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pivotCache/pivotCacheRecords3.xml" ContentType="application/vnd.openxmlformats-officedocument.spreadsheetml.pivotCacheRecords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pivotCache/pivotCacheRecords2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DieseArbeitsmappe" defaultThemeVersion="124226"/>
  <bookViews>
    <workbookView xWindow="480" yWindow="30" windowWidth="16455" windowHeight="8670" tabRatio="689"/>
  </bookViews>
  <sheets>
    <sheet name="Info" sheetId="5" r:id="rId1"/>
    <sheet name="Umsatz" sheetId="2" r:id="rId2"/>
    <sheet name="Umsatz2006" sheetId="6" r:id="rId3"/>
    <sheet name="3D-Spiele" sheetId="8" r:id="rId4"/>
    <sheet name="pt24.73" sheetId="7" r:id="rId5"/>
    <sheet name="Pt24.76" sheetId="13" r:id="rId6"/>
    <sheet name="Pt24.77" sheetId="12" r:id="rId7"/>
  </sheets>
  <calcPr calcId="124519"/>
  <pivotCaches>
    <pivotCache cacheId="4" r:id="rId8"/>
    <pivotCache cacheId="5" r:id="rId9"/>
    <pivotCache cacheId="6" r:id="rId10"/>
  </pivotCaches>
</workbook>
</file>

<file path=xl/calcChain.xml><?xml version="1.0" encoding="utf-8"?>
<calcChain xmlns="http://schemas.openxmlformats.org/spreadsheetml/2006/main">
  <c r="L3299" i="2"/>
  <c r="J3299"/>
  <c r="L3298"/>
  <c r="J3298"/>
  <c r="L3297"/>
  <c r="J3297"/>
  <c r="L3296"/>
  <c r="J3296"/>
  <c r="L3295"/>
  <c r="J3295"/>
  <c r="L3294"/>
  <c r="J3294"/>
  <c r="L3293"/>
  <c r="J3293"/>
  <c r="L3292"/>
  <c r="J3292"/>
  <c r="L3291"/>
  <c r="J3291"/>
  <c r="L3290"/>
  <c r="J3290"/>
  <c r="L3289"/>
  <c r="J3289"/>
  <c r="L3288"/>
  <c r="J3288"/>
  <c r="L3287"/>
  <c r="J3287"/>
  <c r="L3286"/>
  <c r="J3286"/>
  <c r="L3285"/>
  <c r="J3285"/>
  <c r="L3284"/>
  <c r="J3284"/>
  <c r="L3283"/>
  <c r="J3283"/>
  <c r="L3282"/>
  <c r="J3282"/>
  <c r="L3281"/>
  <c r="J3281"/>
  <c r="L3280"/>
  <c r="J3280"/>
  <c r="L3279"/>
  <c r="J3279"/>
  <c r="L3278"/>
  <c r="J3278"/>
  <c r="L3277"/>
  <c r="J3277"/>
  <c r="L3276"/>
  <c r="J3276"/>
  <c r="L3275"/>
  <c r="J3275"/>
  <c r="L3274"/>
  <c r="J3274"/>
  <c r="L3273"/>
  <c r="J3273"/>
  <c r="L3272"/>
  <c r="J3272"/>
  <c r="L3271"/>
  <c r="J3271"/>
  <c r="L3270"/>
  <c r="J3270"/>
  <c r="L3269"/>
  <c r="J3269"/>
  <c r="L3268"/>
  <c r="J3268"/>
  <c r="L3267"/>
  <c r="J3267"/>
  <c r="L3266"/>
  <c r="J3266"/>
  <c r="L3265"/>
  <c r="J3265"/>
  <c r="L3264"/>
  <c r="J3264"/>
  <c r="L3263"/>
  <c r="J3263"/>
  <c r="L3262"/>
  <c r="J3262"/>
  <c r="L3261"/>
  <c r="J3261"/>
  <c r="L3260"/>
  <c r="J3260"/>
  <c r="L3259"/>
  <c r="J3259"/>
  <c r="L3258"/>
  <c r="J3258"/>
  <c r="L3257"/>
  <c r="J3257"/>
  <c r="L3256"/>
  <c r="J3256"/>
  <c r="L3255"/>
  <c r="J3255"/>
  <c r="L3254"/>
  <c r="J3254"/>
  <c r="L3253"/>
  <c r="J3253"/>
  <c r="L3252"/>
  <c r="J3252"/>
  <c r="L3251"/>
  <c r="J3251"/>
  <c r="L3250"/>
  <c r="J3250"/>
  <c r="L3249"/>
  <c r="J3249"/>
  <c r="L3248"/>
  <c r="J3248"/>
  <c r="L3247"/>
  <c r="J3247"/>
  <c r="L3246"/>
  <c r="J3246"/>
  <c r="L3245"/>
  <c r="J3245"/>
  <c r="L3244"/>
  <c r="J3244"/>
  <c r="L3243"/>
  <c r="J3243"/>
  <c r="L3242"/>
  <c r="J3242"/>
  <c r="L3241"/>
  <c r="J3241"/>
  <c r="L3240"/>
  <c r="J3240"/>
  <c r="L3239"/>
  <c r="J3239"/>
  <c r="L3238"/>
  <c r="J3238"/>
  <c r="L3237"/>
  <c r="J3237"/>
  <c r="L3236"/>
  <c r="J3236"/>
  <c r="L3235"/>
  <c r="J3235"/>
  <c r="L3234"/>
  <c r="J3234"/>
  <c r="L3233"/>
  <c r="J3233"/>
  <c r="L3232"/>
  <c r="J3232"/>
  <c r="L3231"/>
  <c r="J3231"/>
  <c r="L3230"/>
  <c r="J3230"/>
  <c r="L3229"/>
  <c r="J3229"/>
  <c r="L3228"/>
  <c r="J3228"/>
  <c r="L3227"/>
  <c r="J3227"/>
  <c r="L3226"/>
  <c r="J3226"/>
  <c r="L3225"/>
  <c r="J3225"/>
  <c r="L3224"/>
  <c r="J3224"/>
  <c r="L3223"/>
  <c r="J3223"/>
  <c r="L3222"/>
  <c r="J3222"/>
  <c r="L3221"/>
  <c r="J3221"/>
  <c r="L3220"/>
  <c r="J3220"/>
  <c r="L3219"/>
  <c r="J3219"/>
  <c r="L3218"/>
  <c r="J3218"/>
  <c r="L3217"/>
  <c r="J3217"/>
  <c r="L3216"/>
  <c r="J3216"/>
  <c r="L3215"/>
  <c r="J3215"/>
  <c r="L3214"/>
  <c r="J3214"/>
  <c r="L3213"/>
  <c r="J3213"/>
  <c r="L3212"/>
  <c r="J3212"/>
  <c r="L3211"/>
  <c r="J3211"/>
  <c r="L3210"/>
  <c r="J3210"/>
  <c r="L3209"/>
  <c r="J3209"/>
  <c r="L3208"/>
  <c r="J3208"/>
  <c r="L3207"/>
  <c r="J3207"/>
  <c r="L3206"/>
  <c r="J3206"/>
  <c r="L3205"/>
  <c r="J3205"/>
  <c r="L3204"/>
  <c r="J3204"/>
  <c r="L3203"/>
  <c r="J3203"/>
  <c r="L3202"/>
  <c r="J3202"/>
  <c r="L3201"/>
  <c r="J3201"/>
  <c r="L3200"/>
  <c r="J3200"/>
  <c r="L3199"/>
  <c r="J3199"/>
  <c r="L3198"/>
  <c r="J3198"/>
  <c r="L3197"/>
  <c r="J3197"/>
  <c r="L3196"/>
  <c r="J3196"/>
  <c r="L3195"/>
  <c r="J3195"/>
  <c r="L3194"/>
  <c r="J3194"/>
  <c r="L3193"/>
  <c r="J3193"/>
  <c r="L3192"/>
  <c r="J3192"/>
  <c r="L3191"/>
  <c r="J3191"/>
  <c r="L3190"/>
  <c r="J3190"/>
  <c r="L3189"/>
  <c r="J3189"/>
  <c r="L3188"/>
  <c r="J3188"/>
  <c r="L3187"/>
  <c r="J3187"/>
  <c r="L3186"/>
  <c r="J3186"/>
  <c r="L3185"/>
  <c r="J3185"/>
  <c r="L3184"/>
  <c r="J3184"/>
  <c r="L3183"/>
  <c r="J3183"/>
  <c r="L3182"/>
  <c r="J3182"/>
  <c r="L3181"/>
  <c r="J3181"/>
  <c r="L3180"/>
  <c r="J3180"/>
  <c r="L3179"/>
  <c r="J3179"/>
  <c r="L3178"/>
  <c r="J3178"/>
  <c r="L3177"/>
  <c r="J3177"/>
  <c r="L3176"/>
  <c r="J3176"/>
  <c r="L3175"/>
  <c r="J3175"/>
  <c r="L3174"/>
  <c r="J3174"/>
  <c r="L3173"/>
  <c r="J3173"/>
  <c r="L3172"/>
  <c r="J3172"/>
  <c r="L3171"/>
  <c r="J3171"/>
  <c r="L3170"/>
  <c r="J3170"/>
  <c r="L3169"/>
  <c r="J3169"/>
  <c r="L3168"/>
  <c r="J3168"/>
  <c r="L3167"/>
  <c r="J3167"/>
  <c r="L3166"/>
  <c r="J3166"/>
  <c r="L3165"/>
  <c r="J3165"/>
  <c r="L3164"/>
  <c r="J3164"/>
  <c r="L3163"/>
  <c r="J3163"/>
  <c r="L3162"/>
  <c r="J3162"/>
  <c r="L3161"/>
  <c r="J3161"/>
  <c r="L3160"/>
  <c r="J3160"/>
  <c r="L3159"/>
  <c r="J3159"/>
  <c r="L3158"/>
  <c r="J3158"/>
  <c r="L3157"/>
  <c r="J3157"/>
  <c r="L3156"/>
  <c r="J3156"/>
  <c r="L3155"/>
  <c r="J3155"/>
  <c r="L3154"/>
  <c r="J3154"/>
  <c r="L3153"/>
  <c r="J3153"/>
  <c r="L3152"/>
  <c r="J3152"/>
  <c r="L3151"/>
  <c r="J3151"/>
  <c r="L3150"/>
  <c r="J3150"/>
  <c r="L3149"/>
  <c r="J3149"/>
  <c r="L3148"/>
  <c r="J3148"/>
  <c r="L3147"/>
  <c r="J3147"/>
  <c r="L3146"/>
  <c r="J3146"/>
  <c r="L3145"/>
  <c r="J3145"/>
  <c r="L3144"/>
  <c r="J3144"/>
  <c r="L3143"/>
  <c r="J3143"/>
  <c r="L3142"/>
  <c r="J3142"/>
  <c r="L3141"/>
  <c r="J3141"/>
  <c r="L3140"/>
  <c r="J3140"/>
  <c r="L3139"/>
  <c r="J3139"/>
  <c r="L3138"/>
  <c r="J3138"/>
  <c r="L3137"/>
  <c r="J3137"/>
  <c r="L3136"/>
  <c r="J3136"/>
  <c r="L3135"/>
  <c r="J3135"/>
  <c r="L3134"/>
  <c r="J3134"/>
  <c r="L3133"/>
  <c r="J3133"/>
  <c r="L3132"/>
  <c r="J3132"/>
  <c r="L3131"/>
  <c r="J3131"/>
  <c r="L3130"/>
  <c r="J3130"/>
  <c r="L3129"/>
  <c r="J3129"/>
  <c r="L3128"/>
  <c r="J3128"/>
  <c r="L3127"/>
  <c r="J3127"/>
  <c r="L3126"/>
  <c r="J3126"/>
  <c r="L3125"/>
  <c r="J3125"/>
  <c r="L3124"/>
  <c r="J3124"/>
  <c r="L3123"/>
  <c r="J3123"/>
  <c r="L3122"/>
  <c r="J3122"/>
  <c r="L3121"/>
  <c r="J3121"/>
  <c r="L3120"/>
  <c r="J3120"/>
  <c r="L3119"/>
  <c r="J3119"/>
  <c r="L3118"/>
  <c r="J3118"/>
  <c r="L3117"/>
  <c r="J3117"/>
  <c r="L3116"/>
  <c r="J3116"/>
  <c r="L3115"/>
  <c r="J3115"/>
  <c r="L3114"/>
  <c r="J3114"/>
  <c r="L3113"/>
  <c r="J3113"/>
  <c r="L3112"/>
  <c r="J3112"/>
  <c r="L3111"/>
  <c r="J3111"/>
  <c r="L3110"/>
  <c r="J3110"/>
  <c r="L3109"/>
  <c r="J3109"/>
  <c r="L3108"/>
  <c r="J3108"/>
  <c r="L3107"/>
  <c r="J3107"/>
  <c r="L3106"/>
  <c r="J3106"/>
  <c r="L3105"/>
  <c r="J3105"/>
  <c r="L3104"/>
  <c r="J3104"/>
  <c r="L3103"/>
  <c r="J3103"/>
  <c r="L3102"/>
  <c r="J3102"/>
  <c r="L3101"/>
  <c r="J3101"/>
  <c r="L3100"/>
  <c r="J3100"/>
  <c r="L3099"/>
  <c r="J3099"/>
  <c r="L3098"/>
  <c r="J3098"/>
  <c r="L3097"/>
  <c r="J3097"/>
  <c r="L3096"/>
  <c r="J3096"/>
  <c r="L3095"/>
  <c r="J3095"/>
  <c r="L3094"/>
  <c r="J3094"/>
  <c r="L3093"/>
  <c r="J3093"/>
  <c r="L3092"/>
  <c r="J3092"/>
  <c r="L3091"/>
  <c r="J3091"/>
  <c r="L3090"/>
  <c r="J3090"/>
  <c r="L3089"/>
  <c r="J3089"/>
  <c r="L3088"/>
  <c r="J3088"/>
  <c r="L3087"/>
  <c r="J3087"/>
  <c r="L3086"/>
  <c r="J3086"/>
  <c r="L3085"/>
  <c r="J3085"/>
  <c r="L3084"/>
  <c r="J3084"/>
  <c r="L3083"/>
  <c r="J3083"/>
  <c r="L3082"/>
  <c r="J3082"/>
  <c r="L3081"/>
  <c r="J3081"/>
  <c r="L3080"/>
  <c r="J3080"/>
  <c r="L3079"/>
  <c r="J3079"/>
  <c r="L3078"/>
  <c r="J3078"/>
  <c r="L3077"/>
  <c r="J3077"/>
  <c r="L3076"/>
  <c r="J3076"/>
  <c r="L3075"/>
  <c r="J3075"/>
  <c r="L3074"/>
  <c r="J3074"/>
  <c r="L3073"/>
  <c r="J3073"/>
  <c r="L3072"/>
  <c r="J3072"/>
  <c r="L3071"/>
  <c r="J3071"/>
  <c r="L3070"/>
  <c r="J3070"/>
  <c r="L3069"/>
  <c r="J3069"/>
  <c r="L3068"/>
  <c r="J3068"/>
  <c r="L3067"/>
  <c r="J3067"/>
  <c r="L3066"/>
  <c r="J3066"/>
  <c r="L3065"/>
  <c r="J3065"/>
  <c r="L3064"/>
  <c r="J3064"/>
  <c r="L3063"/>
  <c r="J3063"/>
  <c r="L3062"/>
  <c r="J3062"/>
  <c r="L3061"/>
  <c r="J3061"/>
  <c r="L3060"/>
  <c r="J3060"/>
  <c r="L3059"/>
  <c r="J3059"/>
  <c r="L3058"/>
  <c r="J3058"/>
  <c r="L3057"/>
  <c r="J3057"/>
  <c r="L3056"/>
  <c r="J3056"/>
  <c r="L3055"/>
  <c r="J3055"/>
  <c r="L3054"/>
  <c r="J3054"/>
  <c r="L3053"/>
  <c r="J3053"/>
  <c r="L3052"/>
  <c r="J3052"/>
  <c r="L3051"/>
  <c r="J3051"/>
  <c r="L3050"/>
  <c r="J3050"/>
  <c r="L3049"/>
  <c r="J3049"/>
  <c r="L3048"/>
  <c r="J3048"/>
  <c r="L3047"/>
  <c r="J3047"/>
  <c r="L3046"/>
  <c r="J3046"/>
  <c r="L3045"/>
  <c r="J3045"/>
  <c r="L3044"/>
  <c r="J3044"/>
  <c r="L3043"/>
  <c r="J3043"/>
  <c r="L3042"/>
  <c r="J3042"/>
  <c r="L3041"/>
  <c r="J3041"/>
  <c r="L3040"/>
  <c r="J3040"/>
  <c r="L3039"/>
  <c r="J3039"/>
  <c r="L3038"/>
  <c r="J3038"/>
  <c r="L3037"/>
  <c r="J3037"/>
  <c r="L3036"/>
  <c r="J3036"/>
  <c r="L3035"/>
  <c r="J3035"/>
  <c r="L3034"/>
  <c r="J3034"/>
  <c r="L3033"/>
  <c r="J3033"/>
  <c r="L3032"/>
  <c r="J3032"/>
  <c r="L3031"/>
  <c r="J3031"/>
  <c r="L3030"/>
  <c r="J3030"/>
  <c r="L3029"/>
  <c r="J3029"/>
  <c r="L3028"/>
  <c r="J3028"/>
  <c r="L3027"/>
  <c r="J3027"/>
  <c r="L3026"/>
  <c r="J3026"/>
  <c r="L3025"/>
  <c r="J3025"/>
  <c r="L3024"/>
  <c r="J3024"/>
  <c r="L3023"/>
  <c r="J3023"/>
  <c r="L3022"/>
  <c r="J3022"/>
  <c r="L3021"/>
  <c r="J3021"/>
  <c r="L3020"/>
  <c r="J3020"/>
  <c r="L3019"/>
  <c r="J3019"/>
  <c r="L3018"/>
  <c r="J3018"/>
  <c r="L3017"/>
  <c r="J3017"/>
  <c r="L3016"/>
  <c r="J3016"/>
  <c r="L3015"/>
  <c r="J3015"/>
  <c r="L3014"/>
  <c r="J3014"/>
  <c r="L3013"/>
  <c r="J3013"/>
  <c r="L3012"/>
  <c r="J3012"/>
  <c r="L3011"/>
  <c r="J3011"/>
  <c r="L3010"/>
  <c r="J3010"/>
  <c r="L3009"/>
  <c r="J3009"/>
  <c r="L3008"/>
  <c r="J3008"/>
  <c r="L3007"/>
  <c r="J3007"/>
  <c r="L3006"/>
  <c r="J3006"/>
  <c r="L3005"/>
  <c r="J3005"/>
  <c r="L3004"/>
  <c r="J3004"/>
  <c r="L3003"/>
  <c r="J3003"/>
  <c r="L3002"/>
  <c r="J3002"/>
  <c r="L3001"/>
  <c r="J3001"/>
  <c r="L3000"/>
  <c r="J3000"/>
  <c r="L2999"/>
  <c r="J2999"/>
  <c r="L2998"/>
  <c r="J2998"/>
  <c r="L2997"/>
  <c r="J2997"/>
  <c r="L2996"/>
  <c r="J2996"/>
  <c r="L2995"/>
  <c r="J2995"/>
  <c r="L2994"/>
  <c r="J2994"/>
  <c r="L2993"/>
  <c r="J2993"/>
  <c r="L2992"/>
  <c r="J2992"/>
  <c r="L2991"/>
  <c r="J2991"/>
  <c r="L2990"/>
  <c r="J2990"/>
  <c r="L2989"/>
  <c r="J2989"/>
  <c r="L2988"/>
  <c r="J2988"/>
  <c r="L2987"/>
  <c r="J2987"/>
  <c r="L2986"/>
  <c r="J2986"/>
  <c r="L2985"/>
  <c r="J2985"/>
  <c r="L2984"/>
  <c r="J2984"/>
  <c r="L2983"/>
  <c r="J2983"/>
  <c r="L2982"/>
  <c r="J2982"/>
  <c r="L2981"/>
  <c r="J2981"/>
  <c r="L2980"/>
  <c r="J2980"/>
  <c r="L2979"/>
  <c r="J2979"/>
  <c r="L2978"/>
  <c r="J2978"/>
  <c r="L2977"/>
  <c r="J2977"/>
  <c r="L2976"/>
  <c r="J2976"/>
  <c r="L2975"/>
  <c r="J2975"/>
  <c r="L2974"/>
  <c r="J2974"/>
  <c r="L2973"/>
  <c r="J2973"/>
  <c r="L2972"/>
  <c r="J2972"/>
  <c r="L2971"/>
  <c r="J2971"/>
  <c r="L2970"/>
  <c r="J2970"/>
  <c r="L2969"/>
  <c r="J2969"/>
  <c r="L2968"/>
  <c r="J2968"/>
  <c r="L2967"/>
  <c r="J2967"/>
  <c r="L2966"/>
  <c r="J2966"/>
  <c r="L2965"/>
  <c r="J2965"/>
  <c r="L2964"/>
  <c r="J2964"/>
  <c r="L2963"/>
  <c r="J2963"/>
  <c r="L2962"/>
  <c r="J2962"/>
  <c r="L2961"/>
  <c r="J2961"/>
  <c r="L2960"/>
  <c r="J2960"/>
  <c r="L2959"/>
  <c r="J2959"/>
  <c r="L2958"/>
  <c r="J2958"/>
  <c r="L2957"/>
  <c r="J2957"/>
  <c r="L2956"/>
  <c r="J2956"/>
  <c r="L2955"/>
  <c r="J2955"/>
  <c r="L2954"/>
  <c r="J2954"/>
  <c r="L2953"/>
  <c r="J2953"/>
  <c r="L2952"/>
  <c r="J2952"/>
  <c r="L2951"/>
  <c r="J2951"/>
  <c r="L2950"/>
  <c r="J2950"/>
  <c r="L2949"/>
  <c r="J2949"/>
  <c r="L2948"/>
  <c r="J2948"/>
  <c r="L2947"/>
  <c r="J2947"/>
  <c r="L2946"/>
  <c r="J2946"/>
  <c r="L2945"/>
  <c r="J2945"/>
  <c r="L2944"/>
  <c r="J2944"/>
  <c r="L2943"/>
  <c r="J2943"/>
  <c r="L2942"/>
  <c r="J2942"/>
  <c r="L2941"/>
  <c r="J2941"/>
  <c r="L2940"/>
  <c r="J2940"/>
  <c r="L2939"/>
  <c r="J2939"/>
  <c r="L2938"/>
  <c r="J2938"/>
  <c r="L2937"/>
  <c r="J2937"/>
  <c r="L2936"/>
  <c r="J2936"/>
  <c r="L2935"/>
  <c r="J2935"/>
  <c r="L2934"/>
  <c r="J2934"/>
  <c r="L2933"/>
  <c r="J2933"/>
  <c r="L2932"/>
  <c r="J2932"/>
  <c r="L2931"/>
  <c r="J2931"/>
  <c r="L2930"/>
  <c r="J2930"/>
  <c r="L2929"/>
  <c r="J2929"/>
  <c r="L2928"/>
  <c r="J2928"/>
  <c r="L2927"/>
  <c r="J2927"/>
  <c r="L2926"/>
  <c r="J2926"/>
  <c r="L2925"/>
  <c r="J2925"/>
  <c r="L2924"/>
  <c r="J2924"/>
  <c r="L2923"/>
  <c r="J2923"/>
  <c r="L2922"/>
  <c r="J2922"/>
  <c r="L2921"/>
  <c r="J2921"/>
  <c r="L2920"/>
  <c r="J2920"/>
  <c r="L2919"/>
  <c r="J2919"/>
  <c r="L2918"/>
  <c r="J2918"/>
  <c r="L2917"/>
  <c r="J2917"/>
  <c r="L2916"/>
  <c r="J2916"/>
  <c r="L2915"/>
  <c r="J2915"/>
  <c r="L2914"/>
  <c r="J2914"/>
  <c r="L2913"/>
  <c r="J2913"/>
  <c r="L2912"/>
  <c r="J2912"/>
  <c r="L2911"/>
  <c r="J2911"/>
  <c r="L2910"/>
  <c r="J2910"/>
  <c r="L2909"/>
  <c r="J2909"/>
  <c r="L2908"/>
  <c r="J2908"/>
  <c r="L2907"/>
  <c r="J2907"/>
  <c r="L2906"/>
  <c r="J2906"/>
  <c r="L2905"/>
  <c r="J2905"/>
  <c r="L2904"/>
  <c r="J2904"/>
  <c r="L2903"/>
  <c r="J2903"/>
  <c r="L2902"/>
  <c r="J2902"/>
  <c r="L2901"/>
  <c r="J2901"/>
  <c r="L2900"/>
  <c r="J2900"/>
  <c r="L2899"/>
  <c r="J2899"/>
  <c r="L2898"/>
  <c r="J2898"/>
  <c r="L2897"/>
  <c r="J2897"/>
  <c r="L2896"/>
  <c r="J2896"/>
  <c r="L2895"/>
  <c r="J2895"/>
  <c r="L2894"/>
  <c r="J2894"/>
  <c r="L2893"/>
  <c r="J2893"/>
  <c r="L2892"/>
  <c r="J2892"/>
  <c r="L2891"/>
  <c r="J2891"/>
  <c r="L2890"/>
  <c r="J2890"/>
  <c r="L2889"/>
  <c r="J2889"/>
  <c r="L2888"/>
  <c r="J2888"/>
  <c r="L2887"/>
  <c r="J2887"/>
  <c r="L2886"/>
  <c r="J2886"/>
  <c r="L2885"/>
  <c r="J2885"/>
  <c r="L2884"/>
  <c r="J2884"/>
  <c r="L2883"/>
  <c r="J2883"/>
  <c r="L2882"/>
  <c r="J2882"/>
  <c r="L2881"/>
  <c r="J2881"/>
  <c r="L2880"/>
  <c r="J2880"/>
  <c r="L2879"/>
  <c r="J2879"/>
  <c r="L2878"/>
  <c r="J2878"/>
  <c r="L2877"/>
  <c r="J2877"/>
  <c r="L2876"/>
  <c r="J2876"/>
  <c r="L2875"/>
  <c r="J2875"/>
  <c r="L2874"/>
  <c r="J2874"/>
  <c r="L2873"/>
  <c r="J2873"/>
  <c r="L2872"/>
  <c r="J2872"/>
  <c r="L2871"/>
  <c r="J2871"/>
  <c r="L2870"/>
  <c r="J2870"/>
  <c r="L2869"/>
  <c r="J2869"/>
  <c r="L2868"/>
  <c r="J2868"/>
  <c r="L2867"/>
  <c r="J2867"/>
  <c r="L2866"/>
  <c r="J2866"/>
  <c r="L2865"/>
  <c r="J2865"/>
  <c r="L2864"/>
  <c r="J2864"/>
  <c r="L2863"/>
  <c r="J2863"/>
  <c r="L2862"/>
  <c r="J2862"/>
  <c r="L2861"/>
  <c r="J2861"/>
  <c r="L2860"/>
  <c r="J2860"/>
  <c r="L2859"/>
  <c r="J2859"/>
  <c r="L2858"/>
  <c r="J2858"/>
  <c r="L2857"/>
  <c r="J2857"/>
  <c r="L2856"/>
  <c r="J2856"/>
  <c r="L2855"/>
  <c r="J2855"/>
  <c r="L2854"/>
  <c r="J2854"/>
  <c r="L2853"/>
  <c r="J2853"/>
  <c r="L2852"/>
  <c r="J2852"/>
  <c r="L2851"/>
  <c r="J2851"/>
  <c r="L2850"/>
  <c r="J2850"/>
  <c r="L2849"/>
  <c r="J2849"/>
  <c r="L2848"/>
  <c r="J2848"/>
  <c r="L2847"/>
  <c r="J2847"/>
  <c r="L2846"/>
  <c r="J2846"/>
  <c r="L2845"/>
  <c r="J2845"/>
  <c r="L2844"/>
  <c r="J2844"/>
  <c r="L2843"/>
  <c r="J2843"/>
  <c r="L2842"/>
  <c r="J2842"/>
  <c r="L2841"/>
  <c r="J2841"/>
  <c r="L2840"/>
  <c r="J2840"/>
  <c r="L2839"/>
  <c r="J2839"/>
  <c r="L2838"/>
  <c r="J2838"/>
  <c r="L2837"/>
  <c r="J2837"/>
  <c r="L2836"/>
  <c r="J2836"/>
  <c r="L2835"/>
  <c r="J2835"/>
  <c r="L2834"/>
  <c r="J2834"/>
  <c r="L2833"/>
  <c r="J2833"/>
  <c r="L2832"/>
  <c r="J2832"/>
  <c r="L2831"/>
  <c r="J2831"/>
  <c r="L2830"/>
  <c r="J2830"/>
  <c r="L2829"/>
  <c r="J2829"/>
  <c r="L2828"/>
  <c r="J2828"/>
  <c r="L2827"/>
  <c r="J2827"/>
  <c r="L2826"/>
  <c r="J2826"/>
  <c r="L2825"/>
  <c r="J2825"/>
  <c r="L2824"/>
  <c r="J2824"/>
  <c r="L2823"/>
  <c r="J2823"/>
  <c r="L2822"/>
  <c r="J2822"/>
  <c r="L2821"/>
  <c r="J2821"/>
  <c r="L2820"/>
  <c r="J2820"/>
  <c r="L2819"/>
  <c r="J2819"/>
  <c r="L2818"/>
  <c r="J2818"/>
  <c r="L2817"/>
  <c r="J2817"/>
  <c r="L2816"/>
  <c r="J2816"/>
  <c r="L2815"/>
  <c r="J2815"/>
  <c r="L2814"/>
  <c r="J2814"/>
  <c r="L2813"/>
  <c r="J2813"/>
  <c r="L2812"/>
  <c r="J2812"/>
  <c r="L2811"/>
  <c r="J2811"/>
  <c r="L2810"/>
  <c r="J2810"/>
  <c r="L2809"/>
  <c r="J2809"/>
  <c r="L2808"/>
  <c r="J2808"/>
  <c r="L2807"/>
  <c r="J2807"/>
  <c r="L2806"/>
  <c r="J2806"/>
  <c r="L2805"/>
  <c r="J2805"/>
  <c r="L2804"/>
  <c r="J2804"/>
  <c r="L2803"/>
  <c r="J2803"/>
  <c r="L2802"/>
  <c r="J2802"/>
  <c r="L2801"/>
  <c r="J2801"/>
  <c r="L2800"/>
  <c r="J2800"/>
  <c r="L2799"/>
  <c r="J2799"/>
  <c r="L2798"/>
  <c r="J2798"/>
  <c r="L2797"/>
  <c r="J2797"/>
  <c r="L2796"/>
  <c r="J2796"/>
  <c r="L2795"/>
  <c r="J2795"/>
  <c r="L2794"/>
  <c r="J2794"/>
  <c r="L2793"/>
  <c r="J2793"/>
  <c r="L2792"/>
  <c r="J2792"/>
  <c r="L2791"/>
  <c r="J2791"/>
  <c r="L2790"/>
  <c r="J2790"/>
  <c r="L2789"/>
  <c r="J2789"/>
  <c r="L2788"/>
  <c r="J2788"/>
  <c r="L2787"/>
  <c r="J2787"/>
  <c r="L2786"/>
  <c r="J2786"/>
  <c r="L2785"/>
  <c r="J2785"/>
  <c r="L2784"/>
  <c r="J2784"/>
  <c r="L2783"/>
  <c r="J2783"/>
  <c r="L2782"/>
  <c r="J2782"/>
  <c r="L2781"/>
  <c r="J2781"/>
  <c r="L2780"/>
  <c r="J2780"/>
  <c r="L2779"/>
  <c r="J2779"/>
  <c r="L2778"/>
  <c r="J2778"/>
  <c r="L2777"/>
  <c r="J2777"/>
  <c r="L2776"/>
  <c r="J2776"/>
  <c r="L2775"/>
  <c r="J2775"/>
  <c r="L2774"/>
  <c r="J2774"/>
  <c r="L2773"/>
  <c r="J2773"/>
  <c r="L2772"/>
  <c r="J2772"/>
  <c r="L2771"/>
  <c r="J2771"/>
  <c r="L2770"/>
  <c r="J2770"/>
  <c r="L2769"/>
  <c r="J2769"/>
  <c r="L2768"/>
  <c r="J2768"/>
  <c r="L2767"/>
  <c r="J2767"/>
  <c r="L2766"/>
  <c r="J2766"/>
  <c r="L2765"/>
  <c r="J2765"/>
  <c r="L2764"/>
  <c r="J2764"/>
  <c r="L2763"/>
  <c r="J2763"/>
  <c r="L2762"/>
  <c r="J2762"/>
  <c r="L2761"/>
  <c r="J2761"/>
  <c r="L2760"/>
  <c r="J2760"/>
  <c r="L2759"/>
  <c r="J2759"/>
  <c r="L2758"/>
  <c r="J2758"/>
  <c r="L2757"/>
  <c r="J2757"/>
  <c r="L2756"/>
  <c r="J2756"/>
  <c r="L2755"/>
  <c r="J2755"/>
  <c r="L2754"/>
  <c r="J2754"/>
  <c r="L2753"/>
  <c r="J2753"/>
  <c r="L2752"/>
  <c r="J2752"/>
  <c r="L2751"/>
  <c r="J2751"/>
  <c r="L2750"/>
  <c r="J2750"/>
  <c r="L2749"/>
  <c r="J2749"/>
  <c r="L2748"/>
  <c r="J2748"/>
  <c r="L2747"/>
  <c r="J2747"/>
  <c r="L2746"/>
  <c r="J2746"/>
  <c r="L2745"/>
  <c r="J2745"/>
  <c r="L2744"/>
  <c r="J2744"/>
  <c r="L2743"/>
  <c r="J2743"/>
  <c r="L2742"/>
  <c r="J2742"/>
  <c r="L2741"/>
  <c r="J2741"/>
  <c r="L2740"/>
  <c r="J2740"/>
  <c r="L2739"/>
  <c r="J2739"/>
  <c r="L2738"/>
  <c r="J2738"/>
  <c r="L2737"/>
  <c r="J2737"/>
  <c r="L2736"/>
  <c r="J2736"/>
  <c r="L2735"/>
  <c r="J2735"/>
  <c r="L2734"/>
  <c r="J2734"/>
  <c r="L2733"/>
  <c r="J2733"/>
  <c r="L2732"/>
  <c r="J2732"/>
  <c r="L2731"/>
  <c r="J2731"/>
  <c r="L2730"/>
  <c r="J2730"/>
  <c r="L2729"/>
  <c r="J2729"/>
  <c r="L2728"/>
  <c r="J2728"/>
  <c r="L2727"/>
  <c r="J2727"/>
  <c r="L2726"/>
  <c r="J2726"/>
  <c r="L2725"/>
  <c r="J2725"/>
  <c r="L2724"/>
  <c r="J2724"/>
  <c r="L2723"/>
  <c r="J2723"/>
  <c r="L2722"/>
  <c r="J2722"/>
  <c r="L2721"/>
  <c r="J2721"/>
  <c r="L2720"/>
  <c r="J2720"/>
  <c r="L2719"/>
  <c r="J2719"/>
  <c r="L2718"/>
  <c r="J2718"/>
  <c r="L2717"/>
  <c r="J2717"/>
  <c r="L2716"/>
  <c r="J2716"/>
  <c r="L2715"/>
  <c r="J2715"/>
  <c r="L2714"/>
  <c r="J2714"/>
  <c r="L2713"/>
  <c r="J2713"/>
  <c r="L2712"/>
  <c r="J2712"/>
  <c r="L2711"/>
  <c r="J2711"/>
  <c r="L2710"/>
  <c r="J2710"/>
  <c r="L2709"/>
  <c r="J2709"/>
  <c r="L2708"/>
  <c r="J2708"/>
  <c r="L2707"/>
  <c r="J2707"/>
  <c r="L2706"/>
  <c r="J2706"/>
  <c r="L2705"/>
  <c r="J2705"/>
  <c r="L2704"/>
  <c r="J2704"/>
  <c r="L2703"/>
  <c r="J2703"/>
  <c r="L2702"/>
  <c r="J2702"/>
  <c r="L2701"/>
  <c r="J2701"/>
  <c r="L2700"/>
  <c r="J2700"/>
  <c r="L2699"/>
  <c r="J2699"/>
  <c r="L2698"/>
  <c r="J2698"/>
  <c r="L2697"/>
  <c r="J2697"/>
  <c r="L2696"/>
  <c r="J2696"/>
  <c r="L2695"/>
  <c r="J2695"/>
  <c r="L2694"/>
  <c r="J2694"/>
  <c r="L2693"/>
  <c r="J2693"/>
  <c r="L2692"/>
  <c r="J2692"/>
  <c r="L2691"/>
  <c r="J2691"/>
  <c r="L2690"/>
  <c r="J2690"/>
  <c r="L2689"/>
  <c r="J2689"/>
  <c r="L2688"/>
  <c r="J2688"/>
  <c r="L2687"/>
  <c r="J2687"/>
  <c r="L2686"/>
  <c r="J2686"/>
  <c r="L2685"/>
  <c r="J2685"/>
  <c r="L2684"/>
  <c r="J2684"/>
  <c r="L2683"/>
  <c r="J2683"/>
  <c r="L2682"/>
  <c r="J2682"/>
  <c r="L2681"/>
  <c r="J2681"/>
  <c r="L2680"/>
  <c r="J2680"/>
  <c r="L2679"/>
  <c r="J2679"/>
  <c r="L2678"/>
  <c r="J2678"/>
  <c r="L2677"/>
  <c r="J2677"/>
  <c r="L2676"/>
  <c r="J2676"/>
  <c r="L2675"/>
  <c r="J2675"/>
  <c r="L2674"/>
  <c r="J2674"/>
  <c r="L2673"/>
  <c r="J2673"/>
  <c r="L2672"/>
  <c r="J2672"/>
  <c r="L2671"/>
  <c r="J2671"/>
  <c r="L2670"/>
  <c r="J2670"/>
  <c r="L2669"/>
  <c r="J2669"/>
  <c r="L2668"/>
  <c r="J2668"/>
  <c r="L2667"/>
  <c r="J2667"/>
  <c r="L2666"/>
  <c r="J2666"/>
  <c r="L2665"/>
  <c r="J2665"/>
  <c r="L2664"/>
  <c r="J2664"/>
  <c r="L2663"/>
  <c r="J2663"/>
  <c r="L2662"/>
  <c r="J2662"/>
  <c r="L2661"/>
  <c r="J2661"/>
  <c r="L2660"/>
  <c r="J2660"/>
  <c r="L2659"/>
  <c r="J2659"/>
  <c r="L2658"/>
  <c r="J2658"/>
  <c r="L2657"/>
  <c r="J2657"/>
  <c r="L2656"/>
  <c r="J2656"/>
  <c r="L2655"/>
  <c r="J2655"/>
  <c r="L2654"/>
  <c r="J2654"/>
  <c r="L2653"/>
  <c r="J2653"/>
  <c r="L2652"/>
  <c r="J2652"/>
  <c r="L2651"/>
  <c r="J2651"/>
  <c r="L2650"/>
  <c r="J2650"/>
  <c r="L2649"/>
  <c r="J2649"/>
  <c r="L2648"/>
  <c r="J2648"/>
  <c r="L2647"/>
  <c r="J2647"/>
  <c r="L2646"/>
  <c r="J2646"/>
  <c r="L2645"/>
  <c r="J2645"/>
  <c r="L2644"/>
  <c r="J2644"/>
  <c r="L2643"/>
  <c r="J2643"/>
  <c r="L2642"/>
  <c r="J2642"/>
  <c r="L2641"/>
  <c r="J2641"/>
  <c r="L2640"/>
  <c r="J2640"/>
  <c r="L2639"/>
  <c r="J2639"/>
  <c r="L2638"/>
  <c r="J2638"/>
  <c r="L2637"/>
  <c r="J2637"/>
  <c r="L2636"/>
  <c r="J2636"/>
  <c r="L2635"/>
  <c r="J2635"/>
  <c r="L2634"/>
  <c r="J2634"/>
  <c r="L2633"/>
  <c r="J2633"/>
  <c r="L2632"/>
  <c r="J2632"/>
  <c r="L2631"/>
  <c r="J2631"/>
  <c r="L2630"/>
  <c r="J2630"/>
  <c r="L2629"/>
  <c r="J2629"/>
  <c r="L2628"/>
  <c r="J2628"/>
  <c r="L2627"/>
  <c r="J2627"/>
  <c r="L2626"/>
  <c r="J2626"/>
  <c r="L2625"/>
  <c r="J2625"/>
  <c r="L2624"/>
  <c r="J2624"/>
  <c r="L2623"/>
  <c r="J2623"/>
  <c r="L2622"/>
  <c r="J2622"/>
  <c r="L2621"/>
  <c r="J2621"/>
  <c r="L2620"/>
  <c r="J2620"/>
  <c r="L2619"/>
  <c r="J2619"/>
  <c r="L2618"/>
  <c r="J2618"/>
  <c r="L2617"/>
  <c r="J2617"/>
  <c r="L2616"/>
  <c r="J2616"/>
  <c r="L2615"/>
  <c r="J2615"/>
  <c r="L2614"/>
  <c r="J2614"/>
  <c r="L2613"/>
  <c r="J2613"/>
  <c r="L2612"/>
  <c r="J2612"/>
  <c r="L2611"/>
  <c r="J2611"/>
  <c r="L2610"/>
  <c r="J2610"/>
  <c r="L2609"/>
  <c r="J2609"/>
  <c r="L2608"/>
  <c r="J2608"/>
  <c r="L2607"/>
  <c r="J2607"/>
  <c r="L2606"/>
  <c r="J2606"/>
  <c r="L2605"/>
  <c r="J2605"/>
  <c r="L2604"/>
  <c r="J2604"/>
  <c r="L2603"/>
  <c r="J2603"/>
  <c r="L2602"/>
  <c r="J2602"/>
  <c r="L2601"/>
  <c r="J2601"/>
  <c r="L2600"/>
  <c r="J2600"/>
  <c r="L2599"/>
  <c r="J2599"/>
  <c r="L2598"/>
  <c r="J2598"/>
  <c r="L2597"/>
  <c r="J2597"/>
  <c r="L2596"/>
  <c r="J2596"/>
  <c r="L2595"/>
  <c r="J2595"/>
  <c r="L2594"/>
  <c r="J2594"/>
  <c r="L2593"/>
  <c r="J2593"/>
  <c r="L2592"/>
  <c r="J2592"/>
  <c r="L2591"/>
  <c r="J2591"/>
  <c r="L2590"/>
  <c r="J2590"/>
  <c r="L2589"/>
  <c r="J2589"/>
  <c r="L2588"/>
  <c r="J2588"/>
  <c r="L2587"/>
  <c r="J2587"/>
  <c r="L2586"/>
  <c r="J2586"/>
  <c r="L2585"/>
  <c r="J2585"/>
  <c r="L2584"/>
  <c r="J2584"/>
  <c r="L2583"/>
  <c r="J2583"/>
  <c r="L2582"/>
  <c r="J2582"/>
  <c r="L2581"/>
  <c r="J2581"/>
  <c r="L2580"/>
  <c r="J2580"/>
  <c r="L2579"/>
  <c r="J2579"/>
  <c r="L2578"/>
  <c r="J2578"/>
  <c r="L2577"/>
  <c r="J2577"/>
  <c r="L2576"/>
  <c r="J2576"/>
  <c r="L2575"/>
  <c r="J2575"/>
  <c r="L2574"/>
  <c r="J2574"/>
  <c r="L2573"/>
  <c r="J2573"/>
  <c r="L2572"/>
  <c r="J2572"/>
  <c r="L2571"/>
  <c r="J2571"/>
  <c r="L2570"/>
  <c r="J2570"/>
  <c r="L2569"/>
  <c r="J2569"/>
  <c r="L2568"/>
  <c r="J2568"/>
  <c r="L2567"/>
  <c r="J2567"/>
  <c r="L2566"/>
  <c r="J2566"/>
  <c r="L2565"/>
  <c r="J2565"/>
  <c r="L2564"/>
  <c r="J2564"/>
  <c r="L2563"/>
  <c r="J2563"/>
  <c r="L2562"/>
  <c r="J2562"/>
  <c r="L2561"/>
  <c r="J2561"/>
  <c r="L2560"/>
  <c r="J2560"/>
  <c r="L2559"/>
  <c r="J2559"/>
  <c r="L2558"/>
  <c r="J2558"/>
  <c r="L2557"/>
  <c r="J2557"/>
  <c r="L2556"/>
  <c r="J2556"/>
  <c r="L2555"/>
  <c r="J2555"/>
  <c r="L2554"/>
  <c r="J2554"/>
  <c r="L2553"/>
  <c r="J2553"/>
  <c r="L2552"/>
  <c r="J2552"/>
  <c r="L2551"/>
  <c r="J2551"/>
  <c r="L2550"/>
  <c r="J2550"/>
  <c r="L2549"/>
  <c r="J2549"/>
  <c r="L2548"/>
  <c r="J2548"/>
  <c r="L2547"/>
  <c r="J2547"/>
  <c r="L2546"/>
  <c r="J2546"/>
  <c r="L2545"/>
  <c r="J2545"/>
  <c r="L2544"/>
  <c r="J2544"/>
  <c r="L2543"/>
  <c r="J2543"/>
  <c r="L2542"/>
  <c r="J2542"/>
  <c r="L2541"/>
  <c r="J2541"/>
  <c r="L2540"/>
  <c r="J2540"/>
  <c r="L2539"/>
  <c r="J2539"/>
  <c r="L2538"/>
  <c r="J2538"/>
  <c r="L2537"/>
  <c r="J2537"/>
  <c r="L2536"/>
  <c r="J2536"/>
  <c r="L2535"/>
  <c r="J2535"/>
  <c r="L2534"/>
  <c r="J2534"/>
  <c r="L2533"/>
  <c r="J2533"/>
  <c r="L2532"/>
  <c r="J2532"/>
  <c r="L2531"/>
  <c r="J2531"/>
  <c r="L2530"/>
  <c r="J2530"/>
  <c r="L2529"/>
  <c r="J2529"/>
  <c r="L2528"/>
  <c r="J2528"/>
  <c r="L2527"/>
  <c r="J2527"/>
  <c r="L2526"/>
  <c r="J2526"/>
  <c r="L2525"/>
  <c r="J2525"/>
  <c r="L2524"/>
  <c r="J2524"/>
  <c r="L2523"/>
  <c r="J2523"/>
  <c r="L2522"/>
  <c r="J2522"/>
  <c r="L2521"/>
  <c r="J2521"/>
  <c r="L2520"/>
  <c r="J2520"/>
  <c r="L2519"/>
  <c r="J2519"/>
  <c r="L2518"/>
  <c r="J2518"/>
  <c r="L2517"/>
  <c r="J2517"/>
  <c r="L2516"/>
  <c r="J2516"/>
  <c r="L2515"/>
  <c r="J2515"/>
  <c r="L2514"/>
  <c r="J2514"/>
  <c r="L2513"/>
  <c r="J2513"/>
  <c r="L2512"/>
  <c r="J2512"/>
  <c r="L2511"/>
  <c r="J2511"/>
  <c r="L2510"/>
  <c r="J2510"/>
  <c r="L2509"/>
  <c r="J2509"/>
  <c r="L2508"/>
  <c r="J2508"/>
  <c r="L2507"/>
  <c r="J2507"/>
  <c r="L2506"/>
  <c r="J2506"/>
  <c r="L2505"/>
  <c r="J2505"/>
  <c r="L2504"/>
  <c r="J2504"/>
  <c r="L2503"/>
  <c r="J2503"/>
  <c r="L2502"/>
  <c r="J2502"/>
  <c r="L2501"/>
  <c r="J2501"/>
  <c r="L2500"/>
  <c r="J2500"/>
  <c r="L2499"/>
  <c r="J2499"/>
  <c r="L2498"/>
  <c r="J2498"/>
  <c r="L2497"/>
  <c r="J2497"/>
  <c r="L2496"/>
  <c r="J2496"/>
  <c r="L2495"/>
  <c r="J2495"/>
  <c r="L2494"/>
  <c r="J2494"/>
  <c r="L2493"/>
  <c r="J2493"/>
  <c r="L2492"/>
  <c r="J2492"/>
  <c r="L2491"/>
  <c r="J2491"/>
  <c r="L2490"/>
  <c r="J2490"/>
  <c r="L2489"/>
  <c r="J2489"/>
  <c r="L2488"/>
  <c r="J2488"/>
  <c r="L2487"/>
  <c r="J2487"/>
  <c r="L2486"/>
  <c r="J2486"/>
  <c r="L2485"/>
  <c r="J2485"/>
  <c r="L2484"/>
  <c r="J2484"/>
  <c r="L2483"/>
  <c r="J2483"/>
  <c r="L2482"/>
  <c r="J2482"/>
  <c r="L2481"/>
  <c r="J2481"/>
  <c r="L2480"/>
  <c r="J2480"/>
  <c r="L2479"/>
  <c r="J2479"/>
  <c r="L2478"/>
  <c r="J2478"/>
  <c r="L2477"/>
  <c r="J2477"/>
  <c r="L2476"/>
  <c r="J2476"/>
  <c r="L2475"/>
  <c r="J2475"/>
  <c r="L2474"/>
  <c r="J2474"/>
  <c r="L2473"/>
  <c r="J2473"/>
  <c r="L2472"/>
  <c r="J2472"/>
  <c r="L2471"/>
  <c r="J2471"/>
  <c r="L2470"/>
  <c r="J2470"/>
  <c r="L2469"/>
  <c r="J2469"/>
  <c r="L2468"/>
  <c r="J2468"/>
  <c r="L2467"/>
  <c r="J2467"/>
  <c r="L2466"/>
  <c r="J2466"/>
  <c r="L2465"/>
  <c r="J2465"/>
  <c r="L2464"/>
  <c r="J2464"/>
  <c r="L2463"/>
  <c r="J2463"/>
  <c r="L2462"/>
  <c r="J2462"/>
  <c r="L2461"/>
  <c r="J2461"/>
  <c r="L2460"/>
  <c r="J2460"/>
  <c r="L2459"/>
  <c r="J2459"/>
  <c r="L2458"/>
  <c r="J2458"/>
  <c r="L2457"/>
  <c r="J2457"/>
  <c r="L2456"/>
  <c r="J2456"/>
  <c r="L2455"/>
  <c r="J2455"/>
  <c r="L2454"/>
  <c r="J2454"/>
  <c r="L2453"/>
  <c r="J2453"/>
  <c r="L2452"/>
  <c r="J2452"/>
  <c r="L2451"/>
  <c r="J2451"/>
  <c r="L2450"/>
  <c r="J2450"/>
  <c r="L2449"/>
  <c r="J2449"/>
  <c r="L2448"/>
  <c r="J2448"/>
  <c r="L2447"/>
  <c r="J2447"/>
  <c r="L2446"/>
  <c r="J2446"/>
  <c r="L2445"/>
  <c r="J2445"/>
  <c r="L2444"/>
  <c r="J2444"/>
  <c r="L2443"/>
  <c r="J2443"/>
  <c r="L2442"/>
  <c r="J2442"/>
  <c r="L2441"/>
  <c r="J2441"/>
  <c r="L2440"/>
  <c r="J2440"/>
  <c r="L2439"/>
  <c r="J2439"/>
  <c r="L2438"/>
  <c r="J2438"/>
  <c r="L2437"/>
  <c r="J2437"/>
  <c r="L2436"/>
  <c r="J2436"/>
  <c r="L2435"/>
  <c r="J2435"/>
  <c r="L2434"/>
  <c r="J2434"/>
  <c r="L2433"/>
  <c r="J2433"/>
  <c r="L2432"/>
  <c r="J2432"/>
  <c r="L2431"/>
  <c r="J2431"/>
  <c r="L2430"/>
  <c r="J2430"/>
  <c r="L2429"/>
  <c r="J2429"/>
  <c r="L2428"/>
  <c r="J2428"/>
  <c r="L2427"/>
  <c r="J2427"/>
  <c r="L2426"/>
  <c r="J2426"/>
  <c r="L2425"/>
  <c r="J2425"/>
  <c r="L2424"/>
  <c r="J2424"/>
  <c r="L2423"/>
  <c r="J2423"/>
  <c r="L2422"/>
  <c r="J2422"/>
  <c r="L2421"/>
  <c r="J2421"/>
  <c r="L2420"/>
  <c r="J2420"/>
  <c r="L2419"/>
  <c r="J2419"/>
  <c r="L2418"/>
  <c r="J2418"/>
  <c r="L2417"/>
  <c r="J2417"/>
  <c r="L2416"/>
  <c r="J2416"/>
  <c r="L2415"/>
  <c r="J2415"/>
  <c r="L2414"/>
  <c r="J2414"/>
  <c r="L2413"/>
  <c r="J2413"/>
  <c r="L2412"/>
  <c r="J2412"/>
  <c r="L2411"/>
  <c r="J2411"/>
  <c r="L2410"/>
  <c r="J2410"/>
  <c r="L2409"/>
  <c r="J2409"/>
  <c r="L2408"/>
  <c r="J2408"/>
  <c r="L2407"/>
  <c r="J2407"/>
  <c r="L2406"/>
  <c r="J2406"/>
  <c r="L2405"/>
  <c r="J2405"/>
  <c r="L2404"/>
  <c r="J2404"/>
  <c r="L2403"/>
  <c r="J2403"/>
  <c r="L2402"/>
  <c r="J2402"/>
  <c r="L2401"/>
  <c r="J2401"/>
  <c r="L2400"/>
  <c r="J2400"/>
  <c r="L2399"/>
  <c r="J2399"/>
  <c r="L2398"/>
  <c r="J2398"/>
  <c r="L2397"/>
  <c r="J2397"/>
  <c r="L2396"/>
  <c r="J2396"/>
  <c r="L2395"/>
  <c r="J2395"/>
  <c r="L2394"/>
  <c r="J2394"/>
  <c r="L2393"/>
  <c r="J2393"/>
  <c r="L2392"/>
  <c r="J2392"/>
  <c r="L2391"/>
  <c r="J2391"/>
  <c r="L2390"/>
  <c r="J2390"/>
  <c r="L2389"/>
  <c r="J2389"/>
  <c r="L2388"/>
  <c r="J2388"/>
  <c r="L2387"/>
  <c r="J2387"/>
  <c r="L2386"/>
  <c r="J2386"/>
  <c r="L2385"/>
  <c r="J2385"/>
  <c r="L2384"/>
  <c r="J2384"/>
  <c r="L2383"/>
  <c r="J2383"/>
  <c r="L2382"/>
  <c r="J2382"/>
  <c r="L2381"/>
  <c r="J2381"/>
  <c r="L2380"/>
  <c r="J2380"/>
  <c r="L2379"/>
  <c r="J2379"/>
  <c r="L2378"/>
  <c r="J2378"/>
  <c r="L2377"/>
  <c r="J2377"/>
  <c r="L2376"/>
  <c r="J2376"/>
  <c r="L2375"/>
  <c r="J2375"/>
  <c r="L2374"/>
  <c r="J2374"/>
  <c r="L2373"/>
  <c r="J2373"/>
  <c r="L2372"/>
  <c r="J2372"/>
  <c r="L2371"/>
  <c r="J2371"/>
  <c r="L2370"/>
  <c r="J2370"/>
  <c r="L2369"/>
  <c r="J2369"/>
  <c r="L2368"/>
  <c r="J2368"/>
  <c r="L2367"/>
  <c r="J2367"/>
  <c r="L2366"/>
  <c r="J2366"/>
  <c r="L2365"/>
  <c r="J2365"/>
  <c r="L2364"/>
  <c r="J2364"/>
  <c r="L2363"/>
  <c r="J2363"/>
  <c r="L2362"/>
  <c r="J2362"/>
  <c r="L2361"/>
  <c r="J2361"/>
  <c r="L2360"/>
  <c r="J2360"/>
  <c r="L2359"/>
  <c r="J2359"/>
  <c r="L2358"/>
  <c r="J2358"/>
  <c r="L2357"/>
  <c r="J2357"/>
  <c r="L2356"/>
  <c r="J2356"/>
  <c r="L2355"/>
  <c r="J2355"/>
  <c r="L2354"/>
  <c r="J2354"/>
  <c r="L2353"/>
  <c r="J2353"/>
  <c r="L2352"/>
  <c r="J2352"/>
  <c r="L2351"/>
  <c r="J2351"/>
  <c r="L2350"/>
  <c r="J2350"/>
  <c r="L2349"/>
  <c r="J2349"/>
  <c r="L2348"/>
  <c r="J2348"/>
  <c r="L2347"/>
  <c r="J2347"/>
  <c r="L2346"/>
  <c r="J2346"/>
  <c r="L2345"/>
  <c r="J2345"/>
  <c r="L2344"/>
  <c r="J2344"/>
  <c r="L2343"/>
  <c r="J2343"/>
  <c r="L2342"/>
  <c r="J2342"/>
  <c r="L2341"/>
  <c r="J2341"/>
  <c r="L2340"/>
  <c r="J2340"/>
  <c r="L2339"/>
  <c r="J2339"/>
  <c r="L2338"/>
  <c r="J2338"/>
  <c r="L2337"/>
  <c r="J2337"/>
  <c r="L2336"/>
  <c r="J2336"/>
  <c r="L2335"/>
  <c r="J2335"/>
  <c r="L2334"/>
  <c r="J2334"/>
  <c r="L2333"/>
  <c r="J2333"/>
  <c r="L2332"/>
  <c r="J2332"/>
  <c r="L2331"/>
  <c r="J2331"/>
  <c r="L2330"/>
  <c r="J2330"/>
  <c r="L2329"/>
  <c r="J2329"/>
  <c r="L2328"/>
  <c r="J2328"/>
  <c r="L2327"/>
  <c r="J2327"/>
  <c r="L2326"/>
  <c r="J2326"/>
  <c r="L2325"/>
  <c r="J2325"/>
  <c r="L2324"/>
  <c r="J2324"/>
  <c r="L2323"/>
  <c r="J2323"/>
  <c r="L2322"/>
  <c r="J2322"/>
  <c r="L2321"/>
  <c r="J2321"/>
  <c r="L2320"/>
  <c r="J2320"/>
  <c r="L2319"/>
  <c r="J2319"/>
  <c r="L2318"/>
  <c r="J2318"/>
  <c r="L2317"/>
  <c r="J2317"/>
  <c r="L2316"/>
  <c r="J2316"/>
  <c r="L2315"/>
  <c r="J2315"/>
  <c r="L2314"/>
  <c r="J2314"/>
  <c r="L2313"/>
  <c r="J2313"/>
  <c r="L2312"/>
  <c r="J2312"/>
  <c r="L2311"/>
  <c r="J2311"/>
  <c r="L2310"/>
  <c r="J2310"/>
  <c r="L2309"/>
  <c r="J2309"/>
  <c r="L2308"/>
  <c r="J2308"/>
  <c r="L2307"/>
  <c r="J2307"/>
  <c r="L2306"/>
  <c r="J2306"/>
  <c r="L2305"/>
  <c r="J2305"/>
  <c r="L2304"/>
  <c r="J2304"/>
  <c r="L2303"/>
  <c r="J2303"/>
  <c r="L2302"/>
  <c r="J2302"/>
  <c r="L2301"/>
  <c r="J2301"/>
  <c r="L2300"/>
  <c r="J2300"/>
  <c r="L2299"/>
  <c r="J2299"/>
  <c r="L2298"/>
  <c r="J2298"/>
  <c r="L2297"/>
  <c r="J2297"/>
  <c r="L2296"/>
  <c r="J2296"/>
  <c r="L2295"/>
  <c r="J2295"/>
  <c r="L2294"/>
  <c r="J2294"/>
  <c r="L2293"/>
  <c r="J2293"/>
  <c r="L2292"/>
  <c r="J2292"/>
  <c r="L2291"/>
  <c r="J2291"/>
  <c r="L2290"/>
  <c r="J2290"/>
  <c r="L2289"/>
  <c r="J2289"/>
  <c r="L2288"/>
  <c r="J2288"/>
  <c r="L2287"/>
  <c r="J2287"/>
  <c r="L2286"/>
  <c r="J2286"/>
  <c r="L2285"/>
  <c r="J2285"/>
  <c r="L2284"/>
  <c r="J2284"/>
  <c r="L2283"/>
  <c r="J2283"/>
  <c r="L2282"/>
  <c r="J2282"/>
  <c r="L2281"/>
  <c r="J2281"/>
  <c r="L2280"/>
  <c r="J2280"/>
  <c r="L2279"/>
  <c r="J2279"/>
  <c r="L2278"/>
  <c r="J2278"/>
  <c r="L2277"/>
  <c r="J2277"/>
  <c r="L2276"/>
  <c r="J2276"/>
  <c r="L2275"/>
  <c r="J2275"/>
  <c r="L2274"/>
  <c r="J2274"/>
  <c r="L2273"/>
  <c r="J2273"/>
  <c r="L2272"/>
  <c r="J2272"/>
  <c r="L2271"/>
  <c r="J2271"/>
  <c r="L2270"/>
  <c r="J2270"/>
  <c r="L2269"/>
  <c r="J2269"/>
  <c r="L2268"/>
  <c r="J2268"/>
  <c r="L2267"/>
  <c r="J2267"/>
  <c r="L2266"/>
  <c r="J2266"/>
  <c r="L2265"/>
  <c r="J2265"/>
  <c r="L2264"/>
  <c r="J2264"/>
  <c r="L2263"/>
  <c r="J2263"/>
  <c r="L2262"/>
  <c r="J2262"/>
  <c r="L2261"/>
  <c r="J2261"/>
  <c r="L2260"/>
  <c r="J2260"/>
  <c r="L2259"/>
  <c r="J2259"/>
  <c r="L2258"/>
  <c r="J2258"/>
  <c r="L2257"/>
  <c r="J2257"/>
  <c r="L2256"/>
  <c r="J2256"/>
  <c r="L2255"/>
  <c r="J2255"/>
  <c r="L2254"/>
  <c r="J2254"/>
  <c r="L2253"/>
  <c r="J2253"/>
  <c r="L2252"/>
  <c r="J2252"/>
  <c r="L2251"/>
  <c r="J2251"/>
  <c r="L2250"/>
  <c r="J2250"/>
  <c r="L2249"/>
  <c r="J2249"/>
  <c r="L2248"/>
  <c r="J2248"/>
  <c r="L2247"/>
  <c r="J2247"/>
  <c r="L2246"/>
  <c r="J2246"/>
  <c r="L2245"/>
  <c r="J2245"/>
  <c r="L2244"/>
  <c r="J2244"/>
  <c r="L2243"/>
  <c r="J2243"/>
  <c r="L2242"/>
  <c r="J2242"/>
  <c r="L2241"/>
  <c r="J2241"/>
  <c r="L2240"/>
  <c r="J2240"/>
  <c r="L2239"/>
  <c r="J2239"/>
  <c r="L2238"/>
  <c r="J2238"/>
  <c r="L2237"/>
  <c r="J2237"/>
  <c r="L2236"/>
  <c r="J2236"/>
  <c r="L2235"/>
  <c r="J2235"/>
  <c r="L2234"/>
  <c r="J2234"/>
  <c r="L2233"/>
  <c r="J2233"/>
  <c r="L2232"/>
  <c r="J2232"/>
  <c r="L2231"/>
  <c r="J2231"/>
  <c r="L2230"/>
  <c r="J2230"/>
  <c r="L2229"/>
  <c r="J2229"/>
  <c r="L2228"/>
  <c r="J2228"/>
  <c r="L2227"/>
  <c r="J2227"/>
  <c r="L2226"/>
  <c r="J2226"/>
  <c r="L2225"/>
  <c r="J2225"/>
  <c r="L2224"/>
  <c r="J2224"/>
  <c r="L2223"/>
  <c r="J2223"/>
  <c r="L2222"/>
  <c r="J2222"/>
  <c r="L2221"/>
  <c r="J2221"/>
  <c r="L2220"/>
  <c r="J2220"/>
  <c r="L2219"/>
  <c r="J2219"/>
  <c r="L2218"/>
  <c r="J2218"/>
  <c r="L2217"/>
  <c r="J2217"/>
  <c r="L2216"/>
  <c r="J2216"/>
  <c r="L2215"/>
  <c r="J2215"/>
  <c r="L2214"/>
  <c r="J2214"/>
  <c r="L2213"/>
  <c r="J2213"/>
  <c r="L2212"/>
  <c r="J2212"/>
  <c r="L2211"/>
  <c r="J2211"/>
  <c r="L2210"/>
  <c r="J2210"/>
  <c r="L2209"/>
  <c r="J2209"/>
  <c r="L2208"/>
  <c r="J2208"/>
  <c r="L2207"/>
  <c r="J2207"/>
  <c r="L2206"/>
  <c r="J2206"/>
  <c r="L2205"/>
  <c r="J2205"/>
  <c r="L2204"/>
  <c r="J2204"/>
  <c r="L2203"/>
  <c r="J2203"/>
  <c r="L2202"/>
  <c r="J2202"/>
  <c r="L2201"/>
  <c r="J2201"/>
  <c r="L2200"/>
  <c r="J2200"/>
  <c r="L2199"/>
  <c r="J2199"/>
  <c r="L2198"/>
  <c r="J2198"/>
  <c r="L2197"/>
  <c r="J2197"/>
  <c r="L2196"/>
  <c r="J2196"/>
  <c r="L2195"/>
  <c r="J2195"/>
  <c r="L2194"/>
  <c r="J2194"/>
  <c r="L2193"/>
  <c r="J2193"/>
  <c r="L2192"/>
  <c r="J2192"/>
  <c r="L2191"/>
  <c r="J2191"/>
  <c r="L2190"/>
  <c r="J2190"/>
  <c r="L2189"/>
  <c r="J2189"/>
  <c r="L2188"/>
  <c r="J2188"/>
  <c r="L2187"/>
  <c r="J2187"/>
  <c r="L2186"/>
  <c r="J2186"/>
  <c r="L2185"/>
  <c r="J2185"/>
  <c r="L2184"/>
  <c r="J2184"/>
  <c r="L2183"/>
  <c r="J2183"/>
  <c r="L2182"/>
  <c r="J2182"/>
  <c r="L2181"/>
  <c r="J2181"/>
  <c r="L2180"/>
  <c r="J2180"/>
  <c r="L2179"/>
  <c r="J2179"/>
  <c r="L2178"/>
  <c r="J2178"/>
  <c r="L2177"/>
  <c r="J2177"/>
  <c r="L2176"/>
  <c r="J2176"/>
  <c r="L2175"/>
  <c r="J2175"/>
  <c r="L2174"/>
  <c r="J2174"/>
  <c r="L2173"/>
  <c r="J2173"/>
  <c r="L2172"/>
  <c r="J2172"/>
  <c r="L2171"/>
  <c r="J2171"/>
  <c r="L2170"/>
  <c r="J2170"/>
  <c r="L2169"/>
  <c r="J2169"/>
  <c r="L2168"/>
  <c r="J2168"/>
  <c r="L2167"/>
  <c r="J2167"/>
  <c r="L2166"/>
  <c r="J2166"/>
  <c r="L2165"/>
  <c r="J2165"/>
  <c r="L2164"/>
  <c r="J2164"/>
  <c r="L2163"/>
  <c r="J2163"/>
  <c r="L2162"/>
  <c r="J2162"/>
  <c r="L2161"/>
  <c r="J2161"/>
  <c r="L2160"/>
  <c r="J2160"/>
  <c r="L2159"/>
  <c r="J2159"/>
  <c r="L2158"/>
  <c r="J2158"/>
  <c r="L2157"/>
  <c r="J2157"/>
  <c r="L2156"/>
  <c r="J2156"/>
  <c r="L2155"/>
  <c r="J2155"/>
  <c r="L2154"/>
  <c r="J2154"/>
  <c r="L2153"/>
  <c r="J2153"/>
  <c r="L2152"/>
  <c r="J2152"/>
  <c r="L2151"/>
  <c r="J2151"/>
  <c r="L2150"/>
  <c r="J2150"/>
  <c r="L2149"/>
  <c r="J2149"/>
  <c r="L2148"/>
  <c r="J2148"/>
  <c r="L2147"/>
  <c r="J2147"/>
  <c r="L2146"/>
  <c r="J2146"/>
  <c r="L2145"/>
  <c r="J2145"/>
  <c r="L2144"/>
  <c r="J2144"/>
  <c r="L2143"/>
  <c r="J2143"/>
  <c r="L2142"/>
  <c r="J2142"/>
  <c r="L2141"/>
  <c r="J2141"/>
  <c r="L2140"/>
  <c r="J2140"/>
  <c r="L2139"/>
  <c r="J2139"/>
  <c r="L2138"/>
  <c r="J2138"/>
  <c r="L2137"/>
  <c r="J2137"/>
  <c r="L2136"/>
  <c r="J2136"/>
  <c r="L2135"/>
  <c r="J2135"/>
  <c r="L2134"/>
  <c r="J2134"/>
  <c r="L2133"/>
  <c r="J2133"/>
  <c r="L2132"/>
  <c r="J2132"/>
  <c r="L2131"/>
  <c r="J2131"/>
  <c r="L2130"/>
  <c r="J2130"/>
  <c r="L2129"/>
  <c r="J2129"/>
  <c r="L2128"/>
  <c r="J2128"/>
  <c r="L2127"/>
  <c r="J2127"/>
  <c r="L2126"/>
  <c r="J2126"/>
  <c r="L2125"/>
  <c r="J2125"/>
  <c r="L2124"/>
  <c r="J2124"/>
  <c r="L2123"/>
  <c r="J2123"/>
  <c r="L2122"/>
  <c r="J2122"/>
  <c r="L2121"/>
  <c r="J2121"/>
  <c r="L2120"/>
  <c r="J2120"/>
  <c r="L2119"/>
  <c r="J2119"/>
  <c r="L2118"/>
  <c r="J2118"/>
  <c r="L2117"/>
  <c r="J2117"/>
  <c r="L2116"/>
  <c r="J2116"/>
  <c r="L2115"/>
  <c r="J2115"/>
  <c r="L2114"/>
  <c r="J2114"/>
  <c r="L2113"/>
  <c r="J2113"/>
  <c r="L2112"/>
  <c r="J2112"/>
  <c r="L2111"/>
  <c r="J2111"/>
  <c r="L2110"/>
  <c r="J2110"/>
  <c r="L2109"/>
  <c r="J2109"/>
  <c r="L2108"/>
  <c r="J2108"/>
  <c r="L2107"/>
  <c r="J2107"/>
  <c r="L2106"/>
  <c r="J2106"/>
  <c r="L2105"/>
  <c r="J2105"/>
  <c r="L2104"/>
  <c r="J2104"/>
  <c r="L2103"/>
  <c r="J2103"/>
  <c r="L2102"/>
  <c r="J2102"/>
  <c r="L2101"/>
  <c r="J2101"/>
  <c r="L2100"/>
  <c r="J2100"/>
  <c r="L2099"/>
  <c r="J2099"/>
  <c r="L2098"/>
  <c r="J2098"/>
  <c r="L2097"/>
  <c r="J2097"/>
  <c r="L2096"/>
  <c r="J2096"/>
  <c r="L2095"/>
  <c r="J2095"/>
  <c r="L2094"/>
  <c r="J2094"/>
  <c r="L2093"/>
  <c r="J2093"/>
  <c r="L2092"/>
  <c r="J2092"/>
  <c r="L2091"/>
  <c r="J2091"/>
  <c r="L2090"/>
  <c r="J2090"/>
  <c r="L2089"/>
  <c r="J2089"/>
  <c r="L2088"/>
  <c r="J2088"/>
  <c r="L2087"/>
  <c r="J2087"/>
  <c r="L2086"/>
  <c r="J2086"/>
  <c r="L2085"/>
  <c r="J2085"/>
  <c r="L2084"/>
  <c r="J2084"/>
  <c r="L2083"/>
  <c r="J2083"/>
  <c r="L2082"/>
  <c r="J2082"/>
  <c r="L2081"/>
  <c r="J2081"/>
  <c r="L2080"/>
  <c r="J2080"/>
  <c r="L2079"/>
  <c r="J2079"/>
  <c r="L2078"/>
  <c r="J2078"/>
  <c r="L2077"/>
  <c r="J2077"/>
  <c r="L2076"/>
  <c r="J2076"/>
  <c r="L2075"/>
  <c r="J2075"/>
  <c r="L2074"/>
  <c r="J2074"/>
  <c r="L2073"/>
  <c r="J2073"/>
  <c r="L2072"/>
  <c r="J2072"/>
  <c r="L2071"/>
  <c r="J2071"/>
  <c r="L2070"/>
  <c r="J2070"/>
  <c r="L2069"/>
  <c r="J2069"/>
  <c r="L2068"/>
  <c r="J2068"/>
  <c r="L2067"/>
  <c r="J2067"/>
  <c r="L2066"/>
  <c r="J2066"/>
  <c r="L2065"/>
  <c r="J2065"/>
  <c r="L2064"/>
  <c r="J2064"/>
  <c r="L2063"/>
  <c r="J2063"/>
  <c r="L2062"/>
  <c r="J2062"/>
  <c r="L2061"/>
  <c r="J2061"/>
  <c r="L2060"/>
  <c r="J2060"/>
  <c r="L2059"/>
  <c r="J2059"/>
  <c r="L2058"/>
  <c r="J2058"/>
  <c r="L2057"/>
  <c r="J2057"/>
  <c r="L2056"/>
  <c r="J2056"/>
  <c r="L2055"/>
  <c r="J2055"/>
  <c r="L2054"/>
  <c r="J2054"/>
  <c r="L2053"/>
  <c r="J2053"/>
  <c r="L2052"/>
  <c r="J2052"/>
  <c r="L2051"/>
  <c r="J2051"/>
  <c r="L2050"/>
  <c r="J2050"/>
  <c r="L2049"/>
  <c r="J2049"/>
  <c r="L2048"/>
  <c r="J2048"/>
  <c r="L2047"/>
  <c r="J2047"/>
  <c r="L2046"/>
  <c r="J2046"/>
  <c r="L2045"/>
  <c r="J2045"/>
  <c r="L2044"/>
  <c r="J2044"/>
  <c r="L2043"/>
  <c r="J2043"/>
  <c r="L2042"/>
  <c r="J2042"/>
  <c r="L2041"/>
  <c r="J2041"/>
  <c r="L2040"/>
  <c r="J2040"/>
  <c r="L2039"/>
  <c r="J2039"/>
  <c r="L2038"/>
  <c r="J2038"/>
  <c r="L2037"/>
  <c r="J2037"/>
  <c r="L2036"/>
  <c r="J2036"/>
  <c r="L2035"/>
  <c r="J2035"/>
  <c r="L2034"/>
  <c r="J2034"/>
  <c r="L2033"/>
  <c r="J2033"/>
  <c r="L2032"/>
  <c r="J2032"/>
  <c r="L2031"/>
  <c r="J2031"/>
  <c r="L2030"/>
  <c r="J2030"/>
  <c r="L2029"/>
  <c r="J2029"/>
  <c r="L2028"/>
  <c r="J2028"/>
  <c r="L2027"/>
  <c r="J2027"/>
  <c r="L2026"/>
  <c r="J2026"/>
  <c r="L2025"/>
  <c r="J2025"/>
  <c r="L2024"/>
  <c r="J2024"/>
  <c r="L2023"/>
  <c r="J2023"/>
  <c r="L2022"/>
  <c r="J2022"/>
  <c r="L2021"/>
  <c r="J2021"/>
  <c r="L2020"/>
  <c r="J2020"/>
  <c r="L2019"/>
  <c r="J2019"/>
  <c r="L2018"/>
  <c r="J2018"/>
  <c r="L2017"/>
  <c r="J2017"/>
  <c r="L2016"/>
  <c r="J2016"/>
  <c r="L2015"/>
  <c r="J2015"/>
  <c r="L2014"/>
  <c r="J2014"/>
  <c r="L2013"/>
  <c r="J2013"/>
  <c r="L2012"/>
  <c r="J2012"/>
  <c r="L2011"/>
  <c r="J2011"/>
  <c r="L2010"/>
  <c r="J2010"/>
  <c r="L2009"/>
  <c r="J2009"/>
  <c r="L2008"/>
  <c r="J2008"/>
  <c r="L2007"/>
  <c r="J2007"/>
  <c r="L2006"/>
  <c r="J2006"/>
  <c r="L2005"/>
  <c r="J2005"/>
  <c r="L2004"/>
  <c r="J2004"/>
  <c r="L2003"/>
  <c r="J2003"/>
  <c r="L2002"/>
  <c r="J2002"/>
  <c r="L2001"/>
  <c r="J2001"/>
  <c r="L2000"/>
  <c r="J2000"/>
  <c r="L1999"/>
  <c r="J1999"/>
  <c r="L1998"/>
  <c r="J1998"/>
  <c r="L1997"/>
  <c r="J1997"/>
  <c r="L1996"/>
  <c r="J1996"/>
  <c r="L1995"/>
  <c r="J1995"/>
  <c r="L1994"/>
  <c r="J1994"/>
  <c r="L1993"/>
  <c r="J1993"/>
  <c r="L1992"/>
  <c r="J1992"/>
  <c r="L1991"/>
  <c r="J1991"/>
  <c r="L1990"/>
  <c r="J1990"/>
  <c r="L1989"/>
  <c r="J1989"/>
  <c r="L1988"/>
  <c r="J1988"/>
  <c r="L1987"/>
  <c r="J1987"/>
  <c r="L1986"/>
  <c r="J1986"/>
  <c r="L1985"/>
  <c r="J1985"/>
  <c r="L1984"/>
  <c r="J1984"/>
  <c r="L1983"/>
  <c r="J1983"/>
  <c r="L1982"/>
  <c r="J1982"/>
  <c r="L1981"/>
  <c r="J1981"/>
  <c r="L1980"/>
  <c r="J1980"/>
  <c r="L1979"/>
  <c r="J1979"/>
  <c r="L1978"/>
  <c r="J1978"/>
  <c r="L1977"/>
  <c r="J1977"/>
  <c r="L1976"/>
  <c r="J1976"/>
  <c r="L1975"/>
  <c r="J1975"/>
  <c r="L1974"/>
  <c r="J1974"/>
  <c r="L1973"/>
  <c r="J1973"/>
  <c r="L1972"/>
  <c r="J1972"/>
  <c r="L1971"/>
  <c r="J1971"/>
  <c r="L1970"/>
  <c r="J1970"/>
  <c r="L1969"/>
  <c r="J1969"/>
  <c r="L1968"/>
  <c r="J1968"/>
  <c r="L1967"/>
  <c r="J1967"/>
  <c r="L1966"/>
  <c r="J1966"/>
  <c r="L1965"/>
  <c r="J1965"/>
  <c r="L1964"/>
  <c r="J1964"/>
  <c r="L1963"/>
  <c r="J1963"/>
  <c r="L1962"/>
  <c r="J1962"/>
  <c r="L1961"/>
  <c r="J1961"/>
  <c r="L1960"/>
  <c r="J1960"/>
  <c r="L1959"/>
  <c r="J1959"/>
  <c r="L1958"/>
  <c r="J1958"/>
  <c r="L1957"/>
  <c r="J1957"/>
  <c r="L1956"/>
  <c r="J1956"/>
  <c r="L1955"/>
  <c r="J1955"/>
  <c r="L1954"/>
  <c r="J1954"/>
  <c r="L1953"/>
  <c r="J1953"/>
  <c r="L1952"/>
  <c r="J1952"/>
  <c r="L1951"/>
  <c r="J1951"/>
  <c r="L1950"/>
  <c r="J1950"/>
  <c r="L1949"/>
  <c r="J1949"/>
  <c r="L1948"/>
  <c r="J1948"/>
  <c r="L1947"/>
  <c r="J1947"/>
  <c r="L1946"/>
  <c r="J1946"/>
  <c r="L1945"/>
  <c r="J1945"/>
  <c r="L1944"/>
  <c r="J1944"/>
  <c r="L1943"/>
  <c r="J1943"/>
  <c r="L1942"/>
  <c r="J1942"/>
  <c r="L1941"/>
  <c r="J1941"/>
  <c r="L1940"/>
  <c r="J1940"/>
  <c r="L1939"/>
  <c r="J1939"/>
  <c r="L1938"/>
  <c r="J1938"/>
  <c r="L1937"/>
  <c r="J1937"/>
  <c r="L1936"/>
  <c r="J1936"/>
  <c r="L1935"/>
  <c r="J1935"/>
  <c r="L1934"/>
  <c r="J1934"/>
  <c r="L1933"/>
  <c r="J1933"/>
  <c r="L1932"/>
  <c r="J1932"/>
  <c r="L1931"/>
  <c r="J1931"/>
  <c r="L1930"/>
  <c r="J1930"/>
  <c r="L1929"/>
  <c r="J1929"/>
  <c r="L1928"/>
  <c r="J1928"/>
  <c r="L1927"/>
  <c r="J1927"/>
  <c r="L1926"/>
  <c r="J1926"/>
  <c r="L1925"/>
  <c r="J1925"/>
  <c r="L1924"/>
  <c r="J1924"/>
  <c r="L1923"/>
  <c r="J1923"/>
  <c r="L1922"/>
  <c r="J1922"/>
  <c r="L1921"/>
  <c r="J1921"/>
  <c r="L1920"/>
  <c r="J1920"/>
  <c r="L1919"/>
  <c r="J1919"/>
  <c r="L1918"/>
  <c r="J1918"/>
  <c r="L1917"/>
  <c r="J1917"/>
  <c r="L1916"/>
  <c r="J1916"/>
  <c r="L1915"/>
  <c r="J1915"/>
  <c r="L1914"/>
  <c r="J1914"/>
  <c r="L1913"/>
  <c r="J1913"/>
  <c r="L1912"/>
  <c r="J1912"/>
  <c r="L1911"/>
  <c r="J1911"/>
  <c r="L1910"/>
  <c r="J1910"/>
  <c r="L1909"/>
  <c r="J1909"/>
  <c r="L1908"/>
  <c r="J1908"/>
  <c r="L1907"/>
  <c r="J1907"/>
  <c r="L1906"/>
  <c r="J1906"/>
  <c r="L1905"/>
  <c r="J1905"/>
  <c r="L1904"/>
  <c r="J1904"/>
  <c r="L1903"/>
  <c r="J1903"/>
  <c r="L1902"/>
  <c r="J1902"/>
  <c r="L1901"/>
  <c r="J1901"/>
  <c r="L1900"/>
  <c r="J1900"/>
  <c r="L1899"/>
  <c r="J1899"/>
  <c r="L1898"/>
  <c r="J1898"/>
  <c r="L1897"/>
  <c r="J1897"/>
  <c r="L1896"/>
  <c r="J1896"/>
  <c r="L1895"/>
  <c r="J1895"/>
  <c r="L1894"/>
  <c r="J1894"/>
  <c r="L1893"/>
  <c r="J1893"/>
  <c r="L1892"/>
  <c r="J1892"/>
  <c r="L1891"/>
  <c r="J1891"/>
  <c r="L1890"/>
  <c r="J1890"/>
  <c r="L1889"/>
  <c r="J1889"/>
  <c r="L1888"/>
  <c r="J1888"/>
  <c r="L1887"/>
  <c r="J1887"/>
  <c r="L1886"/>
  <c r="J1886"/>
  <c r="L1885"/>
  <c r="J1885"/>
  <c r="L1884"/>
  <c r="J1884"/>
  <c r="L1883"/>
  <c r="J1883"/>
  <c r="L1882"/>
  <c r="J1882"/>
  <c r="L1881"/>
  <c r="J1881"/>
  <c r="L1880"/>
  <c r="J1880"/>
  <c r="L1879"/>
  <c r="J1879"/>
  <c r="L1878"/>
  <c r="J1878"/>
  <c r="L1877"/>
  <c r="J1877"/>
  <c r="L1876"/>
  <c r="J1876"/>
  <c r="L1875"/>
  <c r="J1875"/>
  <c r="L1874"/>
  <c r="J1874"/>
  <c r="L1873"/>
  <c r="J1873"/>
  <c r="L1872"/>
  <c r="J1872"/>
  <c r="L1871"/>
  <c r="J1871"/>
  <c r="L1870"/>
  <c r="J1870"/>
  <c r="L1869"/>
  <c r="J1869"/>
  <c r="L1868"/>
  <c r="J1868"/>
  <c r="L1867"/>
  <c r="J1867"/>
  <c r="L1866"/>
  <c r="J1866"/>
  <c r="L1865"/>
  <c r="J1865"/>
  <c r="L1864"/>
  <c r="J1864"/>
  <c r="L1863"/>
  <c r="J1863"/>
  <c r="L1862"/>
  <c r="J1862"/>
  <c r="L1861"/>
  <c r="J1861"/>
  <c r="L1860"/>
  <c r="J1860"/>
  <c r="L1859"/>
  <c r="J1859"/>
  <c r="L1858"/>
  <c r="J1858"/>
  <c r="L1857"/>
  <c r="J1857"/>
  <c r="L1856"/>
  <c r="J1856"/>
  <c r="L1855"/>
  <c r="J1855"/>
  <c r="L1854"/>
  <c r="J1854"/>
  <c r="L1853"/>
  <c r="J1853"/>
  <c r="L1852"/>
  <c r="J1852"/>
  <c r="L1851"/>
  <c r="J1851"/>
  <c r="L1850"/>
  <c r="J1850"/>
  <c r="L1849"/>
  <c r="J1849"/>
  <c r="L1848"/>
  <c r="J1848"/>
  <c r="L1847"/>
  <c r="J1847"/>
  <c r="L1846"/>
  <c r="J1846"/>
  <c r="L1845"/>
  <c r="J1845"/>
  <c r="L1844"/>
  <c r="J1844"/>
  <c r="L1843"/>
  <c r="J1843"/>
  <c r="L1842"/>
  <c r="J1842"/>
  <c r="L1841"/>
  <c r="J1841"/>
  <c r="L1840"/>
  <c r="J1840"/>
  <c r="L1839"/>
  <c r="J1839"/>
  <c r="L1838"/>
  <c r="J1838"/>
  <c r="L1837"/>
  <c r="J1837"/>
  <c r="L1836"/>
  <c r="J1836"/>
  <c r="L1835"/>
  <c r="J1835"/>
  <c r="L1834"/>
  <c r="J1834"/>
  <c r="L1833"/>
  <c r="J1833"/>
  <c r="L1832"/>
  <c r="J1832"/>
  <c r="L1831"/>
  <c r="J1831"/>
  <c r="L1830"/>
  <c r="J1830"/>
  <c r="L1829"/>
  <c r="J1829"/>
  <c r="L1828"/>
  <c r="J1828"/>
  <c r="L1827"/>
  <c r="J1827"/>
  <c r="L1826"/>
  <c r="J1826"/>
  <c r="L1825"/>
  <c r="J1825"/>
  <c r="L1824"/>
  <c r="J1824"/>
  <c r="L1823"/>
  <c r="J1823"/>
  <c r="L1822"/>
  <c r="J1822"/>
  <c r="L1821"/>
  <c r="J1821"/>
  <c r="L1820"/>
  <c r="J1820"/>
  <c r="L1819"/>
  <c r="J1819"/>
  <c r="L1818"/>
  <c r="J1818"/>
  <c r="L1817"/>
  <c r="J1817"/>
  <c r="L1816"/>
  <c r="J1816"/>
  <c r="L1815"/>
  <c r="J1815"/>
  <c r="L1814"/>
  <c r="J1814"/>
  <c r="L1813"/>
  <c r="J1813"/>
  <c r="L1812"/>
  <c r="J1812"/>
  <c r="L1811"/>
  <c r="J1811"/>
  <c r="L1810"/>
  <c r="J1810"/>
  <c r="L1809"/>
  <c r="J1809"/>
  <c r="L1808"/>
  <c r="J1808"/>
  <c r="L1807"/>
  <c r="J1807"/>
  <c r="L1806"/>
  <c r="J1806"/>
  <c r="L1805"/>
  <c r="J1805"/>
  <c r="L1804"/>
  <c r="J1804"/>
  <c r="L1803"/>
  <c r="J1803"/>
  <c r="L1802"/>
  <c r="J1802"/>
  <c r="L1801"/>
  <c r="J1801"/>
  <c r="L1800"/>
  <c r="J1800"/>
  <c r="L1799"/>
  <c r="J1799"/>
  <c r="L1798"/>
  <c r="J1798"/>
  <c r="L1797"/>
  <c r="J1797"/>
  <c r="L1796"/>
  <c r="J1796"/>
  <c r="L1795"/>
  <c r="J1795"/>
  <c r="L1794"/>
  <c r="J1794"/>
  <c r="L1793"/>
  <c r="J1793"/>
  <c r="L1792"/>
  <c r="J1792"/>
  <c r="L1791"/>
  <c r="J1791"/>
  <c r="L1790"/>
  <c r="J1790"/>
  <c r="L1789"/>
  <c r="J1789"/>
  <c r="L1788"/>
  <c r="J1788"/>
  <c r="L1787"/>
  <c r="J1787"/>
  <c r="L1786"/>
  <c r="J1786"/>
  <c r="L1785"/>
  <c r="J1785"/>
  <c r="L1784"/>
  <c r="J1784"/>
  <c r="L1783"/>
  <c r="J1783"/>
  <c r="L1782"/>
  <c r="J1782"/>
  <c r="L1781"/>
  <c r="J1781"/>
  <c r="L1780"/>
  <c r="J1780"/>
  <c r="L1779"/>
  <c r="J1779"/>
  <c r="L1778"/>
  <c r="J1778"/>
  <c r="L1777"/>
  <c r="J1777"/>
  <c r="L1776"/>
  <c r="J1776"/>
  <c r="L1775"/>
  <c r="J1775"/>
  <c r="L1774"/>
  <c r="J1774"/>
  <c r="L1773"/>
  <c r="J1773"/>
  <c r="L1772"/>
  <c r="J1772"/>
  <c r="L1771"/>
  <c r="J1771"/>
  <c r="L1770"/>
  <c r="J1770"/>
  <c r="L1769"/>
  <c r="J1769"/>
  <c r="L1768"/>
  <c r="J1768"/>
  <c r="L1767"/>
  <c r="J1767"/>
  <c r="L1766"/>
  <c r="J1766"/>
  <c r="L1765"/>
  <c r="J1765"/>
  <c r="L1764"/>
  <c r="J1764"/>
  <c r="L1763"/>
  <c r="J1763"/>
  <c r="L1762"/>
  <c r="J1762"/>
  <c r="L1761"/>
  <c r="J1761"/>
  <c r="L1760"/>
  <c r="J1760"/>
  <c r="L1759"/>
  <c r="J1759"/>
  <c r="L1758"/>
  <c r="J1758"/>
  <c r="L1757"/>
  <c r="J1757"/>
  <c r="L1756"/>
  <c r="J1756"/>
  <c r="L1755"/>
  <c r="J1755"/>
  <c r="L1754"/>
  <c r="J1754"/>
  <c r="L1753"/>
  <c r="J1753"/>
  <c r="L1752"/>
  <c r="J1752"/>
  <c r="L1751"/>
  <c r="J1751"/>
  <c r="L1750"/>
  <c r="J1750"/>
  <c r="L1749"/>
  <c r="J1749"/>
  <c r="L1748"/>
  <c r="J1748"/>
  <c r="L1747"/>
  <c r="J1747"/>
  <c r="L1746"/>
  <c r="J1746"/>
  <c r="L1745"/>
  <c r="J1745"/>
  <c r="L1744"/>
  <c r="J1744"/>
  <c r="L1743"/>
  <c r="J1743"/>
  <c r="L1742"/>
  <c r="J1742"/>
  <c r="L1741"/>
  <c r="J1741"/>
  <c r="L1740"/>
  <c r="J1740"/>
  <c r="L1739"/>
  <c r="J1739"/>
  <c r="L1738"/>
  <c r="J1738"/>
  <c r="L1737"/>
  <c r="J1737"/>
  <c r="L1736"/>
  <c r="J1736"/>
  <c r="L1735"/>
  <c r="J1735"/>
  <c r="L1734"/>
  <c r="J1734"/>
  <c r="L1733"/>
  <c r="J1733"/>
  <c r="L1732"/>
  <c r="J1732"/>
  <c r="L1731"/>
  <c r="J1731"/>
  <c r="L1730"/>
  <c r="J1730"/>
  <c r="L1729"/>
  <c r="J1729"/>
  <c r="L1728"/>
  <c r="J1728"/>
  <c r="L1727"/>
  <c r="J1727"/>
  <c r="L1726"/>
  <c r="J1726"/>
  <c r="L1725"/>
  <c r="J1725"/>
  <c r="L1724"/>
  <c r="J1724"/>
  <c r="L1723"/>
  <c r="J1723"/>
  <c r="L1722"/>
  <c r="J1722"/>
  <c r="L1721"/>
  <c r="J1721"/>
  <c r="L1720"/>
  <c r="J1720"/>
  <c r="L1719"/>
  <c r="J1719"/>
  <c r="L1718"/>
  <c r="J1718"/>
  <c r="L1717"/>
  <c r="J1717"/>
  <c r="L1716"/>
  <c r="J1716"/>
  <c r="L1715"/>
  <c r="J1715"/>
  <c r="L1714"/>
  <c r="J1714"/>
  <c r="L1713"/>
  <c r="J1713"/>
  <c r="L1712"/>
  <c r="J1712"/>
  <c r="L1711"/>
  <c r="J1711"/>
  <c r="L1710"/>
  <c r="J1710"/>
  <c r="L1709"/>
  <c r="J1709"/>
  <c r="L1708"/>
  <c r="J1708"/>
  <c r="L1707"/>
  <c r="J1707"/>
  <c r="L1706"/>
  <c r="J1706"/>
  <c r="L1705"/>
  <c r="J1705"/>
  <c r="L1704"/>
  <c r="J1704"/>
  <c r="L1703"/>
  <c r="J1703"/>
  <c r="L1702"/>
  <c r="J1702"/>
  <c r="L1701"/>
  <c r="J1701"/>
  <c r="L1700"/>
  <c r="J1700"/>
  <c r="L1699"/>
  <c r="J1699"/>
  <c r="L1698"/>
  <c r="J1698"/>
  <c r="L1697"/>
  <c r="J1697"/>
  <c r="L1696"/>
  <c r="J1696"/>
  <c r="L1695"/>
  <c r="J1695"/>
  <c r="L1694"/>
  <c r="J1694"/>
  <c r="L1693"/>
  <c r="J1693"/>
  <c r="L1692"/>
  <c r="J1692"/>
  <c r="L1691"/>
  <c r="J1691"/>
  <c r="L1690"/>
  <c r="J1690"/>
  <c r="L1689"/>
  <c r="J1689"/>
  <c r="L1688"/>
  <c r="J1688"/>
  <c r="L1687"/>
  <c r="J1687"/>
  <c r="L1686"/>
  <c r="J1686"/>
  <c r="L1685"/>
  <c r="J1685"/>
  <c r="L1684"/>
  <c r="J1684"/>
  <c r="L1683"/>
  <c r="J1683"/>
  <c r="L1682"/>
  <c r="J1682"/>
  <c r="L1681"/>
  <c r="J1681"/>
  <c r="L1680"/>
  <c r="J1680"/>
  <c r="L1679"/>
  <c r="J1679"/>
  <c r="L1678"/>
  <c r="J1678"/>
  <c r="L1677"/>
  <c r="J1677"/>
  <c r="L1676"/>
  <c r="J1676"/>
  <c r="L1675"/>
  <c r="J1675"/>
  <c r="L1674"/>
  <c r="J1674"/>
  <c r="L1673"/>
  <c r="J1673"/>
  <c r="L1672"/>
  <c r="J1672"/>
  <c r="L1671"/>
  <c r="J1671"/>
  <c r="L1670"/>
  <c r="J1670"/>
  <c r="L1669"/>
  <c r="J1669"/>
  <c r="L1668"/>
  <c r="J1668"/>
  <c r="L1667"/>
  <c r="J1667"/>
  <c r="L1666"/>
  <c r="J1666"/>
  <c r="L1665"/>
  <c r="J1665"/>
  <c r="L1664"/>
  <c r="J1664"/>
  <c r="L1663"/>
  <c r="J1663"/>
  <c r="L1662"/>
  <c r="J1662"/>
  <c r="L1661"/>
  <c r="J1661"/>
  <c r="L1660"/>
  <c r="J1660"/>
  <c r="L1659"/>
  <c r="J1659"/>
  <c r="L1658"/>
  <c r="J1658"/>
  <c r="L1657"/>
  <c r="J1657"/>
  <c r="L1656"/>
  <c r="J1656"/>
  <c r="L1655"/>
  <c r="J1655"/>
  <c r="L1654"/>
  <c r="J1654"/>
  <c r="L1653"/>
  <c r="J1653"/>
  <c r="L1652"/>
  <c r="J1652"/>
  <c r="L1651"/>
  <c r="J1651"/>
  <c r="L1650"/>
  <c r="J1650"/>
  <c r="L1649"/>
  <c r="J1649"/>
  <c r="L1648"/>
  <c r="J1648"/>
  <c r="L1647"/>
  <c r="J1647"/>
  <c r="L1646"/>
  <c r="J1646"/>
  <c r="L1645"/>
  <c r="J1645"/>
  <c r="L1644"/>
  <c r="J1644"/>
  <c r="L1643"/>
  <c r="J1643"/>
  <c r="L1642"/>
  <c r="J1642"/>
  <c r="L1641"/>
  <c r="J1641"/>
  <c r="L1640"/>
  <c r="J1640"/>
  <c r="L1639"/>
  <c r="J1639"/>
  <c r="L1638"/>
  <c r="J1638"/>
  <c r="L1637"/>
  <c r="J1637"/>
  <c r="L1636"/>
  <c r="J1636"/>
  <c r="L1635"/>
  <c r="J1635"/>
  <c r="L1634"/>
  <c r="J1634"/>
  <c r="L1633"/>
  <c r="J1633"/>
  <c r="L1632"/>
  <c r="J1632"/>
  <c r="L1631"/>
  <c r="J1631"/>
  <c r="L1630"/>
  <c r="J1630"/>
  <c r="L1629"/>
  <c r="J1629"/>
  <c r="L1628"/>
  <c r="J1628"/>
  <c r="L1627"/>
  <c r="J1627"/>
  <c r="L1626"/>
  <c r="J1626"/>
  <c r="L1625"/>
  <c r="J1625"/>
  <c r="L1624"/>
  <c r="J1624"/>
  <c r="L1623"/>
  <c r="J1623"/>
  <c r="L1622"/>
  <c r="J1622"/>
  <c r="L1621"/>
  <c r="J1621"/>
  <c r="L1620"/>
  <c r="J1620"/>
  <c r="L1619"/>
  <c r="J1619"/>
  <c r="L1618"/>
  <c r="J1618"/>
  <c r="L1617"/>
  <c r="J1617"/>
  <c r="L1616"/>
  <c r="J1616"/>
  <c r="L1615"/>
  <c r="J1615"/>
  <c r="L1614"/>
  <c r="J1614"/>
  <c r="L1613"/>
  <c r="J1613"/>
  <c r="L1612"/>
  <c r="J1612"/>
  <c r="L1611"/>
  <c r="J1611"/>
  <c r="L1610"/>
  <c r="J1610"/>
  <c r="L1609"/>
  <c r="J1609"/>
  <c r="L1608"/>
  <c r="J1608"/>
  <c r="L1607"/>
  <c r="J1607"/>
  <c r="L1606"/>
  <c r="J1606"/>
  <c r="L1605"/>
  <c r="J1605"/>
  <c r="L1604"/>
  <c r="J1604"/>
  <c r="L1603"/>
  <c r="J1603"/>
  <c r="L1602"/>
  <c r="J1602"/>
  <c r="L1601"/>
  <c r="J1601"/>
  <c r="L1600"/>
  <c r="J1600"/>
  <c r="L1599"/>
  <c r="J1599"/>
  <c r="L1598"/>
  <c r="J1598"/>
  <c r="L1597"/>
  <c r="J1597"/>
  <c r="L1596"/>
  <c r="J1596"/>
  <c r="L1595"/>
  <c r="J1595"/>
  <c r="L1594"/>
  <c r="J1594"/>
  <c r="L1593"/>
  <c r="J1593"/>
  <c r="L1592"/>
  <c r="J1592"/>
  <c r="L1591"/>
  <c r="J1591"/>
  <c r="L1590"/>
  <c r="J1590"/>
  <c r="L1589"/>
  <c r="J1589"/>
  <c r="L1588"/>
  <c r="J1588"/>
  <c r="L1587"/>
  <c r="J1587"/>
  <c r="L1586"/>
  <c r="J1586"/>
  <c r="L1585"/>
  <c r="J1585"/>
  <c r="L1584"/>
  <c r="J1584"/>
  <c r="L1583"/>
  <c r="J1583"/>
  <c r="L1582"/>
  <c r="J1582"/>
  <c r="L1581"/>
  <c r="J1581"/>
  <c r="L1580"/>
  <c r="J1580"/>
  <c r="L1579"/>
  <c r="J1579"/>
  <c r="L1578"/>
  <c r="J1578"/>
  <c r="L1577"/>
  <c r="J1577"/>
  <c r="L1576"/>
  <c r="J1576"/>
  <c r="L1575"/>
  <c r="J1575"/>
  <c r="L1574"/>
  <c r="J1574"/>
  <c r="L1573"/>
  <c r="J1573"/>
  <c r="L1572"/>
  <c r="J1572"/>
  <c r="L1571"/>
  <c r="J1571"/>
  <c r="L1570"/>
  <c r="J1570"/>
  <c r="L1569"/>
  <c r="J1569"/>
  <c r="L1568"/>
  <c r="J1568"/>
  <c r="L1567"/>
  <c r="J1567"/>
  <c r="L1566"/>
  <c r="J1566"/>
  <c r="L1565"/>
  <c r="J1565"/>
  <c r="L1564"/>
  <c r="J1564"/>
  <c r="L1563"/>
  <c r="J1563"/>
  <c r="L1562"/>
  <c r="J1562"/>
  <c r="L1561"/>
  <c r="J1561"/>
  <c r="L1560"/>
  <c r="J1560"/>
  <c r="L1559"/>
  <c r="J1559"/>
  <c r="L1558"/>
  <c r="J1558"/>
  <c r="L1557"/>
  <c r="J1557"/>
  <c r="L1556"/>
  <c r="J1556"/>
  <c r="L1555"/>
  <c r="J1555"/>
  <c r="L1554"/>
  <c r="J1554"/>
  <c r="L1553"/>
  <c r="J1553"/>
  <c r="L1552"/>
  <c r="J1552"/>
  <c r="L1551"/>
  <c r="J1551"/>
  <c r="L1550"/>
  <c r="J1550"/>
  <c r="L1549"/>
  <c r="J1549"/>
  <c r="L1548"/>
  <c r="J1548"/>
  <c r="L1547"/>
  <c r="J1547"/>
  <c r="L1546"/>
  <c r="J1546"/>
  <c r="L1545"/>
  <c r="J1545"/>
  <c r="L1544"/>
  <c r="J1544"/>
  <c r="L1543"/>
  <c r="J1543"/>
  <c r="L1542"/>
  <c r="J1542"/>
  <c r="L1541"/>
  <c r="J1541"/>
  <c r="L1540"/>
  <c r="J1540"/>
  <c r="L1539"/>
  <c r="J1539"/>
  <c r="L1538"/>
  <c r="J1538"/>
  <c r="L1537"/>
  <c r="J1537"/>
  <c r="L1536"/>
  <c r="J1536"/>
  <c r="L1535"/>
  <c r="J1535"/>
  <c r="L1534"/>
  <c r="J1534"/>
  <c r="L1533"/>
  <c r="J1533"/>
  <c r="L1532"/>
  <c r="J1532"/>
  <c r="L1531"/>
  <c r="J1531"/>
  <c r="L1530"/>
  <c r="J1530"/>
  <c r="L1529"/>
  <c r="J1529"/>
  <c r="L1528"/>
  <c r="J1528"/>
  <c r="L1527"/>
  <c r="J1527"/>
  <c r="L1526"/>
  <c r="J1526"/>
  <c r="L1525"/>
  <c r="J1525"/>
  <c r="L1524"/>
  <c r="J1524"/>
  <c r="L1523"/>
  <c r="J1523"/>
  <c r="L1522"/>
  <c r="J1522"/>
  <c r="L1521"/>
  <c r="J1521"/>
  <c r="L1520"/>
  <c r="J1520"/>
  <c r="L1519"/>
  <c r="J1519"/>
  <c r="L1518"/>
  <c r="J1518"/>
  <c r="L1517"/>
  <c r="J1517"/>
  <c r="L1516"/>
  <c r="J1516"/>
  <c r="L1515"/>
  <c r="J1515"/>
  <c r="L1514"/>
  <c r="J1514"/>
  <c r="L1513"/>
  <c r="J1513"/>
  <c r="L1512"/>
  <c r="J1512"/>
  <c r="L1511"/>
  <c r="J1511"/>
  <c r="L1510"/>
  <c r="J1510"/>
  <c r="L1509"/>
  <c r="J1509"/>
  <c r="L1508"/>
  <c r="J1508"/>
  <c r="L1507"/>
  <c r="J1507"/>
  <c r="L1506"/>
  <c r="J1506"/>
  <c r="L1505"/>
  <c r="J1505"/>
  <c r="L1504"/>
  <c r="J1504"/>
  <c r="L1503"/>
  <c r="J1503"/>
  <c r="L1502"/>
  <c r="J1502"/>
  <c r="L1501"/>
  <c r="J1501"/>
  <c r="L1500"/>
  <c r="J1500"/>
  <c r="L1499"/>
  <c r="J1499"/>
  <c r="L1498"/>
  <c r="J1498"/>
  <c r="L1497"/>
  <c r="J1497"/>
  <c r="L1496"/>
  <c r="J1496"/>
  <c r="L1495"/>
  <c r="J1495"/>
  <c r="L1494"/>
  <c r="J1494"/>
  <c r="L1493"/>
  <c r="J1493"/>
  <c r="L1492"/>
  <c r="J1492"/>
  <c r="L1491"/>
  <c r="J1491"/>
  <c r="L1490"/>
  <c r="J1490"/>
  <c r="L1489"/>
  <c r="J1489"/>
  <c r="L1488"/>
  <c r="J1488"/>
  <c r="L1487"/>
  <c r="J1487"/>
  <c r="L1486"/>
  <c r="J1486"/>
  <c r="L1485"/>
  <c r="J1485"/>
  <c r="L1484"/>
  <c r="J1484"/>
  <c r="L1483"/>
  <c r="J1483"/>
  <c r="L1482"/>
  <c r="J1482"/>
  <c r="L1481"/>
  <c r="J1481"/>
  <c r="L1480"/>
  <c r="J1480"/>
  <c r="L1479"/>
  <c r="J1479"/>
  <c r="L1478"/>
  <c r="J1478"/>
  <c r="L1477"/>
  <c r="J1477"/>
  <c r="L1476"/>
  <c r="J1476"/>
  <c r="L1475"/>
  <c r="J1475"/>
  <c r="L1474"/>
  <c r="J1474"/>
  <c r="L1473"/>
  <c r="J1473"/>
  <c r="L1472"/>
  <c r="J1472"/>
  <c r="L1471"/>
  <c r="J1471"/>
  <c r="L1470"/>
  <c r="J1470"/>
  <c r="L1469"/>
  <c r="J1469"/>
  <c r="L1468"/>
  <c r="J1468"/>
  <c r="L1467"/>
  <c r="J1467"/>
  <c r="L1466"/>
  <c r="J1466"/>
  <c r="L1465"/>
  <c r="J1465"/>
  <c r="L1464"/>
  <c r="J1464"/>
  <c r="L1463"/>
  <c r="J1463"/>
  <c r="L1462"/>
  <c r="J1462"/>
  <c r="L1461"/>
  <c r="J1461"/>
  <c r="L1460"/>
  <c r="J1460"/>
  <c r="L1459"/>
  <c r="J1459"/>
  <c r="L1458"/>
  <c r="J1458"/>
  <c r="L1457"/>
  <c r="J1457"/>
  <c r="L1456"/>
  <c r="J1456"/>
  <c r="L1455"/>
  <c r="J1455"/>
  <c r="L1454"/>
  <c r="J1454"/>
  <c r="L1453"/>
  <c r="J1453"/>
  <c r="L1452"/>
  <c r="J1452"/>
  <c r="L1451"/>
  <c r="J1451"/>
  <c r="L1450"/>
  <c r="J1450"/>
  <c r="L1449"/>
  <c r="J1449"/>
  <c r="L1448"/>
  <c r="J1448"/>
  <c r="L1447"/>
  <c r="J1447"/>
  <c r="L1446"/>
  <c r="J1446"/>
  <c r="L1445"/>
  <c r="J1445"/>
  <c r="L1444"/>
  <c r="J1444"/>
  <c r="L1443"/>
  <c r="J1443"/>
  <c r="L1442"/>
  <c r="J1442"/>
  <c r="L1441"/>
  <c r="J1441"/>
  <c r="L1440"/>
  <c r="J1440"/>
  <c r="L1439"/>
  <c r="J1439"/>
  <c r="L1438"/>
  <c r="J1438"/>
  <c r="L1437"/>
  <c r="J1437"/>
  <c r="L1436"/>
  <c r="J1436"/>
  <c r="L1435"/>
  <c r="J1435"/>
  <c r="L1434"/>
  <c r="J1434"/>
  <c r="L1433"/>
  <c r="J1433"/>
  <c r="L1432"/>
  <c r="J1432"/>
  <c r="L1431"/>
  <c r="J1431"/>
  <c r="L1430"/>
  <c r="J1430"/>
  <c r="L1429"/>
  <c r="J1429"/>
  <c r="L1428"/>
  <c r="J1428"/>
  <c r="L1427"/>
  <c r="J1427"/>
  <c r="L1426"/>
  <c r="J1426"/>
  <c r="L1425"/>
  <c r="J1425"/>
  <c r="L1424"/>
  <c r="J1424"/>
  <c r="L1423"/>
  <c r="J1423"/>
  <c r="L1422"/>
  <c r="J1422"/>
  <c r="L1421"/>
  <c r="J1421"/>
  <c r="L1420"/>
  <c r="J1420"/>
  <c r="L1419"/>
  <c r="J1419"/>
  <c r="L1418"/>
  <c r="J1418"/>
  <c r="L1417"/>
  <c r="J1417"/>
  <c r="L1416"/>
  <c r="J1416"/>
  <c r="L1415"/>
  <c r="J1415"/>
  <c r="L1414"/>
  <c r="J1414"/>
  <c r="L1413"/>
  <c r="J1413"/>
  <c r="L1412"/>
  <c r="J1412"/>
  <c r="L1411"/>
  <c r="J1411"/>
  <c r="L1410"/>
  <c r="J1410"/>
  <c r="L1409"/>
  <c r="J1409"/>
  <c r="L1408"/>
  <c r="J1408"/>
  <c r="L1407"/>
  <c r="J1407"/>
  <c r="L1406"/>
  <c r="J1406"/>
  <c r="L1405"/>
  <c r="J1405"/>
  <c r="L1404"/>
  <c r="J1404"/>
  <c r="L1403"/>
  <c r="J1403"/>
  <c r="L1402"/>
  <c r="J1402"/>
  <c r="L1401"/>
  <c r="J1401"/>
  <c r="L1400"/>
  <c r="J1400"/>
  <c r="L1399"/>
  <c r="J1399"/>
  <c r="L1398"/>
  <c r="J1398"/>
  <c r="L1397"/>
  <c r="J1397"/>
  <c r="L1396"/>
  <c r="J1396"/>
  <c r="L1395"/>
  <c r="J1395"/>
  <c r="L1394"/>
  <c r="J1394"/>
  <c r="L1393"/>
  <c r="J1393"/>
  <c r="L1392"/>
  <c r="J1392"/>
  <c r="L1391"/>
  <c r="J1391"/>
  <c r="L1390"/>
  <c r="J1390"/>
  <c r="L1389"/>
  <c r="J1389"/>
  <c r="L1388"/>
  <c r="J1388"/>
  <c r="L1387"/>
  <c r="J1387"/>
  <c r="L1386"/>
  <c r="J1386"/>
  <c r="L1385"/>
  <c r="J1385"/>
  <c r="L1384"/>
  <c r="J1384"/>
  <c r="L1383"/>
  <c r="J1383"/>
  <c r="L1382"/>
  <c r="J1382"/>
  <c r="L1381"/>
  <c r="J1381"/>
  <c r="L1380"/>
  <c r="J1380"/>
  <c r="L1379"/>
  <c r="J1379"/>
  <c r="L1378"/>
  <c r="J1378"/>
  <c r="L1377"/>
  <c r="J1377"/>
  <c r="L1376"/>
  <c r="J1376"/>
  <c r="L1375"/>
  <c r="J1375"/>
  <c r="L1374"/>
  <c r="J1374"/>
  <c r="L1373"/>
  <c r="J1373"/>
  <c r="L1372"/>
  <c r="J1372"/>
  <c r="L1371"/>
  <c r="J1371"/>
  <c r="L1370"/>
  <c r="J1370"/>
  <c r="L1369"/>
  <c r="J1369"/>
  <c r="L1368"/>
  <c r="J1368"/>
  <c r="L1367"/>
  <c r="J1367"/>
  <c r="L1366"/>
  <c r="J1366"/>
  <c r="L1365"/>
  <c r="J1365"/>
  <c r="L1364"/>
  <c r="J1364"/>
  <c r="L1363"/>
  <c r="J1363"/>
  <c r="L1362"/>
  <c r="J1362"/>
  <c r="L1361"/>
  <c r="J1361"/>
  <c r="L1360"/>
  <c r="J1360"/>
  <c r="L1359"/>
  <c r="J1359"/>
  <c r="L1358"/>
  <c r="J1358"/>
  <c r="L1357"/>
  <c r="J1357"/>
  <c r="L1356"/>
  <c r="J1356"/>
  <c r="L1355"/>
  <c r="J1355"/>
  <c r="L1354"/>
  <c r="J1354"/>
  <c r="L1353"/>
  <c r="J1353"/>
  <c r="L1352"/>
  <c r="J1352"/>
  <c r="L1351"/>
  <c r="J1351"/>
  <c r="L1350"/>
  <c r="J1350"/>
  <c r="L1349"/>
  <c r="J1349"/>
  <c r="L1348"/>
  <c r="J1348"/>
  <c r="L1347"/>
  <c r="J1347"/>
  <c r="L1346"/>
  <c r="J1346"/>
  <c r="L1345"/>
  <c r="J1345"/>
  <c r="L1344"/>
  <c r="J1344"/>
  <c r="L1343"/>
  <c r="J1343"/>
  <c r="L1342"/>
  <c r="J1342"/>
  <c r="L1341"/>
  <c r="J1341"/>
  <c r="L1340"/>
  <c r="J1340"/>
  <c r="L1339"/>
  <c r="J1339"/>
  <c r="L1338"/>
  <c r="J1338"/>
  <c r="L1337"/>
  <c r="J1337"/>
  <c r="L1336"/>
  <c r="J1336"/>
  <c r="L1335"/>
  <c r="J1335"/>
  <c r="L1334"/>
  <c r="J1334"/>
  <c r="L1333"/>
  <c r="J1333"/>
  <c r="L1332"/>
  <c r="J1332"/>
  <c r="L1331"/>
  <c r="J1331"/>
  <c r="L1330"/>
  <c r="J1330"/>
  <c r="L1329"/>
  <c r="J1329"/>
  <c r="L1328"/>
  <c r="J1328"/>
  <c r="L1327"/>
  <c r="J1327"/>
  <c r="L1326"/>
  <c r="J1326"/>
  <c r="L1325"/>
  <c r="J1325"/>
  <c r="L1324"/>
  <c r="J1324"/>
  <c r="L1323"/>
  <c r="J1323"/>
  <c r="L1322"/>
  <c r="J1322"/>
  <c r="L1321"/>
  <c r="J1321"/>
  <c r="L1320"/>
  <c r="J1320"/>
  <c r="L1319"/>
  <c r="J1319"/>
  <c r="L1318"/>
  <c r="J1318"/>
  <c r="L1317"/>
  <c r="J1317"/>
  <c r="L1316"/>
  <c r="J1316"/>
  <c r="L1315"/>
  <c r="J1315"/>
  <c r="L1314"/>
  <c r="J1314"/>
  <c r="L1313"/>
  <c r="J1313"/>
  <c r="L1312"/>
  <c r="J1312"/>
  <c r="L1311"/>
  <c r="J1311"/>
  <c r="L1310"/>
  <c r="J1310"/>
  <c r="L1309"/>
  <c r="J1309"/>
  <c r="L1308"/>
  <c r="J1308"/>
  <c r="L1307"/>
  <c r="J1307"/>
  <c r="L1306"/>
  <c r="J1306"/>
  <c r="L1305"/>
  <c r="J1305"/>
  <c r="L1304"/>
  <c r="J1304"/>
  <c r="L1303"/>
  <c r="J1303"/>
  <c r="L1302"/>
  <c r="J1302"/>
  <c r="L1301"/>
  <c r="J1301"/>
  <c r="L1300"/>
  <c r="J1300"/>
  <c r="L1299"/>
  <c r="J1299"/>
  <c r="L1298"/>
  <c r="J1298"/>
  <c r="L1297"/>
  <c r="J1297"/>
  <c r="L1296"/>
  <c r="J1296"/>
  <c r="L1295"/>
  <c r="J1295"/>
  <c r="L1294"/>
  <c r="J1294"/>
  <c r="L1293"/>
  <c r="J1293"/>
  <c r="L1292"/>
  <c r="J1292"/>
  <c r="L1291"/>
  <c r="J1291"/>
  <c r="L1290"/>
  <c r="J1290"/>
  <c r="L1289"/>
  <c r="J1289"/>
  <c r="L1288"/>
  <c r="J1288"/>
  <c r="L1287"/>
  <c r="J1287"/>
  <c r="L1286"/>
  <c r="J1286"/>
  <c r="L1285"/>
  <c r="J1285"/>
  <c r="L1284"/>
  <c r="J1284"/>
  <c r="L1283"/>
  <c r="J1283"/>
  <c r="L1282"/>
  <c r="J1282"/>
  <c r="L1281"/>
  <c r="J1281"/>
  <c r="L1280"/>
  <c r="J1280"/>
  <c r="L1279"/>
  <c r="J1279"/>
  <c r="L1278"/>
  <c r="J1278"/>
  <c r="L1277"/>
  <c r="J1277"/>
  <c r="L1276"/>
  <c r="J1276"/>
  <c r="L1275"/>
  <c r="J1275"/>
  <c r="L1274"/>
  <c r="J1274"/>
  <c r="L1273"/>
  <c r="J1273"/>
  <c r="L1272"/>
  <c r="J1272"/>
  <c r="L1271"/>
  <c r="J1271"/>
  <c r="L1270"/>
  <c r="J1270"/>
  <c r="L1269"/>
  <c r="J1269"/>
  <c r="L1268"/>
  <c r="J1268"/>
  <c r="L1267"/>
  <c r="J1267"/>
  <c r="L1266"/>
  <c r="J1266"/>
  <c r="L1265"/>
  <c r="J1265"/>
  <c r="L1264"/>
  <c r="J1264"/>
  <c r="L1263"/>
  <c r="J1263"/>
  <c r="L1262"/>
  <c r="J1262"/>
  <c r="L1261"/>
  <c r="J1261"/>
  <c r="L1260"/>
  <c r="J1260"/>
  <c r="L1259"/>
  <c r="J1259"/>
  <c r="L1258"/>
  <c r="J1258"/>
  <c r="L1257"/>
  <c r="J1257"/>
  <c r="L1256"/>
  <c r="J1256"/>
  <c r="L1255"/>
  <c r="J1255"/>
  <c r="L1254"/>
  <c r="J1254"/>
  <c r="L1253"/>
  <c r="J1253"/>
  <c r="L1252"/>
  <c r="J1252"/>
  <c r="L1251"/>
  <c r="J1251"/>
  <c r="L1250"/>
  <c r="J1250"/>
  <c r="L1249"/>
  <c r="J1249"/>
  <c r="L1248"/>
  <c r="J1248"/>
  <c r="L1247"/>
  <c r="J1247"/>
  <c r="L1246"/>
  <c r="J1246"/>
  <c r="L1245"/>
  <c r="J1245"/>
  <c r="L1244"/>
  <c r="J1244"/>
  <c r="L1243"/>
  <c r="J1243"/>
  <c r="L1242"/>
  <c r="J1242"/>
  <c r="L1241"/>
  <c r="J1241"/>
  <c r="L1240"/>
  <c r="J1240"/>
  <c r="L1239"/>
  <c r="J1239"/>
  <c r="L1238"/>
  <c r="J1238"/>
  <c r="L1237"/>
  <c r="J1237"/>
  <c r="L1236"/>
  <c r="J1236"/>
  <c r="L1235"/>
  <c r="J1235"/>
  <c r="L1234"/>
  <c r="J1234"/>
  <c r="L1233"/>
  <c r="J1233"/>
  <c r="L1232"/>
  <c r="J1232"/>
  <c r="L1231"/>
  <c r="J1231"/>
  <c r="L1230"/>
  <c r="J1230"/>
  <c r="L1229"/>
  <c r="J1229"/>
  <c r="L1228"/>
  <c r="J1228"/>
  <c r="L1227"/>
  <c r="J1227"/>
  <c r="L1226"/>
  <c r="J1226"/>
  <c r="L1225"/>
  <c r="J1225"/>
  <c r="L1224"/>
  <c r="J1224"/>
  <c r="L1223"/>
  <c r="J1223"/>
  <c r="L1222"/>
  <c r="J1222"/>
  <c r="L1221"/>
  <c r="J1221"/>
  <c r="L1220"/>
  <c r="J1220"/>
  <c r="L1219"/>
  <c r="J1219"/>
  <c r="L1218"/>
  <c r="J1218"/>
  <c r="L1217"/>
  <c r="J1217"/>
  <c r="L1216"/>
  <c r="J1216"/>
  <c r="L1215"/>
  <c r="J1215"/>
  <c r="L1214"/>
  <c r="J1214"/>
  <c r="L1213"/>
  <c r="J1213"/>
  <c r="L1212"/>
  <c r="J1212"/>
  <c r="L1211"/>
  <c r="J1211"/>
  <c r="L1210"/>
  <c r="J1210"/>
  <c r="L1209"/>
  <c r="J1209"/>
  <c r="L1208"/>
  <c r="J1208"/>
  <c r="L1207"/>
  <c r="J1207"/>
  <c r="L1206"/>
  <c r="J1206"/>
  <c r="L1205"/>
  <c r="J1205"/>
  <c r="L1204"/>
  <c r="J1204"/>
  <c r="L1203"/>
  <c r="J1203"/>
  <c r="L1202"/>
  <c r="J1202"/>
  <c r="L1201"/>
  <c r="J1201"/>
  <c r="L1200"/>
  <c r="J1200"/>
  <c r="L1199"/>
  <c r="J1199"/>
  <c r="L1198"/>
  <c r="J1198"/>
  <c r="L1197"/>
  <c r="J1197"/>
  <c r="L1196"/>
  <c r="J1196"/>
  <c r="L1195"/>
  <c r="J1195"/>
  <c r="L1194"/>
  <c r="J1194"/>
  <c r="L1193"/>
  <c r="J1193"/>
  <c r="L1192"/>
  <c r="J1192"/>
  <c r="L1191"/>
  <c r="J1191"/>
  <c r="L1190"/>
  <c r="J1190"/>
  <c r="L1189"/>
  <c r="J1189"/>
  <c r="L1188"/>
  <c r="J1188"/>
  <c r="L1187"/>
  <c r="J1187"/>
  <c r="L1186"/>
  <c r="J1186"/>
  <c r="L1185"/>
  <c r="J1185"/>
  <c r="L1184"/>
  <c r="J1184"/>
  <c r="L1183"/>
  <c r="J1183"/>
  <c r="L1182"/>
  <c r="J1182"/>
  <c r="L1181"/>
  <c r="J1181"/>
  <c r="L1180"/>
  <c r="J1180"/>
  <c r="L1179"/>
  <c r="J1179"/>
  <c r="L1178"/>
  <c r="J1178"/>
  <c r="L1177"/>
  <c r="J1177"/>
  <c r="L1176"/>
  <c r="J1176"/>
  <c r="L1175"/>
  <c r="J1175"/>
  <c r="L1174"/>
  <c r="J1174"/>
  <c r="L1173"/>
  <c r="J1173"/>
  <c r="L1172"/>
  <c r="J1172"/>
  <c r="L1171"/>
  <c r="J1171"/>
  <c r="L1170"/>
  <c r="J1170"/>
  <c r="L1169"/>
  <c r="J1169"/>
  <c r="L1168"/>
  <c r="J1168"/>
  <c r="L1167"/>
  <c r="J1167"/>
  <c r="L1166"/>
  <c r="J1166"/>
  <c r="L1165"/>
  <c r="J1165"/>
  <c r="L1164"/>
  <c r="J1164"/>
  <c r="L1163"/>
  <c r="J1163"/>
  <c r="L1162"/>
  <c r="J1162"/>
  <c r="L1161"/>
  <c r="J1161"/>
  <c r="L1160"/>
  <c r="J1160"/>
  <c r="L1159"/>
  <c r="J1159"/>
  <c r="L1158"/>
  <c r="J1158"/>
  <c r="L1157"/>
  <c r="J1157"/>
  <c r="L1156"/>
  <c r="J1156"/>
  <c r="L1155"/>
  <c r="J1155"/>
  <c r="L1154"/>
  <c r="J1154"/>
  <c r="L1153"/>
  <c r="J1153"/>
  <c r="L1152"/>
  <c r="J1152"/>
  <c r="L1151"/>
  <c r="J1151"/>
  <c r="L1150"/>
  <c r="J1150"/>
  <c r="L1149"/>
  <c r="J1149"/>
  <c r="L1148"/>
  <c r="J1148"/>
  <c r="L1147"/>
  <c r="J1147"/>
  <c r="L1146"/>
  <c r="J1146"/>
  <c r="L1145"/>
  <c r="J1145"/>
  <c r="L1144"/>
  <c r="J1144"/>
  <c r="L1143"/>
  <c r="J1143"/>
  <c r="L1142"/>
  <c r="J1142"/>
  <c r="L1141"/>
  <c r="J1141"/>
  <c r="L1140"/>
  <c r="J1140"/>
  <c r="L1139"/>
  <c r="J1139"/>
  <c r="L1138"/>
  <c r="J1138"/>
  <c r="L1137"/>
  <c r="J1137"/>
  <c r="L1136"/>
  <c r="J1136"/>
  <c r="L1135"/>
  <c r="J1135"/>
  <c r="L1134"/>
  <c r="J1134"/>
  <c r="L1133"/>
  <c r="J1133"/>
  <c r="L1132"/>
  <c r="J1132"/>
  <c r="L1131"/>
  <c r="J1131"/>
  <c r="L1130"/>
  <c r="J1130"/>
  <c r="L1129"/>
  <c r="J1129"/>
  <c r="L1128"/>
  <c r="J1128"/>
  <c r="L1127"/>
  <c r="J1127"/>
  <c r="L1126"/>
  <c r="J1126"/>
  <c r="L1125"/>
  <c r="J1125"/>
  <c r="L1124"/>
  <c r="J1124"/>
  <c r="L1123"/>
  <c r="J1123"/>
  <c r="L1122"/>
  <c r="J1122"/>
  <c r="L1121"/>
  <c r="J1121"/>
  <c r="L1120"/>
  <c r="J1120"/>
  <c r="L1119"/>
  <c r="J1119"/>
  <c r="L1118"/>
  <c r="J1118"/>
  <c r="L1117"/>
  <c r="J1117"/>
  <c r="L1116"/>
  <c r="J1116"/>
  <c r="L1115"/>
  <c r="J1115"/>
  <c r="L1114"/>
  <c r="J1114"/>
  <c r="L1113"/>
  <c r="J1113"/>
  <c r="L1112"/>
  <c r="J1112"/>
  <c r="L1111"/>
  <c r="J1111"/>
  <c r="L1110"/>
  <c r="J1110"/>
  <c r="L1109"/>
  <c r="J1109"/>
  <c r="L1108"/>
  <c r="J1108"/>
  <c r="L1107"/>
  <c r="J1107"/>
  <c r="L1106"/>
  <c r="J1106"/>
  <c r="L1105"/>
  <c r="J1105"/>
  <c r="L1104"/>
  <c r="J1104"/>
  <c r="L1103"/>
  <c r="J1103"/>
  <c r="L1102"/>
  <c r="J1102"/>
  <c r="L1101"/>
  <c r="J1101"/>
  <c r="L1100"/>
  <c r="J1100"/>
  <c r="L1099"/>
  <c r="J1099"/>
  <c r="L1098"/>
  <c r="J1098"/>
  <c r="L1097"/>
  <c r="J1097"/>
  <c r="L1096"/>
  <c r="J1096"/>
  <c r="L1095"/>
  <c r="J1095"/>
  <c r="L1094"/>
  <c r="J1094"/>
  <c r="L1093"/>
  <c r="J1093"/>
  <c r="L1092"/>
  <c r="J1092"/>
  <c r="L1091"/>
  <c r="J1091"/>
  <c r="L1090"/>
  <c r="J1090"/>
  <c r="L1089"/>
  <c r="J1089"/>
  <c r="L1088"/>
  <c r="J1088"/>
  <c r="L1087"/>
  <c r="J1087"/>
  <c r="L1086"/>
  <c r="J1086"/>
  <c r="L1085"/>
  <c r="J1085"/>
  <c r="L1084"/>
  <c r="J1084"/>
  <c r="L1083"/>
  <c r="J1083"/>
  <c r="L1082"/>
  <c r="J1082"/>
  <c r="L1081"/>
  <c r="J1081"/>
  <c r="L1080"/>
  <c r="J1080"/>
  <c r="L1079"/>
  <c r="J1079"/>
  <c r="L1078"/>
  <c r="J1078"/>
  <c r="L1077"/>
  <c r="J1077"/>
  <c r="L1076"/>
  <c r="J1076"/>
  <c r="L1075"/>
  <c r="J1075"/>
  <c r="L1074"/>
  <c r="J1074"/>
  <c r="L1073"/>
  <c r="J1073"/>
  <c r="L1072"/>
  <c r="J1072"/>
  <c r="L1071"/>
  <c r="J1071"/>
  <c r="L1070"/>
  <c r="J1070"/>
  <c r="L1069"/>
  <c r="J1069"/>
  <c r="L1068"/>
  <c r="J1068"/>
  <c r="L1067"/>
  <c r="J1067"/>
  <c r="L1066"/>
  <c r="J1066"/>
  <c r="L1065"/>
  <c r="J1065"/>
  <c r="L1064"/>
  <c r="J1064"/>
  <c r="L1063"/>
  <c r="J1063"/>
  <c r="L1062"/>
  <c r="J1062"/>
  <c r="L1061"/>
  <c r="J1061"/>
  <c r="L1060"/>
  <c r="J1060"/>
  <c r="L1059"/>
  <c r="J1059"/>
  <c r="L1058"/>
  <c r="J1058"/>
  <c r="L1057"/>
  <c r="J1057"/>
  <c r="L1056"/>
  <c r="J1056"/>
  <c r="L1055"/>
  <c r="J1055"/>
  <c r="L1054"/>
  <c r="J1054"/>
  <c r="L1053"/>
  <c r="J1053"/>
  <c r="L1052"/>
  <c r="J1052"/>
  <c r="L1051"/>
  <c r="J1051"/>
  <c r="L1050"/>
  <c r="J1050"/>
  <c r="L1049"/>
  <c r="J1049"/>
  <c r="L1048"/>
  <c r="J1048"/>
  <c r="L1047"/>
  <c r="J1047"/>
  <c r="L1046"/>
  <c r="J1046"/>
  <c r="L1045"/>
  <c r="J1045"/>
  <c r="L1044"/>
  <c r="J1044"/>
  <c r="L1043"/>
  <c r="J1043"/>
  <c r="L1042"/>
  <c r="J1042"/>
  <c r="L1041"/>
  <c r="J1041"/>
  <c r="L1040"/>
  <c r="J1040"/>
  <c r="L1039"/>
  <c r="J1039"/>
  <c r="L1038"/>
  <c r="J1038"/>
  <c r="L1037"/>
  <c r="J1037"/>
  <c r="L1036"/>
  <c r="J1036"/>
  <c r="L1035"/>
  <c r="J1035"/>
  <c r="L1034"/>
  <c r="J1034"/>
  <c r="L1033"/>
  <c r="J1033"/>
  <c r="L1032"/>
  <c r="J1032"/>
  <c r="L1031"/>
  <c r="J1031"/>
  <c r="L1030"/>
  <c r="J1030"/>
  <c r="L1029"/>
  <c r="J1029"/>
  <c r="L1028"/>
  <c r="J1028"/>
  <c r="L1027"/>
  <c r="J1027"/>
  <c r="L1026"/>
  <c r="J1026"/>
  <c r="L1025"/>
  <c r="J1025"/>
  <c r="L1024"/>
  <c r="J1024"/>
  <c r="L1023"/>
  <c r="J1023"/>
  <c r="L1022"/>
  <c r="J1022"/>
  <c r="L1021"/>
  <c r="J1021"/>
  <c r="L1020"/>
  <c r="J1020"/>
  <c r="L1019"/>
  <c r="J1019"/>
  <c r="L1018"/>
  <c r="J1018"/>
  <c r="L1017"/>
  <c r="J1017"/>
  <c r="L1016"/>
  <c r="J1016"/>
  <c r="L1015"/>
  <c r="J1015"/>
  <c r="L1014"/>
  <c r="J1014"/>
  <c r="L1013"/>
  <c r="J1013"/>
  <c r="L1012"/>
  <c r="J1012"/>
  <c r="L1011"/>
  <c r="J1011"/>
  <c r="L1010"/>
  <c r="J1010"/>
  <c r="L1009"/>
  <c r="J1009"/>
  <c r="L1008"/>
  <c r="J1008"/>
  <c r="L1007"/>
  <c r="J1007"/>
  <c r="L1006"/>
  <c r="J1006"/>
  <c r="L1005"/>
  <c r="J1005"/>
  <c r="L1004"/>
  <c r="J1004"/>
  <c r="L1003"/>
  <c r="J1003"/>
  <c r="L1002"/>
  <c r="J1002"/>
  <c r="L1001"/>
  <c r="J1001"/>
  <c r="L1000"/>
  <c r="J1000"/>
  <c r="L999"/>
  <c r="J999"/>
  <c r="L998"/>
  <c r="J998"/>
  <c r="L997"/>
  <c r="J997"/>
  <c r="L996"/>
  <c r="J996"/>
  <c r="L995"/>
  <c r="J995"/>
  <c r="L994"/>
  <c r="J994"/>
  <c r="L993"/>
  <c r="J993"/>
  <c r="L992"/>
  <c r="J992"/>
  <c r="L991"/>
  <c r="J991"/>
  <c r="L990"/>
  <c r="J990"/>
  <c r="L989"/>
  <c r="J989"/>
  <c r="L988"/>
  <c r="J988"/>
  <c r="L987"/>
  <c r="J987"/>
  <c r="L986"/>
  <c r="J986"/>
  <c r="L985"/>
  <c r="J985"/>
  <c r="L984"/>
  <c r="J984"/>
  <c r="L983"/>
  <c r="J983"/>
  <c r="L982"/>
  <c r="J982"/>
  <c r="L981"/>
  <c r="J981"/>
  <c r="L980"/>
  <c r="J980"/>
  <c r="L979"/>
  <c r="J979"/>
  <c r="L978"/>
  <c r="J978"/>
  <c r="L977"/>
  <c r="J977"/>
  <c r="L976"/>
  <c r="J976"/>
  <c r="L975"/>
  <c r="J975"/>
  <c r="L974"/>
  <c r="J974"/>
  <c r="L973"/>
  <c r="J973"/>
  <c r="L972"/>
  <c r="J972"/>
  <c r="L971"/>
  <c r="J971"/>
  <c r="L970"/>
  <c r="J970"/>
  <c r="L969"/>
  <c r="J969"/>
  <c r="L968"/>
  <c r="J968"/>
  <c r="L967"/>
  <c r="J967"/>
  <c r="L966"/>
  <c r="J966"/>
  <c r="L965"/>
  <c r="J965"/>
  <c r="L964"/>
  <c r="J964"/>
  <c r="L963"/>
  <c r="J963"/>
  <c r="L962"/>
  <c r="J962"/>
  <c r="L961"/>
  <c r="J961"/>
  <c r="L960"/>
  <c r="J960"/>
  <c r="L959"/>
  <c r="J959"/>
  <c r="L958"/>
  <c r="J958"/>
  <c r="L957"/>
  <c r="J957"/>
  <c r="L956"/>
  <c r="J956"/>
  <c r="L955"/>
  <c r="J955"/>
  <c r="L954"/>
  <c r="J954"/>
  <c r="L953"/>
  <c r="J953"/>
  <c r="L952"/>
  <c r="J952"/>
  <c r="L951"/>
  <c r="J951"/>
  <c r="L950"/>
  <c r="J950"/>
  <c r="L949"/>
  <c r="J949"/>
  <c r="L948"/>
  <c r="J948"/>
  <c r="L947"/>
  <c r="J947"/>
  <c r="L946"/>
  <c r="J946"/>
  <c r="L945"/>
  <c r="J945"/>
  <c r="L944"/>
  <c r="J944"/>
  <c r="L943"/>
  <c r="J943"/>
  <c r="L942"/>
  <c r="J942"/>
  <c r="L941"/>
  <c r="J941"/>
  <c r="L940"/>
  <c r="J940"/>
  <c r="L939"/>
  <c r="J939"/>
  <c r="L938"/>
  <c r="J938"/>
  <c r="L937"/>
  <c r="J937"/>
  <c r="L936"/>
  <c r="J936"/>
  <c r="L935"/>
  <c r="J935"/>
  <c r="L934"/>
  <c r="J934"/>
  <c r="L933"/>
  <c r="J933"/>
  <c r="L932"/>
  <c r="J932"/>
  <c r="L931"/>
  <c r="J931"/>
  <c r="L930"/>
  <c r="J930"/>
  <c r="L929"/>
  <c r="J929"/>
  <c r="L928"/>
  <c r="J928"/>
  <c r="L927"/>
  <c r="J927"/>
  <c r="L926"/>
  <c r="J926"/>
  <c r="L925"/>
  <c r="J925"/>
  <c r="L924"/>
  <c r="J924"/>
  <c r="L923"/>
  <c r="J923"/>
  <c r="L922"/>
  <c r="J922"/>
  <c r="L921"/>
  <c r="J921"/>
  <c r="L920"/>
  <c r="J920"/>
  <c r="L919"/>
  <c r="J919"/>
  <c r="L918"/>
  <c r="J918"/>
  <c r="L917"/>
  <c r="J917"/>
  <c r="L916"/>
  <c r="J916"/>
  <c r="L915"/>
  <c r="J915"/>
  <c r="L914"/>
  <c r="J914"/>
  <c r="L913"/>
  <c r="J913"/>
  <c r="L912"/>
  <c r="J912"/>
  <c r="L911"/>
  <c r="J911"/>
  <c r="L910"/>
  <c r="J910"/>
  <c r="L909"/>
  <c r="J909"/>
  <c r="L908"/>
  <c r="J908"/>
  <c r="L907"/>
  <c r="J907"/>
  <c r="L906"/>
  <c r="J906"/>
  <c r="L905"/>
  <c r="J905"/>
  <c r="L904"/>
  <c r="J904"/>
  <c r="L903"/>
  <c r="J903"/>
  <c r="L902"/>
  <c r="J902"/>
  <c r="L901"/>
  <c r="J901"/>
  <c r="L900"/>
  <c r="J900"/>
  <c r="L899"/>
  <c r="J899"/>
  <c r="L898"/>
  <c r="J898"/>
  <c r="L897"/>
  <c r="J897"/>
  <c r="L896"/>
  <c r="J896"/>
  <c r="L895"/>
  <c r="J895"/>
  <c r="L894"/>
  <c r="J894"/>
  <c r="L893"/>
  <c r="J893"/>
  <c r="L892"/>
  <c r="J892"/>
  <c r="L891"/>
  <c r="J891"/>
  <c r="L890"/>
  <c r="J890"/>
  <c r="L889"/>
  <c r="J889"/>
  <c r="L888"/>
  <c r="J888"/>
  <c r="L887"/>
  <c r="J887"/>
  <c r="L886"/>
  <c r="J886"/>
  <c r="L885"/>
  <c r="J885"/>
  <c r="L884"/>
  <c r="J884"/>
  <c r="L883"/>
  <c r="J883"/>
  <c r="L882"/>
  <c r="J882"/>
  <c r="L881"/>
  <c r="J881"/>
  <c r="L880"/>
  <c r="J880"/>
  <c r="L879"/>
  <c r="J879"/>
  <c r="L878"/>
  <c r="J878"/>
  <c r="L877"/>
  <c r="J877"/>
  <c r="L876"/>
  <c r="J876"/>
  <c r="L875"/>
  <c r="J875"/>
  <c r="L874"/>
  <c r="J874"/>
  <c r="L873"/>
  <c r="J873"/>
  <c r="L872"/>
  <c r="J872"/>
  <c r="L871"/>
  <c r="J871"/>
  <c r="L870"/>
  <c r="J870"/>
  <c r="L869"/>
  <c r="J869"/>
  <c r="L868"/>
  <c r="J868"/>
  <c r="L867"/>
  <c r="J867"/>
  <c r="L866"/>
  <c r="J866"/>
  <c r="L865"/>
  <c r="J865"/>
  <c r="L864"/>
  <c r="J864"/>
  <c r="L863"/>
  <c r="J863"/>
  <c r="L862"/>
  <c r="J862"/>
  <c r="L861"/>
  <c r="J861"/>
  <c r="L860"/>
  <c r="J860"/>
  <c r="L859"/>
  <c r="J859"/>
  <c r="L858"/>
  <c r="J858"/>
  <c r="L857"/>
  <c r="J857"/>
  <c r="L856"/>
  <c r="J856"/>
  <c r="L855"/>
  <c r="J855"/>
  <c r="L854"/>
  <c r="J854"/>
  <c r="L853"/>
  <c r="J853"/>
  <c r="L852"/>
  <c r="J852"/>
  <c r="L851"/>
  <c r="J851"/>
  <c r="L850"/>
  <c r="J850"/>
  <c r="L849"/>
  <c r="J849"/>
  <c r="L848"/>
  <c r="J848"/>
  <c r="L847"/>
  <c r="J847"/>
  <c r="L846"/>
  <c r="J846"/>
  <c r="L845"/>
  <c r="J845"/>
  <c r="L844"/>
  <c r="J844"/>
  <c r="L843"/>
  <c r="J843"/>
  <c r="L842"/>
  <c r="J842"/>
  <c r="L841"/>
  <c r="J841"/>
  <c r="L840"/>
  <c r="J840"/>
  <c r="L839"/>
  <c r="J839"/>
  <c r="L838"/>
  <c r="J838"/>
  <c r="L837"/>
  <c r="J837"/>
  <c r="L836"/>
  <c r="J836"/>
  <c r="L835"/>
  <c r="J835"/>
  <c r="L834"/>
  <c r="J834"/>
  <c r="L833"/>
  <c r="J833"/>
  <c r="L832"/>
  <c r="J832"/>
  <c r="L831"/>
  <c r="J831"/>
  <c r="L830"/>
  <c r="J830"/>
  <c r="L829"/>
  <c r="J829"/>
  <c r="L828"/>
  <c r="J828"/>
  <c r="L827"/>
  <c r="J827"/>
  <c r="L826"/>
  <c r="J826"/>
  <c r="L825"/>
  <c r="J825"/>
  <c r="L824"/>
  <c r="J824"/>
  <c r="L823"/>
  <c r="J823"/>
  <c r="L822"/>
  <c r="J822"/>
  <c r="L821"/>
  <c r="J821"/>
  <c r="L820"/>
  <c r="J820"/>
  <c r="L819"/>
  <c r="J819"/>
  <c r="L818"/>
  <c r="J818"/>
  <c r="L817"/>
  <c r="J817"/>
  <c r="L816"/>
  <c r="J816"/>
  <c r="L815"/>
  <c r="J815"/>
  <c r="L814"/>
  <c r="J814"/>
  <c r="L813"/>
  <c r="J813"/>
  <c r="L812"/>
  <c r="J812"/>
  <c r="L811"/>
  <c r="J811"/>
  <c r="L810"/>
  <c r="J810"/>
  <c r="L809"/>
  <c r="J809"/>
  <c r="L808"/>
  <c r="J808"/>
  <c r="L807"/>
  <c r="J807"/>
  <c r="L806"/>
  <c r="J806"/>
  <c r="L805"/>
  <c r="J805"/>
  <c r="L804"/>
  <c r="J804"/>
  <c r="L803"/>
  <c r="J803"/>
  <c r="L802"/>
  <c r="J802"/>
  <c r="L801"/>
  <c r="J801"/>
  <c r="L800"/>
  <c r="J800"/>
  <c r="L799"/>
  <c r="J799"/>
  <c r="L798"/>
  <c r="J798"/>
  <c r="L797"/>
  <c r="J797"/>
  <c r="L796"/>
  <c r="J796"/>
  <c r="L795"/>
  <c r="J795"/>
  <c r="L794"/>
  <c r="J794"/>
  <c r="L793"/>
  <c r="J793"/>
  <c r="L792"/>
  <c r="J792"/>
  <c r="L791"/>
  <c r="J791"/>
  <c r="L790"/>
  <c r="J790"/>
  <c r="L789"/>
  <c r="J789"/>
  <c r="L788"/>
  <c r="J788"/>
  <c r="L787"/>
  <c r="J787"/>
  <c r="L786"/>
  <c r="J786"/>
  <c r="L785"/>
  <c r="J785"/>
  <c r="L784"/>
  <c r="J784"/>
  <c r="L783"/>
  <c r="J783"/>
  <c r="L782"/>
  <c r="J782"/>
  <c r="L781"/>
  <c r="J781"/>
  <c r="L780"/>
  <c r="J780"/>
  <c r="L779"/>
  <c r="J779"/>
  <c r="L778"/>
  <c r="J778"/>
  <c r="L777"/>
  <c r="J777"/>
  <c r="L776"/>
  <c r="J776"/>
  <c r="L775"/>
  <c r="J775"/>
  <c r="L774"/>
  <c r="J774"/>
  <c r="L773"/>
  <c r="J773"/>
  <c r="L772"/>
  <c r="J772"/>
  <c r="L771"/>
  <c r="J771"/>
  <c r="L770"/>
  <c r="J770"/>
  <c r="L769"/>
  <c r="J769"/>
  <c r="L768"/>
  <c r="J768"/>
  <c r="L767"/>
  <c r="J767"/>
  <c r="L766"/>
  <c r="J766"/>
  <c r="L765"/>
  <c r="J765"/>
  <c r="L764"/>
  <c r="J764"/>
  <c r="L763"/>
  <c r="J763"/>
  <c r="L762"/>
  <c r="J762"/>
  <c r="L761"/>
  <c r="J761"/>
  <c r="L760"/>
  <c r="J760"/>
  <c r="L759"/>
  <c r="J759"/>
  <c r="L758"/>
  <c r="J758"/>
  <c r="L757"/>
  <c r="J757"/>
  <c r="L756"/>
  <c r="J756"/>
  <c r="L755"/>
  <c r="J755"/>
  <c r="L754"/>
  <c r="J754"/>
  <c r="L753"/>
  <c r="J753"/>
  <c r="L752"/>
  <c r="J752"/>
  <c r="L751"/>
  <c r="J751"/>
  <c r="L750"/>
  <c r="J750"/>
  <c r="L749"/>
  <c r="J749"/>
  <c r="L748"/>
  <c r="J748"/>
  <c r="L747"/>
  <c r="J747"/>
  <c r="L746"/>
  <c r="J746"/>
  <c r="L745"/>
  <c r="J745"/>
  <c r="L744"/>
  <c r="J744"/>
  <c r="L743"/>
  <c r="J743"/>
  <c r="L742"/>
  <c r="J742"/>
  <c r="L741"/>
  <c r="J741"/>
  <c r="L740"/>
  <c r="J740"/>
  <c r="L739"/>
  <c r="J739"/>
  <c r="L738"/>
  <c r="J738"/>
  <c r="L737"/>
  <c r="J737"/>
  <c r="L736"/>
  <c r="J736"/>
  <c r="L735"/>
  <c r="J735"/>
  <c r="L734"/>
  <c r="J734"/>
  <c r="L733"/>
  <c r="J733"/>
  <c r="L732"/>
  <c r="J732"/>
  <c r="L731"/>
  <c r="J731"/>
  <c r="L730"/>
  <c r="J730"/>
  <c r="L729"/>
  <c r="J729"/>
  <c r="L728"/>
  <c r="J728"/>
  <c r="L727"/>
  <c r="J727"/>
  <c r="L726"/>
  <c r="J726"/>
  <c r="L725"/>
  <c r="J725"/>
  <c r="L724"/>
  <c r="J724"/>
  <c r="L723"/>
  <c r="J723"/>
  <c r="L722"/>
  <c r="J722"/>
  <c r="L721"/>
  <c r="J721"/>
  <c r="L720"/>
  <c r="J720"/>
  <c r="L719"/>
  <c r="J719"/>
  <c r="L718"/>
  <c r="J718"/>
  <c r="L717"/>
  <c r="J717"/>
  <c r="L716"/>
  <c r="J716"/>
  <c r="L715"/>
  <c r="J715"/>
  <c r="L714"/>
  <c r="J714"/>
  <c r="L713"/>
  <c r="J713"/>
  <c r="L712"/>
  <c r="J712"/>
  <c r="L711"/>
  <c r="J711"/>
  <c r="L710"/>
  <c r="J710"/>
  <c r="L709"/>
  <c r="J709"/>
  <c r="L708"/>
  <c r="J708"/>
  <c r="L707"/>
  <c r="J707"/>
  <c r="L706"/>
  <c r="J706"/>
  <c r="L705"/>
  <c r="J705"/>
  <c r="L704"/>
  <c r="J704"/>
  <c r="L703"/>
  <c r="J703"/>
  <c r="L702"/>
  <c r="J702"/>
  <c r="L701"/>
  <c r="J701"/>
  <c r="L700"/>
  <c r="J700"/>
  <c r="L699"/>
  <c r="J699"/>
  <c r="L698"/>
  <c r="J698"/>
  <c r="L697"/>
  <c r="J697"/>
  <c r="L696"/>
  <c r="J696"/>
  <c r="L695"/>
  <c r="J695"/>
  <c r="L694"/>
  <c r="J694"/>
  <c r="L693"/>
  <c r="J693"/>
  <c r="L692"/>
  <c r="J692"/>
  <c r="L691"/>
  <c r="J691"/>
  <c r="L690"/>
  <c r="J690"/>
  <c r="L689"/>
  <c r="J689"/>
  <c r="L688"/>
  <c r="J688"/>
  <c r="L687"/>
  <c r="J687"/>
  <c r="L686"/>
  <c r="J686"/>
  <c r="L685"/>
  <c r="J685"/>
  <c r="L684"/>
  <c r="J684"/>
  <c r="L683"/>
  <c r="J683"/>
  <c r="L682"/>
  <c r="J682"/>
  <c r="L681"/>
  <c r="J681"/>
  <c r="L680"/>
  <c r="J680"/>
  <c r="L679"/>
  <c r="J679"/>
  <c r="L678"/>
  <c r="J678"/>
  <c r="L677"/>
  <c r="J677"/>
  <c r="L676"/>
  <c r="J676"/>
  <c r="L675"/>
  <c r="J675"/>
  <c r="L674"/>
  <c r="J674"/>
  <c r="L673"/>
  <c r="J673"/>
  <c r="L672"/>
  <c r="J672"/>
  <c r="L671"/>
  <c r="J671"/>
  <c r="L670"/>
  <c r="J670"/>
  <c r="L669"/>
  <c r="J669"/>
  <c r="L668"/>
  <c r="J668"/>
  <c r="L667"/>
  <c r="J667"/>
  <c r="L666"/>
  <c r="J666"/>
  <c r="L665"/>
  <c r="J665"/>
  <c r="L664"/>
  <c r="J664"/>
  <c r="L663"/>
  <c r="J663"/>
  <c r="L662"/>
  <c r="J662"/>
  <c r="L661"/>
  <c r="J661"/>
  <c r="L660"/>
  <c r="J660"/>
  <c r="L659"/>
  <c r="J659"/>
  <c r="L658"/>
  <c r="J658"/>
  <c r="L657"/>
  <c r="J657"/>
  <c r="L656"/>
  <c r="J656"/>
  <c r="L655"/>
  <c r="J655"/>
  <c r="L654"/>
  <c r="J654"/>
  <c r="L653"/>
  <c r="J653"/>
  <c r="L652"/>
  <c r="J652"/>
  <c r="L651"/>
  <c r="J651"/>
  <c r="L650"/>
  <c r="J650"/>
  <c r="L649"/>
  <c r="J649"/>
  <c r="L648"/>
  <c r="J648"/>
  <c r="L647"/>
  <c r="J647"/>
  <c r="L646"/>
  <c r="J646"/>
  <c r="L645"/>
  <c r="J645"/>
  <c r="L644"/>
  <c r="J644"/>
  <c r="L643"/>
  <c r="J643"/>
  <c r="L642"/>
  <c r="J642"/>
  <c r="L641"/>
  <c r="J641"/>
  <c r="L640"/>
  <c r="J640"/>
  <c r="L639"/>
  <c r="J639"/>
  <c r="L638"/>
  <c r="J638"/>
  <c r="L637"/>
  <c r="J637"/>
  <c r="L636"/>
  <c r="J636"/>
  <c r="L635"/>
  <c r="J635"/>
  <c r="L634"/>
  <c r="J634"/>
  <c r="L633"/>
  <c r="J633"/>
  <c r="L632"/>
  <c r="J632"/>
  <c r="L631"/>
  <c r="J631"/>
  <c r="L630"/>
  <c r="J630"/>
  <c r="L629"/>
  <c r="J629"/>
  <c r="L628"/>
  <c r="J628"/>
  <c r="L627"/>
  <c r="J627"/>
  <c r="L626"/>
  <c r="J626"/>
  <c r="L625"/>
  <c r="J625"/>
  <c r="L624"/>
  <c r="J624"/>
  <c r="L623"/>
  <c r="J623"/>
  <c r="L622"/>
  <c r="J622"/>
  <c r="L621"/>
  <c r="J621"/>
  <c r="L620"/>
  <c r="J620"/>
  <c r="L619"/>
  <c r="J619"/>
  <c r="L618"/>
  <c r="J618"/>
  <c r="L617"/>
  <c r="J617"/>
  <c r="L616"/>
  <c r="J616"/>
  <c r="L615"/>
  <c r="J615"/>
  <c r="L614"/>
  <c r="J614"/>
  <c r="L613"/>
  <c r="J613"/>
  <c r="L612"/>
  <c r="J612"/>
  <c r="L611"/>
  <c r="J611"/>
  <c r="L610"/>
  <c r="J610"/>
  <c r="L609"/>
  <c r="J609"/>
  <c r="L608"/>
  <c r="J608"/>
  <c r="L607"/>
  <c r="J607"/>
  <c r="L606"/>
  <c r="J606"/>
  <c r="L605"/>
  <c r="J605"/>
  <c r="L604"/>
  <c r="J604"/>
  <c r="L603"/>
  <c r="J603"/>
  <c r="L602"/>
  <c r="J602"/>
  <c r="L601"/>
  <c r="J601"/>
  <c r="L600"/>
  <c r="J600"/>
  <c r="L599"/>
  <c r="J599"/>
  <c r="L598"/>
  <c r="J598"/>
  <c r="L597"/>
  <c r="J597"/>
  <c r="L596"/>
  <c r="J596"/>
  <c r="L595"/>
  <c r="J595"/>
  <c r="L594"/>
  <c r="J594"/>
  <c r="L593"/>
  <c r="J593"/>
  <c r="L592"/>
  <c r="J592"/>
  <c r="L591"/>
  <c r="J591"/>
  <c r="L590"/>
  <c r="J590"/>
  <c r="L589"/>
  <c r="J589"/>
  <c r="L588"/>
  <c r="J588"/>
  <c r="L587"/>
  <c r="J587"/>
  <c r="L586"/>
  <c r="J586"/>
  <c r="L585"/>
  <c r="J585"/>
  <c r="L584"/>
  <c r="J584"/>
  <c r="L583"/>
  <c r="J583"/>
  <c r="L582"/>
  <c r="J582"/>
  <c r="L581"/>
  <c r="J581"/>
  <c r="L580"/>
  <c r="J580"/>
  <c r="L579"/>
  <c r="J579"/>
  <c r="L578"/>
  <c r="J578"/>
  <c r="L577"/>
  <c r="J577"/>
  <c r="L576"/>
  <c r="J576"/>
  <c r="L575"/>
  <c r="J575"/>
  <c r="L574"/>
  <c r="J574"/>
  <c r="L573"/>
  <c r="J573"/>
  <c r="L572"/>
  <c r="J572"/>
  <c r="L571"/>
  <c r="J571"/>
  <c r="L570"/>
  <c r="J570"/>
  <c r="L569"/>
  <c r="J569"/>
  <c r="L568"/>
  <c r="J568"/>
  <c r="L567"/>
  <c r="J567"/>
  <c r="L566"/>
  <c r="J566"/>
  <c r="L565"/>
  <c r="J565"/>
  <c r="L564"/>
  <c r="J564"/>
  <c r="L563"/>
  <c r="J563"/>
  <c r="L562"/>
  <c r="J562"/>
  <c r="L561"/>
  <c r="J561"/>
  <c r="L560"/>
  <c r="J560"/>
  <c r="L559"/>
  <c r="J559"/>
  <c r="L558"/>
  <c r="J558"/>
  <c r="L557"/>
  <c r="J557"/>
  <c r="L556"/>
  <c r="J556"/>
  <c r="L555"/>
  <c r="J555"/>
  <c r="L554"/>
  <c r="J554"/>
  <c r="L553"/>
  <c r="J553"/>
  <c r="L552"/>
  <c r="J552"/>
  <c r="L551"/>
  <c r="J551"/>
  <c r="L550"/>
  <c r="J550"/>
  <c r="L549"/>
  <c r="J549"/>
  <c r="L548"/>
  <c r="J548"/>
  <c r="L547"/>
  <c r="J547"/>
  <c r="L546"/>
  <c r="J546"/>
  <c r="L545"/>
  <c r="J545"/>
  <c r="L544"/>
  <c r="J544"/>
  <c r="L543"/>
  <c r="J543"/>
  <c r="L542"/>
  <c r="J542"/>
  <c r="L541"/>
  <c r="J541"/>
  <c r="L540"/>
  <c r="J540"/>
  <c r="L539"/>
  <c r="J539"/>
  <c r="L538"/>
  <c r="J538"/>
  <c r="L537"/>
  <c r="J537"/>
  <c r="L536"/>
  <c r="J536"/>
  <c r="L535"/>
  <c r="J535"/>
  <c r="L534"/>
  <c r="J534"/>
  <c r="L533"/>
  <c r="J533"/>
  <c r="L532"/>
  <c r="J532"/>
  <c r="L531"/>
  <c r="J531"/>
  <c r="L530"/>
  <c r="J530"/>
  <c r="L529"/>
  <c r="J529"/>
  <c r="L528"/>
  <c r="J528"/>
  <c r="L527"/>
  <c r="J527"/>
  <c r="L526"/>
  <c r="J526"/>
  <c r="L525"/>
  <c r="J525"/>
  <c r="L524"/>
  <c r="J524"/>
  <c r="L523"/>
  <c r="J523"/>
  <c r="L522"/>
  <c r="J522"/>
  <c r="L521"/>
  <c r="J521"/>
  <c r="L520"/>
  <c r="J520"/>
  <c r="L519"/>
  <c r="J519"/>
  <c r="L518"/>
  <c r="J518"/>
  <c r="L517"/>
  <c r="J517"/>
  <c r="L516"/>
  <c r="J516"/>
  <c r="L515"/>
  <c r="J515"/>
  <c r="L514"/>
  <c r="J514"/>
  <c r="L513"/>
  <c r="J513"/>
  <c r="L512"/>
  <c r="J512"/>
  <c r="L511"/>
  <c r="J511"/>
  <c r="L510"/>
  <c r="J510"/>
  <c r="L509"/>
  <c r="J509"/>
  <c r="L508"/>
  <c r="J508"/>
  <c r="L507"/>
  <c r="J507"/>
  <c r="L506"/>
  <c r="J506"/>
  <c r="L505"/>
  <c r="J505"/>
  <c r="L504"/>
  <c r="J504"/>
  <c r="L503"/>
  <c r="J503"/>
  <c r="L502"/>
  <c r="J502"/>
  <c r="L501"/>
  <c r="J501"/>
  <c r="L500"/>
  <c r="J500"/>
  <c r="L499"/>
  <c r="J499"/>
  <c r="L498"/>
  <c r="J498"/>
  <c r="L497"/>
  <c r="J497"/>
  <c r="L496"/>
  <c r="J496"/>
  <c r="L495"/>
  <c r="J495"/>
  <c r="L494"/>
  <c r="J494"/>
  <c r="L493"/>
  <c r="J493"/>
  <c r="L492"/>
  <c r="J492"/>
  <c r="L491"/>
  <c r="J491"/>
  <c r="L490"/>
  <c r="J490"/>
  <c r="L489"/>
  <c r="J489"/>
  <c r="L488"/>
  <c r="J488"/>
  <c r="L487"/>
  <c r="J487"/>
  <c r="L486"/>
  <c r="J486"/>
  <c r="L485"/>
  <c r="J485"/>
  <c r="L484"/>
  <c r="J484"/>
  <c r="L483"/>
  <c r="J483"/>
  <c r="L482"/>
  <c r="J482"/>
  <c r="L481"/>
  <c r="J481"/>
  <c r="L480"/>
  <c r="J480"/>
  <c r="L479"/>
  <c r="J479"/>
  <c r="L478"/>
  <c r="J478"/>
  <c r="L477"/>
  <c r="J477"/>
  <c r="L476"/>
  <c r="J476"/>
  <c r="L475"/>
  <c r="J475"/>
  <c r="L474"/>
  <c r="J474"/>
  <c r="L473"/>
  <c r="J473"/>
  <c r="L472"/>
  <c r="J472"/>
  <c r="L471"/>
  <c r="J471"/>
  <c r="L470"/>
  <c r="J470"/>
  <c r="L469"/>
  <c r="J469"/>
  <c r="L468"/>
  <c r="J468"/>
  <c r="L467"/>
  <c r="J467"/>
  <c r="L466"/>
  <c r="J466"/>
  <c r="L465"/>
  <c r="J465"/>
  <c r="L464"/>
  <c r="J464"/>
  <c r="L463"/>
  <c r="J463"/>
  <c r="L462"/>
  <c r="J462"/>
  <c r="L461"/>
  <c r="J461"/>
  <c r="L460"/>
  <c r="J460"/>
  <c r="L459"/>
  <c r="J459"/>
  <c r="L458"/>
  <c r="J458"/>
  <c r="L457"/>
  <c r="J457"/>
  <c r="L456"/>
  <c r="J456"/>
  <c r="L455"/>
  <c r="J455"/>
  <c r="L454"/>
  <c r="J454"/>
  <c r="L453"/>
  <c r="J453"/>
  <c r="L452"/>
  <c r="J452"/>
  <c r="L451"/>
  <c r="J451"/>
  <c r="L450"/>
  <c r="J450"/>
  <c r="L449"/>
  <c r="J449"/>
  <c r="L448"/>
  <c r="J448"/>
  <c r="L447"/>
  <c r="J447"/>
  <c r="L446"/>
  <c r="J446"/>
  <c r="L445"/>
  <c r="J445"/>
  <c r="L444"/>
  <c r="J444"/>
  <c r="L443"/>
  <c r="J443"/>
  <c r="L442"/>
  <c r="J442"/>
  <c r="L441"/>
  <c r="J441"/>
  <c r="L440"/>
  <c r="J440"/>
  <c r="L439"/>
  <c r="J439"/>
  <c r="L438"/>
  <c r="J438"/>
  <c r="L437"/>
  <c r="J437"/>
  <c r="L436"/>
  <c r="J436"/>
  <c r="L435"/>
  <c r="J435"/>
  <c r="L434"/>
  <c r="J434"/>
  <c r="L433"/>
  <c r="J433"/>
  <c r="L432"/>
  <c r="J432"/>
  <c r="L431"/>
  <c r="J431"/>
  <c r="L430"/>
  <c r="J430"/>
  <c r="L429"/>
  <c r="J429"/>
  <c r="L428"/>
  <c r="J428"/>
  <c r="L427"/>
  <c r="J427"/>
  <c r="L426"/>
  <c r="J426"/>
  <c r="L425"/>
  <c r="J425"/>
  <c r="L424"/>
  <c r="J424"/>
  <c r="L423"/>
  <c r="J423"/>
  <c r="L422"/>
  <c r="J422"/>
  <c r="L421"/>
  <c r="J421"/>
  <c r="L420"/>
  <c r="J420"/>
  <c r="L419"/>
  <c r="J419"/>
  <c r="L418"/>
  <c r="J418"/>
  <c r="L417"/>
  <c r="J417"/>
  <c r="L416"/>
  <c r="J416"/>
  <c r="L415"/>
  <c r="J415"/>
  <c r="L414"/>
  <c r="J414"/>
  <c r="L413"/>
  <c r="J413"/>
  <c r="L412"/>
  <c r="J412"/>
  <c r="L411"/>
  <c r="J411"/>
  <c r="L410"/>
  <c r="J410"/>
  <c r="L409"/>
  <c r="J409"/>
  <c r="L408"/>
  <c r="J408"/>
  <c r="L407"/>
  <c r="J407"/>
  <c r="L406"/>
  <c r="J406"/>
  <c r="L405"/>
  <c r="J405"/>
  <c r="L404"/>
  <c r="J404"/>
  <c r="L403"/>
  <c r="J403"/>
  <c r="L402"/>
  <c r="J402"/>
  <c r="L401"/>
  <c r="J401"/>
  <c r="L400"/>
  <c r="J400"/>
  <c r="L399"/>
  <c r="J399"/>
  <c r="L398"/>
  <c r="J398"/>
  <c r="L397"/>
  <c r="J397"/>
  <c r="L396"/>
  <c r="J396"/>
  <c r="L395"/>
  <c r="J395"/>
  <c r="L394"/>
  <c r="J394"/>
  <c r="L393"/>
  <c r="J393"/>
  <c r="L392"/>
  <c r="J392"/>
  <c r="L391"/>
  <c r="J391"/>
  <c r="L390"/>
  <c r="J390"/>
  <c r="L389"/>
  <c r="J389"/>
  <c r="L388"/>
  <c r="J388"/>
  <c r="L387"/>
  <c r="J387"/>
  <c r="L386"/>
  <c r="J386"/>
  <c r="L385"/>
  <c r="J385"/>
  <c r="L384"/>
  <c r="J384"/>
  <c r="L383"/>
  <c r="J383"/>
  <c r="L382"/>
  <c r="J382"/>
  <c r="L381"/>
  <c r="J381"/>
  <c r="L380"/>
  <c r="J380"/>
  <c r="L379"/>
  <c r="J379"/>
  <c r="L378"/>
  <c r="J378"/>
  <c r="L377"/>
  <c r="J377"/>
  <c r="L376"/>
  <c r="J376"/>
  <c r="L375"/>
  <c r="J375"/>
  <c r="L374"/>
  <c r="J374"/>
  <c r="L373"/>
  <c r="J373"/>
  <c r="L372"/>
  <c r="J372"/>
  <c r="L371"/>
  <c r="J371"/>
  <c r="L370"/>
  <c r="J370"/>
  <c r="L369"/>
  <c r="J369"/>
  <c r="L368"/>
  <c r="J368"/>
  <c r="L367"/>
  <c r="J367"/>
  <c r="L366"/>
  <c r="J366"/>
  <c r="L365"/>
  <c r="J365"/>
  <c r="L364"/>
  <c r="J364"/>
  <c r="L363"/>
  <c r="J363"/>
  <c r="L362"/>
  <c r="J362"/>
  <c r="L361"/>
  <c r="J361"/>
  <c r="L360"/>
  <c r="J360"/>
  <c r="L359"/>
  <c r="J359"/>
  <c r="L358"/>
  <c r="J358"/>
  <c r="L357"/>
  <c r="J357"/>
  <c r="L356"/>
  <c r="J356"/>
  <c r="L355"/>
  <c r="J355"/>
  <c r="L354"/>
  <c r="J354"/>
  <c r="L353"/>
  <c r="J353"/>
  <c r="L352"/>
  <c r="J352"/>
  <c r="L351"/>
  <c r="J351"/>
  <c r="L350"/>
  <c r="J350"/>
  <c r="L349"/>
  <c r="J349"/>
  <c r="L348"/>
  <c r="J348"/>
  <c r="L347"/>
  <c r="J347"/>
  <c r="L346"/>
  <c r="J346"/>
  <c r="L345"/>
  <c r="J345"/>
  <c r="L344"/>
  <c r="J344"/>
  <c r="L343"/>
  <c r="J343"/>
  <c r="L342"/>
  <c r="J342"/>
  <c r="L341"/>
  <c r="J341"/>
  <c r="L340"/>
  <c r="J340"/>
  <c r="L339"/>
  <c r="J339"/>
  <c r="L338"/>
  <c r="J338"/>
  <c r="L337"/>
  <c r="J337"/>
  <c r="L336"/>
  <c r="J336"/>
  <c r="L335"/>
  <c r="J335"/>
  <c r="L334"/>
  <c r="J334"/>
  <c r="L333"/>
  <c r="J333"/>
  <c r="L332"/>
  <c r="J332"/>
  <c r="L331"/>
  <c r="J331"/>
  <c r="L330"/>
  <c r="J330"/>
  <c r="L329"/>
  <c r="J329"/>
  <c r="L328"/>
  <c r="J328"/>
  <c r="L327"/>
  <c r="J327"/>
  <c r="L326"/>
  <c r="J326"/>
  <c r="L325"/>
  <c r="J325"/>
  <c r="L324"/>
  <c r="J324"/>
  <c r="L323"/>
  <c r="J323"/>
  <c r="L322"/>
  <c r="J322"/>
  <c r="L321"/>
  <c r="J321"/>
  <c r="L320"/>
  <c r="J320"/>
  <c r="L319"/>
  <c r="J319"/>
  <c r="L318"/>
  <c r="J318"/>
  <c r="L317"/>
  <c r="J317"/>
  <c r="L316"/>
  <c r="J316"/>
  <c r="L315"/>
  <c r="J315"/>
  <c r="L314"/>
  <c r="J314"/>
  <c r="L313"/>
  <c r="J313"/>
  <c r="L312"/>
  <c r="J312"/>
  <c r="L311"/>
  <c r="J311"/>
  <c r="L310"/>
  <c r="J310"/>
  <c r="L309"/>
  <c r="J309"/>
  <c r="L308"/>
  <c r="J308"/>
  <c r="L307"/>
  <c r="J307"/>
  <c r="L306"/>
  <c r="J306"/>
  <c r="L305"/>
  <c r="J305"/>
  <c r="L304"/>
  <c r="J304"/>
  <c r="L303"/>
  <c r="J303"/>
  <c r="L302"/>
  <c r="J302"/>
  <c r="L301"/>
  <c r="J301"/>
  <c r="L300"/>
  <c r="J300"/>
  <c r="L299"/>
  <c r="J299"/>
  <c r="L298"/>
  <c r="J298"/>
  <c r="L297"/>
  <c r="J297"/>
  <c r="L296"/>
  <c r="J296"/>
  <c r="L295"/>
  <c r="J295"/>
  <c r="L294"/>
  <c r="J294"/>
  <c r="L293"/>
  <c r="J293"/>
  <c r="L292"/>
  <c r="J292"/>
  <c r="L291"/>
  <c r="J291"/>
  <c r="L290"/>
  <c r="J290"/>
  <c r="L289"/>
  <c r="J289"/>
  <c r="L288"/>
  <c r="J288"/>
  <c r="L287"/>
  <c r="J287"/>
  <c r="L286"/>
  <c r="J286"/>
  <c r="L285"/>
  <c r="J285"/>
  <c r="L284"/>
  <c r="J284"/>
  <c r="L283"/>
  <c r="J283"/>
  <c r="L282"/>
  <c r="J282"/>
  <c r="L281"/>
  <c r="J281"/>
  <c r="L280"/>
  <c r="J280"/>
  <c r="L279"/>
  <c r="J279"/>
  <c r="L278"/>
  <c r="J278"/>
  <c r="L277"/>
  <c r="J277"/>
  <c r="L276"/>
  <c r="J276"/>
  <c r="L275"/>
  <c r="J275"/>
  <c r="L274"/>
  <c r="J274"/>
  <c r="L273"/>
  <c r="J273"/>
  <c r="L272"/>
  <c r="J272"/>
  <c r="L271"/>
  <c r="J271"/>
  <c r="L270"/>
  <c r="J270"/>
  <c r="L269"/>
  <c r="J269"/>
  <c r="L268"/>
  <c r="J268"/>
  <c r="L267"/>
  <c r="J267"/>
  <c r="L266"/>
  <c r="J266"/>
  <c r="L265"/>
  <c r="J265"/>
  <c r="L264"/>
  <c r="J264"/>
  <c r="L263"/>
  <c r="J263"/>
  <c r="L262"/>
  <c r="J262"/>
  <c r="L261"/>
  <c r="J261"/>
  <c r="L260"/>
  <c r="J260"/>
  <c r="L259"/>
  <c r="J259"/>
  <c r="L258"/>
  <c r="J258"/>
  <c r="L257"/>
  <c r="J257"/>
  <c r="L256"/>
  <c r="J256"/>
  <c r="L255"/>
  <c r="J255"/>
  <c r="L254"/>
  <c r="J254"/>
  <c r="L253"/>
  <c r="J253"/>
  <c r="L252"/>
  <c r="J252"/>
  <c r="L251"/>
  <c r="J251"/>
  <c r="L250"/>
  <c r="J250"/>
  <c r="L249"/>
  <c r="J249"/>
  <c r="L248"/>
  <c r="J248"/>
  <c r="L247"/>
  <c r="J247"/>
  <c r="L246"/>
  <c r="J246"/>
  <c r="L245"/>
  <c r="J245"/>
  <c r="L244"/>
  <c r="J244"/>
  <c r="L243"/>
  <c r="J243"/>
  <c r="L242"/>
  <c r="J242"/>
  <c r="L241"/>
  <c r="J241"/>
  <c r="L240"/>
  <c r="J240"/>
  <c r="L239"/>
  <c r="J239"/>
  <c r="L238"/>
  <c r="J238"/>
  <c r="L237"/>
  <c r="J237"/>
  <c r="L236"/>
  <c r="J236"/>
  <c r="L235"/>
  <c r="J235"/>
  <c r="L234"/>
  <c r="J234"/>
  <c r="L233"/>
  <c r="J233"/>
  <c r="L232"/>
  <c r="J232"/>
  <c r="L231"/>
  <c r="J231"/>
  <c r="L230"/>
  <c r="J230"/>
  <c r="L229"/>
  <c r="J229"/>
  <c r="L228"/>
  <c r="J228"/>
  <c r="L227"/>
  <c r="J227"/>
  <c r="L226"/>
  <c r="J226"/>
  <c r="L225"/>
  <c r="J225"/>
  <c r="L224"/>
  <c r="J224"/>
  <c r="L223"/>
  <c r="J223"/>
  <c r="L222"/>
  <c r="J222"/>
  <c r="L221"/>
  <c r="J221"/>
  <c r="L220"/>
  <c r="J220"/>
  <c r="L219"/>
  <c r="J219"/>
  <c r="L218"/>
  <c r="J218"/>
  <c r="L217"/>
  <c r="J217"/>
  <c r="L216"/>
  <c r="J216"/>
  <c r="L215"/>
  <c r="J215"/>
  <c r="L214"/>
  <c r="J214"/>
  <c r="L213"/>
  <c r="J213"/>
  <c r="L212"/>
  <c r="J212"/>
  <c r="L211"/>
  <c r="J211"/>
  <c r="L210"/>
  <c r="J210"/>
  <c r="L209"/>
  <c r="J209"/>
  <c r="L208"/>
  <c r="J208"/>
  <c r="L207"/>
  <c r="J207"/>
  <c r="L206"/>
  <c r="J206"/>
  <c r="L205"/>
  <c r="J205"/>
  <c r="L204"/>
  <c r="J204"/>
  <c r="L203"/>
  <c r="J203"/>
  <c r="L202"/>
  <c r="J202"/>
  <c r="L201"/>
  <c r="J201"/>
  <c r="L200"/>
  <c r="J200"/>
  <c r="L199"/>
  <c r="J199"/>
  <c r="L198"/>
  <c r="J198"/>
  <c r="L197"/>
  <c r="J197"/>
  <c r="L196"/>
  <c r="J196"/>
  <c r="L195"/>
  <c r="J195"/>
  <c r="L194"/>
  <c r="J194"/>
  <c r="L193"/>
  <c r="J193"/>
  <c r="L192"/>
  <c r="J192"/>
  <c r="L191"/>
  <c r="J191"/>
  <c r="L190"/>
  <c r="J190"/>
  <c r="L189"/>
  <c r="J189"/>
  <c r="L188"/>
  <c r="J188"/>
  <c r="L187"/>
  <c r="J187"/>
  <c r="L186"/>
  <c r="J186"/>
  <c r="L185"/>
  <c r="J185"/>
  <c r="L184"/>
  <c r="J184"/>
  <c r="L183"/>
  <c r="J183"/>
  <c r="L182"/>
  <c r="J182"/>
  <c r="L181"/>
  <c r="J181"/>
  <c r="L180"/>
  <c r="J180"/>
  <c r="L179"/>
  <c r="J179"/>
  <c r="L178"/>
  <c r="J178"/>
  <c r="L177"/>
  <c r="J177"/>
  <c r="L176"/>
  <c r="J176"/>
  <c r="L175"/>
  <c r="J175"/>
  <c r="L174"/>
  <c r="J174"/>
  <c r="L173"/>
  <c r="J173"/>
  <c r="L172"/>
  <c r="J172"/>
  <c r="L171"/>
  <c r="J171"/>
  <c r="L170"/>
  <c r="J170"/>
  <c r="L169"/>
  <c r="J169"/>
  <c r="L168"/>
  <c r="J168"/>
  <c r="L167"/>
  <c r="J167"/>
  <c r="L166"/>
  <c r="J166"/>
  <c r="L165"/>
  <c r="J165"/>
  <c r="L164"/>
  <c r="J164"/>
  <c r="L163"/>
  <c r="J163"/>
  <c r="L162"/>
  <c r="J162"/>
  <c r="L161"/>
  <c r="J161"/>
  <c r="L160"/>
  <c r="J160"/>
  <c r="L159"/>
  <c r="J159"/>
  <c r="L158"/>
  <c r="J158"/>
  <c r="L157"/>
  <c r="J157"/>
  <c r="L156"/>
  <c r="J156"/>
  <c r="L155"/>
  <c r="J155"/>
  <c r="L154"/>
  <c r="J154"/>
  <c r="L153"/>
  <c r="J153"/>
  <c r="L152"/>
  <c r="J152"/>
  <c r="L151"/>
  <c r="J151"/>
  <c r="L150"/>
  <c r="J150"/>
  <c r="L149"/>
  <c r="J149"/>
  <c r="L148"/>
  <c r="J148"/>
  <c r="L147"/>
  <c r="J147"/>
  <c r="L146"/>
  <c r="J146"/>
  <c r="L145"/>
  <c r="J145"/>
  <c r="L144"/>
  <c r="J144"/>
  <c r="L143"/>
  <c r="J143"/>
  <c r="L142"/>
  <c r="J142"/>
  <c r="L141"/>
  <c r="J141"/>
  <c r="L140"/>
  <c r="J140"/>
  <c r="L139"/>
  <c r="J139"/>
  <c r="L138"/>
  <c r="J138"/>
  <c r="L137"/>
  <c r="J137"/>
  <c r="L136"/>
  <c r="J136"/>
  <c r="L135"/>
  <c r="J135"/>
  <c r="L134"/>
  <c r="J134"/>
  <c r="L133"/>
  <c r="J133"/>
  <c r="L132"/>
  <c r="J13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76"/>
  <c r="J76"/>
  <c r="L75"/>
  <c r="J75"/>
  <c r="L74"/>
  <c r="J74"/>
  <c r="L73"/>
  <c r="J73"/>
  <c r="L72"/>
  <c r="J72"/>
  <c r="L71"/>
  <c r="J71"/>
  <c r="L70"/>
  <c r="J70"/>
  <c r="L69"/>
  <c r="J69"/>
  <c r="L68"/>
  <c r="J68"/>
  <c r="L67"/>
  <c r="J67"/>
  <c r="L66"/>
  <c r="J66"/>
  <c r="L65"/>
  <c r="J65"/>
  <c r="L64"/>
  <c r="J64"/>
  <c r="L63"/>
  <c r="J63"/>
  <c r="L62"/>
  <c r="J62"/>
  <c r="L61"/>
  <c r="J61"/>
  <c r="L60"/>
  <c r="J60"/>
  <c r="L59"/>
  <c r="J59"/>
  <c r="L58"/>
  <c r="J58"/>
  <c r="L57"/>
  <c r="J57"/>
  <c r="L56"/>
  <c r="J56"/>
  <c r="L55"/>
  <c r="J55"/>
  <c r="L54"/>
  <c r="J54"/>
  <c r="L53"/>
  <c r="J53"/>
  <c r="L52"/>
  <c r="J52"/>
  <c r="L51"/>
  <c r="J51"/>
  <c r="L50"/>
  <c r="J50"/>
  <c r="L49"/>
  <c r="J49"/>
  <c r="L48"/>
  <c r="J48"/>
  <c r="L47"/>
  <c r="J47"/>
  <c r="L46"/>
  <c r="J46"/>
  <c r="L45"/>
  <c r="J45"/>
  <c r="L44"/>
  <c r="J44"/>
  <c r="L43"/>
  <c r="J43"/>
  <c r="L42"/>
  <c r="J42"/>
  <c r="L41"/>
  <c r="J41"/>
  <c r="L40"/>
  <c r="J40"/>
  <c r="L39"/>
  <c r="J39"/>
  <c r="L38"/>
  <c r="J38"/>
  <c r="L37"/>
  <c r="J37"/>
  <c r="L36"/>
  <c r="J36"/>
  <c r="L35"/>
  <c r="J35"/>
  <c r="L34"/>
  <c r="J34"/>
  <c r="L33"/>
  <c r="J33"/>
  <c r="L32"/>
  <c r="J32"/>
  <c r="L31"/>
  <c r="J31"/>
  <c r="L30"/>
  <c r="J30"/>
  <c r="L29"/>
  <c r="J29"/>
  <c r="L28"/>
  <c r="J28"/>
  <c r="L27"/>
  <c r="J27"/>
  <c r="L26"/>
  <c r="J26"/>
  <c r="L25"/>
  <c r="J25"/>
  <c r="L24"/>
  <c r="J24"/>
  <c r="L23"/>
  <c r="J23"/>
  <c r="L22"/>
  <c r="J22"/>
  <c r="L21"/>
  <c r="J21"/>
  <c r="L20"/>
  <c r="J20"/>
  <c r="L19"/>
  <c r="J19"/>
  <c r="L18"/>
  <c r="J18"/>
  <c r="L17"/>
  <c r="J17"/>
  <c r="L16"/>
  <c r="J16"/>
  <c r="L15"/>
  <c r="J15"/>
  <c r="L14"/>
  <c r="J14"/>
  <c r="L13"/>
  <c r="J13"/>
  <c r="L12"/>
  <c r="J12"/>
  <c r="L11"/>
  <c r="J11"/>
  <c r="L10"/>
  <c r="J10"/>
  <c r="L9"/>
  <c r="J9"/>
  <c r="L8"/>
  <c r="J8"/>
  <c r="L7"/>
  <c r="J7"/>
  <c r="L6"/>
  <c r="J6"/>
  <c r="L5"/>
  <c r="J5"/>
  <c r="L4"/>
  <c r="J4"/>
  <c r="L3"/>
  <c r="J3"/>
  <c r="L2"/>
  <c r="J2"/>
  <c r="L3299" i="6"/>
  <c r="J3299"/>
  <c r="L3298"/>
  <c r="J3298"/>
  <c r="L3297"/>
  <c r="J3297"/>
  <c r="L3296"/>
  <c r="J3296"/>
  <c r="L3295"/>
  <c r="J3295"/>
  <c r="L3294"/>
  <c r="J3294"/>
  <c r="L3293"/>
  <c r="J3293"/>
  <c r="L3292"/>
  <c r="J3292"/>
  <c r="L3291"/>
  <c r="J3291"/>
  <c r="L3290"/>
  <c r="J3290"/>
  <c r="L3289"/>
  <c r="J3289"/>
  <c r="L3288"/>
  <c r="J3288"/>
  <c r="L3287"/>
  <c r="J3287"/>
  <c r="L3286"/>
  <c r="J3286"/>
  <c r="L3285"/>
  <c r="J3285"/>
  <c r="L3284"/>
  <c r="J3284"/>
  <c r="L3283"/>
  <c r="J3283"/>
  <c r="L3282"/>
  <c r="J3282"/>
  <c r="L3281"/>
  <c r="J3281"/>
  <c r="L3280"/>
  <c r="J3280"/>
  <c r="L3279"/>
  <c r="J3279"/>
  <c r="L3278"/>
  <c r="J3278"/>
  <c r="L3277"/>
  <c r="J3277"/>
  <c r="L3276"/>
  <c r="J3276"/>
  <c r="L3275"/>
  <c r="J3275"/>
  <c r="L3274"/>
  <c r="J3274"/>
  <c r="L3273"/>
  <c r="J3273"/>
  <c r="L3272"/>
  <c r="J3272"/>
  <c r="L3271"/>
  <c r="J3271"/>
  <c r="L3270"/>
  <c r="J3270"/>
  <c r="L3269"/>
  <c r="J3269"/>
  <c r="L3268"/>
  <c r="J3268"/>
  <c r="L3267"/>
  <c r="J3267"/>
  <c r="L3266"/>
  <c r="J3266"/>
  <c r="L3265"/>
  <c r="J3265"/>
  <c r="L3264"/>
  <c r="J3264"/>
  <c r="L3263"/>
  <c r="J3263"/>
  <c r="L3262"/>
  <c r="J3262"/>
  <c r="L3261"/>
  <c r="J3261"/>
  <c r="L3260"/>
  <c r="J3260"/>
  <c r="L3259"/>
  <c r="J3259"/>
  <c r="L3258"/>
  <c r="J3258"/>
  <c r="L3257"/>
  <c r="J3257"/>
  <c r="L3256"/>
  <c r="J3256"/>
  <c r="L3255"/>
  <c r="J3255"/>
  <c r="L3254"/>
  <c r="J3254"/>
  <c r="L3253"/>
  <c r="J3253"/>
  <c r="L3252"/>
  <c r="J3252"/>
  <c r="L3251"/>
  <c r="J3251"/>
  <c r="L3250"/>
  <c r="J3250"/>
  <c r="L3249"/>
  <c r="J3249"/>
  <c r="L3248"/>
  <c r="J3248"/>
  <c r="L3247"/>
  <c r="J3247"/>
  <c r="L3246"/>
  <c r="J3246"/>
  <c r="L3245"/>
  <c r="J3245"/>
  <c r="L3244"/>
  <c r="J3244"/>
  <c r="L3243"/>
  <c r="J3243"/>
  <c r="L3242"/>
  <c r="J3242"/>
  <c r="L3241"/>
  <c r="J3241"/>
  <c r="L3240"/>
  <c r="J3240"/>
  <c r="L3239"/>
  <c r="J3239"/>
  <c r="L3238"/>
  <c r="J3238"/>
  <c r="L3237"/>
  <c r="J3237"/>
  <c r="L3236"/>
  <c r="J3236"/>
  <c r="L3235"/>
  <c r="J3235"/>
  <c r="L3234"/>
  <c r="J3234"/>
  <c r="L3233"/>
  <c r="J3233"/>
  <c r="L3232"/>
  <c r="J3232"/>
  <c r="L3231"/>
  <c r="J3231"/>
  <c r="L3230"/>
  <c r="J3230"/>
  <c r="L3229"/>
  <c r="J3229"/>
  <c r="L3228"/>
  <c r="J3228"/>
  <c r="L3227"/>
  <c r="J3227"/>
  <c r="L3226"/>
  <c r="J3226"/>
  <c r="L3225"/>
  <c r="J3225"/>
  <c r="L3224"/>
  <c r="J3224"/>
  <c r="L3223"/>
  <c r="J3223"/>
  <c r="L3222"/>
  <c r="J3222"/>
  <c r="L3221"/>
  <c r="J3221"/>
  <c r="L3220"/>
  <c r="J3220"/>
  <c r="L3219"/>
  <c r="J3219"/>
  <c r="L3218"/>
  <c r="J3218"/>
  <c r="L3217"/>
  <c r="J3217"/>
  <c r="L3216"/>
  <c r="J3216"/>
  <c r="L3215"/>
  <c r="J3215"/>
  <c r="L3214"/>
  <c r="J3214"/>
  <c r="L3213"/>
  <c r="J3213"/>
  <c r="L3212"/>
  <c r="J3212"/>
  <c r="L3211"/>
  <c r="J3211"/>
  <c r="L3210"/>
  <c r="J3210"/>
  <c r="L3209"/>
  <c r="J3209"/>
  <c r="L3208"/>
  <c r="J3208"/>
  <c r="L3207"/>
  <c r="J3207"/>
  <c r="L3206"/>
  <c r="J3206"/>
  <c r="L3205"/>
  <c r="J3205"/>
  <c r="L3204"/>
  <c r="J3204"/>
  <c r="L3203"/>
  <c r="J3203"/>
  <c r="L3202"/>
  <c r="J3202"/>
  <c r="L3201"/>
  <c r="J3201"/>
  <c r="L3200"/>
  <c r="J3200"/>
  <c r="L3199"/>
  <c r="J3199"/>
  <c r="L3198"/>
  <c r="J3198"/>
  <c r="L3197"/>
  <c r="J3197"/>
  <c r="L3196"/>
  <c r="J3196"/>
  <c r="L3195"/>
  <c r="J3195"/>
  <c r="L3194"/>
  <c r="J3194"/>
  <c r="L3193"/>
  <c r="J3193"/>
  <c r="L3192"/>
  <c r="J3192"/>
  <c r="L3191"/>
  <c r="J3191"/>
  <c r="L3190"/>
  <c r="J3190"/>
  <c r="L3189"/>
  <c r="J3189"/>
  <c r="L3188"/>
  <c r="J3188"/>
  <c r="L3187"/>
  <c r="J3187"/>
  <c r="L3186"/>
  <c r="J3186"/>
  <c r="L3185"/>
  <c r="J3185"/>
  <c r="L3184"/>
  <c r="J3184"/>
  <c r="L3183"/>
  <c r="J3183"/>
  <c r="L3182"/>
  <c r="J3182"/>
  <c r="L3181"/>
  <c r="J3181"/>
  <c r="L3180"/>
  <c r="J3180"/>
  <c r="L3179"/>
  <c r="J3179"/>
  <c r="L3178"/>
  <c r="J3178"/>
  <c r="L3177"/>
  <c r="J3177"/>
  <c r="L3176"/>
  <c r="J3176"/>
  <c r="L3175"/>
  <c r="J3175"/>
  <c r="L3174"/>
  <c r="J3174"/>
  <c r="L3173"/>
  <c r="J3173"/>
  <c r="L3172"/>
  <c r="J3172"/>
  <c r="L3171"/>
  <c r="J3171"/>
  <c r="L3170"/>
  <c r="J3170"/>
  <c r="L3169"/>
  <c r="J3169"/>
  <c r="L3168"/>
  <c r="J3168"/>
  <c r="L3167"/>
  <c r="J3167"/>
  <c r="L3166"/>
  <c r="J3166"/>
  <c r="L3165"/>
  <c r="J3165"/>
  <c r="L3164"/>
  <c r="J3164"/>
  <c r="L3163"/>
  <c r="J3163"/>
  <c r="L3162"/>
  <c r="J3162"/>
  <c r="L3161"/>
  <c r="J3161"/>
  <c r="L3160"/>
  <c r="J3160"/>
  <c r="L3159"/>
  <c r="J3159"/>
  <c r="L3158"/>
  <c r="J3158"/>
  <c r="L3157"/>
  <c r="J3157"/>
  <c r="L3156"/>
  <c r="J3156"/>
  <c r="L3155"/>
  <c r="J3155"/>
  <c r="L3154"/>
  <c r="J3154"/>
  <c r="L3153"/>
  <c r="J3153"/>
  <c r="L3152"/>
  <c r="J3152"/>
  <c r="L3151"/>
  <c r="J3151"/>
  <c r="L3150"/>
  <c r="J3150"/>
  <c r="L3149"/>
  <c r="J3149"/>
  <c r="L3148"/>
  <c r="J3148"/>
  <c r="L3147"/>
  <c r="J3147"/>
  <c r="L3146"/>
  <c r="J3146"/>
  <c r="L3145"/>
  <c r="J3145"/>
  <c r="L3144"/>
  <c r="J3144"/>
  <c r="L3143"/>
  <c r="J3143"/>
  <c r="L3142"/>
  <c r="J3142"/>
  <c r="L3141"/>
  <c r="J3141"/>
  <c r="L3140"/>
  <c r="J3140"/>
  <c r="L3139"/>
  <c r="J3139"/>
  <c r="L3138"/>
  <c r="J3138"/>
  <c r="L3137"/>
  <c r="J3137"/>
  <c r="L3136"/>
  <c r="J3136"/>
  <c r="L3135"/>
  <c r="J3135"/>
  <c r="L3134"/>
  <c r="J3134"/>
  <c r="L3133"/>
  <c r="J3133"/>
  <c r="L3132"/>
  <c r="J3132"/>
  <c r="L3131"/>
  <c r="J3131"/>
  <c r="L3130"/>
  <c r="J3130"/>
  <c r="L3129"/>
  <c r="J3129"/>
  <c r="L3128"/>
  <c r="J3128"/>
  <c r="L3127"/>
  <c r="J3127"/>
  <c r="L3126"/>
  <c r="J3126"/>
  <c r="L3125"/>
  <c r="J3125"/>
  <c r="L3124"/>
  <c r="J3124"/>
  <c r="L3123"/>
  <c r="J3123"/>
  <c r="L3122"/>
  <c r="J3122"/>
  <c r="L3121"/>
  <c r="J3121"/>
  <c r="L3120"/>
  <c r="J3120"/>
  <c r="L3119"/>
  <c r="J3119"/>
  <c r="L3118"/>
  <c r="J3118"/>
  <c r="L3117"/>
  <c r="J3117"/>
  <c r="L3116"/>
  <c r="J3116"/>
  <c r="L3115"/>
  <c r="J3115"/>
  <c r="L3114"/>
  <c r="J3114"/>
  <c r="L3113"/>
  <c r="J3113"/>
  <c r="L3112"/>
  <c r="J3112"/>
  <c r="L3111"/>
  <c r="J3111"/>
  <c r="L3110"/>
  <c r="J3110"/>
  <c r="L3109"/>
  <c r="J3109"/>
  <c r="L3108"/>
  <c r="J3108"/>
  <c r="L3107"/>
  <c r="J3107"/>
  <c r="L3106"/>
  <c r="J3106"/>
  <c r="L3105"/>
  <c r="J3105"/>
  <c r="L3104"/>
  <c r="J3104"/>
  <c r="L3103"/>
  <c r="J3103"/>
  <c r="L3102"/>
  <c r="J3102"/>
  <c r="L3101"/>
  <c r="J3101"/>
  <c r="L3100"/>
  <c r="J3100"/>
  <c r="L3099"/>
  <c r="J3099"/>
  <c r="L3098"/>
  <c r="J3098"/>
  <c r="L3097"/>
  <c r="J3097"/>
  <c r="L3096"/>
  <c r="J3096"/>
  <c r="L3095"/>
  <c r="J3095"/>
  <c r="L3094"/>
  <c r="J3094"/>
  <c r="L3093"/>
  <c r="J3093"/>
  <c r="L3092"/>
  <c r="J3092"/>
  <c r="L3091"/>
  <c r="J3091"/>
  <c r="L3090"/>
  <c r="J3090"/>
  <c r="L3089"/>
  <c r="J3089"/>
  <c r="L3088"/>
  <c r="J3088"/>
  <c r="L3087"/>
  <c r="J3087"/>
  <c r="L3086"/>
  <c r="J3086"/>
  <c r="L3085"/>
  <c r="J3085"/>
  <c r="L3084"/>
  <c r="J3084"/>
  <c r="L3083"/>
  <c r="J3083"/>
  <c r="L3082"/>
  <c r="J3082"/>
  <c r="L3081"/>
  <c r="J3081"/>
  <c r="L3080"/>
  <c r="J3080"/>
  <c r="L3079"/>
  <c r="J3079"/>
  <c r="L3078"/>
  <c r="J3078"/>
  <c r="L3077"/>
  <c r="J3077"/>
  <c r="L3076"/>
  <c r="J3076"/>
  <c r="L3075"/>
  <c r="J3075"/>
  <c r="L3074"/>
  <c r="J3074"/>
  <c r="L3073"/>
  <c r="J3073"/>
  <c r="L3072"/>
  <c r="J3072"/>
  <c r="L3071"/>
  <c r="J3071"/>
  <c r="L3070"/>
  <c r="J3070"/>
  <c r="L3069"/>
  <c r="J3069"/>
  <c r="L3068"/>
  <c r="J3068"/>
  <c r="L3067"/>
  <c r="J3067"/>
  <c r="L3066"/>
  <c r="J3066"/>
  <c r="L3065"/>
  <c r="J3065"/>
  <c r="L3064"/>
  <c r="J3064"/>
  <c r="L3063"/>
  <c r="J3063"/>
  <c r="L3062"/>
  <c r="J3062"/>
  <c r="L3061"/>
  <c r="J3061"/>
  <c r="L3060"/>
  <c r="J3060"/>
  <c r="L3059"/>
  <c r="J3059"/>
  <c r="L3058"/>
  <c r="J3058"/>
  <c r="L3057"/>
  <c r="J3057"/>
  <c r="L3056"/>
  <c r="J3056"/>
  <c r="L3055"/>
  <c r="J3055"/>
  <c r="L3054"/>
  <c r="J3054"/>
  <c r="L3053"/>
  <c r="J3053"/>
  <c r="L3052"/>
  <c r="J3052"/>
  <c r="L3051"/>
  <c r="J3051"/>
  <c r="L3050"/>
  <c r="J3050"/>
  <c r="L3049"/>
  <c r="J3049"/>
  <c r="L3048"/>
  <c r="J3048"/>
  <c r="L3047"/>
  <c r="J3047"/>
  <c r="L3046"/>
  <c r="J3046"/>
  <c r="L3045"/>
  <c r="J3045"/>
  <c r="L3044"/>
  <c r="J3044"/>
  <c r="L3043"/>
  <c r="J3043"/>
  <c r="L3042"/>
  <c r="J3042"/>
  <c r="L3041"/>
  <c r="J3041"/>
  <c r="L3040"/>
  <c r="J3040"/>
  <c r="L3039"/>
  <c r="J3039"/>
  <c r="L3038"/>
  <c r="J3038"/>
  <c r="L3037"/>
  <c r="J3037"/>
  <c r="L3036"/>
  <c r="J3036"/>
  <c r="L3035"/>
  <c r="J3035"/>
  <c r="L3034"/>
  <c r="J3034"/>
  <c r="L3033"/>
  <c r="J3033"/>
  <c r="L3032"/>
  <c r="J3032"/>
  <c r="L3031"/>
  <c r="J3031"/>
  <c r="L3030"/>
  <c r="J3030"/>
  <c r="L3029"/>
  <c r="J3029"/>
  <c r="L3028"/>
  <c r="J3028"/>
  <c r="L3027"/>
  <c r="J3027"/>
  <c r="L3026"/>
  <c r="J3026"/>
  <c r="L3025"/>
  <c r="J3025"/>
  <c r="L3024"/>
  <c r="J3024"/>
  <c r="L3023"/>
  <c r="J3023"/>
  <c r="L3022"/>
  <c r="J3022"/>
  <c r="L3021"/>
  <c r="J3021"/>
  <c r="L3020"/>
  <c r="J3020"/>
  <c r="L3019"/>
  <c r="J3019"/>
  <c r="L3018"/>
  <c r="J3018"/>
  <c r="L3017"/>
  <c r="J3017"/>
  <c r="L3016"/>
  <c r="J3016"/>
  <c r="L3015"/>
  <c r="J3015"/>
  <c r="L3014"/>
  <c r="J3014"/>
  <c r="L3013"/>
  <c r="J3013"/>
  <c r="L3012"/>
  <c r="J3012"/>
  <c r="L3011"/>
  <c r="J3011"/>
  <c r="L3010"/>
  <c r="J3010"/>
  <c r="L3009"/>
  <c r="J3009"/>
  <c r="L3008"/>
  <c r="J3008"/>
  <c r="L3007"/>
  <c r="J3007"/>
  <c r="L3006"/>
  <c r="J3006"/>
  <c r="L3005"/>
  <c r="J3005"/>
  <c r="L3004"/>
  <c r="J3004"/>
  <c r="L3003"/>
  <c r="J3003"/>
  <c r="L3002"/>
  <c r="J3002"/>
  <c r="L3001"/>
  <c r="J3001"/>
  <c r="L3000"/>
  <c r="J3000"/>
  <c r="L2999"/>
  <c r="J2999"/>
  <c r="L2998"/>
  <c r="J2998"/>
  <c r="L2997"/>
  <c r="J2997"/>
  <c r="L2996"/>
  <c r="J2996"/>
  <c r="L2995"/>
  <c r="J2995"/>
  <c r="L2994"/>
  <c r="J2994"/>
  <c r="L2993"/>
  <c r="J2993"/>
  <c r="L2992"/>
  <c r="J2992"/>
  <c r="L2991"/>
  <c r="J2991"/>
  <c r="L2990"/>
  <c r="J2990"/>
  <c r="L2989"/>
  <c r="J2989"/>
  <c r="L2988"/>
  <c r="J2988"/>
  <c r="L2987"/>
  <c r="J2987"/>
  <c r="L2986"/>
  <c r="J2986"/>
  <c r="L2985"/>
  <c r="J2985"/>
  <c r="L2984"/>
  <c r="J2984"/>
  <c r="L2983"/>
  <c r="J2983"/>
  <c r="L2982"/>
  <c r="J2982"/>
  <c r="L2981"/>
  <c r="J2981"/>
  <c r="L2980"/>
  <c r="J2980"/>
  <c r="L2979"/>
  <c r="J2979"/>
  <c r="L2978"/>
  <c r="J2978"/>
  <c r="L2977"/>
  <c r="J2977"/>
  <c r="L2976"/>
  <c r="J2976"/>
  <c r="L2975"/>
  <c r="J2975"/>
  <c r="L2974"/>
  <c r="J2974"/>
  <c r="L2973"/>
  <c r="J2973"/>
  <c r="L2972"/>
  <c r="J2972"/>
  <c r="L2971"/>
  <c r="J2971"/>
  <c r="L2970"/>
  <c r="J2970"/>
  <c r="L2969"/>
  <c r="J2969"/>
  <c r="L2968"/>
  <c r="J2968"/>
  <c r="L2967"/>
  <c r="J2967"/>
  <c r="L2966"/>
  <c r="J2966"/>
  <c r="L2965"/>
  <c r="J2965"/>
  <c r="L2964"/>
  <c r="J2964"/>
  <c r="L2963"/>
  <c r="J2963"/>
  <c r="L2962"/>
  <c r="J2962"/>
  <c r="L2961"/>
  <c r="J2961"/>
  <c r="L2960"/>
  <c r="J2960"/>
  <c r="L2959"/>
  <c r="J2959"/>
  <c r="L2958"/>
  <c r="J2958"/>
  <c r="L2957"/>
  <c r="J2957"/>
  <c r="L2956"/>
  <c r="J2956"/>
  <c r="L2955"/>
  <c r="J2955"/>
  <c r="L2954"/>
  <c r="J2954"/>
  <c r="L2953"/>
  <c r="J2953"/>
  <c r="L2952"/>
  <c r="J2952"/>
  <c r="L2951"/>
  <c r="J2951"/>
  <c r="L2950"/>
  <c r="J2950"/>
  <c r="L2949"/>
  <c r="J2949"/>
  <c r="L2948"/>
  <c r="J2948"/>
  <c r="L2947"/>
  <c r="J2947"/>
  <c r="L2946"/>
  <c r="J2946"/>
  <c r="L2945"/>
  <c r="J2945"/>
  <c r="L2944"/>
  <c r="J2944"/>
  <c r="L2943"/>
  <c r="J2943"/>
  <c r="L2942"/>
  <c r="J2942"/>
  <c r="L2941"/>
  <c r="J2941"/>
  <c r="L2940"/>
  <c r="J2940"/>
  <c r="L2939"/>
  <c r="J2939"/>
  <c r="L2938"/>
  <c r="J2938"/>
  <c r="L2937"/>
  <c r="J2937"/>
  <c r="L2936"/>
  <c r="J2936"/>
  <c r="L2935"/>
  <c r="J2935"/>
  <c r="L2934"/>
  <c r="J2934"/>
  <c r="L2933"/>
  <c r="J2933"/>
  <c r="L2932"/>
  <c r="J2932"/>
  <c r="L2931"/>
  <c r="J2931"/>
  <c r="L2930"/>
  <c r="J2930"/>
  <c r="L2929"/>
  <c r="J2929"/>
  <c r="L2928"/>
  <c r="J2928"/>
  <c r="L2927"/>
  <c r="J2927"/>
  <c r="L2926"/>
  <c r="J2926"/>
  <c r="L2925"/>
  <c r="J2925"/>
  <c r="L2924"/>
  <c r="J2924"/>
  <c r="L2923"/>
  <c r="J2923"/>
  <c r="L2922"/>
  <c r="J2922"/>
  <c r="L2921"/>
  <c r="J2921"/>
  <c r="L2920"/>
  <c r="J2920"/>
  <c r="L2919"/>
  <c r="J2919"/>
  <c r="L2918"/>
  <c r="J2918"/>
  <c r="L2917"/>
  <c r="J2917"/>
  <c r="L2916"/>
  <c r="J2916"/>
  <c r="L2915"/>
  <c r="J2915"/>
  <c r="L2914"/>
  <c r="J2914"/>
  <c r="L2913"/>
  <c r="J2913"/>
  <c r="L2912"/>
  <c r="J2912"/>
  <c r="L2911"/>
  <c r="J2911"/>
  <c r="L2910"/>
  <c r="J2910"/>
  <c r="L2909"/>
  <c r="J2909"/>
  <c r="L2908"/>
  <c r="J2908"/>
  <c r="L2907"/>
  <c r="J2907"/>
  <c r="L2906"/>
  <c r="J2906"/>
  <c r="L2905"/>
  <c r="J2905"/>
  <c r="L2904"/>
  <c r="J2904"/>
  <c r="L2903"/>
  <c r="J2903"/>
  <c r="L2902"/>
  <c r="J2902"/>
  <c r="L2901"/>
  <c r="J2901"/>
  <c r="L2900"/>
  <c r="J2900"/>
  <c r="L2899"/>
  <c r="J2899"/>
  <c r="L2898"/>
  <c r="J2898"/>
  <c r="L2897"/>
  <c r="J2897"/>
  <c r="L2896"/>
  <c r="J2896"/>
  <c r="L2895"/>
  <c r="J2895"/>
  <c r="L2894"/>
  <c r="J2894"/>
  <c r="L2893"/>
  <c r="J2893"/>
  <c r="L2892"/>
  <c r="J2892"/>
  <c r="L2891"/>
  <c r="J2891"/>
  <c r="L2890"/>
  <c r="J2890"/>
  <c r="L2889"/>
  <c r="J2889"/>
  <c r="L2888"/>
  <c r="J2888"/>
  <c r="L2887"/>
  <c r="J2887"/>
  <c r="L2886"/>
  <c r="J2886"/>
  <c r="L2885"/>
  <c r="J2885"/>
  <c r="L2884"/>
  <c r="J2884"/>
  <c r="L2883"/>
  <c r="J2883"/>
  <c r="L2882"/>
  <c r="J2882"/>
  <c r="L2881"/>
  <c r="J2881"/>
  <c r="L2880"/>
  <c r="J2880"/>
  <c r="L2879"/>
  <c r="J2879"/>
  <c r="L2878"/>
  <c r="J2878"/>
  <c r="L2877"/>
  <c r="J2877"/>
  <c r="L2876"/>
  <c r="J2876"/>
  <c r="L2875"/>
  <c r="J2875"/>
  <c r="L2874"/>
  <c r="J2874"/>
  <c r="L2873"/>
  <c r="J2873"/>
  <c r="L2872"/>
  <c r="J2872"/>
  <c r="L2871"/>
  <c r="J2871"/>
  <c r="L2870"/>
  <c r="J2870"/>
  <c r="L2869"/>
  <c r="J2869"/>
  <c r="L2868"/>
  <c r="J2868"/>
  <c r="L2867"/>
  <c r="J2867"/>
  <c r="L2866"/>
  <c r="J2866"/>
  <c r="L2865"/>
  <c r="J2865"/>
  <c r="L2864"/>
  <c r="J2864"/>
  <c r="L2863"/>
  <c r="J2863"/>
  <c r="L2862"/>
  <c r="J2862"/>
  <c r="L2861"/>
  <c r="J2861"/>
  <c r="L2860"/>
  <c r="J2860"/>
  <c r="L2859"/>
  <c r="J2859"/>
  <c r="L2858"/>
  <c r="J2858"/>
  <c r="L2857"/>
  <c r="J2857"/>
  <c r="L2856"/>
  <c r="J2856"/>
  <c r="L2855"/>
  <c r="J2855"/>
  <c r="L2854"/>
  <c r="J2854"/>
  <c r="L2853"/>
  <c r="J2853"/>
  <c r="L2852"/>
  <c r="J2852"/>
  <c r="L2851"/>
  <c r="J2851"/>
  <c r="L2850"/>
  <c r="J2850"/>
  <c r="L2849"/>
  <c r="J2849"/>
  <c r="L2848"/>
  <c r="J2848"/>
  <c r="L2847"/>
  <c r="J2847"/>
  <c r="L2846"/>
  <c r="J2846"/>
  <c r="L2845"/>
  <c r="J2845"/>
  <c r="L2844"/>
  <c r="J2844"/>
  <c r="L2843"/>
  <c r="J2843"/>
  <c r="L2842"/>
  <c r="J2842"/>
  <c r="L2841"/>
  <c r="J2841"/>
  <c r="L2840"/>
  <c r="J2840"/>
  <c r="L2839"/>
  <c r="J2839"/>
  <c r="L2838"/>
  <c r="J2838"/>
  <c r="L2837"/>
  <c r="J2837"/>
  <c r="L2836"/>
  <c r="J2836"/>
  <c r="L2835"/>
  <c r="J2835"/>
  <c r="L2834"/>
  <c r="J2834"/>
  <c r="L2833"/>
  <c r="J2833"/>
  <c r="L2832"/>
  <c r="J2832"/>
  <c r="L2831"/>
  <c r="J2831"/>
  <c r="L2830"/>
  <c r="J2830"/>
  <c r="L2829"/>
  <c r="J2829"/>
  <c r="L2828"/>
  <c r="J2828"/>
  <c r="L2827"/>
  <c r="J2827"/>
  <c r="L2826"/>
  <c r="J2826"/>
  <c r="L2825"/>
  <c r="J2825"/>
  <c r="L2824"/>
  <c r="J2824"/>
  <c r="L2823"/>
  <c r="J2823"/>
  <c r="L2822"/>
  <c r="J2822"/>
  <c r="L2821"/>
  <c r="J2821"/>
  <c r="L2820"/>
  <c r="J2820"/>
  <c r="L2819"/>
  <c r="J2819"/>
  <c r="L2818"/>
  <c r="J2818"/>
  <c r="L2817"/>
  <c r="J2817"/>
  <c r="L2816"/>
  <c r="J2816"/>
  <c r="L2815"/>
  <c r="J2815"/>
  <c r="L2814"/>
  <c r="J2814"/>
  <c r="L2813"/>
  <c r="J2813"/>
  <c r="L2812"/>
  <c r="J2812"/>
  <c r="L2811"/>
  <c r="J2811"/>
  <c r="L2810"/>
  <c r="J2810"/>
  <c r="L2809"/>
  <c r="J2809"/>
  <c r="L2808"/>
  <c r="J2808"/>
  <c r="L2807"/>
  <c r="J2807"/>
  <c r="L2806"/>
  <c r="J2806"/>
  <c r="L2805"/>
  <c r="J2805"/>
  <c r="L2804"/>
  <c r="J2804"/>
  <c r="L2803"/>
  <c r="J2803"/>
  <c r="L2802"/>
  <c r="J2802"/>
  <c r="L2801"/>
  <c r="J2801"/>
  <c r="L2800"/>
  <c r="J2800"/>
  <c r="L2799"/>
  <c r="J2799"/>
  <c r="L2798"/>
  <c r="J2798"/>
  <c r="L2797"/>
  <c r="J2797"/>
  <c r="L2796"/>
  <c r="J2796"/>
  <c r="L2795"/>
  <c r="J2795"/>
  <c r="L2794"/>
  <c r="J2794"/>
  <c r="L2793"/>
  <c r="J2793"/>
  <c r="L2792"/>
  <c r="J2792"/>
  <c r="L2791"/>
  <c r="J2791"/>
  <c r="L2790"/>
  <c r="J2790"/>
  <c r="L2789"/>
  <c r="J2789"/>
  <c r="L2788"/>
  <c r="J2788"/>
  <c r="L2787"/>
  <c r="J2787"/>
  <c r="L2786"/>
  <c r="J2786"/>
  <c r="L2785"/>
  <c r="J2785"/>
  <c r="L2784"/>
  <c r="J2784"/>
  <c r="L2783"/>
  <c r="J2783"/>
  <c r="L2782"/>
  <c r="J2782"/>
  <c r="L2781"/>
  <c r="J2781"/>
  <c r="L2780"/>
  <c r="J2780"/>
  <c r="L2779"/>
  <c r="J2779"/>
  <c r="L2778"/>
  <c r="J2778"/>
  <c r="L2777"/>
  <c r="J2777"/>
  <c r="L2776"/>
  <c r="J2776"/>
  <c r="L2775"/>
  <c r="J2775"/>
  <c r="L2774"/>
  <c r="J2774"/>
  <c r="L2773"/>
  <c r="J2773"/>
  <c r="L2772"/>
  <c r="J2772"/>
  <c r="L2771"/>
  <c r="J2771"/>
  <c r="L2770"/>
  <c r="J2770"/>
  <c r="L2769"/>
  <c r="J2769"/>
  <c r="L2768"/>
  <c r="J2768"/>
  <c r="L2767"/>
  <c r="J2767"/>
  <c r="L2766"/>
  <c r="J2766"/>
  <c r="L2765"/>
  <c r="J2765"/>
  <c r="L2764"/>
  <c r="J2764"/>
  <c r="L2763"/>
  <c r="J2763"/>
  <c r="L2762"/>
  <c r="J2762"/>
  <c r="L2761"/>
  <c r="J2761"/>
  <c r="L2760"/>
  <c r="J2760"/>
  <c r="L2759"/>
  <c r="J2759"/>
  <c r="L2758"/>
  <c r="J2758"/>
  <c r="L2757"/>
  <c r="J2757"/>
  <c r="L2756"/>
  <c r="J2756"/>
  <c r="L2755"/>
  <c r="J2755"/>
  <c r="L2754"/>
  <c r="J2754"/>
  <c r="L2753"/>
  <c r="J2753"/>
  <c r="L2752"/>
  <c r="J2752"/>
  <c r="L2751"/>
  <c r="J2751"/>
  <c r="L2750"/>
  <c r="J2750"/>
  <c r="L2749"/>
  <c r="J2749"/>
  <c r="L2748"/>
  <c r="J2748"/>
  <c r="L2747"/>
  <c r="J2747"/>
  <c r="L2746"/>
  <c r="J2746"/>
  <c r="L2745"/>
  <c r="J2745"/>
  <c r="L2744"/>
  <c r="J2744"/>
  <c r="L2743"/>
  <c r="J2743"/>
  <c r="L2742"/>
  <c r="J2742"/>
  <c r="L2741"/>
  <c r="J2741"/>
  <c r="L2740"/>
  <c r="J2740"/>
  <c r="L2739"/>
  <c r="J2739"/>
  <c r="L2738"/>
  <c r="J2738"/>
  <c r="L2737"/>
  <c r="J2737"/>
  <c r="L2736"/>
  <c r="J2736"/>
  <c r="L2735"/>
  <c r="J2735"/>
  <c r="L2734"/>
  <c r="J2734"/>
  <c r="L2733"/>
  <c r="J2733"/>
  <c r="L2732"/>
  <c r="J2732"/>
  <c r="L2731"/>
  <c r="J2731"/>
  <c r="L2730"/>
  <c r="J2730"/>
  <c r="L2729"/>
  <c r="J2729"/>
  <c r="L2728"/>
  <c r="J2728"/>
  <c r="L2727"/>
  <c r="J2727"/>
  <c r="L2726"/>
  <c r="J2726"/>
  <c r="L2725"/>
  <c r="J2725"/>
  <c r="L2724"/>
  <c r="J2724"/>
  <c r="L2723"/>
  <c r="J2723"/>
  <c r="L2722"/>
  <c r="J2722"/>
  <c r="L2721"/>
  <c r="J2721"/>
  <c r="L2720"/>
  <c r="J2720"/>
  <c r="L2719"/>
  <c r="J2719"/>
  <c r="L2718"/>
  <c r="J2718"/>
  <c r="L2717"/>
  <c r="J2717"/>
  <c r="L2716"/>
  <c r="J2716"/>
  <c r="L2715"/>
  <c r="J2715"/>
  <c r="L2714"/>
  <c r="J2714"/>
  <c r="L2713"/>
  <c r="J2713"/>
  <c r="L2712"/>
  <c r="J2712"/>
  <c r="L2711"/>
  <c r="J2711"/>
  <c r="L2710"/>
  <c r="J2710"/>
  <c r="L2709"/>
  <c r="J2709"/>
  <c r="L2708"/>
  <c r="J2708"/>
  <c r="L2707"/>
  <c r="J2707"/>
  <c r="L2706"/>
  <c r="J2706"/>
  <c r="L2705"/>
  <c r="J2705"/>
  <c r="L2704"/>
  <c r="J2704"/>
  <c r="L2703"/>
  <c r="J2703"/>
  <c r="L2702"/>
  <c r="J2702"/>
  <c r="L2701"/>
  <c r="J2701"/>
  <c r="L2700"/>
  <c r="J2700"/>
  <c r="L2699"/>
  <c r="J2699"/>
  <c r="L2698"/>
  <c r="J2698"/>
  <c r="L2697"/>
  <c r="J2697"/>
  <c r="L2696"/>
  <c r="J2696"/>
  <c r="L2695"/>
  <c r="J2695"/>
  <c r="L2694"/>
  <c r="J2694"/>
  <c r="L2693"/>
  <c r="J2693"/>
  <c r="L2692"/>
  <c r="J2692"/>
  <c r="L2691"/>
  <c r="J2691"/>
  <c r="L2690"/>
  <c r="J2690"/>
  <c r="L2689"/>
  <c r="J2689"/>
  <c r="L2688"/>
  <c r="J2688"/>
  <c r="L2687"/>
  <c r="J2687"/>
  <c r="L2686"/>
  <c r="J2686"/>
  <c r="L2685"/>
  <c r="J2685"/>
  <c r="L2684"/>
  <c r="J2684"/>
  <c r="L2683"/>
  <c r="J2683"/>
  <c r="L2682"/>
  <c r="J2682"/>
  <c r="L2681"/>
  <c r="J2681"/>
  <c r="L2680"/>
  <c r="J2680"/>
  <c r="L2679"/>
  <c r="J2679"/>
  <c r="L2678"/>
  <c r="J2678"/>
  <c r="L2677"/>
  <c r="J2677"/>
  <c r="L2676"/>
  <c r="J2676"/>
  <c r="L2675"/>
  <c r="J2675"/>
  <c r="L2674"/>
  <c r="J2674"/>
  <c r="L2673"/>
  <c r="J2673"/>
  <c r="L2672"/>
  <c r="J2672"/>
  <c r="L2671"/>
  <c r="J2671"/>
  <c r="L2670"/>
  <c r="J2670"/>
  <c r="L2669"/>
  <c r="J2669"/>
  <c r="L2668"/>
  <c r="J2668"/>
  <c r="L2667"/>
  <c r="J2667"/>
  <c r="L2666"/>
  <c r="J2666"/>
  <c r="L2665"/>
  <c r="J2665"/>
  <c r="L2664"/>
  <c r="J2664"/>
  <c r="L2663"/>
  <c r="J2663"/>
  <c r="L2662"/>
  <c r="J2662"/>
  <c r="L2661"/>
  <c r="J2661"/>
  <c r="L2660"/>
  <c r="J2660"/>
  <c r="L2659"/>
  <c r="J2659"/>
  <c r="L2658"/>
  <c r="J2658"/>
  <c r="L2657"/>
  <c r="J2657"/>
  <c r="L2656"/>
  <c r="J2656"/>
  <c r="L2655"/>
  <c r="J2655"/>
  <c r="L2654"/>
  <c r="J2654"/>
  <c r="L2653"/>
  <c r="J2653"/>
  <c r="L2652"/>
  <c r="J2652"/>
  <c r="L2651"/>
  <c r="J2651"/>
  <c r="L2650"/>
  <c r="J2650"/>
  <c r="L2649"/>
  <c r="J2649"/>
  <c r="L2648"/>
  <c r="J2648"/>
  <c r="L2647"/>
  <c r="J2647"/>
  <c r="L2646"/>
  <c r="J2646"/>
  <c r="L2645"/>
  <c r="J2645"/>
  <c r="L2644"/>
  <c r="J2644"/>
  <c r="L2643"/>
  <c r="J2643"/>
  <c r="L2642"/>
  <c r="J2642"/>
  <c r="L2641"/>
  <c r="J2641"/>
  <c r="L2640"/>
  <c r="J2640"/>
  <c r="L2639"/>
  <c r="J2639"/>
  <c r="L2638"/>
  <c r="J2638"/>
  <c r="L2637"/>
  <c r="J2637"/>
  <c r="L2636"/>
  <c r="J2636"/>
  <c r="L2635"/>
  <c r="J2635"/>
  <c r="L2634"/>
  <c r="J2634"/>
  <c r="L2633"/>
  <c r="J2633"/>
  <c r="L2632"/>
  <c r="J2632"/>
  <c r="L2631"/>
  <c r="J2631"/>
  <c r="L2630"/>
  <c r="J2630"/>
  <c r="L2629"/>
  <c r="J2629"/>
  <c r="L2628"/>
  <c r="J2628"/>
  <c r="L2627"/>
  <c r="J2627"/>
  <c r="L2626"/>
  <c r="J2626"/>
  <c r="L2625"/>
  <c r="J2625"/>
  <c r="L2624"/>
  <c r="J2624"/>
  <c r="L2623"/>
  <c r="J2623"/>
  <c r="L2622"/>
  <c r="J2622"/>
  <c r="L2621"/>
  <c r="J2621"/>
  <c r="L2620"/>
  <c r="J2620"/>
  <c r="L2619"/>
  <c r="J2619"/>
  <c r="L2618"/>
  <c r="J2618"/>
  <c r="L2617"/>
  <c r="J2617"/>
  <c r="L2616"/>
  <c r="J2616"/>
  <c r="L2615"/>
  <c r="J2615"/>
  <c r="L2614"/>
  <c r="J2614"/>
  <c r="L2613"/>
  <c r="J2613"/>
  <c r="L2612"/>
  <c r="J2612"/>
  <c r="L2611"/>
  <c r="J2611"/>
  <c r="L2610"/>
  <c r="J2610"/>
  <c r="L2609"/>
  <c r="J2609"/>
  <c r="L2608"/>
  <c r="J2608"/>
  <c r="L2607"/>
  <c r="J2607"/>
  <c r="L2606"/>
  <c r="J2606"/>
  <c r="L2605"/>
  <c r="J2605"/>
  <c r="L2604"/>
  <c r="J2604"/>
  <c r="L2603"/>
  <c r="J2603"/>
  <c r="L2602"/>
  <c r="J2602"/>
  <c r="L2601"/>
  <c r="J2601"/>
  <c r="L2600"/>
  <c r="J2600"/>
  <c r="L2599"/>
  <c r="J2599"/>
  <c r="L2598"/>
  <c r="J2598"/>
  <c r="L2597"/>
  <c r="J2597"/>
  <c r="L2596"/>
  <c r="J2596"/>
  <c r="L2595"/>
  <c r="J2595"/>
  <c r="L2594"/>
  <c r="J2594"/>
  <c r="L2593"/>
  <c r="J2593"/>
  <c r="L2592"/>
  <c r="J2592"/>
  <c r="L2591"/>
  <c r="J2591"/>
  <c r="L2590"/>
  <c r="J2590"/>
  <c r="L2589"/>
  <c r="J2589"/>
  <c r="L2588"/>
  <c r="J2588"/>
  <c r="L2587"/>
  <c r="J2587"/>
  <c r="L2586"/>
  <c r="J2586"/>
  <c r="L2585"/>
  <c r="J2585"/>
  <c r="L2584"/>
  <c r="J2584"/>
  <c r="L2583"/>
  <c r="J2583"/>
  <c r="L2582"/>
  <c r="J2582"/>
  <c r="L2581"/>
  <c r="J2581"/>
  <c r="L2580"/>
  <c r="J2580"/>
  <c r="L2579"/>
  <c r="J2579"/>
  <c r="L2578"/>
  <c r="J2578"/>
  <c r="L2577"/>
  <c r="J2577"/>
  <c r="L2576"/>
  <c r="J2576"/>
  <c r="L2575"/>
  <c r="J2575"/>
  <c r="L2574"/>
  <c r="J2574"/>
  <c r="L2573"/>
  <c r="J2573"/>
  <c r="L2572"/>
  <c r="J2572"/>
  <c r="L2571"/>
  <c r="J2571"/>
  <c r="L2570"/>
  <c r="J2570"/>
  <c r="L2569"/>
  <c r="J2569"/>
  <c r="L2568"/>
  <c r="J2568"/>
  <c r="L2567"/>
  <c r="J2567"/>
  <c r="L2566"/>
  <c r="J2566"/>
  <c r="L2565"/>
  <c r="J2565"/>
  <c r="L2564"/>
  <c r="J2564"/>
  <c r="L2563"/>
  <c r="J2563"/>
  <c r="L2562"/>
  <c r="J2562"/>
  <c r="L2561"/>
  <c r="J2561"/>
  <c r="L2560"/>
  <c r="J2560"/>
  <c r="L2559"/>
  <c r="J2559"/>
  <c r="L2558"/>
  <c r="J2558"/>
  <c r="L2557"/>
  <c r="J2557"/>
  <c r="L2556"/>
  <c r="J2556"/>
  <c r="L2555"/>
  <c r="J2555"/>
  <c r="L2554"/>
  <c r="J2554"/>
  <c r="L2553"/>
  <c r="J2553"/>
  <c r="L2552"/>
  <c r="J2552"/>
  <c r="L2551"/>
  <c r="J2551"/>
  <c r="L2550"/>
  <c r="J2550"/>
  <c r="L2549"/>
  <c r="J2549"/>
  <c r="L2548"/>
  <c r="J2548"/>
  <c r="L2547"/>
  <c r="J2547"/>
  <c r="L2546"/>
  <c r="J2546"/>
  <c r="L2545"/>
  <c r="J2545"/>
  <c r="L2544"/>
  <c r="J2544"/>
  <c r="L2543"/>
  <c r="J2543"/>
  <c r="L2542"/>
  <c r="J2542"/>
  <c r="L2541"/>
  <c r="J2541"/>
  <c r="L2540"/>
  <c r="J2540"/>
  <c r="L2539"/>
  <c r="J2539"/>
  <c r="L2538"/>
  <c r="J2538"/>
  <c r="L2537"/>
  <c r="J2537"/>
  <c r="L2536"/>
  <c r="J2536"/>
  <c r="L2535"/>
  <c r="J2535"/>
  <c r="L2534"/>
  <c r="J2534"/>
  <c r="L2533"/>
  <c r="J2533"/>
  <c r="L2532"/>
  <c r="J2532"/>
  <c r="L2531"/>
  <c r="J2531"/>
  <c r="L2530"/>
  <c r="J2530"/>
  <c r="L2529"/>
  <c r="J2529"/>
  <c r="L2528"/>
  <c r="J2528"/>
  <c r="L2527"/>
  <c r="J2527"/>
  <c r="L2526"/>
  <c r="J2526"/>
  <c r="L2525"/>
  <c r="J2525"/>
  <c r="L2524"/>
  <c r="J2524"/>
  <c r="L2523"/>
  <c r="J2523"/>
  <c r="L2522"/>
  <c r="J2522"/>
  <c r="L2521"/>
  <c r="J2521"/>
  <c r="L2520"/>
  <c r="J2520"/>
  <c r="L2519"/>
  <c r="J2519"/>
  <c r="L2518"/>
  <c r="J2518"/>
  <c r="L2517"/>
  <c r="J2517"/>
  <c r="L2516"/>
  <c r="J2516"/>
  <c r="L2515"/>
  <c r="J2515"/>
  <c r="L2514"/>
  <c r="J2514"/>
  <c r="L2513"/>
  <c r="J2513"/>
  <c r="L2512"/>
  <c r="J2512"/>
  <c r="L2511"/>
  <c r="J2511"/>
  <c r="L2510"/>
  <c r="J2510"/>
  <c r="L2509"/>
  <c r="J2509"/>
  <c r="L2508"/>
  <c r="J2508"/>
  <c r="L2507"/>
  <c r="J2507"/>
  <c r="L2506"/>
  <c r="J2506"/>
  <c r="L2505"/>
  <c r="J2505"/>
  <c r="L2504"/>
  <c r="J2504"/>
  <c r="L2503"/>
  <c r="J2503"/>
  <c r="L2502"/>
  <c r="J2502"/>
  <c r="L2501"/>
  <c r="J2501"/>
  <c r="L2500"/>
  <c r="J2500"/>
  <c r="L2499"/>
  <c r="J2499"/>
  <c r="L2498"/>
  <c r="J2498"/>
  <c r="L2497"/>
  <c r="J2497"/>
  <c r="L2496"/>
  <c r="J2496"/>
  <c r="L2495"/>
  <c r="J2495"/>
  <c r="L2494"/>
  <c r="J2494"/>
  <c r="L2493"/>
  <c r="J2493"/>
  <c r="L2492"/>
  <c r="J2492"/>
  <c r="L2491"/>
  <c r="J2491"/>
  <c r="L2490"/>
  <c r="J2490"/>
  <c r="L2489"/>
  <c r="J2489"/>
  <c r="L2488"/>
  <c r="J2488"/>
  <c r="L2487"/>
  <c r="J2487"/>
  <c r="L2486"/>
  <c r="J2486"/>
  <c r="L2485"/>
  <c r="J2485"/>
  <c r="L2484"/>
  <c r="J2484"/>
  <c r="L2483"/>
  <c r="J2483"/>
  <c r="L2482"/>
  <c r="J2482"/>
  <c r="L2481"/>
  <c r="J2481"/>
  <c r="L2480"/>
  <c r="J2480"/>
  <c r="L2479"/>
  <c r="J2479"/>
  <c r="L2478"/>
  <c r="J2478"/>
  <c r="L2477"/>
  <c r="J2477"/>
  <c r="L2476"/>
  <c r="J2476"/>
  <c r="L2475"/>
  <c r="J2475"/>
  <c r="L2474"/>
  <c r="J2474"/>
  <c r="L2473"/>
  <c r="J2473"/>
  <c r="L2472"/>
  <c r="J2472"/>
  <c r="L2471"/>
  <c r="J2471"/>
  <c r="L2470"/>
  <c r="J2470"/>
  <c r="L2469"/>
  <c r="J2469"/>
  <c r="L2468"/>
  <c r="J2468"/>
  <c r="L2467"/>
  <c r="J2467"/>
  <c r="L2466"/>
  <c r="J2466"/>
  <c r="L2465"/>
  <c r="J2465"/>
  <c r="L2464"/>
  <c r="J2464"/>
  <c r="L2463"/>
  <c r="J2463"/>
  <c r="L2462"/>
  <c r="J2462"/>
  <c r="L2461"/>
  <c r="J2461"/>
  <c r="L2460"/>
  <c r="J2460"/>
  <c r="L2459"/>
  <c r="J2459"/>
  <c r="L2458"/>
  <c r="J2458"/>
  <c r="L2457"/>
  <c r="J2457"/>
  <c r="L2456"/>
  <c r="J2456"/>
  <c r="L2455"/>
  <c r="J2455"/>
  <c r="L2454"/>
  <c r="J2454"/>
  <c r="L2453"/>
  <c r="J2453"/>
  <c r="L2452"/>
  <c r="J2452"/>
  <c r="L2451"/>
  <c r="J2451"/>
  <c r="L2450"/>
  <c r="J2450"/>
  <c r="L2449"/>
  <c r="J2449"/>
  <c r="L2448"/>
  <c r="J2448"/>
  <c r="L2447"/>
  <c r="J2447"/>
  <c r="L2446"/>
  <c r="J2446"/>
  <c r="L2445"/>
  <c r="J2445"/>
  <c r="L2444"/>
  <c r="J2444"/>
  <c r="L2443"/>
  <c r="J2443"/>
  <c r="L2442"/>
  <c r="J2442"/>
  <c r="L2441"/>
  <c r="J2441"/>
  <c r="L2440"/>
  <c r="J2440"/>
  <c r="L2439"/>
  <c r="J2439"/>
  <c r="L2438"/>
  <c r="J2438"/>
  <c r="L2437"/>
  <c r="J2437"/>
  <c r="L2436"/>
  <c r="J2436"/>
  <c r="L2435"/>
  <c r="J2435"/>
  <c r="L2434"/>
  <c r="J2434"/>
  <c r="L2433"/>
  <c r="J2433"/>
  <c r="L2432"/>
  <c r="J2432"/>
  <c r="L2431"/>
  <c r="J2431"/>
  <c r="L2430"/>
  <c r="J2430"/>
  <c r="L2429"/>
  <c r="J2429"/>
  <c r="L2428"/>
  <c r="J2428"/>
  <c r="L2427"/>
  <c r="J2427"/>
  <c r="L2426"/>
  <c r="J2426"/>
  <c r="L2425"/>
  <c r="J2425"/>
  <c r="L2424"/>
  <c r="J2424"/>
  <c r="L2423"/>
  <c r="J2423"/>
  <c r="L2422"/>
  <c r="J2422"/>
  <c r="L2421"/>
  <c r="J2421"/>
  <c r="L2420"/>
  <c r="J2420"/>
  <c r="L2419"/>
  <c r="J2419"/>
  <c r="L2418"/>
  <c r="J2418"/>
  <c r="L2417"/>
  <c r="J2417"/>
  <c r="L2416"/>
  <c r="J2416"/>
  <c r="L2415"/>
  <c r="J2415"/>
  <c r="L2414"/>
  <c r="J2414"/>
  <c r="L2413"/>
  <c r="J2413"/>
  <c r="L2412"/>
  <c r="J2412"/>
  <c r="L2411"/>
  <c r="J2411"/>
  <c r="L2410"/>
  <c r="J2410"/>
  <c r="L2409"/>
  <c r="J2409"/>
  <c r="L2408"/>
  <c r="J2408"/>
  <c r="L2407"/>
  <c r="J2407"/>
  <c r="L2406"/>
  <c r="J2406"/>
  <c r="L2405"/>
  <c r="J2405"/>
  <c r="L2404"/>
  <c r="J2404"/>
  <c r="L2403"/>
  <c r="J2403"/>
  <c r="L2402"/>
  <c r="J2402"/>
  <c r="L2401"/>
  <c r="J2401"/>
  <c r="L2400"/>
  <c r="J2400"/>
  <c r="L2399"/>
  <c r="J2399"/>
  <c r="L2398"/>
  <c r="J2398"/>
  <c r="L2397"/>
  <c r="J2397"/>
  <c r="L2396"/>
  <c r="J2396"/>
  <c r="L2395"/>
  <c r="J2395"/>
  <c r="L2394"/>
  <c r="J2394"/>
  <c r="L2393"/>
  <c r="J2393"/>
  <c r="L2392"/>
  <c r="J2392"/>
  <c r="L2391"/>
  <c r="J2391"/>
  <c r="L2390"/>
  <c r="J2390"/>
  <c r="L2389"/>
  <c r="J2389"/>
  <c r="L2388"/>
  <c r="J2388"/>
  <c r="L2387"/>
  <c r="J2387"/>
  <c r="L2386"/>
  <c r="J2386"/>
  <c r="L2385"/>
  <c r="J2385"/>
  <c r="L2384"/>
  <c r="J2384"/>
  <c r="L2383"/>
  <c r="J2383"/>
  <c r="L2382"/>
  <c r="J2382"/>
  <c r="L2381"/>
  <c r="J2381"/>
  <c r="L2380"/>
  <c r="J2380"/>
  <c r="L2379"/>
  <c r="J2379"/>
  <c r="L2378"/>
  <c r="J2378"/>
  <c r="L2377"/>
  <c r="J2377"/>
  <c r="L2376"/>
  <c r="J2376"/>
  <c r="L2375"/>
  <c r="J2375"/>
  <c r="L2374"/>
  <c r="J2374"/>
  <c r="L2373"/>
  <c r="J2373"/>
  <c r="L2372"/>
  <c r="J2372"/>
  <c r="L2371"/>
  <c r="J2371"/>
  <c r="L2370"/>
  <c r="J2370"/>
  <c r="L2369"/>
  <c r="J2369"/>
  <c r="L2368"/>
  <c r="J2368"/>
  <c r="L2367"/>
  <c r="J2367"/>
  <c r="L2366"/>
  <c r="J2366"/>
  <c r="L2365"/>
  <c r="J2365"/>
  <c r="L2364"/>
  <c r="J2364"/>
  <c r="L2363"/>
  <c r="J2363"/>
  <c r="L2362"/>
  <c r="J2362"/>
  <c r="L2361"/>
  <c r="J2361"/>
  <c r="L2360"/>
  <c r="J2360"/>
  <c r="L2359"/>
  <c r="J2359"/>
  <c r="L2358"/>
  <c r="J2358"/>
  <c r="L2357"/>
  <c r="J2357"/>
  <c r="L2356"/>
  <c r="J2356"/>
  <c r="L2355"/>
  <c r="J2355"/>
  <c r="L2354"/>
  <c r="J2354"/>
  <c r="L2353"/>
  <c r="J2353"/>
  <c r="L2352"/>
  <c r="J2352"/>
  <c r="L2351"/>
  <c r="J2351"/>
  <c r="L2350"/>
  <c r="J2350"/>
  <c r="L2349"/>
  <c r="J2349"/>
  <c r="L2348"/>
  <c r="J2348"/>
  <c r="L2347"/>
  <c r="J2347"/>
  <c r="L2346"/>
  <c r="J2346"/>
  <c r="L2345"/>
  <c r="J2345"/>
  <c r="L2344"/>
  <c r="J2344"/>
  <c r="L2343"/>
  <c r="J2343"/>
  <c r="L2342"/>
  <c r="J2342"/>
  <c r="L2341"/>
  <c r="J2341"/>
  <c r="L2340"/>
  <c r="J2340"/>
  <c r="L2339"/>
  <c r="J2339"/>
  <c r="L2338"/>
  <c r="J2338"/>
  <c r="L2337"/>
  <c r="J2337"/>
  <c r="L2336"/>
  <c r="J2336"/>
  <c r="L2335"/>
  <c r="J2335"/>
  <c r="L2334"/>
  <c r="J2334"/>
  <c r="L2333"/>
  <c r="J2333"/>
  <c r="L2332"/>
  <c r="J2332"/>
  <c r="L2331"/>
  <c r="J2331"/>
  <c r="L2330"/>
  <c r="J2330"/>
  <c r="L2329"/>
  <c r="J2329"/>
  <c r="L2328"/>
  <c r="J2328"/>
  <c r="L2327"/>
  <c r="J2327"/>
  <c r="L2326"/>
  <c r="J2326"/>
  <c r="L2325"/>
  <c r="J2325"/>
  <c r="L2324"/>
  <c r="J2324"/>
  <c r="L2323"/>
  <c r="J2323"/>
  <c r="L2322"/>
  <c r="J2322"/>
  <c r="L2321"/>
  <c r="J2321"/>
  <c r="L2320"/>
  <c r="J2320"/>
  <c r="L2319"/>
  <c r="J2319"/>
  <c r="L2318"/>
  <c r="J2318"/>
  <c r="L2317"/>
  <c r="J2317"/>
  <c r="L2316"/>
  <c r="J2316"/>
  <c r="L2315"/>
  <c r="J2315"/>
  <c r="L2314"/>
  <c r="J2314"/>
  <c r="L2313"/>
  <c r="J2313"/>
  <c r="L2312"/>
  <c r="J2312"/>
  <c r="L2311"/>
  <c r="J2311"/>
  <c r="L2310"/>
  <c r="J2310"/>
  <c r="L2309"/>
  <c r="J2309"/>
  <c r="L2308"/>
  <c r="J2308"/>
  <c r="L2307"/>
  <c r="J2307"/>
  <c r="L2306"/>
  <c r="J2306"/>
  <c r="L2305"/>
  <c r="J2305"/>
  <c r="L2304"/>
  <c r="J2304"/>
  <c r="L2303"/>
  <c r="J2303"/>
  <c r="L2302"/>
  <c r="J2302"/>
  <c r="L2301"/>
  <c r="J2301"/>
  <c r="L2300"/>
  <c r="J2300"/>
  <c r="L2299"/>
  <c r="J2299"/>
  <c r="L2298"/>
  <c r="J2298"/>
  <c r="L2297"/>
  <c r="J2297"/>
  <c r="L2296"/>
  <c r="J2296"/>
  <c r="L2295"/>
  <c r="J2295"/>
  <c r="L2294"/>
  <c r="J2294"/>
  <c r="L2293"/>
  <c r="J2293"/>
  <c r="L2292"/>
  <c r="J2292"/>
  <c r="L2291"/>
  <c r="J2291"/>
  <c r="L2290"/>
  <c r="J2290"/>
  <c r="L2289"/>
  <c r="J2289"/>
  <c r="L2288"/>
  <c r="J2288"/>
  <c r="L2287"/>
  <c r="J2287"/>
  <c r="L2286"/>
  <c r="J2286"/>
  <c r="L2285"/>
  <c r="J2285"/>
  <c r="L2284"/>
  <c r="J2284"/>
  <c r="L2283"/>
  <c r="J2283"/>
  <c r="L2282"/>
  <c r="J2282"/>
  <c r="L2281"/>
  <c r="J2281"/>
  <c r="L2280"/>
  <c r="J2280"/>
  <c r="L2279"/>
  <c r="J2279"/>
  <c r="L2278"/>
  <c r="J2278"/>
  <c r="L2277"/>
  <c r="J2277"/>
  <c r="L2276"/>
  <c r="J2276"/>
  <c r="L2275"/>
  <c r="J2275"/>
  <c r="N2275" s="1"/>
  <c r="L2274"/>
  <c r="J2274"/>
  <c r="L2273"/>
  <c r="J2273"/>
  <c r="L2272"/>
  <c r="J2272"/>
  <c r="L2271"/>
  <c r="J2271"/>
  <c r="L2270"/>
  <c r="J2270"/>
  <c r="L2269"/>
  <c r="J2269"/>
  <c r="L2268"/>
  <c r="J2268"/>
  <c r="L2267"/>
  <c r="J2267"/>
  <c r="L2266"/>
  <c r="J2266"/>
  <c r="L2265"/>
  <c r="J2265"/>
  <c r="L2264"/>
  <c r="J2264"/>
  <c r="L2263"/>
  <c r="J2263"/>
  <c r="L2262"/>
  <c r="J2262"/>
  <c r="L2261"/>
  <c r="J2261"/>
  <c r="L2260"/>
  <c r="J2260"/>
  <c r="L2259"/>
  <c r="J2259"/>
  <c r="L2258"/>
  <c r="J2258"/>
  <c r="L2257"/>
  <c r="J2257"/>
  <c r="L2256"/>
  <c r="J2256"/>
  <c r="L2255"/>
  <c r="J2255"/>
  <c r="L2254"/>
  <c r="J2254"/>
  <c r="L2253"/>
  <c r="J2253"/>
  <c r="L2252"/>
  <c r="J2252"/>
  <c r="L2251"/>
  <c r="J2251"/>
  <c r="L2250"/>
  <c r="J2250"/>
  <c r="L2249"/>
  <c r="J2249"/>
  <c r="L2248"/>
  <c r="J2248"/>
  <c r="L2247"/>
  <c r="J2247"/>
  <c r="L2246"/>
  <c r="J2246"/>
  <c r="L2245"/>
  <c r="J2245"/>
  <c r="L2244"/>
  <c r="J2244"/>
  <c r="L2243"/>
  <c r="J2243"/>
  <c r="L2242"/>
  <c r="J2242"/>
  <c r="L2241"/>
  <c r="J2241"/>
  <c r="L2240"/>
  <c r="J2240"/>
  <c r="L2239"/>
  <c r="J2239"/>
  <c r="L2238"/>
  <c r="J2238"/>
  <c r="L2237"/>
  <c r="J2237"/>
  <c r="L2236"/>
  <c r="J2236"/>
  <c r="L2235"/>
  <c r="J2235"/>
  <c r="L2234"/>
  <c r="J2234"/>
  <c r="L2233"/>
  <c r="J2233"/>
  <c r="L2232"/>
  <c r="J2232"/>
  <c r="L2231"/>
  <c r="J2231"/>
  <c r="L2230"/>
  <c r="J2230"/>
  <c r="L2229"/>
  <c r="J2229"/>
  <c r="L2228"/>
  <c r="J2228"/>
  <c r="L2227"/>
  <c r="J2227"/>
  <c r="L2226"/>
  <c r="J2226"/>
  <c r="L2225"/>
  <c r="J2225"/>
  <c r="L2224"/>
  <c r="J2224"/>
  <c r="L2223"/>
  <c r="J2223"/>
  <c r="L2222"/>
  <c r="J2222"/>
  <c r="L2221"/>
  <c r="J2221"/>
  <c r="L2220"/>
  <c r="J2220"/>
  <c r="L2219"/>
  <c r="J2219"/>
  <c r="L2218"/>
  <c r="J2218"/>
  <c r="L2217"/>
  <c r="J2217"/>
  <c r="L2216"/>
  <c r="J2216"/>
  <c r="L2215"/>
  <c r="J2215"/>
  <c r="L2214"/>
  <c r="J2214"/>
  <c r="L2213"/>
  <c r="J2213"/>
  <c r="L2212"/>
  <c r="J2212"/>
  <c r="L2211"/>
  <c r="J2211"/>
  <c r="L2210"/>
  <c r="J2210"/>
  <c r="L2209"/>
  <c r="J2209"/>
  <c r="L2208"/>
  <c r="J2208"/>
  <c r="L2207"/>
  <c r="J2207"/>
  <c r="L2206"/>
  <c r="J2206"/>
  <c r="L2205"/>
  <c r="J2205"/>
  <c r="L2204"/>
  <c r="J2204"/>
  <c r="L2203"/>
  <c r="J2203"/>
  <c r="L2202"/>
  <c r="J2202"/>
  <c r="L2201"/>
  <c r="J2201"/>
  <c r="L2200"/>
  <c r="J2200"/>
  <c r="L2199"/>
  <c r="J2199"/>
  <c r="L2198"/>
  <c r="J2198"/>
  <c r="L2197"/>
  <c r="J2197"/>
  <c r="L2196"/>
  <c r="J2196"/>
  <c r="L2195"/>
  <c r="J2195"/>
  <c r="L2194"/>
  <c r="J2194"/>
  <c r="L2193"/>
  <c r="J2193"/>
  <c r="L2192"/>
  <c r="J2192"/>
  <c r="L2191"/>
  <c r="J2191"/>
  <c r="L2190"/>
  <c r="J2190"/>
  <c r="L2189"/>
  <c r="J2189"/>
  <c r="L2188"/>
  <c r="J2188"/>
  <c r="L2187"/>
  <c r="J2187"/>
  <c r="L2186"/>
  <c r="J2186"/>
  <c r="L2185"/>
  <c r="J2185"/>
  <c r="L2184"/>
  <c r="J2184"/>
  <c r="L2183"/>
  <c r="J2183"/>
  <c r="L2182"/>
  <c r="J2182"/>
  <c r="L2181"/>
  <c r="J2181"/>
  <c r="L2180"/>
  <c r="J2180"/>
  <c r="L2179"/>
  <c r="J2179"/>
  <c r="L2178"/>
  <c r="J2178"/>
  <c r="L2177"/>
  <c r="J2177"/>
  <c r="L2176"/>
  <c r="J2176"/>
  <c r="L2175"/>
  <c r="J2175"/>
  <c r="L2174"/>
  <c r="J2174"/>
  <c r="L2173"/>
  <c r="J2173"/>
  <c r="L2172"/>
  <c r="J2172"/>
  <c r="L2171"/>
  <c r="J2171"/>
  <c r="L2170"/>
  <c r="J2170"/>
  <c r="L2169"/>
  <c r="J2169"/>
  <c r="L2168"/>
  <c r="J2168"/>
  <c r="L2167"/>
  <c r="J2167"/>
  <c r="L2166"/>
  <c r="J2166"/>
  <c r="L2165"/>
  <c r="J2165"/>
  <c r="L2164"/>
  <c r="J2164"/>
  <c r="L2163"/>
  <c r="J2163"/>
  <c r="L2162"/>
  <c r="J2162"/>
  <c r="L2161"/>
  <c r="J2161"/>
  <c r="L2160"/>
  <c r="J2160"/>
  <c r="L2159"/>
  <c r="J2159"/>
  <c r="L2158"/>
  <c r="J2158"/>
  <c r="L2157"/>
  <c r="J2157"/>
  <c r="L2156"/>
  <c r="J2156"/>
  <c r="L2155"/>
  <c r="J2155"/>
  <c r="L2154"/>
  <c r="J2154"/>
  <c r="L2153"/>
  <c r="J2153"/>
  <c r="L2152"/>
  <c r="J2152"/>
  <c r="L2151"/>
  <c r="J2151"/>
  <c r="L2150"/>
  <c r="J2150"/>
  <c r="L2149"/>
  <c r="J2149"/>
  <c r="L2148"/>
  <c r="J2148"/>
  <c r="L2147"/>
  <c r="J2147"/>
  <c r="L2146"/>
  <c r="J2146"/>
  <c r="L2145"/>
  <c r="J2145"/>
  <c r="L2144"/>
  <c r="J2144"/>
  <c r="L2143"/>
  <c r="J2143"/>
  <c r="L2142"/>
  <c r="J2142"/>
  <c r="L2141"/>
  <c r="J2141"/>
  <c r="L2140"/>
  <c r="J2140"/>
  <c r="L2139"/>
  <c r="J2139"/>
  <c r="L2138"/>
  <c r="J2138"/>
  <c r="L2137"/>
  <c r="J2137"/>
  <c r="L2136"/>
  <c r="J2136"/>
  <c r="L2135"/>
  <c r="J2135"/>
  <c r="L2134"/>
  <c r="J2134"/>
  <c r="L2133"/>
  <c r="J2133"/>
  <c r="L2132"/>
  <c r="J2132"/>
  <c r="L2131"/>
  <c r="J2131"/>
  <c r="L2130"/>
  <c r="J2130"/>
  <c r="L2129"/>
  <c r="J2129"/>
  <c r="L2128"/>
  <c r="J2128"/>
  <c r="L2127"/>
  <c r="J2127"/>
  <c r="L2126"/>
  <c r="J2126"/>
  <c r="L2125"/>
  <c r="J2125"/>
  <c r="L2124"/>
  <c r="J2124"/>
  <c r="L2123"/>
  <c r="J2123"/>
  <c r="L2122"/>
  <c r="J2122"/>
  <c r="L2121"/>
  <c r="J2121"/>
  <c r="L2120"/>
  <c r="J2120"/>
  <c r="L2119"/>
  <c r="J2119"/>
  <c r="L2118"/>
  <c r="J2118"/>
  <c r="L2117"/>
  <c r="J2117"/>
  <c r="L2116"/>
  <c r="J2116"/>
  <c r="L2115"/>
  <c r="J2115"/>
  <c r="L2114"/>
  <c r="J2114"/>
  <c r="L2113"/>
  <c r="J2113"/>
  <c r="L2112"/>
  <c r="J2112"/>
  <c r="L2111"/>
  <c r="J2111"/>
  <c r="L2110"/>
  <c r="J2110"/>
  <c r="L2109"/>
  <c r="J2109"/>
  <c r="L2108"/>
  <c r="J2108"/>
  <c r="L2107"/>
  <c r="J2107"/>
  <c r="L2106"/>
  <c r="J2106"/>
  <c r="L2105"/>
  <c r="J2105"/>
  <c r="L2104"/>
  <c r="J2104"/>
  <c r="L2103"/>
  <c r="J2103"/>
  <c r="L2102"/>
  <c r="J2102"/>
  <c r="L2101"/>
  <c r="J2101"/>
  <c r="L2100"/>
  <c r="J2100"/>
  <c r="L2099"/>
  <c r="J2099"/>
  <c r="L2098"/>
  <c r="J2098"/>
  <c r="L2097"/>
  <c r="J2097"/>
  <c r="L2096"/>
  <c r="J2096"/>
  <c r="L2095"/>
  <c r="J2095"/>
  <c r="L2094"/>
  <c r="J2094"/>
  <c r="L2093"/>
  <c r="J2093"/>
  <c r="L2092"/>
  <c r="J2092"/>
  <c r="L2091"/>
  <c r="J2091"/>
  <c r="L2090"/>
  <c r="J2090"/>
  <c r="L2089"/>
  <c r="J2089"/>
  <c r="L2088"/>
  <c r="J2088"/>
  <c r="L2087"/>
  <c r="J2087"/>
  <c r="L2086"/>
  <c r="J2086"/>
  <c r="L2085"/>
  <c r="J2085"/>
  <c r="L2084"/>
  <c r="J2084"/>
  <c r="L2083"/>
  <c r="J2083"/>
  <c r="L2082"/>
  <c r="J2082"/>
  <c r="L2081"/>
  <c r="J2081"/>
  <c r="L2080"/>
  <c r="J2080"/>
  <c r="L2079"/>
  <c r="J2079"/>
  <c r="L2078"/>
  <c r="J2078"/>
  <c r="L2077"/>
  <c r="J2077"/>
  <c r="L2076"/>
  <c r="J2076"/>
  <c r="L2075"/>
  <c r="J2075"/>
  <c r="L2074"/>
  <c r="J2074"/>
  <c r="L2073"/>
  <c r="J2073"/>
  <c r="L2072"/>
  <c r="J2072"/>
  <c r="L2071"/>
  <c r="J2071"/>
  <c r="L2070"/>
  <c r="J2070"/>
  <c r="L2069"/>
  <c r="J2069"/>
  <c r="L2068"/>
  <c r="J2068"/>
  <c r="L2067"/>
  <c r="J2067"/>
  <c r="L2066"/>
  <c r="J2066"/>
  <c r="L2065"/>
  <c r="J2065"/>
  <c r="L2064"/>
  <c r="J2064"/>
  <c r="L2063"/>
  <c r="J2063"/>
  <c r="L2062"/>
  <c r="J2062"/>
  <c r="L2061"/>
  <c r="J2061"/>
  <c r="L2060"/>
  <c r="J2060"/>
  <c r="L2059"/>
  <c r="J2059"/>
  <c r="L2058"/>
  <c r="J2058"/>
  <c r="L2057"/>
  <c r="J2057"/>
  <c r="L2056"/>
  <c r="J2056"/>
  <c r="L2055"/>
  <c r="J2055"/>
  <c r="L2054"/>
  <c r="J2054"/>
  <c r="L2053"/>
  <c r="J2053"/>
  <c r="L2052"/>
  <c r="J2052"/>
  <c r="L2051"/>
  <c r="J2051"/>
  <c r="L2050"/>
  <c r="J2050"/>
  <c r="L2049"/>
  <c r="J2049"/>
  <c r="L2048"/>
  <c r="J2048"/>
  <c r="L2047"/>
  <c r="J2047"/>
  <c r="L2046"/>
  <c r="J2046"/>
  <c r="L2045"/>
  <c r="J2045"/>
  <c r="L2044"/>
  <c r="J2044"/>
  <c r="L2043"/>
  <c r="J2043"/>
  <c r="L2042"/>
  <c r="J2042"/>
  <c r="L2041"/>
  <c r="J2041"/>
  <c r="L2040"/>
  <c r="J2040"/>
  <c r="L2039"/>
  <c r="J2039"/>
  <c r="L2038"/>
  <c r="J2038"/>
  <c r="L2037"/>
  <c r="J2037"/>
  <c r="L2036"/>
  <c r="J2036"/>
  <c r="L2035"/>
  <c r="J2035"/>
  <c r="L2034"/>
  <c r="J2034"/>
  <c r="L2033"/>
  <c r="J2033"/>
  <c r="L2032"/>
  <c r="J2032"/>
  <c r="L2031"/>
  <c r="J2031"/>
  <c r="L2030"/>
  <c r="J2030"/>
  <c r="L2029"/>
  <c r="J2029"/>
  <c r="L2028"/>
  <c r="J2028"/>
  <c r="L2027"/>
  <c r="J2027"/>
  <c r="L2026"/>
  <c r="J2026"/>
  <c r="L2025"/>
  <c r="J2025"/>
  <c r="L2024"/>
  <c r="J2024"/>
  <c r="L2023"/>
  <c r="J2023"/>
  <c r="L2022"/>
  <c r="J2022"/>
  <c r="L2021"/>
  <c r="J2021"/>
  <c r="L2020"/>
  <c r="J2020"/>
  <c r="L2019"/>
  <c r="J2019"/>
  <c r="L2018"/>
  <c r="J2018"/>
  <c r="L2017"/>
  <c r="J2017"/>
  <c r="L2016"/>
  <c r="J2016"/>
  <c r="L2015"/>
  <c r="J2015"/>
  <c r="L2014"/>
  <c r="J2014"/>
  <c r="L2013"/>
  <c r="J2013"/>
  <c r="L2012"/>
  <c r="J2012"/>
  <c r="L2011"/>
  <c r="J2011"/>
  <c r="L2010"/>
  <c r="J2010"/>
  <c r="L2009"/>
  <c r="J2009"/>
  <c r="L2008"/>
  <c r="J2008"/>
  <c r="L2007"/>
  <c r="J2007"/>
  <c r="L2006"/>
  <c r="J2006"/>
  <c r="L2005"/>
  <c r="J2005"/>
  <c r="L2004"/>
  <c r="J2004"/>
  <c r="L2003"/>
  <c r="J2003"/>
  <c r="L2002"/>
  <c r="J2002"/>
  <c r="L2001"/>
  <c r="J2001"/>
  <c r="L2000"/>
  <c r="J2000"/>
  <c r="L1999"/>
  <c r="J1999"/>
  <c r="L1998"/>
  <c r="J1998"/>
  <c r="L1997"/>
  <c r="J1997"/>
  <c r="L1996"/>
  <c r="J1996"/>
  <c r="L1995"/>
  <c r="J1995"/>
  <c r="L1994"/>
  <c r="J1994"/>
  <c r="L1993"/>
  <c r="J1993"/>
  <c r="L1992"/>
  <c r="J1992"/>
  <c r="L1991"/>
  <c r="J1991"/>
  <c r="L1990"/>
  <c r="J1990"/>
  <c r="L1989"/>
  <c r="J1989"/>
  <c r="L1988"/>
  <c r="J1988"/>
  <c r="L1987"/>
  <c r="J1987"/>
  <c r="L1986"/>
  <c r="J1986"/>
  <c r="L1985"/>
  <c r="J1985"/>
  <c r="L1984"/>
  <c r="J1984"/>
  <c r="L1983"/>
  <c r="J1983"/>
  <c r="L1982"/>
  <c r="J1982"/>
  <c r="L1981"/>
  <c r="J1981"/>
  <c r="L1980"/>
  <c r="J1980"/>
  <c r="L1979"/>
  <c r="J1979"/>
  <c r="L1978"/>
  <c r="J1978"/>
  <c r="L1977"/>
  <c r="J1977"/>
  <c r="L1976"/>
  <c r="J1976"/>
  <c r="L1975"/>
  <c r="J1975"/>
  <c r="L1974"/>
  <c r="J1974"/>
  <c r="L1973"/>
  <c r="J1973"/>
  <c r="L1972"/>
  <c r="J1972"/>
  <c r="L1971"/>
  <c r="J1971"/>
  <c r="L1970"/>
  <c r="J1970"/>
  <c r="L1969"/>
  <c r="J1969"/>
  <c r="L1968"/>
  <c r="J1968"/>
  <c r="L1967"/>
  <c r="J1967"/>
  <c r="L1966"/>
  <c r="J1966"/>
  <c r="L1965"/>
  <c r="J1965"/>
  <c r="L1964"/>
  <c r="J1964"/>
  <c r="L1963"/>
  <c r="J1963"/>
  <c r="L1962"/>
  <c r="J1962"/>
  <c r="L1961"/>
  <c r="J1961"/>
  <c r="L1960"/>
  <c r="J1960"/>
  <c r="L1959"/>
  <c r="J1959"/>
  <c r="L1958"/>
  <c r="J1958"/>
  <c r="L1957"/>
  <c r="J1957"/>
  <c r="L1956"/>
  <c r="J1956"/>
  <c r="L1955"/>
  <c r="J1955"/>
  <c r="L1954"/>
  <c r="J1954"/>
  <c r="L1953"/>
  <c r="J1953"/>
  <c r="L1952"/>
  <c r="J1952"/>
  <c r="L1951"/>
  <c r="J1951"/>
  <c r="L1950"/>
  <c r="J1950"/>
  <c r="L1949"/>
  <c r="J1949"/>
  <c r="L1948"/>
  <c r="J1948"/>
  <c r="L1947"/>
  <c r="J1947"/>
  <c r="L1946"/>
  <c r="J1946"/>
  <c r="L1945"/>
  <c r="J1945"/>
  <c r="L1944"/>
  <c r="J1944"/>
  <c r="L1943"/>
  <c r="J1943"/>
  <c r="L1942"/>
  <c r="J1942"/>
  <c r="L1941"/>
  <c r="J1941"/>
  <c r="L1940"/>
  <c r="J1940"/>
  <c r="L1939"/>
  <c r="J1939"/>
  <c r="L1938"/>
  <c r="J1938"/>
  <c r="L1937"/>
  <c r="J1937"/>
  <c r="L1936"/>
  <c r="J1936"/>
  <c r="L1935"/>
  <c r="J1935"/>
  <c r="L1934"/>
  <c r="J1934"/>
  <c r="L1933"/>
  <c r="J1933"/>
  <c r="L1932"/>
  <c r="J1932"/>
  <c r="L1931"/>
  <c r="J1931"/>
  <c r="L1930"/>
  <c r="J1930"/>
  <c r="L1929"/>
  <c r="J1929"/>
  <c r="L1928"/>
  <c r="J1928"/>
  <c r="L1927"/>
  <c r="J1927"/>
  <c r="L1926"/>
  <c r="J1926"/>
  <c r="L1925"/>
  <c r="J1925"/>
  <c r="L1924"/>
  <c r="J1924"/>
  <c r="L1923"/>
  <c r="J1923"/>
  <c r="L1922"/>
  <c r="J1922"/>
  <c r="L1921"/>
  <c r="J1921"/>
  <c r="L1920"/>
  <c r="J1920"/>
  <c r="L1919"/>
  <c r="J1919"/>
  <c r="L1918"/>
  <c r="J1918"/>
  <c r="L1917"/>
  <c r="J1917"/>
  <c r="L1916"/>
  <c r="J1916"/>
  <c r="L1915"/>
  <c r="J1915"/>
  <c r="L1914"/>
  <c r="J1914"/>
  <c r="L1913"/>
  <c r="J1913"/>
  <c r="L1912"/>
  <c r="J1912"/>
  <c r="L1911"/>
  <c r="J1911"/>
  <c r="L1910"/>
  <c r="J1910"/>
  <c r="L1909"/>
  <c r="J1909"/>
  <c r="L1908"/>
  <c r="J1908"/>
  <c r="L1907"/>
  <c r="J1907"/>
  <c r="L1906"/>
  <c r="J1906"/>
  <c r="L1905"/>
  <c r="J1905"/>
  <c r="L1904"/>
  <c r="J1904"/>
  <c r="L1903"/>
  <c r="J1903"/>
  <c r="L1902"/>
  <c r="J1902"/>
  <c r="L1901"/>
  <c r="J1901"/>
  <c r="L1900"/>
  <c r="J1900"/>
  <c r="L1899"/>
  <c r="J1899"/>
  <c r="L1898"/>
  <c r="J1898"/>
  <c r="L1897"/>
  <c r="J1897"/>
  <c r="L1896"/>
  <c r="J1896"/>
  <c r="L1895"/>
  <c r="J1895"/>
  <c r="L1894"/>
  <c r="J1894"/>
  <c r="L1893"/>
  <c r="J1893"/>
  <c r="L1892"/>
  <c r="J1892"/>
  <c r="L1891"/>
  <c r="J1891"/>
  <c r="L1890"/>
  <c r="J1890"/>
  <c r="L1889"/>
  <c r="J1889"/>
  <c r="L1888"/>
  <c r="J1888"/>
  <c r="L1887"/>
  <c r="J1887"/>
  <c r="L1886"/>
  <c r="J1886"/>
  <c r="L1885"/>
  <c r="J1885"/>
  <c r="L1884"/>
  <c r="J1884"/>
  <c r="L1883"/>
  <c r="J1883"/>
  <c r="L1882"/>
  <c r="J1882"/>
  <c r="L1881"/>
  <c r="J1881"/>
  <c r="L1880"/>
  <c r="J1880"/>
  <c r="L1879"/>
  <c r="J1879"/>
  <c r="L1878"/>
  <c r="J1878"/>
  <c r="L1877"/>
  <c r="J1877"/>
  <c r="L1876"/>
  <c r="J1876"/>
  <c r="L1875"/>
  <c r="J1875"/>
  <c r="L1874"/>
  <c r="J1874"/>
  <c r="L1873"/>
  <c r="J1873"/>
  <c r="L1872"/>
  <c r="J1872"/>
  <c r="L1871"/>
  <c r="J1871"/>
  <c r="L1870"/>
  <c r="J1870"/>
  <c r="L1869"/>
  <c r="J1869"/>
  <c r="L1868"/>
  <c r="J1868"/>
  <c r="L1867"/>
  <c r="J1867"/>
  <c r="L1866"/>
  <c r="J1866"/>
  <c r="L1865"/>
  <c r="J1865"/>
  <c r="L1864"/>
  <c r="J1864"/>
  <c r="L1863"/>
  <c r="J1863"/>
  <c r="L1862"/>
  <c r="J1862"/>
  <c r="L1861"/>
  <c r="J1861"/>
  <c r="L1860"/>
  <c r="J1860"/>
  <c r="L1859"/>
  <c r="J1859"/>
  <c r="L1858"/>
  <c r="J1858"/>
  <c r="L1857"/>
  <c r="J1857"/>
  <c r="L1856"/>
  <c r="J1856"/>
  <c r="L1855"/>
  <c r="J1855"/>
  <c r="L1854"/>
  <c r="J1854"/>
  <c r="L1853"/>
  <c r="J1853"/>
  <c r="L1852"/>
  <c r="J1852"/>
  <c r="L1851"/>
  <c r="J1851"/>
  <c r="L1850"/>
  <c r="J1850"/>
  <c r="L1849"/>
  <c r="J1849"/>
  <c r="L1848"/>
  <c r="J1848"/>
  <c r="L1847"/>
  <c r="J1847"/>
  <c r="L1846"/>
  <c r="J1846"/>
  <c r="L1845"/>
  <c r="J1845"/>
  <c r="L1844"/>
  <c r="J1844"/>
  <c r="L1843"/>
  <c r="J1843"/>
  <c r="L1842"/>
  <c r="J1842"/>
  <c r="L1841"/>
  <c r="J1841"/>
  <c r="L1840"/>
  <c r="J1840"/>
  <c r="L1839"/>
  <c r="J1839"/>
  <c r="L1838"/>
  <c r="J1838"/>
  <c r="L1837"/>
  <c r="J1837"/>
  <c r="L1836"/>
  <c r="J1836"/>
  <c r="L1835"/>
  <c r="J1835"/>
  <c r="L1834"/>
  <c r="J1834"/>
  <c r="L1833"/>
  <c r="J1833"/>
  <c r="L1832"/>
  <c r="J1832"/>
  <c r="L1831"/>
  <c r="J1831"/>
  <c r="L1830"/>
  <c r="J1830"/>
  <c r="L1829"/>
  <c r="J1829"/>
  <c r="L1828"/>
  <c r="J1828"/>
  <c r="L1827"/>
  <c r="J1827"/>
  <c r="L1826"/>
  <c r="J1826"/>
  <c r="L1825"/>
  <c r="J1825"/>
  <c r="L1824"/>
  <c r="J1824"/>
  <c r="L1823"/>
  <c r="J1823"/>
  <c r="L1822"/>
  <c r="J1822"/>
  <c r="L1821"/>
  <c r="J1821"/>
  <c r="L1820"/>
  <c r="J1820"/>
  <c r="L1819"/>
  <c r="J1819"/>
  <c r="L1818"/>
  <c r="J1818"/>
  <c r="L1817"/>
  <c r="J1817"/>
  <c r="L1816"/>
  <c r="J1816"/>
  <c r="L1815"/>
  <c r="J1815"/>
  <c r="L1814"/>
  <c r="J1814"/>
  <c r="L1813"/>
  <c r="J1813"/>
  <c r="L1812"/>
  <c r="J1812"/>
  <c r="L1811"/>
  <c r="J1811"/>
  <c r="L1810"/>
  <c r="J1810"/>
  <c r="L1809"/>
  <c r="J1809"/>
  <c r="L1808"/>
  <c r="J1808"/>
  <c r="L1807"/>
  <c r="J1807"/>
  <c r="L1806"/>
  <c r="J1806"/>
  <c r="L1805"/>
  <c r="J1805"/>
  <c r="L1804"/>
  <c r="J1804"/>
  <c r="L1803"/>
  <c r="J1803"/>
  <c r="L1802"/>
  <c r="J1802"/>
  <c r="L1801"/>
  <c r="J1801"/>
  <c r="L1800"/>
  <c r="J1800"/>
  <c r="L1799"/>
  <c r="J1799"/>
  <c r="L1798"/>
  <c r="J1798"/>
  <c r="L1797"/>
  <c r="J1797"/>
  <c r="L1796"/>
  <c r="J1796"/>
  <c r="L1795"/>
  <c r="J1795"/>
  <c r="L1794"/>
  <c r="J1794"/>
  <c r="L1793"/>
  <c r="J1793"/>
  <c r="L1792"/>
  <c r="J1792"/>
  <c r="L1791"/>
  <c r="J1791"/>
  <c r="L1790"/>
  <c r="J1790"/>
  <c r="L1789"/>
  <c r="J1789"/>
  <c r="L1788"/>
  <c r="J1788"/>
  <c r="L1787"/>
  <c r="J1787"/>
  <c r="L1786"/>
  <c r="J1786"/>
  <c r="L1785"/>
  <c r="J1785"/>
  <c r="L1784"/>
  <c r="J1784"/>
  <c r="L1783"/>
  <c r="J1783"/>
  <c r="L1782"/>
  <c r="J1782"/>
  <c r="L1781"/>
  <c r="J1781"/>
  <c r="L1780"/>
  <c r="J1780"/>
  <c r="L1779"/>
  <c r="J1779"/>
  <c r="L1778"/>
  <c r="J1778"/>
  <c r="L1777"/>
  <c r="J1777"/>
  <c r="L1776"/>
  <c r="J1776"/>
  <c r="L1775"/>
  <c r="J1775"/>
  <c r="L1774"/>
  <c r="J1774"/>
  <c r="L1773"/>
  <c r="J1773"/>
  <c r="L1772"/>
  <c r="J1772"/>
  <c r="L1771"/>
  <c r="J1771"/>
  <c r="L1770"/>
  <c r="J1770"/>
  <c r="L1769"/>
  <c r="J1769"/>
  <c r="L1768"/>
  <c r="J1768"/>
  <c r="L1767"/>
  <c r="J1767"/>
  <c r="L1766"/>
  <c r="J1766"/>
  <c r="L1765"/>
  <c r="J1765"/>
  <c r="L1764"/>
  <c r="J1764"/>
  <c r="L1763"/>
  <c r="J1763"/>
  <c r="L1762"/>
  <c r="J1762"/>
  <c r="L1761"/>
  <c r="J1761"/>
  <c r="L1760"/>
  <c r="J1760"/>
  <c r="L1759"/>
  <c r="J1759"/>
  <c r="L1758"/>
  <c r="J1758"/>
  <c r="L1757"/>
  <c r="J1757"/>
  <c r="L1756"/>
  <c r="J1756"/>
  <c r="L1755"/>
  <c r="J1755"/>
  <c r="L1754"/>
  <c r="J1754"/>
  <c r="L1753"/>
  <c r="J1753"/>
  <c r="L1752"/>
  <c r="J1752"/>
  <c r="L1751"/>
  <c r="J1751"/>
  <c r="L1750"/>
  <c r="J1750"/>
  <c r="L1749"/>
  <c r="J1749"/>
  <c r="L1748"/>
  <c r="J1748"/>
  <c r="L1747"/>
  <c r="J1747"/>
  <c r="L1746"/>
  <c r="J1746"/>
  <c r="L1745"/>
  <c r="J1745"/>
  <c r="L1744"/>
  <c r="J1744"/>
  <c r="L1743"/>
  <c r="J1743"/>
  <c r="L1742"/>
  <c r="J1742"/>
  <c r="L1741"/>
  <c r="J1741"/>
  <c r="L1740"/>
  <c r="J1740"/>
  <c r="L1739"/>
  <c r="J1739"/>
  <c r="L1738"/>
  <c r="J1738"/>
  <c r="L1737"/>
  <c r="J1737"/>
  <c r="L1736"/>
  <c r="J1736"/>
  <c r="L1735"/>
  <c r="J1735"/>
  <c r="L1734"/>
  <c r="J1734"/>
  <c r="L1733"/>
  <c r="J1733"/>
  <c r="L1732"/>
  <c r="J1732"/>
  <c r="L1731"/>
  <c r="J1731"/>
  <c r="L1730"/>
  <c r="J1730"/>
  <c r="L1729"/>
  <c r="J1729"/>
  <c r="L1728"/>
  <c r="J1728"/>
  <c r="L1727"/>
  <c r="J1727"/>
  <c r="L1726"/>
  <c r="J1726"/>
  <c r="L1725"/>
  <c r="J1725"/>
  <c r="L1724"/>
  <c r="J1724"/>
  <c r="L1723"/>
  <c r="J1723"/>
  <c r="L1722"/>
  <c r="J1722"/>
  <c r="L1721"/>
  <c r="J1721"/>
  <c r="L1720"/>
  <c r="J1720"/>
  <c r="L1719"/>
  <c r="J1719"/>
  <c r="L1718"/>
  <c r="J1718"/>
  <c r="L1717"/>
  <c r="J1717"/>
  <c r="L1716"/>
  <c r="J1716"/>
  <c r="L1715"/>
  <c r="J1715"/>
  <c r="L1714"/>
  <c r="J1714"/>
  <c r="L1713"/>
  <c r="J1713"/>
  <c r="L1712"/>
  <c r="J1712"/>
  <c r="L1711"/>
  <c r="J1711"/>
  <c r="L1710"/>
  <c r="J1710"/>
  <c r="L1709"/>
  <c r="J1709"/>
  <c r="L1708"/>
  <c r="J1708"/>
  <c r="L1707"/>
  <c r="J1707"/>
  <c r="L1706"/>
  <c r="J1706"/>
  <c r="L1705"/>
  <c r="J1705"/>
  <c r="L1704"/>
  <c r="J1704"/>
  <c r="L1703"/>
  <c r="J1703"/>
  <c r="L1702"/>
  <c r="J1702"/>
  <c r="L1701"/>
  <c r="J1701"/>
  <c r="L1700"/>
  <c r="J1700"/>
  <c r="L1699"/>
  <c r="J1699"/>
  <c r="L1698"/>
  <c r="J1698"/>
  <c r="L1697"/>
  <c r="J1697"/>
  <c r="L1696"/>
  <c r="J1696"/>
  <c r="L1695"/>
  <c r="J1695"/>
  <c r="L1694"/>
  <c r="J1694"/>
  <c r="L1693"/>
  <c r="J1693"/>
  <c r="L1692"/>
  <c r="J1692"/>
  <c r="L1691"/>
  <c r="J1691"/>
  <c r="L1690"/>
  <c r="J1690"/>
  <c r="L1689"/>
  <c r="J1689"/>
  <c r="L1688"/>
  <c r="J1688"/>
  <c r="L1687"/>
  <c r="J1687"/>
  <c r="L1686"/>
  <c r="J1686"/>
  <c r="L1685"/>
  <c r="J1685"/>
  <c r="L1684"/>
  <c r="J1684"/>
  <c r="L1683"/>
  <c r="J1683"/>
  <c r="L1682"/>
  <c r="J1682"/>
  <c r="L1681"/>
  <c r="J1681"/>
  <c r="L1680"/>
  <c r="J1680"/>
  <c r="L1679"/>
  <c r="J1679"/>
  <c r="L1678"/>
  <c r="J1678"/>
  <c r="L1677"/>
  <c r="J1677"/>
  <c r="L1676"/>
  <c r="J1676"/>
  <c r="L1675"/>
  <c r="J1675"/>
  <c r="L1674"/>
  <c r="J1674"/>
  <c r="L1673"/>
  <c r="J1673"/>
  <c r="L1672"/>
  <c r="J1672"/>
  <c r="L1671"/>
  <c r="J1671"/>
  <c r="L1670"/>
  <c r="J1670"/>
  <c r="L1669"/>
  <c r="J1669"/>
  <c r="L1668"/>
  <c r="J1668"/>
  <c r="L1667"/>
  <c r="J1667"/>
  <c r="L1666"/>
  <c r="J1666"/>
  <c r="L1665"/>
  <c r="J1665"/>
  <c r="L1664"/>
  <c r="J1664"/>
  <c r="L1663"/>
  <c r="J1663"/>
  <c r="L1662"/>
  <c r="J1662"/>
  <c r="L1661"/>
  <c r="J1661"/>
  <c r="L1660"/>
  <c r="J1660"/>
  <c r="L1659"/>
  <c r="J1659"/>
  <c r="L1658"/>
  <c r="J1658"/>
  <c r="L1657"/>
  <c r="J1657"/>
  <c r="L1656"/>
  <c r="J1656"/>
  <c r="L1655"/>
  <c r="J1655"/>
  <c r="L1654"/>
  <c r="J1654"/>
  <c r="L1653"/>
  <c r="J1653"/>
  <c r="L1652"/>
  <c r="J1652"/>
  <c r="L1651"/>
  <c r="J1651"/>
  <c r="L1650"/>
  <c r="J1650"/>
  <c r="L1649"/>
  <c r="J1649"/>
  <c r="L1648"/>
  <c r="J1648"/>
  <c r="L1647"/>
  <c r="J1647"/>
  <c r="L1646"/>
  <c r="J1646"/>
  <c r="L1645"/>
  <c r="J1645"/>
  <c r="L1644"/>
  <c r="J1644"/>
  <c r="L1643"/>
  <c r="J1643"/>
  <c r="L1642"/>
  <c r="J1642"/>
  <c r="L1641"/>
  <c r="J1641"/>
  <c r="L1640"/>
  <c r="J1640"/>
  <c r="L1639"/>
  <c r="J1639"/>
  <c r="L1638"/>
  <c r="J1638"/>
  <c r="L1637"/>
  <c r="J1637"/>
  <c r="L1636"/>
  <c r="J1636"/>
  <c r="L1635"/>
  <c r="J1635"/>
  <c r="L1634"/>
  <c r="J1634"/>
  <c r="L1633"/>
  <c r="J1633"/>
  <c r="L1632"/>
  <c r="J1632"/>
  <c r="L1631"/>
  <c r="J1631"/>
  <c r="L1630"/>
  <c r="J1630"/>
  <c r="L1629"/>
  <c r="J1629"/>
  <c r="L1628"/>
  <c r="J1628"/>
  <c r="L1627"/>
  <c r="J1627"/>
  <c r="L1626"/>
  <c r="J1626"/>
  <c r="L1625"/>
  <c r="J1625"/>
  <c r="L1624"/>
  <c r="J1624"/>
  <c r="L1623"/>
  <c r="J1623"/>
  <c r="L1622"/>
  <c r="J1622"/>
  <c r="L1621"/>
  <c r="J1621"/>
  <c r="L1620"/>
  <c r="J1620"/>
  <c r="L1619"/>
  <c r="J1619"/>
  <c r="L1618"/>
  <c r="J1618"/>
  <c r="L1617"/>
  <c r="J1617"/>
  <c r="L1616"/>
  <c r="J1616"/>
  <c r="L1615"/>
  <c r="J1615"/>
  <c r="L1614"/>
  <c r="J1614"/>
  <c r="L1613"/>
  <c r="J1613"/>
  <c r="L1612"/>
  <c r="J1612"/>
  <c r="L1611"/>
  <c r="J1611"/>
  <c r="L1610"/>
  <c r="J1610"/>
  <c r="L1609"/>
  <c r="J1609"/>
  <c r="L1608"/>
  <c r="J1608"/>
  <c r="L1607"/>
  <c r="J1607"/>
  <c r="L1606"/>
  <c r="J1606"/>
  <c r="L1605"/>
  <c r="J1605"/>
  <c r="L1604"/>
  <c r="J1604"/>
  <c r="L1603"/>
  <c r="J1603"/>
  <c r="L1602"/>
  <c r="J1602"/>
  <c r="L1601"/>
  <c r="J1601"/>
  <c r="L1600"/>
  <c r="J1600"/>
  <c r="L1599"/>
  <c r="J1599"/>
  <c r="L1598"/>
  <c r="J1598"/>
  <c r="L1597"/>
  <c r="J1597"/>
  <c r="L1596"/>
  <c r="J1596"/>
  <c r="L1595"/>
  <c r="J1595"/>
  <c r="L1594"/>
  <c r="J1594"/>
  <c r="L1593"/>
  <c r="J1593"/>
  <c r="L1592"/>
  <c r="J1592"/>
  <c r="L1591"/>
  <c r="J1591"/>
  <c r="L1590"/>
  <c r="J1590"/>
  <c r="L1589"/>
  <c r="J1589"/>
  <c r="L1588"/>
  <c r="J1588"/>
  <c r="L1587"/>
  <c r="J1587"/>
  <c r="L1586"/>
  <c r="J1586"/>
  <c r="L1585"/>
  <c r="J1585"/>
  <c r="L1584"/>
  <c r="J1584"/>
  <c r="L1583"/>
  <c r="J1583"/>
  <c r="L1582"/>
  <c r="J1582"/>
  <c r="L1581"/>
  <c r="J1581"/>
  <c r="L1580"/>
  <c r="J1580"/>
  <c r="L1579"/>
  <c r="J1579"/>
  <c r="L1578"/>
  <c r="J1578"/>
  <c r="L1577"/>
  <c r="J1577"/>
  <c r="L1576"/>
  <c r="J1576"/>
  <c r="L1575"/>
  <c r="J1575"/>
  <c r="L1574"/>
  <c r="J1574"/>
  <c r="L1573"/>
  <c r="J1573"/>
  <c r="L1572"/>
  <c r="J1572"/>
  <c r="L1571"/>
  <c r="J1571"/>
  <c r="L1570"/>
  <c r="J1570"/>
  <c r="L1569"/>
  <c r="J1569"/>
  <c r="L1568"/>
  <c r="J1568"/>
  <c r="L1567"/>
  <c r="J1567"/>
  <c r="L1566"/>
  <c r="J1566"/>
  <c r="L1565"/>
  <c r="J1565"/>
  <c r="L1564"/>
  <c r="J1564"/>
  <c r="L1563"/>
  <c r="J1563"/>
  <c r="L1562"/>
  <c r="J1562"/>
  <c r="L1561"/>
  <c r="J1561"/>
  <c r="L1560"/>
  <c r="J1560"/>
  <c r="L1559"/>
  <c r="J1559"/>
  <c r="L1558"/>
  <c r="J1558"/>
  <c r="L1557"/>
  <c r="J1557"/>
  <c r="L1556"/>
  <c r="J1556"/>
  <c r="L1555"/>
  <c r="J1555"/>
  <c r="L1554"/>
  <c r="J1554"/>
  <c r="L1553"/>
  <c r="J1553"/>
  <c r="L1552"/>
  <c r="J1552"/>
  <c r="L1551"/>
  <c r="J1551"/>
  <c r="L1550"/>
  <c r="J1550"/>
  <c r="L1549"/>
  <c r="J1549"/>
  <c r="L1548"/>
  <c r="J1548"/>
  <c r="L1547"/>
  <c r="J1547"/>
  <c r="L1546"/>
  <c r="J1546"/>
  <c r="L1545"/>
  <c r="J1545"/>
  <c r="L1544"/>
  <c r="J1544"/>
  <c r="L1543"/>
  <c r="J1543"/>
  <c r="L1542"/>
  <c r="J1542"/>
  <c r="L1541"/>
  <c r="J1541"/>
  <c r="L1540"/>
  <c r="J1540"/>
  <c r="L1539"/>
  <c r="J1539"/>
  <c r="L1538"/>
  <c r="J1538"/>
  <c r="L1537"/>
  <c r="J1537"/>
  <c r="L1536"/>
  <c r="J1536"/>
  <c r="L1535"/>
  <c r="J1535"/>
  <c r="L1534"/>
  <c r="J1534"/>
  <c r="L1533"/>
  <c r="J1533"/>
  <c r="L1532"/>
  <c r="J1532"/>
  <c r="L1531"/>
  <c r="J1531"/>
  <c r="L1530"/>
  <c r="J1530"/>
  <c r="L1529"/>
  <c r="J1529"/>
  <c r="L1528"/>
  <c r="J1528"/>
  <c r="L1527"/>
  <c r="J1527"/>
  <c r="L1526"/>
  <c r="J1526"/>
  <c r="L1525"/>
  <c r="J1525"/>
  <c r="L1524"/>
  <c r="J1524"/>
  <c r="L1523"/>
  <c r="J1523"/>
  <c r="L1522"/>
  <c r="J1522"/>
  <c r="L1521"/>
  <c r="J1521"/>
  <c r="L1520"/>
  <c r="J1520"/>
  <c r="L1519"/>
  <c r="J1519"/>
  <c r="L1518"/>
  <c r="J1518"/>
  <c r="L1517"/>
  <c r="J1517"/>
  <c r="L1516"/>
  <c r="J1516"/>
  <c r="L1515"/>
  <c r="J1515"/>
  <c r="L1514"/>
  <c r="J1514"/>
  <c r="L1513"/>
  <c r="J1513"/>
  <c r="L1512"/>
  <c r="J1512"/>
  <c r="L1511"/>
  <c r="J1511"/>
  <c r="L1510"/>
  <c r="J1510"/>
  <c r="L1509"/>
  <c r="J1509"/>
  <c r="L1508"/>
  <c r="J1508"/>
  <c r="L1507"/>
  <c r="J1507"/>
  <c r="L1506"/>
  <c r="J1506"/>
  <c r="L1505"/>
  <c r="J1505"/>
  <c r="L1504"/>
  <c r="J1504"/>
  <c r="L1503"/>
  <c r="J1503"/>
  <c r="L1502"/>
  <c r="J1502"/>
  <c r="L1501"/>
  <c r="J1501"/>
  <c r="L1500"/>
  <c r="J1500"/>
  <c r="L1499"/>
  <c r="J1499"/>
  <c r="L1498"/>
  <c r="J1498"/>
  <c r="L1497"/>
  <c r="J1497"/>
  <c r="L1496"/>
  <c r="J1496"/>
  <c r="L1495"/>
  <c r="J1495"/>
  <c r="L1494"/>
  <c r="J1494"/>
  <c r="L1493"/>
  <c r="J1493"/>
  <c r="L1492"/>
  <c r="J1492"/>
  <c r="L1491"/>
  <c r="J1491"/>
  <c r="L1490"/>
  <c r="J1490"/>
  <c r="L1489"/>
  <c r="J1489"/>
  <c r="L1488"/>
  <c r="J1488"/>
  <c r="L1487"/>
  <c r="J1487"/>
  <c r="L1486"/>
  <c r="J1486"/>
  <c r="L1485"/>
  <c r="J1485"/>
  <c r="L1484"/>
  <c r="J1484"/>
  <c r="L1483"/>
  <c r="J1483"/>
  <c r="L1482"/>
  <c r="J1482"/>
  <c r="L1481"/>
  <c r="J1481"/>
  <c r="L1480"/>
  <c r="J1480"/>
  <c r="L1479"/>
  <c r="J1479"/>
  <c r="L1478"/>
  <c r="J1478"/>
  <c r="L1477"/>
  <c r="J1477"/>
  <c r="L1476"/>
  <c r="J1476"/>
  <c r="L1475"/>
  <c r="J1475"/>
  <c r="L1474"/>
  <c r="J1474"/>
  <c r="L1473"/>
  <c r="J1473"/>
  <c r="L1472"/>
  <c r="J1472"/>
  <c r="L1471"/>
  <c r="J1471"/>
  <c r="L1470"/>
  <c r="J1470"/>
  <c r="L1469"/>
  <c r="J1469"/>
  <c r="L1468"/>
  <c r="J1468"/>
  <c r="L1467"/>
  <c r="J1467"/>
  <c r="L1466"/>
  <c r="J1466"/>
  <c r="L1465"/>
  <c r="J1465"/>
  <c r="L1464"/>
  <c r="J1464"/>
  <c r="L1463"/>
  <c r="J1463"/>
  <c r="L1462"/>
  <c r="J1462"/>
  <c r="L1461"/>
  <c r="J1461"/>
  <c r="L1460"/>
  <c r="J1460"/>
  <c r="L1459"/>
  <c r="J1459"/>
  <c r="L1458"/>
  <c r="J1458"/>
  <c r="L1457"/>
  <c r="J1457"/>
  <c r="L1456"/>
  <c r="J1456"/>
  <c r="L1455"/>
  <c r="J1455"/>
  <c r="L1454"/>
  <c r="J1454"/>
  <c r="L1453"/>
  <c r="J1453"/>
  <c r="L1452"/>
  <c r="J1452"/>
  <c r="L1451"/>
  <c r="J1451"/>
  <c r="L1450"/>
  <c r="J1450"/>
  <c r="L1449"/>
  <c r="J1449"/>
  <c r="L1448"/>
  <c r="J1448"/>
  <c r="L1447"/>
  <c r="J1447"/>
  <c r="L1446"/>
  <c r="J1446"/>
  <c r="L1445"/>
  <c r="J1445"/>
  <c r="L1444"/>
  <c r="J1444"/>
  <c r="L1443"/>
  <c r="J1443"/>
  <c r="L1442"/>
  <c r="J1442"/>
  <c r="L1441"/>
  <c r="J1441"/>
  <c r="L1440"/>
  <c r="J1440"/>
  <c r="L1439"/>
  <c r="J1439"/>
  <c r="L1438"/>
  <c r="J1438"/>
  <c r="L1437"/>
  <c r="J1437"/>
  <c r="L1436"/>
  <c r="J1436"/>
  <c r="L1435"/>
  <c r="J1435"/>
  <c r="L1434"/>
  <c r="J1434"/>
  <c r="L1433"/>
  <c r="J1433"/>
  <c r="L1432"/>
  <c r="J1432"/>
  <c r="L1431"/>
  <c r="J1431"/>
  <c r="L1430"/>
  <c r="J1430"/>
  <c r="L1429"/>
  <c r="J1429"/>
  <c r="L1428"/>
  <c r="J1428"/>
  <c r="L1427"/>
  <c r="J1427"/>
  <c r="L1426"/>
  <c r="J1426"/>
  <c r="L1425"/>
  <c r="J1425"/>
  <c r="L1424"/>
  <c r="J1424"/>
  <c r="L1423"/>
  <c r="J1423"/>
  <c r="L1422"/>
  <c r="J1422"/>
  <c r="L1421"/>
  <c r="J1421"/>
  <c r="L1420"/>
  <c r="J1420"/>
  <c r="L1419"/>
  <c r="J1419"/>
  <c r="L1418"/>
  <c r="J1418"/>
  <c r="L1417"/>
  <c r="J1417"/>
  <c r="L1416"/>
  <c r="J1416"/>
  <c r="L1415"/>
  <c r="J1415"/>
  <c r="L1414"/>
  <c r="J1414"/>
  <c r="L1413"/>
  <c r="J1413"/>
  <c r="L1412"/>
  <c r="J1412"/>
  <c r="L1411"/>
  <c r="J1411"/>
  <c r="L1410"/>
  <c r="J1410"/>
  <c r="L1409"/>
  <c r="J1409"/>
  <c r="L1408"/>
  <c r="J1408"/>
  <c r="L1407"/>
  <c r="J1407"/>
  <c r="L1406"/>
  <c r="J1406"/>
  <c r="L1405"/>
  <c r="J1405"/>
  <c r="L1404"/>
  <c r="J1404"/>
  <c r="L1403"/>
  <c r="J1403"/>
  <c r="L1402"/>
  <c r="J1402"/>
  <c r="L1401"/>
  <c r="J1401"/>
  <c r="L1400"/>
  <c r="J1400"/>
  <c r="L1399"/>
  <c r="J1399"/>
  <c r="L1398"/>
  <c r="J1398"/>
  <c r="L1397"/>
  <c r="J1397"/>
  <c r="L1396"/>
  <c r="J1396"/>
  <c r="L1395"/>
  <c r="J1395"/>
  <c r="L1394"/>
  <c r="J1394"/>
  <c r="L1393"/>
  <c r="J1393"/>
  <c r="L1392"/>
  <c r="J1392"/>
  <c r="L1391"/>
  <c r="J1391"/>
  <c r="L1390"/>
  <c r="J1390"/>
  <c r="L1389"/>
  <c r="J1389"/>
  <c r="L1388"/>
  <c r="J1388"/>
  <c r="L1387"/>
  <c r="J1387"/>
  <c r="L1386"/>
  <c r="J1386"/>
  <c r="L1385"/>
  <c r="J1385"/>
  <c r="L1384"/>
  <c r="J1384"/>
  <c r="L1383"/>
  <c r="J1383"/>
  <c r="L1382"/>
  <c r="J1382"/>
  <c r="L1381"/>
  <c r="J1381"/>
  <c r="L1380"/>
  <c r="J1380"/>
  <c r="L1379"/>
  <c r="J1379"/>
  <c r="L1378"/>
  <c r="J1378"/>
  <c r="L1377"/>
  <c r="J1377"/>
  <c r="L1376"/>
  <c r="J1376"/>
  <c r="L1375"/>
  <c r="J1375"/>
  <c r="L1374"/>
  <c r="J1374"/>
  <c r="L1373"/>
  <c r="J1373"/>
  <c r="L1372"/>
  <c r="J1372"/>
  <c r="L1371"/>
  <c r="J1371"/>
  <c r="L1370"/>
  <c r="J1370"/>
  <c r="L1369"/>
  <c r="J1369"/>
  <c r="L1368"/>
  <c r="J1368"/>
  <c r="L1367"/>
  <c r="J1367"/>
  <c r="L1366"/>
  <c r="J1366"/>
  <c r="L1365"/>
  <c r="J1365"/>
  <c r="L1364"/>
  <c r="J1364"/>
  <c r="L1363"/>
  <c r="J1363"/>
  <c r="L1362"/>
  <c r="J1362"/>
  <c r="L1361"/>
  <c r="J1361"/>
  <c r="L1360"/>
  <c r="J1360"/>
  <c r="L1359"/>
  <c r="J1359"/>
  <c r="L1358"/>
  <c r="J1358"/>
  <c r="L1357"/>
  <c r="J1357"/>
  <c r="L1356"/>
  <c r="J1356"/>
  <c r="L1355"/>
  <c r="J1355"/>
  <c r="L1354"/>
  <c r="J1354"/>
  <c r="L1353"/>
  <c r="J1353"/>
  <c r="L1352"/>
  <c r="J1352"/>
  <c r="L1351"/>
  <c r="J1351"/>
  <c r="L1350"/>
  <c r="J1350"/>
  <c r="L1349"/>
  <c r="J1349"/>
  <c r="L1348"/>
  <c r="J1348"/>
  <c r="L1347"/>
  <c r="J1347"/>
  <c r="L1346"/>
  <c r="J1346"/>
  <c r="L1345"/>
  <c r="J1345"/>
  <c r="L1344"/>
  <c r="J1344"/>
  <c r="L1343"/>
  <c r="J1343"/>
  <c r="L1342"/>
  <c r="J1342"/>
  <c r="L1341"/>
  <c r="J1341"/>
  <c r="L1340"/>
  <c r="J1340"/>
  <c r="L1339"/>
  <c r="J1339"/>
  <c r="L1338"/>
  <c r="J1338"/>
  <c r="L1337"/>
  <c r="J1337"/>
  <c r="L1336"/>
  <c r="J1336"/>
  <c r="L1335"/>
  <c r="J1335"/>
  <c r="L1334"/>
  <c r="J1334"/>
  <c r="L1333"/>
  <c r="J1333"/>
  <c r="L1332"/>
  <c r="J1332"/>
  <c r="L1331"/>
  <c r="J1331"/>
  <c r="L1330"/>
  <c r="J1330"/>
  <c r="L1329"/>
  <c r="J1329"/>
  <c r="L1328"/>
  <c r="J1328"/>
  <c r="L1327"/>
  <c r="J1327"/>
  <c r="L1326"/>
  <c r="J1326"/>
  <c r="L1325"/>
  <c r="J1325"/>
  <c r="L1324"/>
  <c r="J1324"/>
  <c r="L1323"/>
  <c r="J1323"/>
  <c r="L1322"/>
  <c r="J1322"/>
  <c r="L1321"/>
  <c r="J1321"/>
  <c r="L1320"/>
  <c r="J1320"/>
  <c r="L1319"/>
  <c r="J1319"/>
  <c r="L1318"/>
  <c r="J1318"/>
  <c r="L1317"/>
  <c r="J1317"/>
  <c r="L1316"/>
  <c r="J1316"/>
  <c r="L1315"/>
  <c r="J1315"/>
  <c r="L1314"/>
  <c r="J1314"/>
  <c r="L1313"/>
  <c r="J1313"/>
  <c r="L1312"/>
  <c r="J1312"/>
  <c r="L1311"/>
  <c r="J1311"/>
  <c r="L1310"/>
  <c r="J1310"/>
  <c r="L1309"/>
  <c r="J1309"/>
  <c r="L1308"/>
  <c r="J1308"/>
  <c r="L1307"/>
  <c r="J1307"/>
  <c r="L1306"/>
  <c r="J1306"/>
  <c r="L1305"/>
  <c r="J1305"/>
  <c r="L1304"/>
  <c r="J1304"/>
  <c r="L1303"/>
  <c r="J1303"/>
  <c r="L1302"/>
  <c r="J1302"/>
  <c r="L1301"/>
  <c r="J1301"/>
  <c r="L1300"/>
  <c r="J1300"/>
  <c r="L1299"/>
  <c r="J1299"/>
  <c r="L1298"/>
  <c r="J1298"/>
  <c r="L1297"/>
  <c r="J1297"/>
  <c r="L1296"/>
  <c r="J1296"/>
  <c r="L1295"/>
  <c r="J1295"/>
  <c r="L1294"/>
  <c r="J1294"/>
  <c r="L1293"/>
  <c r="J1293"/>
  <c r="L1292"/>
  <c r="J1292"/>
  <c r="L1291"/>
  <c r="J1291"/>
  <c r="L1290"/>
  <c r="J1290"/>
  <c r="L1289"/>
  <c r="J1289"/>
  <c r="L1288"/>
  <c r="J1288"/>
  <c r="L1287"/>
  <c r="J1287"/>
  <c r="L1286"/>
  <c r="J1286"/>
  <c r="L1285"/>
  <c r="J1285"/>
  <c r="L1284"/>
  <c r="J1284"/>
  <c r="L1283"/>
  <c r="J1283"/>
  <c r="L1282"/>
  <c r="J1282"/>
  <c r="L1281"/>
  <c r="J1281"/>
  <c r="L1280"/>
  <c r="J1280"/>
  <c r="L1279"/>
  <c r="J1279"/>
  <c r="L1278"/>
  <c r="J1278"/>
  <c r="L1277"/>
  <c r="J1277"/>
  <c r="L1276"/>
  <c r="J1276"/>
  <c r="L1275"/>
  <c r="J1275"/>
  <c r="L1274"/>
  <c r="J1274"/>
  <c r="L1273"/>
  <c r="J1273"/>
  <c r="L1272"/>
  <c r="J1272"/>
  <c r="L1271"/>
  <c r="J1271"/>
  <c r="L1270"/>
  <c r="J1270"/>
  <c r="L1269"/>
  <c r="J1269"/>
  <c r="L1268"/>
  <c r="J1268"/>
  <c r="L1267"/>
  <c r="J1267"/>
  <c r="L1266"/>
  <c r="J1266"/>
  <c r="L1265"/>
  <c r="J1265"/>
  <c r="L1264"/>
  <c r="J1264"/>
  <c r="L1263"/>
  <c r="J1263"/>
  <c r="L1262"/>
  <c r="J1262"/>
  <c r="L1261"/>
  <c r="J1261"/>
  <c r="L1260"/>
  <c r="J1260"/>
  <c r="L1259"/>
  <c r="J1259"/>
  <c r="L1258"/>
  <c r="J1258"/>
  <c r="L1257"/>
  <c r="J1257"/>
  <c r="L1256"/>
  <c r="J1256"/>
  <c r="L1255"/>
  <c r="J1255"/>
  <c r="L1254"/>
  <c r="J1254"/>
  <c r="L1253"/>
  <c r="J1253"/>
  <c r="L1252"/>
  <c r="J1252"/>
  <c r="L1251"/>
  <c r="J1251"/>
  <c r="L1250"/>
  <c r="J1250"/>
  <c r="L1249"/>
  <c r="J1249"/>
  <c r="L1248"/>
  <c r="J1248"/>
  <c r="L1247"/>
  <c r="J1247"/>
  <c r="L1246"/>
  <c r="J1246"/>
  <c r="L1245"/>
  <c r="J1245"/>
  <c r="L1244"/>
  <c r="J1244"/>
  <c r="L1243"/>
  <c r="J1243"/>
  <c r="L1242"/>
  <c r="J1242"/>
  <c r="L1241"/>
  <c r="J1241"/>
  <c r="L1240"/>
  <c r="J1240"/>
  <c r="L1239"/>
  <c r="J1239"/>
  <c r="L1238"/>
  <c r="J1238"/>
  <c r="L1237"/>
  <c r="J1237"/>
  <c r="L1236"/>
  <c r="J1236"/>
  <c r="L1235"/>
  <c r="J1235"/>
  <c r="L1234"/>
  <c r="J1234"/>
  <c r="L1233"/>
  <c r="J1233"/>
  <c r="L1232"/>
  <c r="J1232"/>
  <c r="L1231"/>
  <c r="J1231"/>
  <c r="L1230"/>
  <c r="J1230"/>
  <c r="L1229"/>
  <c r="J1229"/>
  <c r="L1228"/>
  <c r="J1228"/>
  <c r="L1227"/>
  <c r="J1227"/>
  <c r="L1226"/>
  <c r="J1226"/>
  <c r="L1225"/>
  <c r="J1225"/>
  <c r="L1224"/>
  <c r="J1224"/>
  <c r="L1223"/>
  <c r="J1223"/>
  <c r="L1222"/>
  <c r="J1222"/>
  <c r="L1221"/>
  <c r="J1221"/>
  <c r="L1220"/>
  <c r="J1220"/>
  <c r="L1219"/>
  <c r="J1219"/>
  <c r="L1218"/>
  <c r="J1218"/>
  <c r="L1217"/>
  <c r="J1217"/>
  <c r="L1216"/>
  <c r="J1216"/>
  <c r="L1215"/>
  <c r="J1215"/>
  <c r="L1214"/>
  <c r="J1214"/>
  <c r="L1213"/>
  <c r="J1213"/>
  <c r="L1212"/>
  <c r="J1212"/>
  <c r="L1211"/>
  <c r="J1211"/>
  <c r="L1210"/>
  <c r="J1210"/>
  <c r="L1209"/>
  <c r="J1209"/>
  <c r="L1208"/>
  <c r="J1208"/>
  <c r="L1207"/>
  <c r="J1207"/>
  <c r="L1206"/>
  <c r="J1206"/>
  <c r="L1205"/>
  <c r="J1205"/>
  <c r="L1204"/>
  <c r="J1204"/>
  <c r="L1203"/>
  <c r="J1203"/>
  <c r="L1202"/>
  <c r="J1202"/>
  <c r="L1201"/>
  <c r="J1201"/>
  <c r="L1200"/>
  <c r="J1200"/>
  <c r="L1199"/>
  <c r="J1199"/>
  <c r="L1198"/>
  <c r="J1198"/>
  <c r="L1197"/>
  <c r="J1197"/>
  <c r="L1196"/>
  <c r="J1196"/>
  <c r="L1195"/>
  <c r="J1195"/>
  <c r="L1194"/>
  <c r="J1194"/>
  <c r="L1193"/>
  <c r="J1193"/>
  <c r="L1192"/>
  <c r="J1192"/>
  <c r="L1191"/>
  <c r="J1191"/>
  <c r="L1190"/>
  <c r="J1190"/>
  <c r="L1189"/>
  <c r="J1189"/>
  <c r="L1188"/>
  <c r="J1188"/>
  <c r="L1187"/>
  <c r="J1187"/>
  <c r="L1186"/>
  <c r="J1186"/>
  <c r="L1185"/>
  <c r="J1185"/>
  <c r="L1184"/>
  <c r="J1184"/>
  <c r="L1183"/>
  <c r="J1183"/>
  <c r="L1182"/>
  <c r="J1182"/>
  <c r="L1181"/>
  <c r="J1181"/>
  <c r="L1180"/>
  <c r="J1180"/>
  <c r="L1179"/>
  <c r="J1179"/>
  <c r="L1178"/>
  <c r="J1178"/>
  <c r="L1177"/>
  <c r="J1177"/>
  <c r="L1176"/>
  <c r="J1176"/>
  <c r="L1175"/>
  <c r="J1175"/>
  <c r="L1174"/>
  <c r="J1174"/>
  <c r="L1173"/>
  <c r="J1173"/>
  <c r="L1172"/>
  <c r="J1172"/>
  <c r="L1171"/>
  <c r="J1171"/>
  <c r="L1170"/>
  <c r="J1170"/>
  <c r="L1169"/>
  <c r="J1169"/>
  <c r="L1168"/>
  <c r="J1168"/>
  <c r="L1167"/>
  <c r="J1167"/>
  <c r="L1166"/>
  <c r="J1166"/>
  <c r="L1165"/>
  <c r="J1165"/>
  <c r="L1164"/>
  <c r="J1164"/>
  <c r="L1163"/>
  <c r="J1163"/>
  <c r="L1162"/>
  <c r="J1162"/>
  <c r="L1161"/>
  <c r="J1161"/>
  <c r="L1160"/>
  <c r="J1160"/>
  <c r="L1159"/>
  <c r="J1159"/>
  <c r="L1158"/>
  <c r="J1158"/>
  <c r="L1157"/>
  <c r="J1157"/>
  <c r="L1156"/>
  <c r="J1156"/>
  <c r="L1155"/>
  <c r="J1155"/>
  <c r="L1154"/>
  <c r="J1154"/>
  <c r="L1153"/>
  <c r="J1153"/>
  <c r="L1152"/>
  <c r="J1152"/>
  <c r="L1151"/>
  <c r="J1151"/>
  <c r="L1150"/>
  <c r="J1150"/>
  <c r="L1149"/>
  <c r="J1149"/>
  <c r="L1148"/>
  <c r="J1148"/>
  <c r="L1147"/>
  <c r="J1147"/>
  <c r="L1146"/>
  <c r="J1146"/>
  <c r="L1145"/>
  <c r="J1145"/>
  <c r="L1144"/>
  <c r="J1144"/>
  <c r="L1143"/>
  <c r="J1143"/>
  <c r="L1142"/>
  <c r="J1142"/>
  <c r="L1141"/>
  <c r="J1141"/>
  <c r="L1140"/>
  <c r="J1140"/>
  <c r="L1139"/>
  <c r="J1139"/>
  <c r="L1138"/>
  <c r="J1138"/>
  <c r="L1137"/>
  <c r="J1137"/>
  <c r="L1136"/>
  <c r="J1136"/>
  <c r="L1135"/>
  <c r="J1135"/>
  <c r="L1134"/>
  <c r="J1134"/>
  <c r="L1133"/>
  <c r="J1133"/>
  <c r="L1132"/>
  <c r="J1132"/>
  <c r="L1131"/>
  <c r="J1131"/>
  <c r="L1130"/>
  <c r="J1130"/>
  <c r="L1129"/>
  <c r="J1129"/>
  <c r="L1128"/>
  <c r="J1128"/>
  <c r="L1127"/>
  <c r="J1127"/>
  <c r="L1126"/>
  <c r="J1126"/>
  <c r="L1125"/>
  <c r="J1125"/>
  <c r="L1124"/>
  <c r="J1124"/>
  <c r="L1123"/>
  <c r="J1123"/>
  <c r="L1122"/>
  <c r="J1122"/>
  <c r="L1121"/>
  <c r="J1121"/>
  <c r="L1120"/>
  <c r="J1120"/>
  <c r="L1119"/>
  <c r="J1119"/>
  <c r="L1118"/>
  <c r="J1118"/>
  <c r="L1117"/>
  <c r="J1117"/>
  <c r="L1116"/>
  <c r="J1116"/>
  <c r="L1115"/>
  <c r="J1115"/>
  <c r="L1114"/>
  <c r="J1114"/>
  <c r="L1113"/>
  <c r="J1113"/>
  <c r="L1112"/>
  <c r="J1112"/>
  <c r="L1111"/>
  <c r="J1111"/>
  <c r="L1110"/>
  <c r="J1110"/>
  <c r="L1109"/>
  <c r="J1109"/>
  <c r="L1108"/>
  <c r="J1108"/>
  <c r="L1107"/>
  <c r="J1107"/>
  <c r="L1106"/>
  <c r="J1106"/>
  <c r="L1105"/>
  <c r="J1105"/>
  <c r="L1104"/>
  <c r="J1104"/>
  <c r="L1103"/>
  <c r="J1103"/>
  <c r="L1102"/>
  <c r="J1102"/>
  <c r="L1101"/>
  <c r="J1101"/>
  <c r="L1100"/>
  <c r="J1100"/>
  <c r="L1099"/>
  <c r="J1099"/>
  <c r="L1098"/>
  <c r="J1098"/>
  <c r="L1097"/>
  <c r="J1097"/>
  <c r="L1096"/>
  <c r="J1096"/>
  <c r="L1095"/>
  <c r="J1095"/>
  <c r="L1094"/>
  <c r="J1094"/>
  <c r="L1093"/>
  <c r="J1093"/>
  <c r="L1092"/>
  <c r="J1092"/>
  <c r="L1091"/>
  <c r="J1091"/>
  <c r="L1090"/>
  <c r="J1090"/>
  <c r="L1089"/>
  <c r="J1089"/>
  <c r="L1088"/>
  <c r="J1088"/>
  <c r="L1087"/>
  <c r="J1087"/>
  <c r="L1086"/>
  <c r="J1086"/>
  <c r="L1085"/>
  <c r="J1085"/>
  <c r="L1084"/>
  <c r="J1084"/>
  <c r="L1083"/>
  <c r="J1083"/>
  <c r="L1082"/>
  <c r="J1082"/>
  <c r="L1081"/>
  <c r="J1081"/>
  <c r="L1080"/>
  <c r="J1080"/>
  <c r="L1079"/>
  <c r="J1079"/>
  <c r="L1078"/>
  <c r="J1078"/>
  <c r="L1077"/>
  <c r="J1077"/>
  <c r="L1076"/>
  <c r="J1076"/>
  <c r="L1075"/>
  <c r="J1075"/>
  <c r="L1074"/>
  <c r="J1074"/>
  <c r="L1073"/>
  <c r="J1073"/>
  <c r="L1072"/>
  <c r="J1072"/>
  <c r="L1071"/>
  <c r="J1071"/>
  <c r="L1070"/>
  <c r="J1070"/>
  <c r="L1069"/>
  <c r="J1069"/>
  <c r="L1068"/>
  <c r="J1068"/>
  <c r="L1067"/>
  <c r="J1067"/>
  <c r="L1066"/>
  <c r="J1066"/>
  <c r="L1065"/>
  <c r="J1065"/>
  <c r="L1064"/>
  <c r="J1064"/>
  <c r="L1063"/>
  <c r="J1063"/>
  <c r="L1062"/>
  <c r="J1062"/>
  <c r="L1061"/>
  <c r="J1061"/>
  <c r="L1060"/>
  <c r="J1060"/>
  <c r="L1059"/>
  <c r="J1059"/>
  <c r="L1058"/>
  <c r="J1058"/>
  <c r="L1057"/>
  <c r="J1057"/>
  <c r="L1056"/>
  <c r="J1056"/>
  <c r="L1055"/>
  <c r="J1055"/>
  <c r="L1054"/>
  <c r="J1054"/>
  <c r="L1053"/>
  <c r="J1053"/>
  <c r="L1052"/>
  <c r="J1052"/>
  <c r="L1051"/>
  <c r="J1051"/>
  <c r="L1050"/>
  <c r="J1050"/>
  <c r="L1049"/>
  <c r="J1049"/>
  <c r="L1048"/>
  <c r="J1048"/>
  <c r="L1047"/>
  <c r="J1047"/>
  <c r="L1046"/>
  <c r="J1046"/>
  <c r="L1045"/>
  <c r="J1045"/>
  <c r="L1044"/>
  <c r="J1044"/>
  <c r="L1043"/>
  <c r="J1043"/>
  <c r="L1042"/>
  <c r="J1042"/>
  <c r="L1041"/>
  <c r="J1041"/>
  <c r="L1040"/>
  <c r="J1040"/>
  <c r="L1039"/>
  <c r="J1039"/>
  <c r="L1038"/>
  <c r="J1038"/>
  <c r="L1037"/>
  <c r="J1037"/>
  <c r="L1036"/>
  <c r="J1036"/>
  <c r="L1035"/>
  <c r="J1035"/>
  <c r="L1034"/>
  <c r="J1034"/>
  <c r="L1033"/>
  <c r="J1033"/>
  <c r="L1032"/>
  <c r="J1032"/>
  <c r="L1031"/>
  <c r="J1031"/>
  <c r="L1030"/>
  <c r="J1030"/>
  <c r="L1029"/>
  <c r="J1029"/>
  <c r="L1028"/>
  <c r="J1028"/>
  <c r="L1027"/>
  <c r="J1027"/>
  <c r="L1026"/>
  <c r="J1026"/>
  <c r="L1025"/>
  <c r="J1025"/>
  <c r="L1024"/>
  <c r="J1024"/>
  <c r="L1023"/>
  <c r="J1023"/>
  <c r="L1022"/>
  <c r="J1022"/>
  <c r="L1021"/>
  <c r="J1021"/>
  <c r="L1020"/>
  <c r="J1020"/>
  <c r="L1019"/>
  <c r="J1019"/>
  <c r="L1018"/>
  <c r="J1018"/>
  <c r="L1017"/>
  <c r="J1017"/>
  <c r="L1016"/>
  <c r="J1016"/>
  <c r="L1015"/>
  <c r="J1015"/>
  <c r="L1014"/>
  <c r="J1014"/>
  <c r="L1013"/>
  <c r="J1013"/>
  <c r="L1012"/>
  <c r="J1012"/>
  <c r="L1011"/>
  <c r="J1011"/>
  <c r="L1010"/>
  <c r="J1010"/>
  <c r="L1009"/>
  <c r="J1009"/>
  <c r="L1008"/>
  <c r="J1008"/>
  <c r="L1007"/>
  <c r="J1007"/>
  <c r="L1006"/>
  <c r="J1006"/>
  <c r="L1005"/>
  <c r="J1005"/>
  <c r="L1004"/>
  <c r="J1004"/>
  <c r="L1003"/>
  <c r="J1003"/>
  <c r="L1002"/>
  <c r="J1002"/>
  <c r="L1001"/>
  <c r="J1001"/>
  <c r="L1000"/>
  <c r="J1000"/>
  <c r="L999"/>
  <c r="J999"/>
  <c r="L998"/>
  <c r="J998"/>
  <c r="L997"/>
  <c r="J997"/>
  <c r="L996"/>
  <c r="J996"/>
  <c r="L995"/>
  <c r="J995"/>
  <c r="L994"/>
  <c r="J994"/>
  <c r="L993"/>
  <c r="J993"/>
  <c r="L992"/>
  <c r="J992"/>
  <c r="L991"/>
  <c r="J991"/>
  <c r="L990"/>
  <c r="J990"/>
  <c r="L989"/>
  <c r="J989"/>
  <c r="L988"/>
  <c r="J988"/>
  <c r="L987"/>
  <c r="J987"/>
  <c r="L986"/>
  <c r="J986"/>
  <c r="L985"/>
  <c r="J985"/>
  <c r="L984"/>
  <c r="J984"/>
  <c r="L983"/>
  <c r="J983"/>
  <c r="L982"/>
  <c r="J982"/>
  <c r="L981"/>
  <c r="J981"/>
  <c r="L980"/>
  <c r="J980"/>
  <c r="L979"/>
  <c r="J979"/>
  <c r="L978"/>
  <c r="J978"/>
  <c r="L977"/>
  <c r="J977"/>
  <c r="L976"/>
  <c r="J976"/>
  <c r="L975"/>
  <c r="J975"/>
  <c r="L974"/>
  <c r="J974"/>
  <c r="L973"/>
  <c r="J973"/>
  <c r="L972"/>
  <c r="J972"/>
  <c r="L971"/>
  <c r="J971"/>
  <c r="L970"/>
  <c r="J970"/>
  <c r="L969"/>
  <c r="J969"/>
  <c r="L968"/>
  <c r="J968"/>
  <c r="L967"/>
  <c r="J967"/>
  <c r="L966"/>
  <c r="J966"/>
  <c r="L965"/>
  <c r="J965"/>
  <c r="L964"/>
  <c r="J964"/>
  <c r="L963"/>
  <c r="J963"/>
  <c r="L962"/>
  <c r="J962"/>
  <c r="L961"/>
  <c r="J961"/>
  <c r="L960"/>
  <c r="J960"/>
  <c r="L959"/>
  <c r="J959"/>
  <c r="L958"/>
  <c r="J958"/>
  <c r="L957"/>
  <c r="J957"/>
  <c r="L956"/>
  <c r="J956"/>
  <c r="L955"/>
  <c r="J955"/>
  <c r="L954"/>
  <c r="J954"/>
  <c r="L953"/>
  <c r="J953"/>
  <c r="L952"/>
  <c r="J952"/>
  <c r="L951"/>
  <c r="J951"/>
  <c r="L950"/>
  <c r="J950"/>
  <c r="L949"/>
  <c r="J949"/>
  <c r="L948"/>
  <c r="J948"/>
  <c r="L947"/>
  <c r="J947"/>
  <c r="L946"/>
  <c r="J946"/>
  <c r="L945"/>
  <c r="J945"/>
  <c r="L944"/>
  <c r="J944"/>
  <c r="L943"/>
  <c r="J943"/>
  <c r="L942"/>
  <c r="J942"/>
  <c r="L941"/>
  <c r="J941"/>
  <c r="L940"/>
  <c r="J940"/>
  <c r="L939"/>
  <c r="J939"/>
  <c r="L938"/>
  <c r="J938"/>
  <c r="L937"/>
  <c r="J937"/>
  <c r="L936"/>
  <c r="J936"/>
  <c r="L935"/>
  <c r="J935"/>
  <c r="L934"/>
  <c r="J934"/>
  <c r="L933"/>
  <c r="J933"/>
  <c r="L932"/>
  <c r="J932"/>
  <c r="L931"/>
  <c r="J931"/>
  <c r="L930"/>
  <c r="J930"/>
  <c r="L929"/>
  <c r="J929"/>
  <c r="L928"/>
  <c r="J928"/>
  <c r="L927"/>
  <c r="J927"/>
  <c r="L926"/>
  <c r="J926"/>
  <c r="L925"/>
  <c r="J925"/>
  <c r="L924"/>
  <c r="J924"/>
  <c r="L923"/>
  <c r="J923"/>
  <c r="L922"/>
  <c r="J922"/>
  <c r="L921"/>
  <c r="J921"/>
  <c r="L920"/>
  <c r="J920"/>
  <c r="L919"/>
  <c r="J919"/>
  <c r="L918"/>
  <c r="J918"/>
  <c r="L917"/>
  <c r="J917"/>
  <c r="L916"/>
  <c r="J916"/>
  <c r="L915"/>
  <c r="J915"/>
  <c r="L914"/>
  <c r="J914"/>
  <c r="L913"/>
  <c r="J913"/>
  <c r="L912"/>
  <c r="J912"/>
  <c r="L911"/>
  <c r="J911"/>
  <c r="L910"/>
  <c r="J910"/>
  <c r="L909"/>
  <c r="J909"/>
  <c r="L908"/>
  <c r="J908"/>
  <c r="L907"/>
  <c r="J907"/>
  <c r="L906"/>
  <c r="J906"/>
  <c r="L905"/>
  <c r="J905"/>
  <c r="L904"/>
  <c r="J904"/>
  <c r="L903"/>
  <c r="J903"/>
  <c r="L902"/>
  <c r="J902"/>
  <c r="L901"/>
  <c r="J901"/>
  <c r="L900"/>
  <c r="J900"/>
  <c r="L899"/>
  <c r="J899"/>
  <c r="L898"/>
  <c r="J898"/>
  <c r="L897"/>
  <c r="J897"/>
  <c r="L896"/>
  <c r="J896"/>
  <c r="L895"/>
  <c r="J895"/>
  <c r="L894"/>
  <c r="J894"/>
  <c r="L893"/>
  <c r="J893"/>
  <c r="L892"/>
  <c r="J892"/>
  <c r="L891"/>
  <c r="J891"/>
  <c r="L890"/>
  <c r="J890"/>
  <c r="L889"/>
  <c r="J889"/>
  <c r="L888"/>
  <c r="J888"/>
  <c r="L887"/>
  <c r="J887"/>
  <c r="L886"/>
  <c r="J886"/>
  <c r="L885"/>
  <c r="J885"/>
  <c r="L884"/>
  <c r="J884"/>
  <c r="L883"/>
  <c r="J883"/>
  <c r="L882"/>
  <c r="J882"/>
  <c r="L881"/>
  <c r="J881"/>
  <c r="L880"/>
  <c r="J880"/>
  <c r="L879"/>
  <c r="J879"/>
  <c r="L878"/>
  <c r="J878"/>
  <c r="L877"/>
  <c r="J877"/>
  <c r="L876"/>
  <c r="J876"/>
  <c r="L875"/>
  <c r="J875"/>
  <c r="L874"/>
  <c r="J874"/>
  <c r="L873"/>
  <c r="J873"/>
  <c r="L872"/>
  <c r="J872"/>
  <c r="L871"/>
  <c r="J871"/>
  <c r="L870"/>
  <c r="J870"/>
  <c r="L869"/>
  <c r="J869"/>
  <c r="L868"/>
  <c r="J868"/>
  <c r="L867"/>
  <c r="J867"/>
  <c r="L866"/>
  <c r="J866"/>
  <c r="L865"/>
  <c r="J865"/>
  <c r="L864"/>
  <c r="J864"/>
  <c r="L863"/>
  <c r="J863"/>
  <c r="L862"/>
  <c r="J862"/>
  <c r="L861"/>
  <c r="J861"/>
  <c r="L860"/>
  <c r="J860"/>
  <c r="L859"/>
  <c r="J859"/>
  <c r="L858"/>
  <c r="J858"/>
  <c r="L857"/>
  <c r="J857"/>
  <c r="L856"/>
  <c r="J856"/>
  <c r="L855"/>
  <c r="J855"/>
  <c r="L854"/>
  <c r="J854"/>
  <c r="L853"/>
  <c r="J853"/>
  <c r="L852"/>
  <c r="J852"/>
  <c r="L851"/>
  <c r="J851"/>
  <c r="L850"/>
  <c r="J850"/>
  <c r="L849"/>
  <c r="J849"/>
  <c r="L848"/>
  <c r="J848"/>
  <c r="L847"/>
  <c r="J847"/>
  <c r="L846"/>
  <c r="J846"/>
  <c r="L845"/>
  <c r="J845"/>
  <c r="L844"/>
  <c r="J844"/>
  <c r="L843"/>
  <c r="J843"/>
  <c r="L842"/>
  <c r="J842"/>
  <c r="L841"/>
  <c r="J841"/>
  <c r="L840"/>
  <c r="J840"/>
  <c r="L839"/>
  <c r="J839"/>
  <c r="L838"/>
  <c r="J838"/>
  <c r="L837"/>
  <c r="J837"/>
  <c r="L836"/>
  <c r="J836"/>
  <c r="L835"/>
  <c r="J835"/>
  <c r="L834"/>
  <c r="J834"/>
  <c r="L833"/>
  <c r="J833"/>
  <c r="L832"/>
  <c r="J832"/>
  <c r="L831"/>
  <c r="J831"/>
  <c r="L830"/>
  <c r="J830"/>
  <c r="L829"/>
  <c r="J829"/>
  <c r="L828"/>
  <c r="J828"/>
  <c r="L827"/>
  <c r="J827"/>
  <c r="L826"/>
  <c r="J826"/>
  <c r="L825"/>
  <c r="J825"/>
  <c r="L824"/>
  <c r="J824"/>
  <c r="L823"/>
  <c r="J823"/>
  <c r="L822"/>
  <c r="J822"/>
  <c r="L821"/>
  <c r="J821"/>
  <c r="L820"/>
  <c r="J820"/>
  <c r="L819"/>
  <c r="J819"/>
  <c r="L818"/>
  <c r="J818"/>
  <c r="L817"/>
  <c r="J817"/>
  <c r="L816"/>
  <c r="J816"/>
  <c r="L815"/>
  <c r="J815"/>
  <c r="L814"/>
  <c r="J814"/>
  <c r="L813"/>
  <c r="J813"/>
  <c r="L812"/>
  <c r="J812"/>
  <c r="L811"/>
  <c r="J811"/>
  <c r="L810"/>
  <c r="J810"/>
  <c r="L809"/>
  <c r="J809"/>
  <c r="L808"/>
  <c r="J808"/>
  <c r="L807"/>
  <c r="J807"/>
  <c r="L806"/>
  <c r="J806"/>
  <c r="L805"/>
  <c r="J805"/>
  <c r="L804"/>
  <c r="J804"/>
  <c r="L803"/>
  <c r="J803"/>
  <c r="L802"/>
  <c r="J802"/>
  <c r="L801"/>
  <c r="J801"/>
  <c r="L800"/>
  <c r="J800"/>
  <c r="L799"/>
  <c r="J799"/>
  <c r="L798"/>
  <c r="J798"/>
  <c r="L797"/>
  <c r="J797"/>
  <c r="L796"/>
  <c r="J796"/>
  <c r="L795"/>
  <c r="J795"/>
  <c r="L794"/>
  <c r="J794"/>
  <c r="L793"/>
  <c r="J793"/>
  <c r="L792"/>
  <c r="J792"/>
  <c r="L791"/>
  <c r="J791"/>
  <c r="L790"/>
  <c r="J790"/>
  <c r="L789"/>
  <c r="J789"/>
  <c r="L788"/>
  <c r="J788"/>
  <c r="L787"/>
  <c r="J787"/>
  <c r="L786"/>
  <c r="J786"/>
  <c r="L785"/>
  <c r="J785"/>
  <c r="L784"/>
  <c r="J784"/>
  <c r="L783"/>
  <c r="J783"/>
  <c r="L782"/>
  <c r="J782"/>
  <c r="L781"/>
  <c r="J781"/>
  <c r="L780"/>
  <c r="J780"/>
  <c r="L779"/>
  <c r="J779"/>
  <c r="L778"/>
  <c r="J778"/>
  <c r="L777"/>
  <c r="J777"/>
  <c r="L776"/>
  <c r="J776"/>
  <c r="L775"/>
  <c r="J775"/>
  <c r="L774"/>
  <c r="J774"/>
  <c r="L773"/>
  <c r="J773"/>
  <c r="L772"/>
  <c r="J772"/>
  <c r="L771"/>
  <c r="J771"/>
  <c r="L770"/>
  <c r="J770"/>
  <c r="L769"/>
  <c r="J769"/>
  <c r="L768"/>
  <c r="J768"/>
  <c r="L767"/>
  <c r="J767"/>
  <c r="L766"/>
  <c r="J766"/>
  <c r="L765"/>
  <c r="J765"/>
  <c r="L764"/>
  <c r="J764"/>
  <c r="L763"/>
  <c r="J763"/>
  <c r="L762"/>
  <c r="J762"/>
  <c r="L761"/>
  <c r="J761"/>
  <c r="L760"/>
  <c r="J760"/>
  <c r="L759"/>
  <c r="J759"/>
  <c r="L758"/>
  <c r="J758"/>
  <c r="L757"/>
  <c r="J757"/>
  <c r="L756"/>
  <c r="J756"/>
  <c r="L755"/>
  <c r="J755"/>
  <c r="L754"/>
  <c r="J754"/>
  <c r="L753"/>
  <c r="J753"/>
  <c r="L752"/>
  <c r="J752"/>
  <c r="L751"/>
  <c r="J751"/>
  <c r="L750"/>
  <c r="J750"/>
  <c r="L749"/>
  <c r="J749"/>
  <c r="L748"/>
  <c r="J748"/>
  <c r="L747"/>
  <c r="J747"/>
  <c r="L746"/>
  <c r="J746"/>
  <c r="L745"/>
  <c r="J745"/>
  <c r="L744"/>
  <c r="J744"/>
  <c r="L743"/>
  <c r="J743"/>
  <c r="L742"/>
  <c r="J742"/>
  <c r="L741"/>
  <c r="J741"/>
  <c r="L740"/>
  <c r="J740"/>
  <c r="L739"/>
  <c r="J739"/>
  <c r="L738"/>
  <c r="J738"/>
  <c r="L737"/>
  <c r="J737"/>
  <c r="L736"/>
  <c r="J736"/>
  <c r="L735"/>
  <c r="J735"/>
  <c r="L734"/>
  <c r="J734"/>
  <c r="L733"/>
  <c r="J733"/>
  <c r="L732"/>
  <c r="J732"/>
  <c r="L731"/>
  <c r="J731"/>
  <c r="L730"/>
  <c r="J730"/>
  <c r="L729"/>
  <c r="J729"/>
  <c r="L728"/>
  <c r="J728"/>
  <c r="L727"/>
  <c r="J727"/>
  <c r="L726"/>
  <c r="J726"/>
  <c r="L725"/>
  <c r="J725"/>
  <c r="L724"/>
  <c r="J724"/>
  <c r="L723"/>
  <c r="J723"/>
  <c r="L722"/>
  <c r="J722"/>
  <c r="L721"/>
  <c r="J721"/>
  <c r="L720"/>
  <c r="J720"/>
  <c r="L719"/>
  <c r="J719"/>
  <c r="L718"/>
  <c r="J718"/>
  <c r="L717"/>
  <c r="J717"/>
  <c r="L716"/>
  <c r="J716"/>
  <c r="L715"/>
  <c r="J715"/>
  <c r="L714"/>
  <c r="J714"/>
  <c r="L713"/>
  <c r="J713"/>
  <c r="L712"/>
  <c r="J712"/>
  <c r="L711"/>
  <c r="J711"/>
  <c r="L710"/>
  <c r="J710"/>
  <c r="L709"/>
  <c r="J709"/>
  <c r="L708"/>
  <c r="J708"/>
  <c r="L707"/>
  <c r="J707"/>
  <c r="L706"/>
  <c r="J706"/>
  <c r="L705"/>
  <c r="J705"/>
  <c r="L704"/>
  <c r="J704"/>
  <c r="L703"/>
  <c r="J703"/>
  <c r="L702"/>
  <c r="J702"/>
  <c r="L701"/>
  <c r="J701"/>
  <c r="L700"/>
  <c r="J700"/>
  <c r="L699"/>
  <c r="J699"/>
  <c r="L698"/>
  <c r="J698"/>
  <c r="L697"/>
  <c r="J697"/>
  <c r="L696"/>
  <c r="J696"/>
  <c r="L695"/>
  <c r="J695"/>
  <c r="L694"/>
  <c r="J694"/>
  <c r="L693"/>
  <c r="J693"/>
  <c r="L692"/>
  <c r="J692"/>
  <c r="L691"/>
  <c r="J691"/>
  <c r="L690"/>
  <c r="J690"/>
  <c r="L689"/>
  <c r="J689"/>
  <c r="L688"/>
  <c r="J688"/>
  <c r="L687"/>
  <c r="J687"/>
  <c r="L686"/>
  <c r="J686"/>
  <c r="L685"/>
  <c r="J685"/>
  <c r="L684"/>
  <c r="J684"/>
  <c r="L683"/>
  <c r="J683"/>
  <c r="L682"/>
  <c r="J682"/>
  <c r="L681"/>
  <c r="J681"/>
  <c r="L680"/>
  <c r="J680"/>
  <c r="L679"/>
  <c r="J679"/>
  <c r="L678"/>
  <c r="J678"/>
  <c r="L677"/>
  <c r="J677"/>
  <c r="L676"/>
  <c r="J676"/>
  <c r="L675"/>
  <c r="J675"/>
  <c r="L674"/>
  <c r="J674"/>
  <c r="L673"/>
  <c r="J673"/>
  <c r="L672"/>
  <c r="J672"/>
  <c r="L671"/>
  <c r="J671"/>
  <c r="L670"/>
  <c r="J670"/>
  <c r="L669"/>
  <c r="J669"/>
  <c r="L668"/>
  <c r="J668"/>
  <c r="L667"/>
  <c r="J667"/>
  <c r="L666"/>
  <c r="J666"/>
  <c r="L665"/>
  <c r="J665"/>
  <c r="L664"/>
  <c r="J664"/>
  <c r="L663"/>
  <c r="J663"/>
  <c r="L662"/>
  <c r="J662"/>
  <c r="L661"/>
  <c r="J661"/>
  <c r="L660"/>
  <c r="J660"/>
  <c r="L659"/>
  <c r="J659"/>
  <c r="L658"/>
  <c r="J658"/>
  <c r="L657"/>
  <c r="J657"/>
  <c r="L656"/>
  <c r="J656"/>
  <c r="L655"/>
  <c r="J655"/>
  <c r="L654"/>
  <c r="J654"/>
  <c r="L653"/>
  <c r="J653"/>
  <c r="L652"/>
  <c r="J652"/>
  <c r="L651"/>
  <c r="J651"/>
  <c r="L650"/>
  <c r="J650"/>
  <c r="L649"/>
  <c r="J649"/>
  <c r="L648"/>
  <c r="J648"/>
  <c r="L647"/>
  <c r="J647"/>
  <c r="L646"/>
  <c r="J646"/>
  <c r="L645"/>
  <c r="J645"/>
  <c r="L644"/>
  <c r="J644"/>
  <c r="L643"/>
  <c r="J643"/>
  <c r="L642"/>
  <c r="J642"/>
  <c r="L641"/>
  <c r="J641"/>
  <c r="L640"/>
  <c r="J640"/>
  <c r="L639"/>
  <c r="J639"/>
  <c r="L638"/>
  <c r="J638"/>
  <c r="L637"/>
  <c r="J637"/>
  <c r="L636"/>
  <c r="J636"/>
  <c r="L635"/>
  <c r="J635"/>
  <c r="L634"/>
  <c r="J634"/>
  <c r="L633"/>
  <c r="J633"/>
  <c r="L632"/>
  <c r="J632"/>
  <c r="L631"/>
  <c r="J631"/>
  <c r="L630"/>
  <c r="J630"/>
  <c r="L629"/>
  <c r="J629"/>
  <c r="L628"/>
  <c r="J628"/>
  <c r="L627"/>
  <c r="J627"/>
  <c r="L626"/>
  <c r="J626"/>
  <c r="L625"/>
  <c r="J625"/>
  <c r="L624"/>
  <c r="J624"/>
  <c r="L623"/>
  <c r="J623"/>
  <c r="L622"/>
  <c r="J622"/>
  <c r="L621"/>
  <c r="J621"/>
  <c r="L620"/>
  <c r="J620"/>
  <c r="L619"/>
  <c r="J619"/>
  <c r="L618"/>
  <c r="J618"/>
  <c r="L617"/>
  <c r="J617"/>
  <c r="L616"/>
  <c r="J616"/>
  <c r="L615"/>
  <c r="J615"/>
  <c r="L614"/>
  <c r="J614"/>
  <c r="L613"/>
  <c r="J613"/>
  <c r="L612"/>
  <c r="J612"/>
  <c r="L611"/>
  <c r="J611"/>
  <c r="L610"/>
  <c r="J610"/>
  <c r="L609"/>
  <c r="J609"/>
  <c r="L608"/>
  <c r="J608"/>
  <c r="L607"/>
  <c r="J607"/>
  <c r="L606"/>
  <c r="J606"/>
  <c r="L605"/>
  <c r="J605"/>
  <c r="L604"/>
  <c r="J604"/>
  <c r="L603"/>
  <c r="J603"/>
  <c r="L602"/>
  <c r="J602"/>
  <c r="L601"/>
  <c r="J601"/>
  <c r="L600"/>
  <c r="J600"/>
  <c r="L599"/>
  <c r="J599"/>
  <c r="L598"/>
  <c r="J598"/>
  <c r="L597"/>
  <c r="J597"/>
  <c r="L596"/>
  <c r="J596"/>
  <c r="L595"/>
  <c r="J595"/>
  <c r="L594"/>
  <c r="J594"/>
  <c r="L593"/>
  <c r="J593"/>
  <c r="L592"/>
  <c r="J592"/>
  <c r="L591"/>
  <c r="J591"/>
  <c r="L590"/>
  <c r="J590"/>
  <c r="L589"/>
  <c r="J589"/>
  <c r="L588"/>
  <c r="J588"/>
  <c r="L587"/>
  <c r="J587"/>
  <c r="L586"/>
  <c r="J586"/>
  <c r="L585"/>
  <c r="J585"/>
  <c r="L584"/>
  <c r="J584"/>
  <c r="L583"/>
  <c r="J583"/>
  <c r="L582"/>
  <c r="J582"/>
  <c r="L581"/>
  <c r="J581"/>
  <c r="L580"/>
  <c r="J580"/>
  <c r="L579"/>
  <c r="J579"/>
  <c r="L578"/>
  <c r="J578"/>
  <c r="L577"/>
  <c r="J577"/>
  <c r="L576"/>
  <c r="J576"/>
  <c r="L575"/>
  <c r="J575"/>
  <c r="L574"/>
  <c r="J574"/>
  <c r="L573"/>
  <c r="J573"/>
  <c r="L572"/>
  <c r="J572"/>
  <c r="L571"/>
  <c r="J571"/>
  <c r="L570"/>
  <c r="J570"/>
  <c r="L569"/>
  <c r="J569"/>
  <c r="L568"/>
  <c r="J568"/>
  <c r="L567"/>
  <c r="J567"/>
  <c r="L566"/>
  <c r="J566"/>
  <c r="L565"/>
  <c r="J565"/>
  <c r="L564"/>
  <c r="J564"/>
  <c r="L563"/>
  <c r="J563"/>
  <c r="L562"/>
  <c r="J562"/>
  <c r="L561"/>
  <c r="J561"/>
  <c r="L560"/>
  <c r="J560"/>
  <c r="L559"/>
  <c r="J559"/>
  <c r="L558"/>
  <c r="J558"/>
  <c r="L557"/>
  <c r="J557"/>
  <c r="L556"/>
  <c r="J556"/>
  <c r="L555"/>
  <c r="J555"/>
  <c r="L554"/>
  <c r="J554"/>
  <c r="L553"/>
  <c r="J553"/>
  <c r="L552"/>
  <c r="J552"/>
  <c r="L551"/>
  <c r="J551"/>
  <c r="L550"/>
  <c r="J550"/>
  <c r="L549"/>
  <c r="J549"/>
  <c r="L548"/>
  <c r="J548"/>
  <c r="L547"/>
  <c r="J547"/>
  <c r="L546"/>
  <c r="J546"/>
  <c r="L545"/>
  <c r="J545"/>
  <c r="L544"/>
  <c r="J544"/>
  <c r="L543"/>
  <c r="J543"/>
  <c r="L542"/>
  <c r="J542"/>
  <c r="L541"/>
  <c r="J541"/>
  <c r="L540"/>
  <c r="J540"/>
  <c r="L539"/>
  <c r="J539"/>
  <c r="L538"/>
  <c r="J538"/>
  <c r="L537"/>
  <c r="J537"/>
  <c r="L536"/>
  <c r="J536"/>
  <c r="L535"/>
  <c r="J535"/>
  <c r="L534"/>
  <c r="J534"/>
  <c r="L533"/>
  <c r="J533"/>
  <c r="L532"/>
  <c r="J532"/>
  <c r="L531"/>
  <c r="J531"/>
  <c r="L530"/>
  <c r="J530"/>
  <c r="L529"/>
  <c r="J529"/>
  <c r="L528"/>
  <c r="J528"/>
  <c r="L527"/>
  <c r="J527"/>
  <c r="L526"/>
  <c r="J526"/>
  <c r="L525"/>
  <c r="J525"/>
  <c r="L524"/>
  <c r="J524"/>
  <c r="L523"/>
  <c r="J523"/>
  <c r="L522"/>
  <c r="J522"/>
  <c r="L521"/>
  <c r="J521"/>
  <c r="L520"/>
  <c r="J520"/>
  <c r="L519"/>
  <c r="J519"/>
  <c r="L518"/>
  <c r="J518"/>
  <c r="L517"/>
  <c r="J517"/>
  <c r="L516"/>
  <c r="J516"/>
  <c r="L515"/>
  <c r="J515"/>
  <c r="L514"/>
  <c r="J514"/>
  <c r="L513"/>
  <c r="J513"/>
  <c r="L512"/>
  <c r="J512"/>
  <c r="L511"/>
  <c r="J511"/>
  <c r="L510"/>
  <c r="J510"/>
  <c r="L509"/>
  <c r="J509"/>
  <c r="L508"/>
  <c r="J508"/>
  <c r="L507"/>
  <c r="J507"/>
  <c r="L506"/>
  <c r="J506"/>
  <c r="L505"/>
  <c r="J505"/>
  <c r="L504"/>
  <c r="J504"/>
  <c r="L503"/>
  <c r="J503"/>
  <c r="L502"/>
  <c r="J502"/>
  <c r="L501"/>
  <c r="J501"/>
  <c r="L500"/>
  <c r="J500"/>
  <c r="L499"/>
  <c r="J499"/>
  <c r="L498"/>
  <c r="J498"/>
  <c r="L497"/>
  <c r="J497"/>
  <c r="L496"/>
  <c r="J496"/>
  <c r="L495"/>
  <c r="J495"/>
  <c r="L494"/>
  <c r="J494"/>
  <c r="L493"/>
  <c r="J493"/>
  <c r="L492"/>
  <c r="J492"/>
  <c r="L491"/>
  <c r="J491"/>
  <c r="L490"/>
  <c r="J490"/>
  <c r="L489"/>
  <c r="J489"/>
  <c r="L488"/>
  <c r="J488"/>
  <c r="L487"/>
  <c r="J487"/>
  <c r="L486"/>
  <c r="J486"/>
  <c r="L485"/>
  <c r="J485"/>
  <c r="L484"/>
  <c r="J484"/>
  <c r="L483"/>
  <c r="J483"/>
  <c r="L482"/>
  <c r="J482"/>
  <c r="L481"/>
  <c r="J481"/>
  <c r="L480"/>
  <c r="J480"/>
  <c r="L479"/>
  <c r="J479"/>
  <c r="L478"/>
  <c r="J478"/>
  <c r="L477"/>
  <c r="J477"/>
  <c r="L476"/>
  <c r="J476"/>
  <c r="L475"/>
  <c r="J475"/>
  <c r="L474"/>
  <c r="J474"/>
  <c r="L473"/>
  <c r="J473"/>
  <c r="L472"/>
  <c r="J472"/>
  <c r="L471"/>
  <c r="J471"/>
  <c r="L470"/>
  <c r="J470"/>
  <c r="L469"/>
  <c r="J469"/>
  <c r="L468"/>
  <c r="J468"/>
  <c r="L467"/>
  <c r="J467"/>
  <c r="L466"/>
  <c r="J466"/>
  <c r="L465"/>
  <c r="J465"/>
  <c r="L464"/>
  <c r="J464"/>
  <c r="L463"/>
  <c r="J463"/>
  <c r="L462"/>
  <c r="J462"/>
  <c r="L461"/>
  <c r="J461"/>
  <c r="L460"/>
  <c r="J460"/>
  <c r="L459"/>
  <c r="J459"/>
  <c r="L458"/>
  <c r="J458"/>
  <c r="L457"/>
  <c r="J457"/>
  <c r="L456"/>
  <c r="J456"/>
  <c r="L455"/>
  <c r="J455"/>
  <c r="L454"/>
  <c r="J454"/>
  <c r="L453"/>
  <c r="J453"/>
  <c r="L452"/>
  <c r="J452"/>
  <c r="L451"/>
  <c r="J451"/>
  <c r="L450"/>
  <c r="J450"/>
  <c r="L449"/>
  <c r="J449"/>
  <c r="L448"/>
  <c r="J448"/>
  <c r="L447"/>
  <c r="J447"/>
  <c r="L446"/>
  <c r="J446"/>
  <c r="L445"/>
  <c r="J445"/>
  <c r="L444"/>
  <c r="J444"/>
  <c r="L443"/>
  <c r="J443"/>
  <c r="L442"/>
  <c r="J442"/>
  <c r="L441"/>
  <c r="J441"/>
  <c r="L440"/>
  <c r="J440"/>
  <c r="L439"/>
  <c r="J439"/>
  <c r="L438"/>
  <c r="J438"/>
  <c r="L437"/>
  <c r="J437"/>
  <c r="L436"/>
  <c r="J436"/>
  <c r="L435"/>
  <c r="J435"/>
  <c r="L434"/>
  <c r="J434"/>
  <c r="L433"/>
  <c r="J433"/>
  <c r="L432"/>
  <c r="J432"/>
  <c r="L431"/>
  <c r="J431"/>
  <c r="L430"/>
  <c r="J430"/>
  <c r="L429"/>
  <c r="J429"/>
  <c r="L428"/>
  <c r="J428"/>
  <c r="L427"/>
  <c r="J427"/>
  <c r="L426"/>
  <c r="J426"/>
  <c r="L425"/>
  <c r="J425"/>
  <c r="L424"/>
  <c r="J424"/>
  <c r="L423"/>
  <c r="J423"/>
  <c r="L422"/>
  <c r="J422"/>
  <c r="L421"/>
  <c r="J421"/>
  <c r="L420"/>
  <c r="J420"/>
  <c r="L419"/>
  <c r="J419"/>
  <c r="L418"/>
  <c r="J418"/>
  <c r="L417"/>
  <c r="J417"/>
  <c r="L416"/>
  <c r="J416"/>
  <c r="L415"/>
  <c r="J415"/>
  <c r="L414"/>
  <c r="J414"/>
  <c r="L413"/>
  <c r="J413"/>
  <c r="L412"/>
  <c r="J412"/>
  <c r="L411"/>
  <c r="J411"/>
  <c r="L410"/>
  <c r="J410"/>
  <c r="L409"/>
  <c r="J409"/>
  <c r="L408"/>
  <c r="J408"/>
  <c r="L407"/>
  <c r="J407"/>
  <c r="L406"/>
  <c r="J406"/>
  <c r="L405"/>
  <c r="J405"/>
  <c r="L404"/>
  <c r="J404"/>
  <c r="L403"/>
  <c r="J403"/>
  <c r="L402"/>
  <c r="J402"/>
  <c r="L401"/>
  <c r="J401"/>
  <c r="L400"/>
  <c r="J400"/>
  <c r="L399"/>
  <c r="J399"/>
  <c r="L398"/>
  <c r="J398"/>
  <c r="L397"/>
  <c r="J397"/>
  <c r="L396"/>
  <c r="J396"/>
  <c r="L395"/>
  <c r="J395"/>
  <c r="L394"/>
  <c r="J394"/>
  <c r="L393"/>
  <c r="J393"/>
  <c r="L392"/>
  <c r="J392"/>
  <c r="L391"/>
  <c r="J391"/>
  <c r="L390"/>
  <c r="J390"/>
  <c r="L389"/>
  <c r="J389"/>
  <c r="L388"/>
  <c r="J388"/>
  <c r="L387"/>
  <c r="J387"/>
  <c r="L386"/>
  <c r="J386"/>
  <c r="L385"/>
  <c r="J385"/>
  <c r="L384"/>
  <c r="J384"/>
  <c r="L383"/>
  <c r="J383"/>
  <c r="L382"/>
  <c r="J382"/>
  <c r="L381"/>
  <c r="J381"/>
  <c r="L380"/>
  <c r="J380"/>
  <c r="L379"/>
  <c r="J379"/>
  <c r="L378"/>
  <c r="J378"/>
  <c r="L377"/>
  <c r="J377"/>
  <c r="L376"/>
  <c r="J376"/>
  <c r="L375"/>
  <c r="J375"/>
  <c r="L374"/>
  <c r="J374"/>
  <c r="L373"/>
  <c r="J373"/>
  <c r="L372"/>
  <c r="J372"/>
  <c r="L371"/>
  <c r="J371"/>
  <c r="L370"/>
  <c r="J370"/>
  <c r="L369"/>
  <c r="J369"/>
  <c r="L368"/>
  <c r="J368"/>
  <c r="L367"/>
  <c r="J367"/>
  <c r="L366"/>
  <c r="J366"/>
  <c r="L365"/>
  <c r="J365"/>
  <c r="L364"/>
  <c r="J364"/>
  <c r="L363"/>
  <c r="J363"/>
  <c r="L362"/>
  <c r="J362"/>
  <c r="L361"/>
  <c r="J361"/>
  <c r="L360"/>
  <c r="J360"/>
  <c r="L359"/>
  <c r="J359"/>
  <c r="L358"/>
  <c r="J358"/>
  <c r="L357"/>
  <c r="J357"/>
  <c r="L356"/>
  <c r="J356"/>
  <c r="L355"/>
  <c r="J355"/>
  <c r="L354"/>
  <c r="J354"/>
  <c r="L353"/>
  <c r="J353"/>
  <c r="L352"/>
  <c r="J352"/>
  <c r="L351"/>
  <c r="J351"/>
  <c r="L350"/>
  <c r="J350"/>
  <c r="L349"/>
  <c r="J349"/>
  <c r="L348"/>
  <c r="J348"/>
  <c r="L347"/>
  <c r="J347"/>
  <c r="L346"/>
  <c r="J346"/>
  <c r="L345"/>
  <c r="J345"/>
  <c r="L344"/>
  <c r="J344"/>
  <c r="L343"/>
  <c r="J343"/>
  <c r="L342"/>
  <c r="J342"/>
  <c r="L341"/>
  <c r="J341"/>
  <c r="L340"/>
  <c r="J340"/>
  <c r="L339"/>
  <c r="J339"/>
  <c r="L338"/>
  <c r="J338"/>
  <c r="L337"/>
  <c r="J337"/>
  <c r="L336"/>
  <c r="J336"/>
  <c r="L335"/>
  <c r="J335"/>
  <c r="L334"/>
  <c r="J334"/>
  <c r="L333"/>
  <c r="J333"/>
  <c r="L332"/>
  <c r="J332"/>
  <c r="L331"/>
  <c r="J331"/>
  <c r="L330"/>
  <c r="J330"/>
  <c r="L329"/>
  <c r="J329"/>
  <c r="L328"/>
  <c r="J328"/>
  <c r="L327"/>
  <c r="J327"/>
  <c r="L326"/>
  <c r="J326"/>
  <c r="L325"/>
  <c r="J325"/>
  <c r="L324"/>
  <c r="J324"/>
  <c r="L323"/>
  <c r="J323"/>
  <c r="L322"/>
  <c r="J322"/>
  <c r="L321"/>
  <c r="J321"/>
  <c r="L320"/>
  <c r="J320"/>
  <c r="L319"/>
  <c r="J319"/>
  <c r="L318"/>
  <c r="J318"/>
  <c r="L317"/>
  <c r="J317"/>
  <c r="L316"/>
  <c r="J316"/>
  <c r="L315"/>
  <c r="J315"/>
  <c r="L314"/>
  <c r="J314"/>
  <c r="L313"/>
  <c r="J313"/>
  <c r="L312"/>
  <c r="J312"/>
  <c r="L311"/>
  <c r="J311"/>
  <c r="L310"/>
  <c r="J310"/>
  <c r="L309"/>
  <c r="J309"/>
  <c r="L308"/>
  <c r="J308"/>
  <c r="L307"/>
  <c r="J307"/>
  <c r="L306"/>
  <c r="J306"/>
  <c r="L305"/>
  <c r="J305"/>
  <c r="L304"/>
  <c r="J304"/>
  <c r="L303"/>
  <c r="J303"/>
  <c r="L302"/>
  <c r="J302"/>
  <c r="L301"/>
  <c r="J301"/>
  <c r="L300"/>
  <c r="J300"/>
  <c r="L299"/>
  <c r="J299"/>
  <c r="L298"/>
  <c r="J298"/>
  <c r="L297"/>
  <c r="J297"/>
  <c r="L296"/>
  <c r="J296"/>
  <c r="L295"/>
  <c r="J295"/>
  <c r="L294"/>
  <c r="J294"/>
  <c r="L293"/>
  <c r="J293"/>
  <c r="L292"/>
  <c r="J292"/>
  <c r="L291"/>
  <c r="J291"/>
  <c r="L290"/>
  <c r="J290"/>
  <c r="L289"/>
  <c r="J289"/>
  <c r="L288"/>
  <c r="J288"/>
  <c r="L287"/>
  <c r="J287"/>
  <c r="L286"/>
  <c r="J286"/>
  <c r="L285"/>
  <c r="J285"/>
  <c r="L284"/>
  <c r="J284"/>
  <c r="L283"/>
  <c r="J283"/>
  <c r="L282"/>
  <c r="J282"/>
  <c r="L281"/>
  <c r="J281"/>
  <c r="L280"/>
  <c r="J280"/>
  <c r="L279"/>
  <c r="J279"/>
  <c r="L278"/>
  <c r="J278"/>
  <c r="L277"/>
  <c r="J277"/>
  <c r="L276"/>
  <c r="J276"/>
  <c r="L275"/>
  <c r="J275"/>
  <c r="L274"/>
  <c r="J274"/>
  <c r="L273"/>
  <c r="J273"/>
  <c r="L272"/>
  <c r="J272"/>
  <c r="L271"/>
  <c r="J271"/>
  <c r="L270"/>
  <c r="J270"/>
  <c r="L269"/>
  <c r="J269"/>
  <c r="L268"/>
  <c r="J268"/>
  <c r="L267"/>
  <c r="J267"/>
  <c r="L266"/>
  <c r="J266"/>
  <c r="L265"/>
  <c r="J265"/>
  <c r="L264"/>
  <c r="J264"/>
  <c r="L263"/>
  <c r="J263"/>
  <c r="L262"/>
  <c r="J262"/>
  <c r="L261"/>
  <c r="J261"/>
  <c r="L260"/>
  <c r="J260"/>
  <c r="L259"/>
  <c r="J259"/>
  <c r="L258"/>
  <c r="J258"/>
  <c r="L257"/>
  <c r="J257"/>
  <c r="L256"/>
  <c r="J256"/>
  <c r="L255"/>
  <c r="J255"/>
  <c r="L254"/>
  <c r="J254"/>
  <c r="L253"/>
  <c r="J253"/>
  <c r="L252"/>
  <c r="J252"/>
  <c r="L251"/>
  <c r="J251"/>
  <c r="L250"/>
  <c r="J250"/>
  <c r="L249"/>
  <c r="J249"/>
  <c r="L248"/>
  <c r="J248"/>
  <c r="L247"/>
  <c r="J247"/>
  <c r="L246"/>
  <c r="J246"/>
  <c r="L245"/>
  <c r="J245"/>
  <c r="L244"/>
  <c r="J244"/>
  <c r="L243"/>
  <c r="J243"/>
  <c r="L242"/>
  <c r="J242"/>
  <c r="L241"/>
  <c r="J241"/>
  <c r="L240"/>
  <c r="J240"/>
  <c r="L239"/>
  <c r="J239"/>
  <c r="L238"/>
  <c r="J238"/>
  <c r="L237"/>
  <c r="J237"/>
  <c r="L236"/>
  <c r="J236"/>
  <c r="L235"/>
  <c r="J235"/>
  <c r="L234"/>
  <c r="J234"/>
  <c r="L233"/>
  <c r="J233"/>
  <c r="L232"/>
  <c r="J232"/>
  <c r="L231"/>
  <c r="J231"/>
  <c r="L230"/>
  <c r="J230"/>
  <c r="L229"/>
  <c r="J229"/>
  <c r="L228"/>
  <c r="J228"/>
  <c r="L227"/>
  <c r="J227"/>
  <c r="L226"/>
  <c r="J226"/>
  <c r="L225"/>
  <c r="J225"/>
  <c r="L224"/>
  <c r="J224"/>
  <c r="L223"/>
  <c r="J223"/>
  <c r="L222"/>
  <c r="J222"/>
  <c r="L221"/>
  <c r="J221"/>
  <c r="L220"/>
  <c r="J220"/>
  <c r="L219"/>
  <c r="J219"/>
  <c r="L218"/>
  <c r="J218"/>
  <c r="L217"/>
  <c r="J217"/>
  <c r="L216"/>
  <c r="J216"/>
  <c r="L215"/>
  <c r="J215"/>
  <c r="L214"/>
  <c r="J214"/>
  <c r="L213"/>
  <c r="J213"/>
  <c r="L212"/>
  <c r="J212"/>
  <c r="L211"/>
  <c r="J211"/>
  <c r="L210"/>
  <c r="J210"/>
  <c r="L209"/>
  <c r="J209"/>
  <c r="L208"/>
  <c r="J208"/>
  <c r="L207"/>
  <c r="J207"/>
  <c r="L206"/>
  <c r="J206"/>
  <c r="L205"/>
  <c r="J205"/>
  <c r="L204"/>
  <c r="J204"/>
  <c r="L203"/>
  <c r="J203"/>
  <c r="L202"/>
  <c r="J202"/>
  <c r="L201"/>
  <c r="J201"/>
  <c r="L200"/>
  <c r="J200"/>
  <c r="L199"/>
  <c r="J199"/>
  <c r="L198"/>
  <c r="J198"/>
  <c r="L197"/>
  <c r="J197"/>
  <c r="L196"/>
  <c r="J196"/>
  <c r="L195"/>
  <c r="J195"/>
  <c r="L194"/>
  <c r="J194"/>
  <c r="L193"/>
  <c r="J193"/>
  <c r="L192"/>
  <c r="J192"/>
  <c r="L191"/>
  <c r="J191"/>
  <c r="L190"/>
  <c r="J190"/>
  <c r="L189"/>
  <c r="J189"/>
  <c r="L188"/>
  <c r="J188"/>
  <c r="L187"/>
  <c r="J187"/>
  <c r="L186"/>
  <c r="J186"/>
  <c r="L185"/>
  <c r="J185"/>
  <c r="L184"/>
  <c r="J184"/>
  <c r="L183"/>
  <c r="J183"/>
  <c r="L182"/>
  <c r="J182"/>
  <c r="L181"/>
  <c r="J181"/>
  <c r="L180"/>
  <c r="J180"/>
  <c r="L179"/>
  <c r="J179"/>
  <c r="L178"/>
  <c r="J178"/>
  <c r="L177"/>
  <c r="J177"/>
  <c r="L176"/>
  <c r="J176"/>
  <c r="L175"/>
  <c r="J175"/>
  <c r="L174"/>
  <c r="J174"/>
  <c r="L173"/>
  <c r="J173"/>
  <c r="L172"/>
  <c r="J172"/>
  <c r="L171"/>
  <c r="J171"/>
  <c r="L170"/>
  <c r="J170"/>
  <c r="L169"/>
  <c r="J169"/>
  <c r="L168"/>
  <c r="J168"/>
  <c r="L167"/>
  <c r="J167"/>
  <c r="L166"/>
  <c r="J166"/>
  <c r="L165"/>
  <c r="J165"/>
  <c r="L164"/>
  <c r="J164"/>
  <c r="L163"/>
  <c r="J163"/>
  <c r="L162"/>
  <c r="J162"/>
  <c r="L161"/>
  <c r="J161"/>
  <c r="L160"/>
  <c r="J160"/>
  <c r="L159"/>
  <c r="J159"/>
  <c r="L158"/>
  <c r="J158"/>
  <c r="L157"/>
  <c r="J157"/>
  <c r="L156"/>
  <c r="J156"/>
  <c r="L155"/>
  <c r="J155"/>
  <c r="L154"/>
  <c r="J154"/>
  <c r="L153"/>
  <c r="J153"/>
  <c r="L152"/>
  <c r="J152"/>
  <c r="L151"/>
  <c r="J151"/>
  <c r="L150"/>
  <c r="J150"/>
  <c r="L149"/>
  <c r="J149"/>
  <c r="L148"/>
  <c r="J148"/>
  <c r="L147"/>
  <c r="J147"/>
  <c r="L146"/>
  <c r="J146"/>
  <c r="L145"/>
  <c r="J145"/>
  <c r="L144"/>
  <c r="J144"/>
  <c r="L143"/>
  <c r="J143"/>
  <c r="L142"/>
  <c r="J142"/>
  <c r="L141"/>
  <c r="J141"/>
  <c r="L140"/>
  <c r="J140"/>
  <c r="L139"/>
  <c r="J139"/>
  <c r="L138"/>
  <c r="J138"/>
  <c r="L137"/>
  <c r="J137"/>
  <c r="L136"/>
  <c r="J136"/>
  <c r="L135"/>
  <c r="J135"/>
  <c r="L134"/>
  <c r="J134"/>
  <c r="L133"/>
  <c r="J133"/>
  <c r="L132"/>
  <c r="J132"/>
  <c r="L131"/>
  <c r="J131"/>
  <c r="L130"/>
  <c r="J130"/>
  <c r="L129"/>
  <c r="J129"/>
  <c r="L128"/>
  <c r="J128"/>
  <c r="L127"/>
  <c r="J127"/>
  <c r="L126"/>
  <c r="J126"/>
  <c r="L125"/>
  <c r="J125"/>
  <c r="L124"/>
  <c r="J124"/>
  <c r="L123"/>
  <c r="J123"/>
  <c r="L122"/>
  <c r="J122"/>
  <c r="L121"/>
  <c r="J121"/>
  <c r="L120"/>
  <c r="J120"/>
  <c r="L119"/>
  <c r="J119"/>
  <c r="L118"/>
  <c r="J118"/>
  <c r="L117"/>
  <c r="J117"/>
  <c r="L116"/>
  <c r="J116"/>
  <c r="L115"/>
  <c r="J115"/>
  <c r="L114"/>
  <c r="J114"/>
  <c r="L113"/>
  <c r="J113"/>
  <c r="L112"/>
  <c r="J112"/>
  <c r="L111"/>
  <c r="J111"/>
  <c r="L110"/>
  <c r="J110"/>
  <c r="L109"/>
  <c r="J109"/>
  <c r="L108"/>
  <c r="J108"/>
  <c r="L107"/>
  <c r="J107"/>
  <c r="L106"/>
  <c r="J106"/>
  <c r="L105"/>
  <c r="J105"/>
  <c r="L104"/>
  <c r="J104"/>
  <c r="L103"/>
  <c r="J103"/>
  <c r="L102"/>
  <c r="J102"/>
  <c r="L101"/>
  <c r="J101"/>
  <c r="L100"/>
  <c r="J100"/>
  <c r="L99"/>
  <c r="J99"/>
  <c r="L98"/>
  <c r="J98"/>
  <c r="L97"/>
  <c r="J97"/>
  <c r="L96"/>
  <c r="J96"/>
  <c r="L95"/>
  <c r="J95"/>
  <c r="L94"/>
  <c r="J94"/>
  <c r="L93"/>
  <c r="J93"/>
  <c r="L92"/>
  <c r="J92"/>
  <c r="L91"/>
  <c r="J91"/>
  <c r="L90"/>
  <c r="J90"/>
  <c r="L89"/>
  <c r="J89"/>
  <c r="L88"/>
  <c r="J88"/>
  <c r="L87"/>
  <c r="J87"/>
  <c r="L86"/>
  <c r="J86"/>
  <c r="L85"/>
  <c r="J85"/>
  <c r="L84"/>
  <c r="J84"/>
  <c r="L83"/>
  <c r="J83"/>
  <c r="L82"/>
  <c r="J82"/>
  <c r="L81"/>
  <c r="J81"/>
  <c r="L80"/>
  <c r="J80"/>
  <c r="L79"/>
  <c r="J79"/>
  <c r="L78"/>
  <c r="J78"/>
  <c r="L77"/>
  <c r="J77"/>
  <c r="L76"/>
  <c r="J76"/>
  <c r="L75"/>
  <c r="J75"/>
  <c r="L74"/>
  <c r="J74"/>
  <c r="L73"/>
  <c r="J73"/>
  <c r="L72"/>
  <c r="J72"/>
  <c r="L71"/>
  <c r="J71"/>
  <c r="L70"/>
  <c r="J70"/>
  <c r="L69"/>
  <c r="J69"/>
  <c r="L68"/>
  <c r="J68"/>
  <c r="L67"/>
  <c r="J67"/>
  <c r="L66"/>
  <c r="J66"/>
  <c r="L65"/>
  <c r="J65"/>
  <c r="L64"/>
  <c r="J64"/>
  <c r="L63"/>
  <c r="J63"/>
  <c r="L62"/>
  <c r="J62"/>
  <c r="L61"/>
  <c r="J61"/>
  <c r="L60"/>
  <c r="J60"/>
  <c r="L59"/>
  <c r="J59"/>
  <c r="L58"/>
  <c r="J58"/>
  <c r="L57"/>
  <c r="J57"/>
  <c r="L56"/>
  <c r="J56"/>
  <c r="L55"/>
  <c r="J55"/>
  <c r="L54"/>
  <c r="J54"/>
  <c r="L53"/>
  <c r="J53"/>
  <c r="L52"/>
  <c r="J52"/>
  <c r="L51"/>
  <c r="J51"/>
  <c r="L50"/>
  <c r="J50"/>
  <c r="L49"/>
  <c r="J49"/>
  <c r="L48"/>
  <c r="J48"/>
  <c r="L47"/>
  <c r="J47"/>
  <c r="L46"/>
  <c r="J46"/>
  <c r="L45"/>
  <c r="J45"/>
  <c r="L44"/>
  <c r="J44"/>
  <c r="L43"/>
  <c r="J43"/>
  <c r="L42"/>
  <c r="J42"/>
  <c r="L41"/>
  <c r="J41"/>
  <c r="L40"/>
  <c r="J40"/>
  <c r="L39"/>
  <c r="J39"/>
  <c r="L38"/>
  <c r="J38"/>
  <c r="L37"/>
  <c r="J37"/>
  <c r="L36"/>
  <c r="J36"/>
  <c r="L35"/>
  <c r="J35"/>
  <c r="L34"/>
  <c r="J34"/>
  <c r="L33"/>
  <c r="J33"/>
  <c r="L32"/>
  <c r="J32"/>
  <c r="L31"/>
  <c r="J31"/>
  <c r="L30"/>
  <c r="J30"/>
  <c r="L29"/>
  <c r="J29"/>
  <c r="L28"/>
  <c r="J28"/>
  <c r="L27"/>
  <c r="J27"/>
  <c r="L26"/>
  <c r="J26"/>
  <c r="L25"/>
  <c r="J25"/>
  <c r="L24"/>
  <c r="J24"/>
  <c r="L23"/>
  <c r="J23"/>
  <c r="L22"/>
  <c r="J22"/>
  <c r="L21"/>
  <c r="J21"/>
  <c r="L20"/>
  <c r="J20"/>
  <c r="L19"/>
  <c r="J19"/>
  <c r="L18"/>
  <c r="J18"/>
  <c r="L17"/>
  <c r="J17"/>
  <c r="L16"/>
  <c r="J16"/>
  <c r="L15"/>
  <c r="J15"/>
  <c r="L14"/>
  <c r="J14"/>
  <c r="L13"/>
  <c r="J13"/>
  <c r="L12"/>
  <c r="J12"/>
  <c r="L11"/>
  <c r="J11"/>
  <c r="L10"/>
  <c r="J10"/>
  <c r="L9"/>
  <c r="J9"/>
  <c r="L8"/>
  <c r="J8"/>
  <c r="L7"/>
  <c r="J7"/>
  <c r="L6"/>
  <c r="J6"/>
  <c r="L5"/>
  <c r="J5"/>
  <c r="L4"/>
  <c r="J4"/>
  <c r="L3"/>
  <c r="J3"/>
  <c r="L2"/>
  <c r="J2"/>
  <c r="L5" i="12"/>
  <c r="L10"/>
  <c r="L9"/>
  <c r="L7"/>
</calcChain>
</file>

<file path=xl/sharedStrings.xml><?xml version="1.0" encoding="utf-8"?>
<sst xmlns="http://schemas.openxmlformats.org/spreadsheetml/2006/main" count="39690" uniqueCount="93">
  <si>
    <t>Zeilenbeschriftungen</t>
  </si>
  <si>
    <t>Gesamtergebnis</t>
  </si>
  <si>
    <t>Excel 2007 – Das Handbuch</t>
  </si>
  <si>
    <t>Diese Mappe enthält folgende Beispiele:</t>
  </si>
  <si>
    <t>3D-Spiele</t>
  </si>
  <si>
    <t>Viel Erfolg!</t>
  </si>
  <si>
    <t>Helmut Schuster</t>
  </si>
  <si>
    <t>Datum</t>
  </si>
  <si>
    <t>Bundesland</t>
  </si>
  <si>
    <t>Region</t>
  </si>
  <si>
    <t>Bearbeiter</t>
  </si>
  <si>
    <t>Verkaufsweg</t>
  </si>
  <si>
    <t>Produktgruppe</t>
  </si>
  <si>
    <t>Lieferant</t>
  </si>
  <si>
    <t>Einheiten</t>
  </si>
  <si>
    <t>Verkaufspreis</t>
  </si>
  <si>
    <t>Umsatz</t>
  </si>
  <si>
    <t>EK</t>
  </si>
  <si>
    <t>DB</t>
  </si>
  <si>
    <t>SortNR</t>
  </si>
  <si>
    <t>BAY</t>
  </si>
  <si>
    <t>Süd</t>
  </si>
  <si>
    <t>De La Porte</t>
  </si>
  <si>
    <t>Direktversand</t>
  </si>
  <si>
    <t>PC-Literatur</t>
  </si>
  <si>
    <t>Verlag &amp; PC</t>
  </si>
  <si>
    <t>HES</t>
  </si>
  <si>
    <t>Nord</t>
  </si>
  <si>
    <t>Kronau</t>
  </si>
  <si>
    <t>Kunst am PC</t>
  </si>
  <si>
    <t>Media Airbrush</t>
  </si>
  <si>
    <t>SAC</t>
  </si>
  <si>
    <t>Rodau</t>
  </si>
  <si>
    <t>Accessoires</t>
  </si>
  <si>
    <t>Eliane Feretti</t>
  </si>
  <si>
    <t>WÜR</t>
  </si>
  <si>
    <t>Ballheim</t>
  </si>
  <si>
    <t>Handel</t>
  </si>
  <si>
    <t>Mode</t>
  </si>
  <si>
    <t>Madina Milano</t>
  </si>
  <si>
    <t>Friese</t>
  </si>
  <si>
    <t>Michel</t>
  </si>
  <si>
    <t>RHP</t>
  </si>
  <si>
    <t>Wetterau</t>
  </si>
  <si>
    <t xml:space="preserve">Kerlione </t>
  </si>
  <si>
    <t>Leka Trading</t>
  </si>
  <si>
    <t>Eliane Noz</t>
  </si>
  <si>
    <t>Palova, Ltd.</t>
  </si>
  <si>
    <t>Luiz</t>
  </si>
  <si>
    <t>van Loft</t>
  </si>
  <si>
    <t>Atranid CA</t>
  </si>
  <si>
    <t>Pravena Italia</t>
  </si>
  <si>
    <t>Green Markets</t>
  </si>
  <si>
    <t>Foto</t>
  </si>
  <si>
    <t>Xplus  Fotoland</t>
  </si>
  <si>
    <t>Ma Maison Photo</t>
  </si>
  <si>
    <t>Galeria  Schön</t>
  </si>
  <si>
    <t>Nord-Ost-Handel</t>
  </si>
  <si>
    <t>World Golet</t>
  </si>
  <si>
    <t>Buttini Spa.</t>
  </si>
  <si>
    <t>Werther Verlag</t>
  </si>
  <si>
    <t>Wilman Kala</t>
  </si>
  <si>
    <t>Berg Verlag</t>
  </si>
  <si>
    <t xml:space="preserve">Trail's Head </t>
  </si>
  <si>
    <t xml:space="preserve">Zaanse Buchhaus </t>
  </si>
  <si>
    <t>Wonder World</t>
  </si>
  <si>
    <t>de Costa</t>
  </si>
  <si>
    <t>Laminate</t>
  </si>
  <si>
    <t xml:space="preserve">Moreno Antonio </t>
  </si>
  <si>
    <t>LINO-Deliquente</t>
  </si>
  <si>
    <t>Isabel de Niro</t>
  </si>
  <si>
    <t>Clover Markets</t>
  </si>
  <si>
    <t>THÜ</t>
  </si>
  <si>
    <t>Heinrich</t>
  </si>
  <si>
    <t>Solheim</t>
  </si>
  <si>
    <t>Guy Lauzon</t>
  </si>
  <si>
    <t>HH</t>
  </si>
  <si>
    <t>Summe von Umsatz</t>
  </si>
  <si>
    <t>(Alle)</t>
  </si>
  <si>
    <t>2004</t>
  </si>
  <si>
    <t>2005</t>
  </si>
  <si>
    <t>Pt24.73</t>
  </si>
  <si>
    <t>2003</t>
  </si>
  <si>
    <t>Spaltenbeschriftungen</t>
  </si>
  <si>
    <t>Neue Produktlinie</t>
  </si>
  <si>
    <t>PIVOTDATENZUORDNEN("Umsatz";$A$3;"Bundesland";"RHP";"Bearbeiter";"van Loft")</t>
  </si>
  <si>
    <t>PIVOTDATENZUORDNEN("Umsatz";$A$3;"Bearbeiter";"Friese")</t>
  </si>
  <si>
    <t>PIVOTDATENZUORDNEN("Umsatz";$A$3;"Bundesland";"WÜR")</t>
  </si>
  <si>
    <t>PIVOTDATENZUORDNEN("Umsatz";$A$4;"Bearbeiter";"Solheim")</t>
  </si>
  <si>
    <t>Pt24.76</t>
  </si>
  <si>
    <t>Pt24.77</t>
  </si>
  <si>
    <t>Zurück zu Info</t>
  </si>
  <si>
    <t>Umsatz2006</t>
  </si>
</sst>
</file>

<file path=xl/styles.xml><?xml version="1.0" encoding="utf-8"?>
<styleSheet xmlns="http://schemas.openxmlformats.org/spreadsheetml/2006/main">
  <numFmts count="13">
    <numFmt numFmtId="164" formatCode="&quot;Kapitel&quot;* 00"/>
    <numFmt numFmtId="165" formatCode="\ \ \•\ \ @"/>
    <numFmt numFmtId="166" formatCode="_-* #,##0.00\ [$€-1]_-;\-* #,##0.00\ [$€-1]_-;_-* &quot;-&quot;??\ [$€-1]_-"/>
    <numFmt numFmtId="167" formatCode="#,##0\ &quot;Euro&quot;\ \ ;[Red]\-#,##0\ &quot;Euro&quot;\ \ "/>
    <numFmt numFmtId="168" formatCode="#,##0.00\ \€\ \ ;[Red]\-#,##0.00\ \€\ \ "/>
    <numFmt numFmtId="169" formatCode="#,##0\ \€\ \ ;[Red]\-#,##0\ \€\ \ "/>
    <numFmt numFmtId="170" formatCode="#,##0.00\ &quot;Euro&quot;\ \ ;[Red]\-#,##0.00\ &quot;Euro&quot;\ \ "/>
    <numFmt numFmtId="171" formatCode="0%\ \ "/>
    <numFmt numFmtId="172" formatCode="#,##0.00\ &quot;DM&quot;\ \ ;[Red]\-#,##0.00\ &quot;DM&quot;\ \ ;"/>
    <numFmt numFmtId="173" formatCode="#,##0.00\ &quot;€&quot;"/>
    <numFmt numFmtId="174" formatCode="_-* #,##0.00\ &quot;DM&quot;_-;\-* #,##0.00\ &quot;DM&quot;_-;_-* &quot;-&quot;??\ &quot;DM&quot;_-;_-@_-"/>
    <numFmt numFmtId="175" formatCode="#,##0.00_);[Red]\-#,##0.00_)"/>
    <numFmt numFmtId="176" formatCode="\ \ \&lt;\&lt;\&lt;\ \ @"/>
  </numFmts>
  <fonts count="23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6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6" tint="-0.249977111117893"/>
      <name val="Calibri"/>
      <family val="2"/>
      <scheme val="minor"/>
    </font>
    <font>
      <b/>
      <sz val="11"/>
      <color indexed="9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b/>
      <sz val="11"/>
      <color indexed="60"/>
      <name val="Calibri"/>
      <family val="2"/>
      <scheme val="minor"/>
    </font>
    <font>
      <sz val="11"/>
      <color indexed="53"/>
      <name val="Calibri"/>
      <family val="2"/>
      <scheme val="minor"/>
    </font>
    <font>
      <u/>
      <sz val="10"/>
      <color theme="10"/>
      <name val="Arial"/>
      <family val="2"/>
    </font>
    <font>
      <sz val="10"/>
      <color indexed="8"/>
      <name val="MS Sans Serif"/>
      <family val="2"/>
    </font>
    <font>
      <sz val="9"/>
      <name val="Arial"/>
      <family val="2"/>
    </font>
    <font>
      <sz val="10"/>
      <name val="Courier"/>
      <family val="3"/>
    </font>
    <font>
      <b/>
      <sz val="10"/>
      <color indexed="9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color indexed="9"/>
      <name val="Arial"/>
      <family val="2"/>
    </font>
    <font>
      <sz val="10"/>
      <color indexed="8"/>
      <name val="Arial"/>
      <family val="2"/>
    </font>
    <font>
      <sz val="12"/>
      <name val="SWISS"/>
    </font>
    <font>
      <sz val="12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1"/>
      <color theme="6" tint="-0.2499465926084170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indexed="48"/>
        <bgColor indexed="64"/>
      </patternFill>
    </fill>
  </fills>
  <borders count="3">
    <border>
      <left/>
      <right/>
      <top/>
      <bottom/>
      <diagonal/>
    </border>
    <border>
      <left style="medium">
        <color indexed="23"/>
      </left>
      <right style="medium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2">
    <xf numFmtId="0" fontId="0" fillId="0" borderId="0"/>
    <xf numFmtId="4" fontId="1" fillId="0" borderId="0"/>
    <xf numFmtId="0" fontId="1" fillId="0" borderId="0"/>
    <xf numFmtId="0" fontId="1" fillId="0" borderId="0">
      <alignment vertical="center"/>
      <protection locked="0"/>
    </xf>
    <xf numFmtId="0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8" fontId="1" fillId="0" borderId="0">
      <alignment vertical="center" wrapText="1"/>
      <protection locked="0"/>
    </xf>
    <xf numFmtId="169" fontId="1" fillId="0" borderId="0">
      <alignment vertical="center" wrapText="1"/>
      <protection locked="0"/>
    </xf>
    <xf numFmtId="170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171" fontId="1" fillId="0" borderId="0" applyFont="0" applyFill="0" applyBorder="0" applyAlignment="0" applyProtection="0"/>
    <xf numFmtId="0" fontId="10" fillId="0" borderId="0"/>
    <xf numFmtId="0" fontId="1" fillId="0" borderId="0"/>
    <xf numFmtId="3" fontId="11" fillId="4" borderId="1"/>
    <xf numFmtId="0" fontId="12" fillId="0" borderId="0"/>
    <xf numFmtId="172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165" fontId="19" fillId="0" borderId="0"/>
    <xf numFmtId="165" fontId="19" fillId="0" borderId="0"/>
    <xf numFmtId="165" fontId="19" fillId="0" borderId="0"/>
  </cellStyleXfs>
  <cellXfs count="51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2" fillId="0" borderId="0" xfId="2" applyFont="1" applyAlignment="1">
      <alignment vertical="center"/>
    </xf>
    <xf numFmtId="0" fontId="3" fillId="0" borderId="0" xfId="2" applyFont="1"/>
    <xf numFmtId="0" fontId="2" fillId="2" borderId="0" xfId="2" applyFont="1" applyFill="1" applyAlignment="1">
      <alignment vertical="center"/>
    </xf>
    <xf numFmtId="0" fontId="4" fillId="2" borderId="0" xfId="2" applyFont="1" applyFill="1" applyAlignment="1">
      <alignment vertical="center"/>
    </xf>
    <xf numFmtId="164" fontId="5" fillId="3" borderId="0" xfId="2" applyNumberFormat="1" applyFont="1" applyFill="1" applyAlignment="1">
      <alignment vertical="center"/>
    </xf>
    <xf numFmtId="164" fontId="5" fillId="0" borderId="0" xfId="2" applyNumberFormat="1" applyFont="1" applyFill="1" applyAlignment="1">
      <alignment vertical="center"/>
    </xf>
    <xf numFmtId="0" fontId="4" fillId="0" borderId="0" xfId="2" applyFont="1" applyAlignment="1">
      <alignment vertical="center"/>
    </xf>
    <xf numFmtId="0" fontId="6" fillId="0" borderId="0" xfId="2" applyFont="1" applyAlignment="1">
      <alignment vertical="center"/>
    </xf>
    <xf numFmtId="0" fontId="6" fillId="0" borderId="0" xfId="2" applyFont="1"/>
    <xf numFmtId="0" fontId="6" fillId="0" borderId="0" xfId="3" applyFont="1" applyFill="1">
      <alignment vertical="center"/>
      <protection locked="0"/>
    </xf>
    <xf numFmtId="165" fontId="7" fillId="0" borderId="0" xfId="2" applyNumberFormat="1" applyFont="1" applyAlignment="1">
      <alignment vertical="center"/>
    </xf>
    <xf numFmtId="0" fontId="8" fillId="0" borderId="0" xfId="2" applyFont="1" applyAlignment="1">
      <alignment vertical="center"/>
    </xf>
    <xf numFmtId="0" fontId="13" fillId="5" borderId="0" xfId="13" applyFont="1" applyFill="1" applyAlignment="1">
      <alignment vertical="center"/>
    </xf>
    <xf numFmtId="1" fontId="13" fillId="5" borderId="0" xfId="13" applyNumberFormat="1" applyFont="1" applyFill="1" applyAlignment="1">
      <alignment vertical="center"/>
    </xf>
    <xf numFmtId="0" fontId="14" fillId="0" borderId="0" xfId="13" applyFont="1" applyAlignment="1">
      <alignment vertical="center"/>
    </xf>
    <xf numFmtId="14" fontId="15" fillId="0" borderId="0" xfId="13" applyNumberFormat="1" applyFont="1"/>
    <xf numFmtId="1" fontId="15" fillId="0" borderId="0" xfId="13" applyNumberFormat="1" applyFont="1"/>
    <xf numFmtId="173" fontId="15" fillId="0" borderId="0" xfId="17" applyNumberFormat="1" applyFont="1"/>
    <xf numFmtId="173" fontId="15" fillId="0" borderId="0" xfId="13" applyNumberFormat="1" applyFont="1"/>
    <xf numFmtId="0" fontId="15" fillId="0" borderId="0" xfId="13" applyFont="1"/>
    <xf numFmtId="0" fontId="16" fillId="0" borderId="0" xfId="12" applyFont="1" applyFill="1" applyBorder="1" applyAlignment="1">
      <alignment horizontal="left" wrapText="1"/>
    </xf>
    <xf numFmtId="1" fontId="15" fillId="0" borderId="0" xfId="13" applyNumberFormat="1" applyFont="1" applyBorder="1"/>
    <xf numFmtId="1" fontId="15" fillId="0" borderId="2" xfId="13" applyNumberFormat="1" applyFont="1" applyBorder="1"/>
    <xf numFmtId="4" fontId="15" fillId="0" borderId="0" xfId="13" applyNumberFormat="1" applyFont="1"/>
    <xf numFmtId="170" fontId="15" fillId="0" borderId="0" xfId="13" applyNumberFormat="1" applyFont="1"/>
    <xf numFmtId="0" fontId="17" fillId="6" borderId="0" xfId="13" applyFont="1" applyFill="1" applyAlignment="1">
      <alignment vertical="center"/>
    </xf>
    <xf numFmtId="1" fontId="17" fillId="6" borderId="0" xfId="13" applyNumberFormat="1" applyFont="1" applyFill="1" applyAlignment="1">
      <alignment vertical="center"/>
    </xf>
    <xf numFmtId="14" fontId="1" fillId="0" borderId="0" xfId="13" applyNumberFormat="1"/>
    <xf numFmtId="1" fontId="1" fillId="0" borderId="0" xfId="13" applyNumberFormat="1"/>
    <xf numFmtId="0" fontId="1" fillId="0" borderId="0" xfId="13"/>
    <xf numFmtId="1" fontId="1" fillId="0" borderId="0" xfId="13" applyNumberFormat="1" applyFont="1"/>
    <xf numFmtId="0" fontId="18" fillId="0" borderId="0" xfId="12" applyFont="1" applyFill="1" applyBorder="1" applyAlignment="1">
      <alignment horizontal="left" wrapText="1"/>
    </xf>
    <xf numFmtId="1" fontId="1" fillId="0" borderId="0" xfId="13" applyNumberFormat="1" applyBorder="1"/>
    <xf numFmtId="1" fontId="1" fillId="0" borderId="2" xfId="13" applyNumberFormat="1" applyBorder="1"/>
    <xf numFmtId="173" fontId="17" fillId="6" borderId="0" xfId="18" applyNumberFormat="1" applyFont="1" applyFill="1" applyAlignment="1">
      <alignment vertical="center"/>
    </xf>
    <xf numFmtId="173" fontId="17" fillId="6" borderId="0" xfId="13" applyNumberFormat="1" applyFont="1" applyFill="1" applyAlignment="1">
      <alignment horizontal="center" vertical="center"/>
    </xf>
    <xf numFmtId="173" fontId="17" fillId="6" borderId="0" xfId="13" applyNumberFormat="1" applyFont="1" applyFill="1" applyAlignment="1">
      <alignment vertical="center"/>
    </xf>
    <xf numFmtId="173" fontId="1" fillId="0" borderId="0" xfId="18" applyNumberFormat="1"/>
    <xf numFmtId="173" fontId="1" fillId="0" borderId="0" xfId="13" applyNumberFormat="1"/>
    <xf numFmtId="173" fontId="0" fillId="0" borderId="0" xfId="0" applyNumberFormat="1"/>
    <xf numFmtId="4" fontId="0" fillId="0" borderId="0" xfId="0" applyNumberFormat="1"/>
    <xf numFmtId="175" fontId="20" fillId="0" borderId="0" xfId="19" applyNumberFormat="1" applyFont="1"/>
    <xf numFmtId="175" fontId="19" fillId="0" borderId="0" xfId="19" applyNumberFormat="1"/>
    <xf numFmtId="10" fontId="20" fillId="0" borderId="0" xfId="19" applyNumberFormat="1" applyFont="1"/>
    <xf numFmtId="0" fontId="21" fillId="0" borderId="0" xfId="0" applyFont="1" applyAlignment="1">
      <alignment horizontal="left"/>
    </xf>
    <xf numFmtId="3" fontId="0" fillId="0" borderId="0" xfId="0" applyNumberFormat="1"/>
    <xf numFmtId="176" fontId="22" fillId="0" borderId="0" xfId="0" applyNumberFormat="1" applyFont="1" applyAlignment="1">
      <alignment vertical="center"/>
    </xf>
    <xf numFmtId="165" fontId="4" fillId="0" borderId="0" xfId="2" applyNumberFormat="1" applyFont="1" applyAlignment="1">
      <alignment vertical="center"/>
    </xf>
  </cellXfs>
  <cellStyles count="22">
    <cellStyle name="Dezimal 2" xfId="4"/>
    <cellStyle name="Euro" xfId="5"/>
    <cellStyle name="Euro [0]" xfId="6"/>
    <cellStyle name="Euro €" xfId="7"/>
    <cellStyle name="Euro € [0]" xfId="8"/>
    <cellStyle name="Euro_BFUebung" xfId="9"/>
    <cellStyle name="Hyperlink 2" xfId="10"/>
    <cellStyle name="Prozent [0]" xfId="11"/>
    <cellStyle name="Standard" xfId="0" builtinId="0"/>
    <cellStyle name="Standard 2" xfId="1"/>
    <cellStyle name="Standard 2 2" xfId="2"/>
    <cellStyle name="Standard 3" xfId="19"/>
    <cellStyle name="Standard 4" xfId="20"/>
    <cellStyle name="Standard 5" xfId="21"/>
    <cellStyle name="Standard_BFUebung" xfId="3"/>
    <cellStyle name="Standard_Daten für Pivot-Tabelle" xfId="12"/>
    <cellStyle name="Standard_PIVOT139" xfId="13"/>
    <cellStyle name="STD_Pt_GsamtSpalte" xfId="14"/>
    <cellStyle name="Undefiniert" xfId="15"/>
    <cellStyle name="Währung 2" xfId="17"/>
    <cellStyle name="Währung o. Nullwerte" xfId="16"/>
    <cellStyle name="Währung_TSK_24" xfId="18"/>
  </cellStyles>
  <dxfs count="4">
    <dxf>
      <font>
        <color theme="3"/>
      </font>
    </dxf>
    <dxf>
      <numFmt numFmtId="173" formatCode="#,##0.00\ &quot;€&quot;"/>
    </dxf>
    <dxf>
      <numFmt numFmtId="4" formatCode="#,##0.00"/>
    </dxf>
    <dxf>
      <font>
        <name val="Calibri"/>
        <scheme val="minor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de-DE"/>
  <c:style val="10"/>
  <c:chart>
    <c:title>
      <c:tx>
        <c:rich>
          <a:bodyPr/>
          <a:lstStyle/>
          <a:p>
            <a:pPr>
              <a:defRPr/>
            </a:pPr>
            <a:r>
              <a:rPr lang="de-DE"/>
              <a:t>Umsatzentwicklung</a:t>
            </a:r>
          </a:p>
        </c:rich>
      </c:tx>
      <c:layout/>
    </c:title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</c:pivotFmts>
    <c:plotArea>
      <c:layout/>
      <c:lineChart>
        <c:grouping val="standard"/>
        <c:ser>
          <c:idx val="0"/>
          <c:order val="0"/>
          <c:tx>
            <c:v>Direktversand</c:v>
          </c:tx>
          <c:marker>
            <c:symbol val="none"/>
          </c:marker>
          <c:cat>
            <c:strLit>
              <c:ptCount val="3"/>
              <c:pt idx="0">
                <c:v>2003</c:v>
              </c:pt>
              <c:pt idx="1">
                <c:v>2004</c:v>
              </c:pt>
              <c:pt idx="2">
                <c:v>2005</c:v>
              </c:pt>
            </c:strLit>
          </c:cat>
          <c:val>
            <c:numLit>
              <c:formatCode>General</c:formatCode>
              <c:ptCount val="3"/>
              <c:pt idx="0">
                <c:v>0.21456329035509547</c:v>
              </c:pt>
              <c:pt idx="1">
                <c:v>0.49608357511111051</c:v>
              </c:pt>
              <c:pt idx="2">
                <c:v>0.80864190574116701</c:v>
              </c:pt>
            </c:numLit>
          </c:val>
        </c:ser>
        <c:ser>
          <c:idx val="1"/>
          <c:order val="1"/>
          <c:tx>
            <c:v>Handel</c:v>
          </c:tx>
          <c:marker>
            <c:symbol val="none"/>
          </c:marker>
          <c:cat>
            <c:strLit>
              <c:ptCount val="3"/>
              <c:pt idx="0">
                <c:v>2003</c:v>
              </c:pt>
              <c:pt idx="1">
                <c:v>2004</c:v>
              </c:pt>
              <c:pt idx="2">
                <c:v>2005</c:v>
              </c:pt>
            </c:strLit>
          </c:cat>
          <c:val>
            <c:numLit>
              <c:formatCode>General</c:formatCode>
              <c:ptCount val="3"/>
              <c:pt idx="0">
                <c:v>0.78543670964490397</c:v>
              </c:pt>
              <c:pt idx="1">
                <c:v>0.50391642488888999</c:v>
              </c:pt>
              <c:pt idx="2">
                <c:v>0.19135809425883288</c:v>
              </c:pt>
            </c:numLit>
          </c:val>
        </c:ser>
        <c:marker val="1"/>
        <c:axId val="102150144"/>
        <c:axId val="102151680"/>
      </c:lineChart>
      <c:catAx>
        <c:axId val="102150144"/>
        <c:scaling>
          <c:orientation val="minMax"/>
        </c:scaling>
        <c:axPos val="b"/>
        <c:majorTickMark val="none"/>
        <c:tickLblPos val="nextTo"/>
        <c:crossAx val="102151680"/>
        <c:crosses val="autoZero"/>
        <c:auto val="1"/>
        <c:lblAlgn val="ctr"/>
        <c:lblOffset val="100"/>
      </c:catAx>
      <c:valAx>
        <c:axId val="1021516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crossAx val="102150144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2495550</xdr:colOff>
      <xdr:row>0</xdr:row>
      <xdr:rowOff>95250</xdr:rowOff>
    </xdr:from>
    <xdr:to>
      <xdr:col>2</xdr:col>
      <xdr:colOff>457200</xdr:colOff>
      <xdr:row>2</xdr:row>
      <xdr:rowOff>152400</xdr:rowOff>
    </xdr:to>
    <xdr:pic>
      <xdr:nvPicPr>
        <xdr:cNvPr id="2" name="Grafik 1" descr="Excel_2007-Icon_48x48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28975" y="95250"/>
          <a:ext cx="457200" cy="4762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514350</xdr:colOff>
      <xdr:row>11</xdr:row>
      <xdr:rowOff>28575</xdr:rowOff>
    </xdr:from>
    <xdr:to>
      <xdr:col>4</xdr:col>
      <xdr:colOff>1047750</xdr:colOff>
      <xdr:row>24</xdr:row>
      <xdr:rowOff>171450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microsoft.com/office/2006/relationships/xlExternalLinkPath/xlPathMissing" Target="Mappe3" TargetMode="External"/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HSC" refreshedDate="39086.551375462965" createdVersion="3" refreshedVersion="3" minRefreshableVersion="3" recordCount="3298">
  <cacheSource type="worksheet">
    <worksheetSource ref="A1:M3299" sheet="Umsatz2006"/>
  </cacheSource>
  <cacheFields count="14">
    <cacheField name="Datum" numFmtId="14">
      <sharedItems containsSemiMixedTypes="0" containsNonDate="0" containsDate="1" containsString="0" minDate="2004-03-01T00:00:00" maxDate="2006-12-24T00:00:00" count="885">
        <d v="2006-01-07T00:00:00"/>
        <d v="2006-01-08T00:00:00"/>
        <d v="2006-01-09T00:00:00"/>
        <d v="2006-01-10T00:00:00"/>
        <d v="2006-01-11T00:00:00"/>
        <d v="2006-01-12T00:00:00"/>
        <d v="2006-01-13T00:00:00"/>
        <d v="2006-01-14T00:00:00"/>
        <d v="2006-01-15T00:00:00"/>
        <d v="2006-01-16T00:00:00"/>
        <d v="2006-01-17T00:00:00"/>
        <d v="2006-01-18T00:00:00"/>
        <d v="2006-01-19T00:00:00"/>
        <d v="2006-01-20T00:00:00"/>
        <d v="2006-01-21T00:00:00"/>
        <d v="2006-01-22T00:00:00"/>
        <d v="2006-01-23T00:00:00"/>
        <d v="2006-01-24T00:00:00"/>
        <d v="2006-01-25T00:00:00"/>
        <d v="2006-01-26T00:00:00"/>
        <d v="2006-01-27T00:00:00"/>
        <d v="2006-01-28T00:00:00"/>
        <d v="2006-01-29T00:00:00"/>
        <d v="2006-01-30T00:00:00"/>
        <d v="2006-01-03T00:00:00"/>
        <d v="2006-01-05T00:00:00"/>
        <d v="2006-01-04T00:00:00"/>
        <d v="2006-01-06T00:00:00"/>
        <d v="2006-02-01T00:00:00"/>
        <d v="2006-02-02T00:00:00"/>
        <d v="2006-02-03T00:00:00"/>
        <d v="2006-02-04T00:00:00"/>
        <d v="2006-02-05T00:00:00"/>
        <d v="2006-02-06T00:00:00"/>
        <d v="2006-02-07T00:00:00"/>
        <d v="2006-02-08T00:00:00"/>
        <d v="2006-02-09T00:00:00"/>
        <d v="2006-02-10T00:00:00"/>
        <d v="2006-02-11T00:00:00"/>
        <d v="2006-02-12T00:00:00"/>
        <d v="2006-02-13T00:00:00"/>
        <d v="2006-02-14T00:00:00"/>
        <d v="2006-02-15T00:00:00"/>
        <d v="2006-02-16T00:00:00"/>
        <d v="2006-02-17T00:00:00"/>
        <d v="2006-02-18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2-28T00:00:00"/>
        <d v="2006-03-01T00:00:00"/>
        <d v="2006-03-02T00:00:00"/>
        <d v="2006-03-03T00:00:00"/>
        <d v="2006-03-04T00:00:00"/>
        <d v="2006-03-05T00:00:00"/>
        <d v="2006-03-06T00:00:00"/>
        <d v="2006-03-07T00:00:00"/>
        <d v="2006-03-08T00:00:00"/>
        <d v="2006-03-09T00:00:00"/>
        <d v="2006-03-10T00:00:00"/>
        <d v="2006-03-11T00:00:00"/>
        <d v="2006-03-12T00:00:00"/>
        <d v="2006-03-13T00:00:00"/>
        <d v="2006-03-14T00:00:00"/>
        <d v="2006-03-15T00:00:00"/>
        <d v="2006-03-16T00:00:00"/>
        <d v="2006-03-17T00:00:00"/>
        <d v="2006-03-18T00:00:00"/>
        <d v="2006-03-19T00:00:00"/>
        <d v="2006-03-20T00:00:00"/>
        <d v="2006-03-21T00:00:00"/>
        <d v="2006-03-22T00:00:00"/>
        <d v="2006-03-23T00:00:00"/>
        <d v="2006-03-24T00:00:00"/>
        <d v="2006-03-25T00:00:00"/>
        <d v="2006-03-26T00:00:00"/>
        <d v="2006-03-27T00:00:00"/>
        <d v="2006-03-28T00:00:00"/>
        <d v="2006-03-29T00:00:00"/>
        <d v="2006-03-30T00:00:00"/>
        <d v="2006-03-31T00:00:00"/>
        <d v="2006-04-01T00:00:00"/>
        <d v="2006-04-02T00:00:00"/>
        <d v="2006-04-03T00:00:00"/>
        <d v="2006-04-04T00:00:00"/>
        <d v="2006-04-05T00:00:00"/>
        <d v="2006-04-06T00:00:00"/>
        <d v="2006-04-07T00:00:00"/>
        <d v="2006-04-08T00:00:00"/>
        <d v="2006-04-09T00:00:00"/>
        <d v="2006-04-10T00:00:00"/>
        <d v="2006-04-11T00:00:00"/>
        <d v="2006-04-12T00:00:00"/>
        <d v="2006-04-13T00:00:00"/>
        <d v="2006-04-14T00:00:00"/>
        <d v="2006-04-15T00:00:00"/>
        <d v="2006-04-16T00:00:00"/>
        <d v="2006-04-17T00:00:00"/>
        <d v="2006-04-18T00:00:00"/>
        <d v="2006-04-19T00:00:00"/>
        <d v="2006-04-20T00:00:00"/>
        <d v="2006-04-21T00:00:00"/>
        <d v="2006-04-22T00:00:00"/>
        <d v="2006-04-23T00:00:00"/>
        <d v="2006-04-24T00:00:00"/>
        <d v="2006-04-25T00:00:00"/>
        <d v="2006-04-26T00:00:00"/>
        <d v="2006-04-27T00:00:00"/>
        <d v="2006-04-28T00:00:00"/>
        <d v="2006-04-29T00:00:00"/>
        <d v="2006-04-30T00:00:00"/>
        <d v="2006-12-01T00:00:00"/>
        <d v="2006-05-02T00:00:00"/>
        <d v="2006-05-03T00:00:00"/>
        <d v="2006-05-04T00:00:00"/>
        <d v="2006-05-05T00:00:00"/>
        <d v="2006-05-06T00:00:00"/>
        <d v="2006-05-07T00:00:00"/>
        <d v="2006-05-08T00:00:00"/>
        <d v="2006-05-09T00:00:00"/>
        <d v="2006-05-10T00:00:00"/>
        <d v="2006-05-11T00:00:00"/>
        <d v="2006-05-12T00:00:00"/>
        <d v="2006-05-13T00:00:00"/>
        <d v="2006-05-14T00:00:00"/>
        <d v="2006-05-15T00:00:00"/>
        <d v="2006-05-16T00:00:00"/>
        <d v="2006-05-17T00:00:00"/>
        <d v="2006-05-18T00:00:00"/>
        <d v="2006-05-19T00:00:00"/>
        <d v="2006-05-20T00:00:00"/>
        <d v="2006-05-21T00:00:00"/>
        <d v="2006-05-22T00:00:00"/>
        <d v="2006-05-23T00:00:00"/>
        <d v="2006-05-24T00:00:00"/>
        <d v="2006-05-25T00:00:00"/>
        <d v="2006-05-26T00:00:00"/>
        <d v="2006-05-27T00:00:00"/>
        <d v="2006-05-28T00:00:00"/>
        <d v="2006-05-29T00:00:00"/>
        <d v="2006-05-30T00:00:00"/>
        <d v="2006-06-01T00:00:00"/>
        <d v="2006-06-02T00:00:00"/>
        <d v="2006-06-03T00:00:00"/>
        <d v="2006-06-04T00:00:00"/>
        <d v="2006-06-05T00:00:00"/>
        <d v="2006-06-06T00:00:00"/>
        <d v="2006-06-07T00:00:00"/>
        <d v="2006-06-08T00:00:00"/>
        <d v="2006-06-09T00:00:00"/>
        <d v="2006-06-10T00:00:00"/>
        <d v="2006-06-11T00:00:00"/>
        <d v="2006-06-12T00:00:00"/>
        <d v="2006-06-13T00:00:00"/>
        <d v="2006-06-14T00:00:00"/>
        <d v="2006-06-15T00:00:00"/>
        <d v="2006-06-16T00:00:00"/>
        <d v="2006-06-17T00:00:00"/>
        <d v="2006-06-18T00:00:00"/>
        <d v="2006-06-19T00:00:00"/>
        <d v="2006-06-20T00:00:00"/>
        <d v="2006-06-21T00:00:00"/>
        <d v="2006-06-22T00:00:00"/>
        <d v="2006-06-23T00:00:00"/>
        <d v="2006-06-24T00:00:00"/>
        <d v="2006-06-25T00:00:00"/>
        <d v="2006-06-26T00:00:00"/>
        <d v="2006-06-27T00:00:00"/>
        <d v="2006-06-28T00:00:00"/>
        <d v="2006-06-29T00:00:00"/>
        <d v="2006-06-30T00:00:00"/>
        <d v="2006-07-08T00:00:00"/>
        <d v="2006-07-09T00:00:00"/>
        <d v="2006-07-10T00:00:00"/>
        <d v="2006-07-11T00:00:00"/>
        <d v="2006-07-12T00:00:00"/>
        <d v="2006-07-13T00:00:00"/>
        <d v="2006-07-14T00:00:00"/>
        <d v="2006-07-15T00:00:00"/>
        <d v="2006-07-16T00:00:00"/>
        <d v="2006-07-17T00:00:00"/>
        <d v="2006-07-18T00:00:00"/>
        <d v="2006-07-19T00:00:00"/>
        <d v="2006-07-20T00:00:00"/>
        <d v="2006-07-21T00:00:00"/>
        <d v="2006-07-22T00:00:00"/>
        <d v="2006-07-23T00:00:00"/>
        <d v="2006-07-24T00:00:00"/>
        <d v="2006-07-25T00:00:00"/>
        <d v="2006-07-26T00:00:00"/>
        <d v="2006-07-04T00:00:00"/>
        <d v="2006-07-05T00:00:00"/>
        <d v="2006-07-06T00:00:00"/>
        <d v="2006-07-07T00:00:00"/>
        <d v="2006-07-27T00:00:00"/>
        <d v="2006-07-28T00:00:00"/>
        <d v="2006-07-29T00:00:00"/>
        <d v="2006-07-30T00:00:00"/>
        <d v="2006-07-31T00:00:00"/>
        <d v="2006-07-01T00:00:00"/>
        <d v="2006-07-02T00:00:00"/>
        <d v="2006-07-03T00:00:00"/>
        <d v="2006-08-01T00:00:00"/>
        <d v="2006-08-02T00:00:00"/>
        <d v="2006-08-03T00:00:00"/>
        <d v="2006-08-04T00:00:00"/>
        <d v="2006-08-05T00:00:00"/>
        <d v="2006-08-06T00:00:00"/>
        <d v="2006-08-07T00:00:00"/>
        <d v="2006-08-08T00:00:00"/>
        <d v="2006-08-09T00:00:00"/>
        <d v="2006-08-10T00:00:00"/>
        <d v="2006-08-11T00:00:00"/>
        <d v="2006-08-12T00:00:00"/>
        <d v="2006-08-13T00:00:00"/>
        <d v="2006-08-14T00:00:00"/>
        <d v="2006-08-15T00:00:00"/>
        <d v="2006-08-16T00:00:00"/>
        <d v="2006-08-17T00:00:00"/>
        <d v="2006-08-18T00:00:00"/>
        <d v="2006-08-19T00:00:00"/>
        <d v="2006-08-20T00:00:00"/>
        <d v="2006-08-21T00:00:00"/>
        <d v="2006-08-22T00:00:00"/>
        <d v="2006-08-23T00:00:00"/>
        <d v="2006-08-24T00:00:00"/>
        <d v="2006-08-25T00:00:00"/>
        <d v="2006-08-26T00:00:00"/>
        <d v="2006-08-27T00:00:00"/>
        <d v="2006-08-28T00:00:00"/>
        <d v="2006-08-29T00:00:00"/>
        <d v="2006-08-30T00:00:00"/>
        <d v="2006-08-31T00:00:00"/>
        <d v="2006-09-01T00:00:00"/>
        <d v="2006-09-02T00:00:00"/>
        <d v="2006-09-03T00:00:00"/>
        <d v="2006-09-04T00:00:00"/>
        <d v="2006-09-05T00:00:00"/>
        <d v="2006-09-06T00:00:00"/>
        <d v="2006-09-07T00:00:00"/>
        <d v="2006-09-08T00:00:00"/>
        <d v="2006-09-09T00:00:00"/>
        <d v="2006-09-10T00:00:00"/>
        <d v="2006-09-11T00:00:00"/>
        <d v="2006-09-12T00:00:00"/>
        <d v="2006-09-13T00:00:00"/>
        <d v="2006-09-14T00:00:00"/>
        <d v="2006-09-15T00:00:00"/>
        <d v="2006-09-16T00:00:00"/>
        <d v="2006-09-17T00:00:00"/>
        <d v="2006-09-18T00:00:00"/>
        <d v="2006-09-19T00:00:00"/>
        <d v="2006-09-20T00:00:00"/>
        <d v="2006-09-21T00:00:00"/>
        <d v="2006-09-22T00:00:00"/>
        <d v="2006-09-23T00:00:00"/>
        <d v="2006-09-24T00:00:00"/>
        <d v="2006-09-25T00:00:00"/>
        <d v="2006-09-26T00:00:00"/>
        <d v="2006-09-27T00:00:00"/>
        <d v="2006-09-28T00:00:00"/>
        <d v="2006-09-29T00:00:00"/>
        <d v="2006-09-30T00:00:00"/>
        <d v="2006-10-01T00:00:00"/>
        <d v="2006-10-02T00:00:00"/>
        <d v="2006-10-03T00:00:00"/>
        <d v="2006-10-04T00:00:00"/>
        <d v="2006-10-05T00:00:00"/>
        <d v="2006-10-06T00:00:00"/>
        <d v="2006-10-07T00:00:00"/>
        <d v="2006-10-08T00:00:00"/>
        <d v="2006-10-09T00:00:00"/>
        <d v="2006-10-10T00:00:00"/>
        <d v="2006-10-11T00:00:00"/>
        <d v="2006-10-12T00:00:00"/>
        <d v="2006-10-13T00:00:00"/>
        <d v="2006-10-14T00:00:00"/>
        <d v="2006-10-15T00:00:00"/>
        <d v="2006-10-16T00:00:00"/>
        <d v="2006-10-17T00:00:00"/>
        <d v="2006-10-18T00:00:00"/>
        <d v="2006-10-19T00:00:00"/>
        <d v="2006-10-20T00:00:00"/>
        <d v="2006-10-21T00:00:00"/>
        <d v="2006-10-22T00:00:00"/>
        <d v="2006-10-23T00:00:00"/>
        <d v="2006-10-24T00:00:00"/>
        <d v="2006-10-25T00:00:00"/>
        <d v="2006-10-26T00:00:00"/>
        <d v="2006-10-27T00:00:00"/>
        <d v="2006-10-28T00:00:00"/>
        <d v="2006-10-29T00:00:00"/>
        <d v="2006-10-30T00:00:00"/>
        <d v="2006-10-31T00:00:00"/>
        <d v="2006-11-01T00:00:00"/>
        <d v="2006-11-02T00:00:00"/>
        <d v="2006-11-03T00:00:00"/>
        <d v="2006-11-04T00:00:00"/>
        <d v="2006-11-05T00:00:00"/>
        <d v="2006-11-06T00:00:00"/>
        <d v="2006-11-07T00:00:00"/>
        <d v="2006-11-08T00:00:00"/>
        <d v="2006-11-09T00:00:00"/>
        <d v="2006-11-10T00:00:00"/>
        <d v="2006-11-11T00:00:00"/>
        <d v="2006-11-12T00:00:00"/>
        <d v="2006-11-21T00:00:00"/>
        <d v="2006-11-22T00:00:00"/>
        <d v="2006-11-23T00:00:00"/>
        <d v="2006-11-24T00:00:00"/>
        <d v="2006-11-25T00:00:00"/>
        <d v="2006-11-26T00:00:00"/>
        <d v="2006-11-27T00:00:00"/>
        <d v="2006-11-28T00:00:00"/>
        <d v="2006-11-29T00:00:00"/>
        <d v="2006-11-30T00:00:00"/>
        <d v="2006-11-13T00:00:00"/>
        <d v="2006-11-14T00:00:00"/>
        <d v="2006-11-15T00:00:00"/>
        <d v="2006-11-16T00:00:00"/>
        <d v="2006-11-17T00:00:00"/>
        <d v="2006-11-19T00:00:00"/>
        <d v="2006-11-18T00:00:00"/>
        <d v="2006-11-20T00:00:00"/>
        <d v="2006-12-07T00:00:00"/>
        <d v="2006-12-02T00:00:00"/>
        <d v="2006-12-03T00:00:00"/>
        <d v="2006-12-04T00:00:00"/>
        <d v="2006-12-05T00:00:00"/>
        <d v="2006-12-06T00:00:00"/>
        <d v="2006-12-12T00:00:00"/>
        <d v="2006-12-13T00:00:00"/>
        <d v="2006-12-08T00:00:00"/>
        <d v="2006-12-09T00:00:00"/>
        <d v="2006-12-10T00:00:00"/>
        <d v="2006-12-11T00:00:00"/>
        <d v="2006-12-14T00:00:00"/>
        <d v="2006-12-15T00:00:00"/>
        <d v="2006-12-16T00:00:00"/>
        <d v="2006-12-17T00:00:00"/>
        <d v="2006-12-18T00:00:00"/>
        <d v="2006-12-19T00:00:00"/>
        <d v="2006-12-20T00:00:00"/>
        <d v="2006-12-21T00:00:00"/>
        <d v="2006-12-22T00:00:00"/>
        <d v="2006-12-23T00:00:00"/>
        <d v="2004-03-01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12T00:00:00"/>
        <d v="2004-03-13T00:00:00"/>
        <d v="2004-03-14T00:00:00"/>
        <d v="2004-03-15T00:00:00"/>
        <d v="2004-03-16T00:00:00"/>
        <d v="2004-04-01T00:00:00"/>
        <d v="2004-04-02T00:00:00"/>
        <d v="2004-04-03T00:00:00"/>
        <d v="2004-04-04T00:00:00"/>
        <d v="2004-04-05T00:00:00"/>
        <d v="2004-04-06T00:00:00"/>
        <d v="2004-04-07T00:00:00"/>
        <d v="2004-04-08T00:00:00"/>
        <d v="2004-04-09T00:00:00"/>
        <d v="2004-04-10T00:00:00"/>
        <d v="2004-04-11T00:00:00"/>
        <d v="2004-04-12T00:00:00"/>
        <d v="2004-04-13T00:00:00"/>
        <d v="2004-04-14T00:00:00"/>
        <d v="2004-04-15T00:00:00"/>
        <d v="2004-05-01T00:00:00"/>
        <d v="2004-05-02T00:00:00"/>
        <d v="2004-05-03T00:00:00"/>
        <d v="2004-05-04T00:00:00"/>
        <d v="2004-05-05T00:00:00"/>
        <d v="2004-05-06T00:00:00"/>
        <d v="2004-05-07T00:00:00"/>
        <d v="2004-06-01T00:00:00"/>
        <d v="2004-06-02T00:00:00"/>
        <d v="2004-06-03T00:00:00"/>
        <d v="2004-06-04T00:00:00"/>
        <d v="2004-06-05T00:00:00"/>
        <d v="2004-06-06T00:00:00"/>
        <d v="2004-06-07T00:00:00"/>
        <d v="2004-06-08T00:00:00"/>
        <d v="2005-11-14T00:00:00"/>
        <d v="2004-06-09T00:00:00"/>
        <d v="2004-06-10T00:00:00"/>
        <d v="2004-06-11T00:00:00"/>
        <d v="2004-06-12T00:00:00"/>
        <d v="2004-06-13T00:00:00"/>
        <d v="2004-06-14T00:00:00"/>
        <d v="2004-06-15T00:00:00"/>
        <d v="2004-07-11T00:00:00"/>
        <d v="2004-07-12T00:00:00"/>
        <d v="2004-07-13T00:00:00"/>
        <d v="2004-07-14T00:00:00"/>
        <d v="2004-07-15T00:00:00"/>
        <d v="2004-07-16T00:00:00"/>
        <d v="2004-07-17T00:00:00"/>
        <d v="2004-07-18T00:00:00"/>
        <d v="2004-07-19T00:00:00"/>
        <d v="2004-07-20T00:00:00"/>
        <d v="2004-07-21T00:00:00"/>
        <d v="2004-07-22T00:00:00"/>
        <d v="2004-07-23T00:00:00"/>
        <d v="2004-07-24T00:00:00"/>
        <d v="2004-07-25T00:00:00"/>
        <d v="2004-07-26T00:00:00"/>
        <d v="2004-07-27T00:00:00"/>
        <d v="2004-07-28T00:00:00"/>
        <d v="2004-07-29T00:00:00"/>
        <d v="2004-07-30T00:00:00"/>
        <d v="2004-07-31T00:00:00"/>
        <d v="2004-07-01T00:00:00"/>
        <d v="2004-07-02T00:00:00"/>
        <d v="2004-07-03T00:00:00"/>
        <d v="2004-07-04T00:00:00"/>
        <d v="2004-07-05T00:00:00"/>
        <d v="2004-07-06T00:00:00"/>
        <d v="2004-08-01T00:00:00"/>
        <d v="2004-08-02T00:00:00"/>
        <d v="2004-08-03T00:00:00"/>
        <d v="2004-08-04T00:00:00"/>
        <d v="2004-08-05T00:00:00"/>
        <d v="2004-08-06T00:00:00"/>
        <d v="2004-08-07T00:00:00"/>
        <d v="2004-08-08T00:00:00"/>
        <d v="2004-08-09T00:00:00"/>
        <d v="2004-08-10T00:00:00"/>
        <d v="2005-12-16T00:00:00"/>
        <d v="2004-08-12T00:00:00"/>
        <d v="2004-08-13T00:00:00"/>
        <d v="2004-08-14T00:00:00"/>
        <d v="2004-08-15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9-01T00:00:00"/>
        <d v="2004-09-02T00:00:00"/>
        <d v="2004-09-03T00:00:00"/>
        <d v="2004-09-04T00:00:00"/>
        <d v="2004-09-05T00:00:00"/>
        <d v="2004-09-06T00:00:00"/>
        <d v="2004-09-07T00:00:00"/>
        <d v="2004-09-08T00:00:00"/>
        <d v="2004-09-09T00:00:00"/>
        <d v="2004-09-10T00:00:00"/>
        <d v="2004-09-11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09-30T00:00:00"/>
        <d v="2004-10-11T00:00:00"/>
        <d v="2004-10-01T00:00:00"/>
        <d v="2004-10-12T00:00:00"/>
        <d v="2004-10-13T00:00:00"/>
        <d v="2004-10-14T00:00:00"/>
        <d v="2004-10-15T00:00:00"/>
        <d v="2004-10-02T00:00:00"/>
        <d v="2004-10-03T00:00:00"/>
        <d v="2004-10-04T00:00:00"/>
        <d v="2004-10-05T00:00:00"/>
        <d v="2004-10-06T00:00:00"/>
        <d v="2004-10-07T00:00:00"/>
        <d v="2004-10-08T00:00:00"/>
        <d v="2004-10-09T00:00:00"/>
        <d v="2004-10-10T00:00:00"/>
        <d v="2004-10-16T00:00:00"/>
        <d v="2004-10-17T00:00:00"/>
        <d v="2004-10-18T00:00:00"/>
        <d v="2004-11-01T00:00:00"/>
        <d v="2004-11-02T00:00:00"/>
        <d v="2004-11-03T00:00:00"/>
        <d v="2004-11-04T00:00:00"/>
        <d v="2004-11-05T00:00:00"/>
        <d v="2004-11-06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5T00:00:00"/>
        <d v="2004-11-16T00:00:00"/>
        <d v="2004-11-17T00:00:00"/>
        <d v="2004-11-18T00:00:00"/>
        <d v="2004-11-19T00:00:00"/>
        <d v="2004-11-20T00:00:00"/>
        <d v="2004-11-21T00:00:00"/>
        <d v="2004-11-22T00:00:00"/>
        <d v="2004-11-23T00:00:00"/>
        <d v="2004-11-24T00:00:00"/>
        <d v="2004-11-25T00:00:00"/>
        <d v="2004-11-26T00:00:00"/>
        <d v="2004-11-27T00:00:00"/>
        <d v="2004-12-01T00:00:00"/>
        <d v="2004-12-02T00:00:00"/>
        <d v="2004-12-03T00:00:00"/>
        <d v="2004-12-04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3T00:00:00"/>
        <d v="2004-12-14T00:00:00"/>
        <d v="2004-12-15T00:00:00"/>
        <d v="2004-12-16T00:00:00"/>
        <d v="2004-12-17T00:00:00"/>
        <d v="2004-12-18T00:00:00"/>
        <d v="2004-12-19T00:00:00"/>
        <d v="2005-01-06T00:00:00"/>
        <d v="2005-01-07T00:00:00"/>
        <d v="2005-01-08T00:00:00"/>
        <d v="2005-01-09T00:00:00"/>
        <d v="2005-01-10T00:00:00"/>
        <d v="2005-01-11T00:00:00"/>
        <d v="2005-01-12T00:00:00"/>
        <d v="2005-01-13T00:00:00"/>
        <d v="2005-01-14T00:00:00"/>
        <d v="2005-01-15T00:00:00"/>
        <d v="2005-01-16T00:00:00"/>
        <d v="2005-01-17T00:00:00"/>
        <d v="2005-01-18T00:00:00"/>
        <d v="2005-12-11T00:00:00"/>
        <d v="2005-01-19T00:00:00"/>
        <d v="2005-01-20T00:00:00"/>
        <d v="2005-01-21T00:00:00"/>
        <d v="2005-01-22T00:00:00"/>
        <d v="2005-01-23T00:00:00"/>
        <d v="2005-01-24T00:00:00"/>
        <d v="2005-01-25T00:00:00"/>
        <d v="2005-01-26T00:00:00"/>
        <d v="2005-01-27T00:00:00"/>
        <d v="2005-01-01T00:00:00"/>
        <d v="2005-01-28T00:00:00"/>
        <d v="2005-01-29T00:00:00"/>
        <d v="2005-01-30T00:00:00"/>
        <d v="2005-12-02T00:00:00"/>
        <d v="2005-02-01T00:00:00"/>
        <d v="2005-02-02T00:00:00"/>
        <d v="2005-02-03T00:00:00"/>
        <d v="2005-02-04T00:00:00"/>
        <d v="2005-02-05T00:00:00"/>
        <d v="2005-02-06T00:00:00"/>
        <d v="2005-02-07T00:00:00"/>
        <d v="2005-02-08T00:00:00"/>
        <d v="2005-02-21T00:00:00"/>
        <d v="2005-02-22T00:00:00"/>
        <d v="2005-02-23T00:00:00"/>
        <d v="2005-02-24T00:00:00"/>
        <d v="2005-02-25T00:00:00"/>
        <d v="2005-02-26T00:00:00"/>
        <d v="2005-02-27T00:00:00"/>
        <d v="2005-11-05T00:00:00"/>
        <d v="2005-02-09T00:00:00"/>
        <d v="2005-02-10T00:00:00"/>
        <d v="2005-02-11T00:00:00"/>
        <d v="2005-02-12T00:00:00"/>
        <d v="2005-02-13T00:00:00"/>
        <d v="2005-02-14T00:00:00"/>
        <d v="2005-02-15T00:00:00"/>
        <d v="2005-02-16T00:00:00"/>
        <d v="2005-02-17T00:00:00"/>
        <d v="2005-02-18T00:00:00"/>
        <d v="2005-02-19T00:00:00"/>
        <d v="2005-02-20T00:00:00"/>
        <d v="2005-11-03T00:00:00"/>
        <d v="2005-03-02T00:00:00"/>
        <d v="2005-03-03T00:00:00"/>
        <d v="2005-03-04T00:00:00"/>
        <d v="2005-03-05T00:00:00"/>
        <d v="2005-03-06T00:00:00"/>
        <d v="2005-03-07T00:00:00"/>
        <d v="2005-03-08T00:00:00"/>
        <d v="2005-03-09T00:00:00"/>
        <d v="2005-03-10T00:00:00"/>
        <d v="2005-03-11T00:00:00"/>
        <d v="2005-03-01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10-13T00:00:00"/>
        <d v="2005-03-21T00:00:00"/>
        <d v="2005-03-22T00:00:00"/>
        <d v="2005-03-23T00:00:00"/>
        <d v="2005-03-24T00:00:00"/>
        <d v="2005-03-25T00:00:00"/>
        <d v="2005-03-26T00:00:00"/>
        <d v="2005-03-27T00:00:00"/>
        <d v="2005-03-28T00:00:00"/>
        <d v="2005-03-29T00:00:00"/>
        <d v="2005-03-30T00:00:00"/>
        <d v="2005-03-31T00:00:00"/>
        <d v="2005-10-1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09T00:00:00"/>
        <d v="2005-04-10T00:00:00"/>
        <d v="2005-04-11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9-19T00:00:00"/>
        <d v="2005-04-29T00:00:00"/>
        <d v="2005-04-30T00:00:00"/>
        <d v="2005-09-15T00:00:00"/>
        <d v="2005-05-01T00:00:00"/>
        <d v="2005-05-02T00:00:00"/>
        <d v="2005-05-03T00:00:00"/>
        <d v="2005-05-04T00:00:00"/>
        <d v="2005-05-05T00:00:00"/>
        <d v="2005-05-06T00:00:00"/>
        <d v="2005-05-07T00:00:00"/>
        <d v="2005-05-08T00:00:00"/>
        <d v="2005-05-09T00:00:00"/>
        <d v="2005-05-10T00:00:00"/>
        <d v="2005-05-11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8T00:00:00"/>
        <d v="2005-05-29T00:00:00"/>
        <d v="2005-05-30T00:00:00"/>
        <d v="2005-05-31T00:00:00"/>
        <d v="2005-05-15T00:00:00"/>
        <d v="2005-05-16T00:00:00"/>
        <d v="2005-05-17T00:00:00"/>
        <d v="2005-05-18T00:00:00"/>
        <d v="2005-05-19T00:00:00"/>
        <d v="2005-05-20T00:00:00"/>
        <d v="2005-08-25T00:00:00"/>
        <d v="2005-06-02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2T00:00:00"/>
        <d v="2005-06-23T00:00:00"/>
        <d v="2005-06-24T00:00:00"/>
        <d v="2005-06-25T00:00:00"/>
        <d v="2005-06-26T00:00:00"/>
        <d v="2005-06-27T00:00:00"/>
        <d v="2005-06-28T00:00:00"/>
        <d v="2005-06-29T00:00:00"/>
        <d v="2005-06-30T00:00:00"/>
        <d v="2005-08-01T00:00:00"/>
        <d v="2005-06-01T00:00:00"/>
        <d v="2005-07-04T00:00:00"/>
        <d v="2005-07-02T00:00:00"/>
        <d v="2005-07-03T00:00:00"/>
        <d v="2005-07-05T00:00:00"/>
        <d v="2005-07-06T00:00:00"/>
        <d v="2005-07-07T00:00:00"/>
        <d v="2005-07-08T00:00:00"/>
        <d v="2005-07-09T00:00:00"/>
        <d v="2005-07-10T00:00:00"/>
        <d v="2005-07-11T00:00:00"/>
        <d v="2005-07-12T00:00:00"/>
        <d v="2005-07-13T00:00:00"/>
        <d v="2005-07-14T00:00:00"/>
        <d v="2005-07-15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27T00:00:00"/>
        <d v="2005-07-28T00:00:00"/>
        <d v="2005-07-29T00:00:00"/>
        <d v="2005-07-30T00:00:00"/>
        <d v="2005-07-01T00:00:00"/>
        <d v="2005-08-02T00:00:00"/>
        <d v="2005-08-03T00:00:00"/>
        <d v="2005-08-04T00:00:00"/>
        <d v="2005-08-05T00:00:00"/>
        <d v="2005-08-06T00:00:00"/>
        <d v="2005-08-07T00:00:00"/>
        <d v="2005-08-08T00:00:00"/>
        <d v="2005-08-09T00:00:00"/>
        <d v="2005-08-10T00:00:00"/>
        <d v="2005-08-11T00:00:00"/>
        <d v="2005-08-12T00:00:00"/>
        <d v="2005-08-13T00:00:00"/>
        <d v="2005-08-14T00:00:00"/>
        <d v="2005-08-15T00:00:00"/>
        <d v="2005-08-16T00:00:00"/>
        <d v="2005-08-17T00:00:00"/>
        <d v="2005-08-18T00:00:00"/>
        <d v="2005-08-19T00:00:00"/>
        <d v="2005-08-20T00:00:00"/>
        <d v="2005-08-21T00:00:00"/>
        <d v="2005-08-22T00:00:00"/>
        <d v="2005-08-23T00:00:00"/>
        <d v="2005-08-24T00:00:00"/>
        <d v="2005-08-26T00:00:00"/>
        <d v="2005-08-27T00:00:00"/>
        <d v="2005-08-28T00:00:00"/>
        <d v="2005-08-29T00:00:00"/>
        <d v="2005-09-01T00:00:00"/>
        <d v="2005-09-02T00:00:00"/>
        <d v="2005-09-03T00:00:00"/>
        <d v="2005-09-04T00:00:00"/>
        <d v="2005-09-05T00:00:00"/>
        <d v="2005-09-06T00:00:00"/>
        <d v="2005-09-07T00:00:00"/>
        <d v="2005-09-08T00:00:00"/>
        <d v="2005-09-09T00:00:00"/>
        <d v="2005-09-10T00:00:00"/>
        <d v="2005-09-11T00:00:00"/>
        <d v="2005-09-12T00:00:00"/>
        <d v="2005-09-13T00:00:00"/>
        <d v="2005-09-14T00:00:00"/>
        <d v="2005-09-16T00:00:00"/>
        <d v="2005-09-17T00:00:00"/>
        <d v="2005-09-18T00:00:00"/>
        <d v="2005-09-20T00:00:00"/>
        <d v="2005-09-21T00:00:00"/>
        <d v="2005-09-22T00:00:00"/>
        <d v="2005-09-23T00:00:00"/>
        <d v="2005-09-24T00:00:00"/>
        <d v="2005-09-25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3T00:00:00"/>
        <d v="2005-10-04T00:00:00"/>
        <d v="2005-10-05T00:00:00"/>
        <d v="2005-10-06T00:00:00"/>
        <d v="2005-10-07T00:00:00"/>
        <d v="2005-10-08T00:00:00"/>
        <d v="2005-10-09T00:00:00"/>
        <d v="2005-10-10T00:00:00"/>
        <d v="2005-10-12T00:00:00"/>
        <d v="2005-10-14T00:00:00"/>
        <d v="2005-10-15T00:00:00"/>
        <d v="2005-10-16T00:00:00"/>
        <d v="2005-10-17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7T00:00:00"/>
        <d v="2005-10-28T00:00:00"/>
        <d v="2005-10-29T00:00:00"/>
        <d v="2005-11-01T00:00:00"/>
        <d v="2005-11-02T00:00:00"/>
        <d v="2005-11-04T00:00:00"/>
        <d v="2005-03-19T00:00:00"/>
        <d v="2005-11-06T00:00:00"/>
        <d v="2005-11-07T00:00:00"/>
        <d v="2005-11-08T00:00:00"/>
        <d v="2005-11-09T00:00:00"/>
        <d v="2005-11-10T00:00:00"/>
        <d v="2005-11-11T00:00:00"/>
        <d v="2005-11-12T00:00:00"/>
        <d v="2005-11-13T00:00:00"/>
        <d v="2005-11-15T00:00:00"/>
        <d v="2005-11-16T00:00:00"/>
        <d v="2005-11-17T00:00:00"/>
        <d v="2005-11-18T00:00:00"/>
        <d v="2005-11-19T00:00:00"/>
        <d v="2005-11-20T00:00:00"/>
        <d v="2005-11-21T00:00:00"/>
        <d v="2005-11-22T00:00:00"/>
        <d v="2005-11-23T00:00:00"/>
        <d v="2005-11-24T00:00:00"/>
        <d v="2005-11-25T00:00:00"/>
        <d v="2005-11-26T00:00:00"/>
        <d v="2005-11-27T00:00:00"/>
        <d v="2005-11-28T00:00:00"/>
        <d v="2005-11-29T00:00:00"/>
        <d v="2005-11-30T00:00:00"/>
        <d v="2005-12-01T00:00:00"/>
        <d v="2005-12-03T00:00:00"/>
        <d v="2005-12-04T00:00:00"/>
        <d v="2005-12-05T00:00:00"/>
        <d v="2005-12-06T00:00:00"/>
        <d v="2005-12-07T00:00:00"/>
        <d v="2005-12-08T00:00:00"/>
        <d v="2005-12-09T00:00:00"/>
        <d v="2005-12-10T00:00:00"/>
        <d v="2005-12-12T00:00:00"/>
        <d v="2005-12-13T00:00:00"/>
        <d v="2005-12-14T00:00:00"/>
        <d v="2005-12-15T00:00:00"/>
        <d v="2005-12-17T00:00:00"/>
        <d v="2005-12-18T00:00:00"/>
        <d v="2005-12-19T00:00:00"/>
        <d v="2005-12-20T00:00:00"/>
        <d v="2005-12-21T00:00:00"/>
        <d v="2005-12-22T00:00:00"/>
        <d v="2005-12-23T00:00:00"/>
        <d v="2005-01-31T00:00:00"/>
        <d v="2004-08-11T00:00:00"/>
        <d v="2005-01-05T00:00:00"/>
      </sharedItems>
      <fieldGroup par="13" base="0">
        <rangePr groupBy="months" startDate="2004-03-01T00:00:00" endDate="2006-12-24T00:00:00"/>
        <groupItems count="14">
          <s v="&lt;01.03.2004"/>
          <s v="Jan"/>
          <s v="Feb"/>
          <s v="Mrz"/>
          <s v="Apr"/>
          <s v="Mai"/>
          <s v="Jun"/>
          <s v="Jul"/>
          <s v="Aug"/>
          <s v="Sep"/>
          <s v="Okt"/>
          <s v="Nov"/>
          <s v="Dez"/>
          <s v="&gt;24.12.2006"/>
        </groupItems>
      </fieldGroup>
    </cacheField>
    <cacheField name="Bundesland" numFmtId="1">
      <sharedItems/>
    </cacheField>
    <cacheField name="Region" numFmtId="1">
      <sharedItems/>
    </cacheField>
    <cacheField name="Bearbeiter" numFmtId="1">
      <sharedItems/>
    </cacheField>
    <cacheField name="Verkaufsweg" numFmtId="1">
      <sharedItems/>
    </cacheField>
    <cacheField name="Produktgruppe" numFmtId="1">
      <sharedItems count="9">
        <s v="PC-Literatur"/>
        <s v="Kunst am PC"/>
        <s v="Accessoires"/>
        <s v="Mode"/>
        <s v="Kerlione "/>
        <s v="Atranid CA"/>
        <s v="3D-Spiele"/>
        <s v="Foto"/>
        <s v="Laminate"/>
      </sharedItems>
    </cacheField>
    <cacheField name="Lieferant" numFmtId="0">
      <sharedItems/>
    </cacheField>
    <cacheField name="Einheiten" numFmtId="1">
      <sharedItems containsSemiMixedTypes="0" containsString="0" containsNumber="1" containsInteger="1" minValue="2" maxValue="2345"/>
    </cacheField>
    <cacheField name="Verkaufspreis" numFmtId="173">
      <sharedItems containsSemiMixedTypes="0" containsString="0" containsNumber="1" minValue="7" maxValue="4488.93"/>
    </cacheField>
    <cacheField name="Umsatz" numFmtId="173">
      <sharedItems containsSemiMixedTypes="0" containsString="0" containsNumber="1" minValue="14" maxValue="10526540.850000001"/>
    </cacheField>
    <cacheField name="EK" numFmtId="173">
      <sharedItems containsSemiMixedTypes="0" containsString="0" containsNumber="1" minValue="4.4800000000000004" maxValue="3521.7671999999998"/>
    </cacheField>
    <cacheField name="DB" numFmtId="173">
      <sharedItems containsSemiMixedTypes="0" containsString="0" containsNumber="1" minValue="0.91000000000000014" maxValue="1616.0147999999999"/>
    </cacheField>
    <cacheField name="SortNR" numFmtId="0">
      <sharedItems containsSemiMixedTypes="0" containsString="0" containsNumber="1" containsInteger="1" minValue="1" maxValue="3299"/>
    </cacheField>
    <cacheField name="Jahre" numFmtId="0" databaseField="0">
      <fieldGroup base="0">
        <rangePr groupBy="years" startDate="2004-03-01T00:00:00" endDate="2006-12-24T00:00:00"/>
        <groupItems count="5">
          <s v="&lt;01.03.2004"/>
          <s v="2004"/>
          <s v="2005"/>
          <s v="2006"/>
          <s v="&gt;24.12.2006"/>
        </groupItems>
      </fieldGroup>
    </cacheField>
  </cacheFields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Helmut Schuster" refreshedDate="38536.939984027777" createdVersion="1" refreshedVersion="3" recordCount="3298" upgradeOnRefresh="1">
  <cacheSource type="worksheet">
    <worksheetSource ref="A1:M3299" sheet="Umsatz"/>
  </cacheSource>
  <cacheFields count="13">
    <cacheField name="Datum" numFmtId="0">
      <sharedItems containsSemiMixedTypes="0" containsNonDate="0" containsDate="1" containsString="0" minDate="2003-03-01T00:00:00" maxDate="2005-12-24T00:00:00" count="885">
        <d v="2005-01-07T00:00:00"/>
        <d v="2005-01-08T00:00:00"/>
        <d v="2005-01-09T00:00:00"/>
        <d v="2005-01-10T00:00:00"/>
        <d v="2005-01-11T00:00:00"/>
        <d v="2005-01-12T00:00:00"/>
        <d v="2005-01-13T00:00:00"/>
        <d v="2005-01-14T00:00:00"/>
        <d v="2005-01-15T00:00:00"/>
        <d v="2005-01-16T00:00:00"/>
        <d v="2005-01-17T00:00:00"/>
        <d v="2005-01-18T00:00:00"/>
        <d v="2005-01-19T00:00:00"/>
        <d v="2005-01-20T00:00:00"/>
        <d v="2005-01-21T00:00:00"/>
        <d v="2005-01-22T00:00:00"/>
        <d v="2005-01-23T00:00:00"/>
        <d v="2005-01-24T00:00:00"/>
        <d v="2005-01-25T00:00:00"/>
        <d v="2005-01-26T00:00:00"/>
        <d v="2005-01-27T00:00:00"/>
        <d v="2005-01-28T00:00:00"/>
        <d v="2005-01-29T00:00:00"/>
        <d v="2005-01-30T00:00:00"/>
        <d v="2005-01-03T00:00:00"/>
        <d v="2005-01-05T00:00:00"/>
        <d v="2005-01-04T00:00:00"/>
        <d v="2005-01-06T00:00:00"/>
        <d v="2005-02-01T00:00:00"/>
        <d v="2005-02-02T00:00:00"/>
        <d v="2005-02-03T00:00:00"/>
        <d v="2005-02-04T00:00:00"/>
        <d v="2005-02-05T00:00:00"/>
        <d v="2005-02-06T00:00:00"/>
        <d v="2005-02-07T00:00:00"/>
        <d v="2005-02-08T00:00:00"/>
        <d v="2005-02-09T00:00:00"/>
        <d v="2005-02-10T00:00:00"/>
        <d v="2005-02-11T00:00:00"/>
        <d v="2005-02-12T00:00:00"/>
        <d v="2005-02-13T00:00:00"/>
        <d v="2005-02-14T00:00:00"/>
        <d v="2005-02-15T00:00:00"/>
        <d v="2005-02-16T00:00:00"/>
        <d v="2005-02-17T00:00:00"/>
        <d v="2005-02-18T00:00:00"/>
        <d v="2005-02-19T00:00:00"/>
        <d v="2005-02-20T00:00:00"/>
        <d v="2005-02-21T00:00:00"/>
        <d v="2005-02-22T00:00:00"/>
        <d v="2005-02-23T00:00:00"/>
        <d v="2005-02-24T00:00:00"/>
        <d v="2005-02-25T00:00:00"/>
        <d v="2005-02-26T00:00:00"/>
        <d v="2005-02-27T00:00:00"/>
        <d v="2005-02-28T00:00:00"/>
        <d v="2005-03-01T00:00:00"/>
        <d v="2005-03-02T00:00:00"/>
        <d v="2005-03-03T00:00:00"/>
        <d v="2005-03-04T00:00:00"/>
        <d v="2005-03-05T00:00:00"/>
        <d v="2005-03-06T00:00:00"/>
        <d v="2005-03-07T00:00:00"/>
        <d v="2005-03-08T00:00:00"/>
        <d v="2005-03-09T00:00:00"/>
        <d v="2005-03-10T00:00:00"/>
        <d v="2005-03-11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03-19T00:00:00"/>
        <d v="2005-03-20T00:00:00"/>
        <d v="2005-03-21T00:00:00"/>
        <d v="2005-03-22T00:00:00"/>
        <d v="2005-03-23T00:00:00"/>
        <d v="2005-03-24T00:00:00"/>
        <d v="2005-03-25T00:00:00"/>
        <d v="2005-03-26T00:00:00"/>
        <d v="2005-03-27T00:00:00"/>
        <d v="2005-03-28T00:00:00"/>
        <d v="2005-03-29T00:00:00"/>
        <d v="2005-03-30T00:00:00"/>
        <d v="2005-03-3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09T00:00:00"/>
        <d v="2005-04-10T00:00:00"/>
        <d v="2005-04-11T00:00:00"/>
        <d v="2005-04-12T00:00:00"/>
        <d v="2005-04-13T00:00:00"/>
        <d v="2005-04-14T00:00:00"/>
        <d v="2005-04-15T00:00:00"/>
        <d v="2005-04-16T00:00:00"/>
        <d v="2005-04-17T00:00:00"/>
        <d v="2005-04-18T00:00:00"/>
        <d v="2005-04-19T00:00:00"/>
        <d v="2005-04-20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4-29T00:00:00"/>
        <d v="2005-04-30T00:00:00"/>
        <d v="2005-12-01T00:00:00"/>
        <d v="2005-05-02T00:00:00"/>
        <d v="2005-05-03T00:00:00"/>
        <d v="2005-05-04T00:00:00"/>
        <d v="2005-05-05T00:00:00"/>
        <d v="2005-05-06T00:00:00"/>
        <d v="2005-05-07T00:00:00"/>
        <d v="2005-05-08T00:00:00"/>
        <d v="2005-05-09T00:00:00"/>
        <d v="2005-05-10T00:00:00"/>
        <d v="2005-05-11T00:00:00"/>
        <d v="2005-05-12T00:00:00"/>
        <d v="2005-05-13T00:00:00"/>
        <d v="2005-05-14T00:00:00"/>
        <d v="2005-05-15T00:00:00"/>
        <d v="2005-05-16T00:00:00"/>
        <d v="2005-05-17T00:00:00"/>
        <d v="2005-05-18T00:00:00"/>
        <d v="2005-05-19T00:00:00"/>
        <d v="2005-05-20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8T00:00:00"/>
        <d v="2005-05-29T00:00:00"/>
        <d v="2005-05-30T00:00:00"/>
        <d v="2005-06-01T00:00:00"/>
        <d v="2005-06-02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2T00:00:00"/>
        <d v="2005-06-23T00:00:00"/>
        <d v="2005-06-24T00:00:00"/>
        <d v="2005-06-25T00:00:00"/>
        <d v="2005-06-26T00:00:00"/>
        <d v="2005-06-27T00:00:00"/>
        <d v="2005-06-28T00:00:00"/>
        <d v="2005-06-29T00:00:00"/>
        <d v="2005-06-30T00:00:00"/>
        <d v="2005-07-08T00:00:00"/>
        <d v="2005-07-09T00:00:00"/>
        <d v="2005-07-10T00:00:00"/>
        <d v="2005-07-11T00:00:00"/>
        <d v="2005-07-12T00:00:00"/>
        <d v="2005-07-13T00:00:00"/>
        <d v="2005-07-14T00:00:00"/>
        <d v="2005-07-15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04T00:00:00"/>
        <d v="2005-07-05T00:00:00"/>
        <d v="2005-07-06T00:00:00"/>
        <d v="2005-07-07T00:00:00"/>
        <d v="2005-07-27T00:00:00"/>
        <d v="2005-07-28T00:00:00"/>
        <d v="2005-07-29T00:00:00"/>
        <d v="2005-07-30T00:00:00"/>
        <d v="2005-07-31T00:00:00"/>
        <d v="2005-07-01T00:00:00"/>
        <d v="2005-07-02T00:00:00"/>
        <d v="2005-07-03T00:00:00"/>
        <d v="2005-08-01T00:00:00"/>
        <d v="2005-08-02T00:00:00"/>
        <d v="2005-08-03T00:00:00"/>
        <d v="2005-08-04T00:00:00"/>
        <d v="2005-08-05T00:00:00"/>
        <d v="2005-08-06T00:00:00"/>
        <d v="2005-08-07T00:00:00"/>
        <d v="2005-08-08T00:00:00"/>
        <d v="2005-08-09T00:00:00"/>
        <d v="2005-08-10T00:00:00"/>
        <d v="2005-08-11T00:00:00"/>
        <d v="2005-08-12T00:00:00"/>
        <d v="2005-08-13T00:00:00"/>
        <d v="2005-08-14T00:00:00"/>
        <d v="2005-08-15T00:00:00"/>
        <d v="2005-08-16T00:00:00"/>
        <d v="2005-08-17T00:00:00"/>
        <d v="2005-08-18T00:00:00"/>
        <d v="2005-08-19T00:00:00"/>
        <d v="2005-08-20T00:00:00"/>
        <d v="2005-08-21T00:00:00"/>
        <d v="2005-08-22T00:00:00"/>
        <d v="2005-08-23T00:00:00"/>
        <d v="2005-08-24T00:00:00"/>
        <d v="2005-08-25T00:00:00"/>
        <d v="2005-08-26T00:00:00"/>
        <d v="2005-08-27T00:00:00"/>
        <d v="2005-08-28T00:00:00"/>
        <d v="2005-08-29T00:00:00"/>
        <d v="2005-08-30T00:00:00"/>
        <d v="2005-08-31T00:00:00"/>
        <d v="2005-09-01T00:00:00"/>
        <d v="2005-09-02T00:00:00"/>
        <d v="2005-09-03T00:00:00"/>
        <d v="2005-09-04T00:00:00"/>
        <d v="2005-09-05T00:00:00"/>
        <d v="2005-09-06T00:00:00"/>
        <d v="2005-09-07T00:00:00"/>
        <d v="2005-09-08T00:00:00"/>
        <d v="2005-09-09T00:00:00"/>
        <d v="2005-09-10T00:00:00"/>
        <d v="2005-09-11T00:00:00"/>
        <d v="2005-09-12T00:00:00"/>
        <d v="2005-09-13T00:00:00"/>
        <d v="2005-09-14T00:00:00"/>
        <d v="2005-09-15T00:00:00"/>
        <d v="2005-09-16T00:00:00"/>
        <d v="2005-09-17T00:00:00"/>
        <d v="2005-09-18T00:00:00"/>
        <d v="2005-09-19T00:00:00"/>
        <d v="2005-09-20T00:00:00"/>
        <d v="2005-09-21T00:00:00"/>
        <d v="2005-09-22T00:00:00"/>
        <d v="2005-09-23T00:00:00"/>
        <d v="2005-09-24T00:00:00"/>
        <d v="2005-09-25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3T00:00:00"/>
        <d v="2005-10-04T00:00:00"/>
        <d v="2005-10-05T00:00:00"/>
        <d v="2005-10-06T00:00:00"/>
        <d v="2005-10-07T00:00:00"/>
        <d v="2005-10-08T00:00:00"/>
        <d v="2005-10-09T00:00:00"/>
        <d v="2005-10-10T00:00:00"/>
        <d v="2005-10-11T00:00:00"/>
        <d v="2005-10-12T00:00:00"/>
        <d v="2005-10-13T00:00:00"/>
        <d v="2005-10-14T00:00:00"/>
        <d v="2005-10-15T00:00:00"/>
        <d v="2005-10-16T00:00:00"/>
        <d v="2005-10-17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7T00:00:00"/>
        <d v="2005-10-28T00:00:00"/>
        <d v="2005-10-29T00:00:00"/>
        <d v="2005-10-30T00:00:00"/>
        <d v="2005-10-31T00:00:00"/>
        <d v="2005-11-01T00:00:00"/>
        <d v="2005-11-02T00:00:00"/>
        <d v="2005-11-03T00:00:00"/>
        <d v="2005-11-04T00:00:00"/>
        <d v="2005-11-05T00:00:00"/>
        <d v="2005-11-06T00:00:00"/>
        <d v="2005-11-07T00:00:00"/>
        <d v="2005-11-08T00:00:00"/>
        <d v="2005-11-09T00:00:00"/>
        <d v="2005-11-10T00:00:00"/>
        <d v="2005-11-11T00:00:00"/>
        <d v="2005-11-12T00:00:00"/>
        <d v="2005-11-21T00:00:00"/>
        <d v="2005-11-22T00:00:00"/>
        <d v="2005-11-23T00:00:00"/>
        <d v="2005-11-24T00:00:00"/>
        <d v="2005-11-25T00:00:00"/>
        <d v="2005-11-26T00:00:00"/>
        <d v="2005-11-27T00:00:00"/>
        <d v="2005-11-28T00:00:00"/>
        <d v="2005-11-29T00:00:00"/>
        <d v="2005-11-30T00:00:00"/>
        <d v="2005-11-13T00:00:00"/>
        <d v="2005-11-14T00:00:00"/>
        <d v="2005-11-15T00:00:00"/>
        <d v="2005-11-16T00:00:00"/>
        <d v="2005-11-17T00:00:00"/>
        <d v="2005-11-19T00:00:00"/>
        <d v="2005-11-18T00:00:00"/>
        <d v="2005-11-20T00:00:00"/>
        <d v="2005-12-07T00:00:00"/>
        <d v="2004-11-15T00:00:00"/>
        <d v="2005-12-02T00:00:00"/>
        <d v="2005-12-03T00:00:00"/>
        <d v="2005-12-04T00:00:00"/>
        <d v="2005-12-05T00:00:00"/>
        <d v="2005-12-06T00:00:00"/>
        <d v="2005-12-12T00:00:00"/>
        <d v="2005-12-13T00:00:00"/>
        <d v="2005-12-08T00:00:00"/>
        <d v="2005-12-09T00:00:00"/>
        <d v="2005-12-10T00:00:00"/>
        <d v="2005-12-11T00:00:00"/>
        <d v="2005-12-14T00:00:00"/>
        <d v="2005-12-15T00:00:00"/>
        <d v="2005-12-16T00:00:00"/>
        <d v="2005-12-17T00:00:00"/>
        <d v="2005-12-18T00:00:00"/>
        <d v="2005-12-19T00:00:00"/>
        <d v="2005-12-20T00:00:00"/>
        <d v="2005-12-21T00:00:00"/>
        <d v="2005-12-22T00:00:00"/>
        <d v="2005-12-23T00:00:00"/>
        <d v="2003-03-01T00:00:00"/>
        <d v="2003-03-02T00:00:00"/>
        <d v="2003-03-03T00:00:00"/>
        <d v="2003-03-04T00:00:00"/>
        <d v="2003-03-05T00:00:00"/>
        <d v="2003-03-06T00:00:00"/>
        <d v="2003-03-07T00:00:00"/>
        <d v="2003-03-08T00:00:00"/>
        <d v="2003-03-09T00:00:00"/>
        <d v="2003-03-10T00:00:00"/>
        <d v="2003-03-11T00:00:00"/>
        <d v="2003-03-12T00:00:00"/>
        <d v="2003-03-13T00:00:00"/>
        <d v="2003-03-14T00:00:00"/>
        <d v="2003-03-15T00:00:00"/>
        <d v="2003-03-16T00:00:00"/>
        <d v="2003-04-01T00:00:00"/>
        <d v="2003-04-02T00:00:00"/>
        <d v="2003-04-03T00:00:00"/>
        <d v="2003-04-04T00:00:00"/>
        <d v="2003-04-05T00:00:00"/>
        <d v="2003-04-06T00:00:00"/>
        <d v="2003-04-07T00:00:00"/>
        <d v="2003-04-08T00:00:00"/>
        <d v="2003-04-09T00:00:00"/>
        <d v="2003-04-10T00:00:00"/>
        <d v="2003-04-11T00:00:00"/>
        <d v="2003-04-12T00:00:00"/>
        <d v="2003-04-13T00:00:00"/>
        <d v="2003-04-14T00:00:00"/>
        <d v="2003-04-15T00:00:00"/>
        <d v="2003-05-01T00:00:00"/>
        <d v="2003-05-02T00:00:00"/>
        <d v="2003-05-03T00:00:00"/>
        <d v="2003-05-04T00:00:00"/>
        <d v="2003-05-05T00:00:00"/>
        <d v="2003-05-06T00:00:00"/>
        <d v="2003-05-07T00:00:00"/>
        <d v="2003-06-01T00:00:00"/>
        <d v="2003-06-02T00:00:00"/>
        <d v="2003-06-03T00:00:00"/>
        <d v="2003-06-04T00:00:00"/>
        <d v="2003-06-05T00:00:00"/>
        <d v="2003-06-06T00:00:00"/>
        <d v="2003-06-07T00:00:00"/>
        <d v="2003-06-08T00:00:00"/>
        <d v="2004-11-14T00:00:00"/>
        <d v="2003-06-09T00:00:00"/>
        <d v="2003-06-10T00:00:00"/>
        <d v="2003-06-11T00:00:00"/>
        <d v="2003-06-12T00:00:00"/>
        <d v="2003-06-13T00:00:00"/>
        <d v="2003-06-14T00:00:00"/>
        <d v="2003-06-15T00:00:00"/>
        <d v="2003-07-11T00:00:00"/>
        <d v="2003-07-12T00:00:00"/>
        <d v="2003-07-13T00:00:00"/>
        <d v="2003-07-14T00:00:00"/>
        <d v="2003-07-15T00:00:00"/>
        <d v="2003-07-16T00:00:00"/>
        <d v="2003-07-17T00:00:00"/>
        <d v="2003-07-18T00:00:00"/>
        <d v="2003-07-19T00:00:00"/>
        <d v="2003-07-20T00:00:00"/>
        <d v="2003-07-21T00:00:00"/>
        <d v="2003-07-22T00:00:00"/>
        <d v="2003-07-23T00:00:00"/>
        <d v="2003-07-24T00:00:00"/>
        <d v="2003-07-25T00:00:00"/>
        <d v="2003-07-26T00:00:00"/>
        <d v="2003-07-27T00:00:00"/>
        <d v="2003-07-28T00:00:00"/>
        <d v="2003-07-29T00:00:00"/>
        <d v="2003-07-30T00:00:00"/>
        <d v="2003-07-31T00:00:00"/>
        <d v="2003-07-01T00:00:00"/>
        <d v="2003-07-02T00:00:00"/>
        <d v="2003-07-03T00:00:00"/>
        <d v="2003-07-04T00:00:00"/>
        <d v="2003-07-05T00:00:00"/>
        <d v="2003-07-06T00:00:00"/>
        <d v="2003-08-01T00:00:00"/>
        <d v="2003-08-02T00:00:00"/>
        <d v="2003-08-03T00:00:00"/>
        <d v="2003-08-04T00:00:00"/>
        <d v="2003-08-05T00:00:00"/>
        <d v="2003-08-06T00:00:00"/>
        <d v="2003-08-07T00:00:00"/>
        <d v="2003-08-08T00:00:00"/>
        <d v="2003-08-09T00:00:00"/>
        <d v="2003-08-10T00:00:00"/>
        <d v="2004-12-16T00:00:00"/>
        <d v="2003-08-12T00:00:00"/>
        <d v="2003-08-13T00:00:00"/>
        <d v="2003-08-14T00:00:00"/>
        <d v="2003-08-15T00:00:00"/>
        <d v="2003-08-16T00:00:00"/>
        <d v="2003-08-17T00:00:00"/>
        <d v="2003-08-18T00:00:00"/>
        <d v="2003-08-19T00:00:00"/>
        <d v="2003-08-20T00:00:00"/>
        <d v="2003-08-21T00:00:00"/>
        <d v="2003-08-22T00:00:00"/>
        <d v="2003-08-23T00:00:00"/>
        <d v="2003-08-24T00:00:00"/>
        <d v="2003-09-01T00:00:00"/>
        <d v="2003-09-02T00:00:00"/>
        <d v="2003-09-03T00:00:00"/>
        <d v="2003-09-04T00:00:00"/>
        <d v="2003-09-05T00:00:00"/>
        <d v="2003-09-06T00:00:00"/>
        <d v="2003-09-07T00:00:00"/>
        <d v="2003-09-08T00:00:00"/>
        <d v="2003-09-09T00:00:00"/>
        <d v="2003-09-10T00:00:00"/>
        <d v="2003-09-11T00:00:00"/>
        <d v="2003-09-12T00:00:00"/>
        <d v="2003-09-13T00:00:00"/>
        <d v="2003-09-14T00:00:00"/>
        <d v="2003-09-15T00:00:00"/>
        <d v="2003-09-16T00:00:00"/>
        <d v="2003-09-17T00:00:00"/>
        <d v="2003-09-18T00:00:00"/>
        <d v="2003-09-19T00:00:00"/>
        <d v="2003-09-20T00:00:00"/>
        <d v="2003-09-21T00:00:00"/>
        <d v="2003-09-22T00:00:00"/>
        <d v="2003-09-23T00:00:00"/>
        <d v="2003-09-24T00:00:00"/>
        <d v="2003-09-25T00:00:00"/>
        <d v="2003-09-26T00:00:00"/>
        <d v="2003-09-27T00:00:00"/>
        <d v="2003-09-28T00:00:00"/>
        <d v="2003-09-29T00:00:00"/>
        <d v="2003-09-30T00:00:00"/>
        <d v="2003-10-11T00:00:00"/>
        <d v="2003-10-01T00:00:00"/>
        <d v="2003-10-12T00:00:00"/>
        <d v="2003-10-13T00:00:00"/>
        <d v="2003-10-14T00:00:00"/>
        <d v="2003-10-15T00:00:00"/>
        <d v="2003-10-02T00:00:00"/>
        <d v="2003-10-03T00:00:00"/>
        <d v="2003-10-04T00:00:00"/>
        <d v="2003-10-05T00:00:00"/>
        <d v="2003-10-06T00:00:00"/>
        <d v="2003-10-07T00:00:00"/>
        <d v="2003-10-08T00:00:00"/>
        <d v="2003-10-09T00:00:00"/>
        <d v="2003-10-10T00:00:00"/>
        <d v="2003-10-16T00:00:00"/>
        <d v="2003-10-17T00:00:00"/>
        <d v="2003-10-18T00:00:00"/>
        <d v="2003-11-01T00:00:00"/>
        <d v="2003-11-02T00:00:00"/>
        <d v="2003-11-03T00:00:00"/>
        <d v="2003-11-04T00:00:00"/>
        <d v="2003-11-05T00:00:00"/>
        <d v="2003-11-06T00:00:00"/>
        <d v="2003-11-07T00:00:00"/>
        <d v="2003-11-08T00:00:00"/>
        <d v="2003-11-09T00:00:00"/>
        <d v="2003-11-10T00:00:00"/>
        <d v="2003-11-11T00:00:00"/>
        <d v="2003-11-12T00:00:00"/>
        <d v="2003-11-13T00:00:00"/>
        <d v="2003-11-14T00:00:00"/>
        <d v="2003-11-15T00:00:00"/>
        <d v="2003-11-16T00:00:00"/>
        <d v="2003-11-17T00:00:00"/>
        <d v="2003-11-18T00:00:00"/>
        <d v="2003-11-19T00:00:00"/>
        <d v="2003-11-20T00:00:00"/>
        <d v="2003-11-21T00:00:00"/>
        <d v="2003-11-22T00:00:00"/>
        <d v="2003-11-23T00:00:00"/>
        <d v="2003-11-24T00:00:00"/>
        <d v="2003-11-25T00:00:00"/>
        <d v="2003-11-26T00:00:00"/>
        <d v="2003-11-27T00:00:00"/>
        <d v="2003-12-01T00:00:00"/>
        <d v="2003-12-02T00:00:00"/>
        <d v="2003-12-03T00:00:00"/>
        <d v="2003-12-04T00:00:00"/>
        <d v="2003-12-05T00:00:00"/>
        <d v="2003-12-06T00:00:00"/>
        <d v="2003-12-07T00:00:00"/>
        <d v="2003-12-08T00:00:00"/>
        <d v="2003-12-09T00:00:00"/>
        <d v="2003-12-10T00:00:00"/>
        <d v="2003-12-11T00:00:00"/>
        <d v="2003-12-12T00:00:00"/>
        <d v="2003-12-13T00:00:00"/>
        <d v="2003-12-14T00:00:00"/>
        <d v="2003-12-15T00:00:00"/>
        <d v="2003-12-16T00:00:00"/>
        <d v="2003-12-17T00:00:00"/>
        <d v="2003-12-18T00:00:00"/>
        <d v="2003-12-19T00:00:00"/>
        <d v="2004-01-06T00:00:00"/>
        <d v="2004-01-07T00:00:00"/>
        <d v="2004-01-08T00:00:00"/>
        <d v="2004-01-09T00:00:00"/>
        <d v="2004-01-10T00:00:00"/>
        <d v="2004-01-11T00:00:00"/>
        <d v="2004-01-12T00:00:00"/>
        <d v="2004-01-13T00:00:00"/>
        <d v="2004-01-14T00:00:00"/>
        <d v="2004-01-15T00:00:00"/>
        <d v="2004-01-16T00:00:00"/>
        <d v="2004-01-17T00:00:00"/>
        <d v="2004-01-18T00:00:00"/>
        <d v="2004-12-11T00:00:00"/>
        <d v="2004-01-19T00:00:00"/>
        <d v="2004-01-20T00:00:00"/>
        <d v="2004-01-21T00:00:00"/>
        <d v="2004-01-22T00:00:00"/>
        <d v="2004-01-23T00:00:00"/>
        <d v="2004-01-24T00:00:00"/>
        <d v="2004-01-25T00:00:00"/>
        <d v="2004-01-26T00:00:00"/>
        <d v="2004-01-27T00:00:00"/>
        <d v="2004-01-01T00:00:00"/>
        <d v="2004-01-28T00:00:00"/>
        <d v="2004-01-29T00:00:00"/>
        <d v="2004-01-30T00:00:00"/>
        <d v="2004-12-02T00:00:00"/>
        <d v="2004-02-01T00:00:00"/>
        <d v="2004-02-02T00:00:00"/>
        <d v="2004-02-03T00:00:00"/>
        <d v="2004-02-04T00:00:00"/>
        <d v="2004-02-05T00:00:00"/>
        <d v="2004-02-06T00:00:00"/>
        <d v="2004-02-07T00:00:00"/>
        <d v="2004-02-08T00:00:00"/>
        <d v="2004-02-21T00:00:00"/>
        <d v="2004-02-22T00:00:00"/>
        <d v="2004-02-23T00:00:00"/>
        <d v="2004-02-24T00:00:00"/>
        <d v="2004-02-25T00:00:00"/>
        <d v="2004-02-26T00:00:00"/>
        <d v="2004-02-27T00:00:00"/>
        <d v="2004-11-05T00:00:00"/>
        <d v="2004-02-09T00:00:00"/>
        <d v="2004-02-10T00:00:00"/>
        <d v="2004-02-11T00:00:00"/>
        <d v="2004-02-12T00:00:00"/>
        <d v="2004-02-13T00:00:00"/>
        <d v="2004-02-14T00:00:00"/>
        <d v="2004-02-15T00:00:00"/>
        <d v="2004-02-16T00:00:00"/>
        <d v="2004-02-17T00:00:00"/>
        <d v="2004-02-18T00:00:00"/>
        <d v="2004-02-19T00:00:00"/>
        <d v="2004-02-20T00:00:00"/>
        <d v="2004-11-03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01T00:00:00"/>
        <d v="2004-03-12T00:00:00"/>
        <d v="2004-03-13T00:00:00"/>
        <d v="2004-03-14T00:00:00"/>
        <d v="2004-03-15T00:00:00"/>
        <d v="2004-03-16T00:00:00"/>
        <d v="2004-03-17T00:00:00"/>
        <d v="2004-03-18T00:00:00"/>
        <d v="2004-10-13T00:00:00"/>
        <d v="2004-03-21T00:00:00"/>
        <d v="2004-03-22T00:00:00"/>
        <d v="2004-03-23T00:00:00"/>
        <d v="2004-03-24T00:00:00"/>
        <d v="2004-03-25T00:00:00"/>
        <d v="2004-03-26T00:00:00"/>
        <d v="2004-03-27T00:00:00"/>
        <d v="2004-03-28T00:00:00"/>
        <d v="2004-03-29T00:00:00"/>
        <d v="2004-03-30T00:00:00"/>
        <d v="2004-03-31T00:00:00"/>
        <d v="2004-10-11T00:00:00"/>
        <d v="2004-04-01T00:00:00"/>
        <d v="2004-04-02T00:00:00"/>
        <d v="2004-04-03T00:00:00"/>
        <d v="2004-04-04T00:00:00"/>
        <d v="2004-04-05T00:00:00"/>
        <d v="2004-04-06T00:00:00"/>
        <d v="2004-04-07T00:00:00"/>
        <d v="2004-04-08T00:00:00"/>
        <d v="2004-04-09T00:00:00"/>
        <d v="2004-04-10T00:00:00"/>
        <d v="2004-04-11T00:00:00"/>
        <d v="2004-04-21T00:00:00"/>
        <d v="2004-04-22T00:00:00"/>
        <d v="2004-04-23T00:00:00"/>
        <d v="2004-04-24T00:00:00"/>
        <d v="2004-04-25T00:00:00"/>
        <d v="2004-04-26T00:00:00"/>
        <d v="2004-04-27T00:00:00"/>
        <d v="2004-04-28T00:00:00"/>
        <d v="2004-09-19T00:00:00"/>
        <d v="2004-04-29T00:00:00"/>
        <d v="2004-04-30T00:00:00"/>
        <d v="2004-09-15T00:00:00"/>
        <d v="2004-05-01T00:00:00"/>
        <d v="2004-05-02T00:00:00"/>
        <d v="2004-05-03T00:00:00"/>
        <d v="2004-05-04T00:00:00"/>
        <d v="2004-05-05T00:00:00"/>
        <d v="2004-05-06T00:00:00"/>
        <d v="2004-05-07T00:00:00"/>
        <d v="2004-05-08T00:00:00"/>
        <d v="2004-05-09T00:00:00"/>
        <d v="2004-05-10T00:00:00"/>
        <d v="2004-05-11T00:00:00"/>
        <d v="2004-05-21T00:00:00"/>
        <d v="2004-05-22T00:00:00"/>
        <d v="2004-05-23T00:00:00"/>
        <d v="2004-05-24T00:00:00"/>
        <d v="2004-05-25T00:00:00"/>
        <d v="2004-05-26T00:00:00"/>
        <d v="2004-05-27T00:00:00"/>
        <d v="2004-05-28T00:00:00"/>
        <d v="2004-05-29T00:00:00"/>
        <d v="2004-05-30T00:00:00"/>
        <d v="2004-05-31T00:00:00"/>
        <d v="2004-05-15T00:00:00"/>
        <d v="2004-05-16T00:00:00"/>
        <d v="2004-05-17T00:00:00"/>
        <d v="2004-05-18T00:00:00"/>
        <d v="2004-05-19T00:00:00"/>
        <d v="2004-05-20T00:00:00"/>
        <d v="2004-08-25T00:00:00"/>
        <d v="2004-06-02T00:00:00"/>
        <d v="2004-06-03T00:00:00"/>
        <d v="2004-06-04T00:00:00"/>
        <d v="2004-06-05T00:00:00"/>
        <d v="2004-06-06T00:00:00"/>
        <d v="2004-06-07T00:00:00"/>
        <d v="2004-06-08T00:00:00"/>
        <d v="2004-06-09T00:00:00"/>
        <d v="2004-06-10T00:00:00"/>
        <d v="2004-06-11T00:00:00"/>
        <d v="2004-06-12T00:00:00"/>
        <d v="2004-06-13T00:00:00"/>
        <d v="2004-06-14T00:00:00"/>
        <d v="2004-06-15T00:00:00"/>
        <d v="2004-06-16T00:00:00"/>
        <d v="2004-06-17T00:00:00"/>
        <d v="2004-06-18T00:00:00"/>
        <d v="2004-06-19T00:00:00"/>
        <d v="2004-06-20T00:00:00"/>
        <d v="2004-06-21T00:00:00"/>
        <d v="2004-06-22T00:00:00"/>
        <d v="2004-06-23T00:00:00"/>
        <d v="2004-06-24T00:00:00"/>
        <d v="2004-06-25T00:00:00"/>
        <d v="2004-06-26T00:00:00"/>
        <d v="2004-06-27T00:00:00"/>
        <d v="2004-06-28T00:00:00"/>
        <d v="2004-06-29T00:00:00"/>
        <d v="2004-06-30T00:00:00"/>
        <d v="2004-08-01T00:00:00"/>
        <d v="2004-06-01T00:00:00"/>
        <d v="2004-07-04T00:00:00"/>
        <d v="2004-07-02T00:00:00"/>
        <d v="2004-07-03T00:00:00"/>
        <d v="2004-07-05T00:00:00"/>
        <d v="2004-07-06T00:00:00"/>
        <d v="2004-07-07T00:00:00"/>
        <d v="2004-07-08T00:00:00"/>
        <d v="2004-07-09T00:00:00"/>
        <d v="2004-07-10T00:00:00"/>
        <d v="2004-07-11T00:00:00"/>
        <d v="2004-07-12T00:00:00"/>
        <d v="2004-07-13T00:00:00"/>
        <d v="2004-07-14T00:00:00"/>
        <d v="2004-07-15T00:00:00"/>
        <d v="2004-07-16T00:00:00"/>
        <d v="2004-07-17T00:00:00"/>
        <d v="2004-07-18T00:00:00"/>
        <d v="2004-07-19T00:00:00"/>
        <d v="2004-07-20T00:00:00"/>
        <d v="2004-07-21T00:00:00"/>
        <d v="2004-07-22T00:00:00"/>
        <d v="2004-07-23T00:00:00"/>
        <d v="2004-07-24T00:00:00"/>
        <d v="2004-07-25T00:00:00"/>
        <d v="2004-07-26T00:00:00"/>
        <d v="2004-07-27T00:00:00"/>
        <d v="2004-07-28T00:00:00"/>
        <d v="2004-07-29T00:00:00"/>
        <d v="2004-07-30T00:00:00"/>
        <d v="2004-07-01T00:00:00"/>
        <d v="2004-08-02T00:00:00"/>
        <d v="2004-08-03T00:00:00"/>
        <d v="2004-08-04T00:00:00"/>
        <d v="2004-08-05T00:00:00"/>
        <d v="2004-08-06T00:00:00"/>
        <d v="2004-08-07T00:00:00"/>
        <d v="2004-08-08T00:00:00"/>
        <d v="2004-08-09T00:00:00"/>
        <d v="2004-08-10T00:00:00"/>
        <d v="2004-08-11T00:00:00"/>
        <d v="2004-08-12T00:00:00"/>
        <d v="2004-08-13T00:00:00"/>
        <d v="2004-08-14T00:00:00"/>
        <d v="2004-08-15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8-26T00:00:00"/>
        <d v="2004-08-27T00:00:00"/>
        <d v="2004-08-28T00:00:00"/>
        <d v="2004-08-29T00:00:00"/>
        <d v="2004-09-01T00:00:00"/>
        <d v="2004-09-02T00:00:00"/>
        <d v="2004-09-03T00:00:00"/>
        <d v="2004-09-04T00:00:00"/>
        <d v="2004-09-05T00:00:00"/>
        <d v="2004-09-06T00:00:00"/>
        <d v="2004-09-07T00:00:00"/>
        <d v="2004-09-08T00:00:00"/>
        <d v="2004-09-09T00:00:00"/>
        <d v="2004-09-10T00:00:00"/>
        <d v="2004-09-11T00:00:00"/>
        <d v="2004-09-12T00:00:00"/>
        <d v="2004-09-13T00:00:00"/>
        <d v="2004-09-14T00:00:00"/>
        <d v="2004-09-16T00:00:00"/>
        <d v="2004-09-17T00:00:00"/>
        <d v="2004-09-18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09-30T00:00:00"/>
        <d v="2004-10-01T00:00:00"/>
        <d v="2004-10-02T00:00:00"/>
        <d v="2004-10-03T00:00:00"/>
        <d v="2004-10-04T00:00:00"/>
        <d v="2004-10-05T00:00:00"/>
        <d v="2004-10-06T00:00:00"/>
        <d v="2004-10-07T00:00:00"/>
        <d v="2004-10-08T00:00:00"/>
        <d v="2004-10-09T00:00:00"/>
        <d v="2004-10-10T00:00:00"/>
        <d v="2004-10-12T00:00:00"/>
        <d v="2004-10-14T00:00:00"/>
        <d v="2004-10-15T00:00:00"/>
        <d v="2004-10-16T00:00:00"/>
        <d v="2004-10-17T00:00:00"/>
        <d v="2004-10-18T00:00:00"/>
        <d v="2004-10-19T00:00:00"/>
        <d v="2004-10-20T00:00:00"/>
        <d v="2004-10-21T00:00:00"/>
        <d v="2004-10-22T00:00:00"/>
        <d v="2004-10-23T00:00:00"/>
        <d v="2004-10-24T00:00:00"/>
        <d v="2004-10-25T00:00:00"/>
        <d v="2004-10-26T00:00:00"/>
        <d v="2004-10-27T00:00:00"/>
        <d v="2004-10-28T00:00:00"/>
        <d v="2004-10-29T00:00:00"/>
        <d v="2004-11-01T00:00:00"/>
        <d v="2004-11-02T00:00:00"/>
        <d v="2004-11-04T00:00:00"/>
        <d v="2004-03-19T00:00:00"/>
        <d v="2004-11-06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6T00:00:00"/>
        <d v="2004-11-17T00:00:00"/>
        <d v="2004-11-18T00:00:00"/>
        <d v="2004-11-19T00:00:00"/>
        <d v="2004-11-20T00:00:00"/>
        <d v="2004-11-21T00:00:00"/>
        <d v="2004-11-22T00:00:00"/>
        <d v="2004-11-23T00:00:00"/>
        <d v="2004-11-24T00:00:00"/>
        <d v="2004-11-25T00:00:00"/>
        <d v="2004-11-26T00:00:00"/>
        <d v="2004-11-27T00:00:00"/>
        <d v="2004-11-28T00:00:00"/>
        <d v="2004-11-29T00:00:00"/>
        <d v="2004-11-30T00:00:00"/>
        <d v="2004-12-01T00:00:00"/>
        <d v="2004-12-03T00:00:00"/>
        <d v="2004-12-04T00:00:00"/>
        <d v="2004-12-05T00:00:00"/>
        <d v="2004-12-06T00:00:00"/>
        <d v="2004-12-07T00:00:00"/>
        <d v="2004-12-08T00:00:00"/>
        <d v="2004-12-09T00:00:00"/>
        <d v="2004-12-10T00:00:00"/>
        <d v="2004-12-12T00:00:00"/>
        <d v="2004-12-13T00:00:00"/>
        <d v="2004-12-14T00:00:00"/>
        <d v="2004-12-15T00:00:00"/>
        <d v="2004-12-17T00:00:00"/>
        <d v="2004-12-18T00:00:00"/>
        <d v="2004-12-19T00:00:00"/>
        <d v="2004-12-20T00:00:00"/>
        <d v="2004-12-21T00:00:00"/>
        <d v="2004-12-22T00:00:00"/>
        <d v="2004-12-23T00:00:00"/>
        <d v="2004-01-31T00:00:00"/>
        <d v="2003-08-11T00:00:00"/>
        <d v="2004-01-05T00:00:00"/>
      </sharedItems>
      <fieldGroup base="0">
        <rangePr groupBy="years" startDate="2003-03-01T00:00:00" endDate="2005-12-24T00:00:00"/>
        <groupItems count="5">
          <s v="&lt;01.03.2003"/>
          <s v="2003"/>
          <s v="2004"/>
          <s v="2005"/>
          <s v="&gt;24.12.2005"/>
        </groupItems>
      </fieldGroup>
    </cacheField>
    <cacheField name="Bundesland" numFmtId="0">
      <sharedItems count="7">
        <s v="BAY"/>
        <s v="HES"/>
        <s v="SAC"/>
        <s v="WÜR"/>
        <s v="RHP"/>
        <s v="THÜ"/>
        <s v="HH"/>
      </sharedItems>
    </cacheField>
    <cacheField name="Region" numFmtId="0">
      <sharedItems count="2">
        <s v="Süd"/>
        <s v="Nord"/>
      </sharedItems>
    </cacheField>
    <cacheField name="Bearbeiter" numFmtId="0">
      <sharedItems count="12">
        <s v="De La Porte"/>
        <s v="Kronau"/>
        <s v="Rodau"/>
        <s v="Ballheim"/>
        <s v="Friese"/>
        <s v="Michel"/>
        <s v="Wetterau"/>
        <s v="Luiz"/>
        <s v="van Loft"/>
        <s v="de Costa"/>
        <s v="Heinrich"/>
        <s v="Solheim"/>
      </sharedItems>
    </cacheField>
    <cacheField name="Verkaufsweg" numFmtId="0">
      <sharedItems count="2">
        <s v="Direktversand"/>
        <s v="Handel"/>
      </sharedItems>
    </cacheField>
    <cacheField name="Produktgruppe" numFmtId="0">
      <sharedItems count="7">
        <s v="PC-Literatur"/>
        <s v="Kunst am PC"/>
        <s v="Kerlione "/>
        <s v="Atranid CA"/>
        <s v="3D-Spiele"/>
        <s v="Foto"/>
        <s v="Laminate"/>
      </sharedItems>
    </cacheField>
    <cacheField name="Lieferant" numFmtId="0">
      <sharedItems count="24">
        <s v="Verlag &amp; PC"/>
        <s v="Media Airbrush"/>
        <s v="Eliane Noz"/>
        <s v="Guy Lauzon"/>
        <s v="Leka Trading"/>
        <s v="Palova, Ltd."/>
        <s v="Pravena Italia"/>
        <s v="Green Markets"/>
        <s v="Xplus  Fotoland"/>
        <s v="Ma Maison Photo"/>
        <s v="Galeria  Schön"/>
        <s v="Nord-Ost-Handel"/>
        <s v="World Golet"/>
        <s v="Buttini Spa."/>
        <s v="Werther Verlag"/>
        <s v="Wilman Kala"/>
        <s v="Berg Verlag"/>
        <s v="Trail's Head "/>
        <s v="Zaanse Buchhaus "/>
        <s v="Wonder World"/>
        <s v="Moreno Antonio "/>
        <s v="LINO-Deliquente"/>
        <s v="Isabel de Niro"/>
        <s v="Clover Markets"/>
      </sharedItems>
    </cacheField>
    <cacheField name="Einheiten" numFmtId="0">
      <sharedItems containsSemiMixedTypes="0" containsString="0" containsNumber="1" containsInteger="1" minValue="2" maxValue="2345"/>
    </cacheField>
    <cacheField name="Verkaufspreis" numFmtId="0">
      <sharedItems containsSemiMixedTypes="0" containsString="0" containsNumber="1" minValue="7" maxValue="4488.93"/>
    </cacheField>
    <cacheField name="Umsatz" numFmtId="0">
      <sharedItems containsSemiMixedTypes="0" containsString="0" containsNumber="1" minValue="14" maxValue="10526540.850000001"/>
    </cacheField>
    <cacheField name="EK" numFmtId="0">
      <sharedItems containsSemiMixedTypes="0" containsString="0" containsNumber="1" minValue="4.4800000000000004" maxValue="3521.7671999999998"/>
    </cacheField>
    <cacheField name="DB" numFmtId="0">
      <sharedItems containsSemiMixedTypes="0" containsString="0" containsNumber="1" minValue="0.7" maxValue="1616.0147999999999"/>
    </cacheField>
    <cacheField name="SortNR" numFmtId="0">
      <sharedItems containsSemiMixedTypes="0" containsString="0" containsNumber="1" containsInteger="1" minValue="1" maxValue="3299"/>
    </cacheField>
  </cacheFields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HSC" refreshedDate="39086.561140509257" createdVersion="3" refreshedVersion="3" minRefreshableVersion="3" recordCount="3298">
  <cacheSource type="worksheet">
    <worksheetSource ref="A1:M3299" sheet="Tabelle1" r:id="rId2"/>
  </cacheSource>
  <cacheFields count="13">
    <cacheField name="Datum" numFmtId="14">
      <sharedItems containsSemiMixedTypes="0" containsNonDate="0" containsDate="1" containsString="0" minDate="2004-03-01T00:00:00" maxDate="2006-12-24T00:00:00" count="885">
        <d v="2006-01-07T00:00:00"/>
        <d v="2006-01-08T00:00:00"/>
        <d v="2006-01-09T00:00:00"/>
        <d v="2006-01-10T00:00:00"/>
        <d v="2006-01-11T00:00:00"/>
        <d v="2006-01-12T00:00:00"/>
        <d v="2006-01-13T00:00:00"/>
        <d v="2006-01-14T00:00:00"/>
        <d v="2006-01-15T00:00:00"/>
        <d v="2006-01-16T00:00:00"/>
        <d v="2006-01-17T00:00:00"/>
        <d v="2006-01-18T00:00:00"/>
        <d v="2006-01-19T00:00:00"/>
        <d v="2006-01-20T00:00:00"/>
        <d v="2006-01-21T00:00:00"/>
        <d v="2006-01-22T00:00:00"/>
        <d v="2006-01-23T00:00:00"/>
        <d v="2006-01-24T00:00:00"/>
        <d v="2006-01-25T00:00:00"/>
        <d v="2006-01-26T00:00:00"/>
        <d v="2006-01-27T00:00:00"/>
        <d v="2006-01-28T00:00:00"/>
        <d v="2006-01-29T00:00:00"/>
        <d v="2006-01-30T00:00:00"/>
        <d v="2006-01-03T00:00:00"/>
        <d v="2006-01-05T00:00:00"/>
        <d v="2006-01-04T00:00:00"/>
        <d v="2006-01-06T00:00:00"/>
        <d v="2006-02-01T00:00:00"/>
        <d v="2006-02-02T00:00:00"/>
        <d v="2006-02-03T00:00:00"/>
        <d v="2006-02-04T00:00:00"/>
        <d v="2006-02-05T00:00:00"/>
        <d v="2006-02-06T00:00:00"/>
        <d v="2006-02-07T00:00:00"/>
        <d v="2006-02-08T00:00:00"/>
        <d v="2006-02-09T00:00:00"/>
        <d v="2006-02-10T00:00:00"/>
        <d v="2006-02-11T00:00:00"/>
        <d v="2006-02-12T00:00:00"/>
        <d v="2006-02-13T00:00:00"/>
        <d v="2006-02-14T00:00:00"/>
        <d v="2006-02-15T00:00:00"/>
        <d v="2006-02-16T00:00:00"/>
        <d v="2006-02-17T00:00:00"/>
        <d v="2006-02-18T00:00:00"/>
        <d v="2006-02-19T00:00:00"/>
        <d v="2006-02-20T00:00:00"/>
        <d v="2006-02-21T00:00:00"/>
        <d v="2006-02-22T00:00:00"/>
        <d v="2006-02-23T00:00:00"/>
        <d v="2006-02-24T00:00:00"/>
        <d v="2006-02-25T00:00:00"/>
        <d v="2006-02-26T00:00:00"/>
        <d v="2006-02-27T00:00:00"/>
        <d v="2006-02-28T00:00:00"/>
        <d v="2006-03-01T00:00:00"/>
        <d v="2006-03-02T00:00:00"/>
        <d v="2006-03-03T00:00:00"/>
        <d v="2006-03-04T00:00:00"/>
        <d v="2006-03-05T00:00:00"/>
        <d v="2006-03-06T00:00:00"/>
        <d v="2006-03-07T00:00:00"/>
        <d v="2006-03-08T00:00:00"/>
        <d v="2006-03-09T00:00:00"/>
        <d v="2006-03-10T00:00:00"/>
        <d v="2006-03-11T00:00:00"/>
        <d v="2006-03-12T00:00:00"/>
        <d v="2006-03-13T00:00:00"/>
        <d v="2006-03-14T00:00:00"/>
        <d v="2006-03-15T00:00:00"/>
        <d v="2006-03-16T00:00:00"/>
        <d v="2006-03-17T00:00:00"/>
        <d v="2006-03-18T00:00:00"/>
        <d v="2006-03-19T00:00:00"/>
        <d v="2006-03-20T00:00:00"/>
        <d v="2006-03-21T00:00:00"/>
        <d v="2006-03-22T00:00:00"/>
        <d v="2006-03-23T00:00:00"/>
        <d v="2006-03-24T00:00:00"/>
        <d v="2006-03-25T00:00:00"/>
        <d v="2006-03-26T00:00:00"/>
        <d v="2006-03-27T00:00:00"/>
        <d v="2006-03-28T00:00:00"/>
        <d v="2006-03-29T00:00:00"/>
        <d v="2006-03-30T00:00:00"/>
        <d v="2006-03-31T00:00:00"/>
        <d v="2006-04-01T00:00:00"/>
        <d v="2006-04-02T00:00:00"/>
        <d v="2006-04-03T00:00:00"/>
        <d v="2006-04-04T00:00:00"/>
        <d v="2006-04-05T00:00:00"/>
        <d v="2006-04-06T00:00:00"/>
        <d v="2006-04-07T00:00:00"/>
        <d v="2006-04-08T00:00:00"/>
        <d v="2006-04-09T00:00:00"/>
        <d v="2006-04-10T00:00:00"/>
        <d v="2006-04-11T00:00:00"/>
        <d v="2006-04-12T00:00:00"/>
        <d v="2006-04-13T00:00:00"/>
        <d v="2006-04-14T00:00:00"/>
        <d v="2006-04-15T00:00:00"/>
        <d v="2006-04-16T00:00:00"/>
        <d v="2006-04-17T00:00:00"/>
        <d v="2006-04-18T00:00:00"/>
        <d v="2006-04-19T00:00:00"/>
        <d v="2006-04-20T00:00:00"/>
        <d v="2006-04-21T00:00:00"/>
        <d v="2006-04-22T00:00:00"/>
        <d v="2006-04-23T00:00:00"/>
        <d v="2006-04-24T00:00:00"/>
        <d v="2006-04-25T00:00:00"/>
        <d v="2006-04-26T00:00:00"/>
        <d v="2006-04-27T00:00:00"/>
        <d v="2006-04-28T00:00:00"/>
        <d v="2006-04-29T00:00:00"/>
        <d v="2006-04-30T00:00:00"/>
        <d v="2006-12-01T00:00:00"/>
        <d v="2006-05-02T00:00:00"/>
        <d v="2006-05-03T00:00:00"/>
        <d v="2006-05-04T00:00:00"/>
        <d v="2006-05-05T00:00:00"/>
        <d v="2006-05-06T00:00:00"/>
        <d v="2006-05-07T00:00:00"/>
        <d v="2006-05-08T00:00:00"/>
        <d v="2006-05-09T00:00:00"/>
        <d v="2006-05-10T00:00:00"/>
        <d v="2006-05-11T00:00:00"/>
        <d v="2006-05-12T00:00:00"/>
        <d v="2006-05-13T00:00:00"/>
        <d v="2006-05-14T00:00:00"/>
        <d v="2006-05-15T00:00:00"/>
        <d v="2006-05-16T00:00:00"/>
        <d v="2006-05-17T00:00:00"/>
        <d v="2006-05-18T00:00:00"/>
        <d v="2006-05-19T00:00:00"/>
        <d v="2006-05-20T00:00:00"/>
        <d v="2006-05-21T00:00:00"/>
        <d v="2006-05-22T00:00:00"/>
        <d v="2006-05-23T00:00:00"/>
        <d v="2006-05-24T00:00:00"/>
        <d v="2006-05-25T00:00:00"/>
        <d v="2006-05-26T00:00:00"/>
        <d v="2006-05-27T00:00:00"/>
        <d v="2006-05-28T00:00:00"/>
        <d v="2006-05-29T00:00:00"/>
        <d v="2006-05-30T00:00:00"/>
        <d v="2006-06-01T00:00:00"/>
        <d v="2006-06-02T00:00:00"/>
        <d v="2006-06-03T00:00:00"/>
        <d v="2006-06-04T00:00:00"/>
        <d v="2006-06-05T00:00:00"/>
        <d v="2006-06-06T00:00:00"/>
        <d v="2006-06-07T00:00:00"/>
        <d v="2006-06-08T00:00:00"/>
        <d v="2006-06-09T00:00:00"/>
        <d v="2006-06-10T00:00:00"/>
        <d v="2006-06-11T00:00:00"/>
        <d v="2006-06-12T00:00:00"/>
        <d v="2006-06-13T00:00:00"/>
        <d v="2006-06-14T00:00:00"/>
        <d v="2006-06-15T00:00:00"/>
        <d v="2006-06-16T00:00:00"/>
        <d v="2006-06-17T00:00:00"/>
        <d v="2006-06-18T00:00:00"/>
        <d v="2006-06-19T00:00:00"/>
        <d v="2006-06-20T00:00:00"/>
        <d v="2006-06-21T00:00:00"/>
        <d v="2006-06-22T00:00:00"/>
        <d v="2006-06-23T00:00:00"/>
        <d v="2006-06-24T00:00:00"/>
        <d v="2006-06-25T00:00:00"/>
        <d v="2006-06-26T00:00:00"/>
        <d v="2006-06-27T00:00:00"/>
        <d v="2006-06-28T00:00:00"/>
        <d v="2006-06-29T00:00:00"/>
        <d v="2006-06-30T00:00:00"/>
        <d v="2006-07-08T00:00:00"/>
        <d v="2006-07-09T00:00:00"/>
        <d v="2006-07-10T00:00:00"/>
        <d v="2006-07-11T00:00:00"/>
        <d v="2006-07-12T00:00:00"/>
        <d v="2006-07-13T00:00:00"/>
        <d v="2006-07-14T00:00:00"/>
        <d v="2006-07-15T00:00:00"/>
        <d v="2006-07-16T00:00:00"/>
        <d v="2006-07-17T00:00:00"/>
        <d v="2006-07-18T00:00:00"/>
        <d v="2006-07-19T00:00:00"/>
        <d v="2006-07-20T00:00:00"/>
        <d v="2006-07-21T00:00:00"/>
        <d v="2006-07-22T00:00:00"/>
        <d v="2006-07-23T00:00:00"/>
        <d v="2006-07-24T00:00:00"/>
        <d v="2006-07-25T00:00:00"/>
        <d v="2006-07-26T00:00:00"/>
        <d v="2006-07-04T00:00:00"/>
        <d v="2006-07-05T00:00:00"/>
        <d v="2006-07-06T00:00:00"/>
        <d v="2006-07-07T00:00:00"/>
        <d v="2006-07-27T00:00:00"/>
        <d v="2006-07-28T00:00:00"/>
        <d v="2006-07-29T00:00:00"/>
        <d v="2006-07-30T00:00:00"/>
        <d v="2006-07-31T00:00:00"/>
        <d v="2006-07-01T00:00:00"/>
        <d v="2006-07-02T00:00:00"/>
        <d v="2006-07-03T00:00:00"/>
        <d v="2006-08-01T00:00:00"/>
        <d v="2006-08-02T00:00:00"/>
        <d v="2006-08-03T00:00:00"/>
        <d v="2006-08-04T00:00:00"/>
        <d v="2006-08-05T00:00:00"/>
        <d v="2006-08-06T00:00:00"/>
        <d v="2006-08-07T00:00:00"/>
        <d v="2006-08-08T00:00:00"/>
        <d v="2006-08-09T00:00:00"/>
        <d v="2006-08-10T00:00:00"/>
        <d v="2006-08-11T00:00:00"/>
        <d v="2006-08-12T00:00:00"/>
        <d v="2006-08-13T00:00:00"/>
        <d v="2006-08-14T00:00:00"/>
        <d v="2006-08-15T00:00:00"/>
        <d v="2006-08-16T00:00:00"/>
        <d v="2006-08-17T00:00:00"/>
        <d v="2006-08-18T00:00:00"/>
        <d v="2006-08-19T00:00:00"/>
        <d v="2006-08-20T00:00:00"/>
        <d v="2006-08-21T00:00:00"/>
        <d v="2006-08-22T00:00:00"/>
        <d v="2006-08-23T00:00:00"/>
        <d v="2006-08-24T00:00:00"/>
        <d v="2006-08-25T00:00:00"/>
        <d v="2006-08-26T00:00:00"/>
        <d v="2006-08-27T00:00:00"/>
        <d v="2006-08-28T00:00:00"/>
        <d v="2006-08-29T00:00:00"/>
        <d v="2006-08-30T00:00:00"/>
        <d v="2006-08-31T00:00:00"/>
        <d v="2006-09-01T00:00:00"/>
        <d v="2006-09-02T00:00:00"/>
        <d v="2006-09-03T00:00:00"/>
        <d v="2006-09-04T00:00:00"/>
        <d v="2006-09-05T00:00:00"/>
        <d v="2006-09-06T00:00:00"/>
        <d v="2006-09-07T00:00:00"/>
        <d v="2006-09-08T00:00:00"/>
        <d v="2006-09-09T00:00:00"/>
        <d v="2006-09-10T00:00:00"/>
        <d v="2006-09-11T00:00:00"/>
        <d v="2006-09-12T00:00:00"/>
        <d v="2006-09-13T00:00:00"/>
        <d v="2006-09-14T00:00:00"/>
        <d v="2006-09-15T00:00:00"/>
        <d v="2006-09-16T00:00:00"/>
        <d v="2006-09-17T00:00:00"/>
        <d v="2006-09-18T00:00:00"/>
        <d v="2006-09-19T00:00:00"/>
        <d v="2006-09-20T00:00:00"/>
        <d v="2006-09-21T00:00:00"/>
        <d v="2006-09-22T00:00:00"/>
        <d v="2006-09-23T00:00:00"/>
        <d v="2006-09-24T00:00:00"/>
        <d v="2006-09-25T00:00:00"/>
        <d v="2006-09-26T00:00:00"/>
        <d v="2006-09-27T00:00:00"/>
        <d v="2006-09-28T00:00:00"/>
        <d v="2006-09-29T00:00:00"/>
        <d v="2006-09-30T00:00:00"/>
        <d v="2006-10-01T00:00:00"/>
        <d v="2006-10-02T00:00:00"/>
        <d v="2006-10-03T00:00:00"/>
        <d v="2006-10-04T00:00:00"/>
        <d v="2006-10-05T00:00:00"/>
        <d v="2006-10-06T00:00:00"/>
        <d v="2006-10-07T00:00:00"/>
        <d v="2006-10-08T00:00:00"/>
        <d v="2006-10-09T00:00:00"/>
        <d v="2006-10-10T00:00:00"/>
        <d v="2006-10-11T00:00:00"/>
        <d v="2006-10-12T00:00:00"/>
        <d v="2006-10-13T00:00:00"/>
        <d v="2006-10-14T00:00:00"/>
        <d v="2006-10-15T00:00:00"/>
        <d v="2006-10-16T00:00:00"/>
        <d v="2006-10-17T00:00:00"/>
        <d v="2006-10-18T00:00:00"/>
        <d v="2006-10-19T00:00:00"/>
        <d v="2006-10-20T00:00:00"/>
        <d v="2006-10-21T00:00:00"/>
        <d v="2006-10-22T00:00:00"/>
        <d v="2006-10-23T00:00:00"/>
        <d v="2006-10-24T00:00:00"/>
        <d v="2006-10-25T00:00:00"/>
        <d v="2006-10-26T00:00:00"/>
        <d v="2006-10-27T00:00:00"/>
        <d v="2006-10-28T00:00:00"/>
        <d v="2006-10-29T00:00:00"/>
        <d v="2006-10-30T00:00:00"/>
        <d v="2006-10-31T00:00:00"/>
        <d v="2006-11-01T00:00:00"/>
        <d v="2006-11-02T00:00:00"/>
        <d v="2006-11-03T00:00:00"/>
        <d v="2006-11-04T00:00:00"/>
        <d v="2006-11-05T00:00:00"/>
        <d v="2006-11-06T00:00:00"/>
        <d v="2006-11-07T00:00:00"/>
        <d v="2006-11-08T00:00:00"/>
        <d v="2006-11-09T00:00:00"/>
        <d v="2006-11-10T00:00:00"/>
        <d v="2006-11-11T00:00:00"/>
        <d v="2006-11-12T00:00:00"/>
        <d v="2006-11-21T00:00:00"/>
        <d v="2006-11-22T00:00:00"/>
        <d v="2006-11-23T00:00:00"/>
        <d v="2006-11-24T00:00:00"/>
        <d v="2006-11-25T00:00:00"/>
        <d v="2006-11-26T00:00:00"/>
        <d v="2006-11-27T00:00:00"/>
        <d v="2006-11-28T00:00:00"/>
        <d v="2006-11-29T00:00:00"/>
        <d v="2006-11-30T00:00:00"/>
        <d v="2006-11-13T00:00:00"/>
        <d v="2006-11-14T00:00:00"/>
        <d v="2006-11-15T00:00:00"/>
        <d v="2006-11-16T00:00:00"/>
        <d v="2006-11-17T00:00:00"/>
        <d v="2006-11-19T00:00:00"/>
        <d v="2006-11-18T00:00:00"/>
        <d v="2006-11-20T00:00:00"/>
        <d v="2006-12-07T00:00:00"/>
        <d v="2006-12-02T00:00:00"/>
        <d v="2006-12-03T00:00:00"/>
        <d v="2006-12-04T00:00:00"/>
        <d v="2006-12-05T00:00:00"/>
        <d v="2006-12-06T00:00:00"/>
        <d v="2006-12-12T00:00:00"/>
        <d v="2006-12-13T00:00:00"/>
        <d v="2006-12-08T00:00:00"/>
        <d v="2006-12-09T00:00:00"/>
        <d v="2006-12-10T00:00:00"/>
        <d v="2006-12-11T00:00:00"/>
        <d v="2006-12-14T00:00:00"/>
        <d v="2006-12-15T00:00:00"/>
        <d v="2006-12-16T00:00:00"/>
        <d v="2006-12-17T00:00:00"/>
        <d v="2006-12-18T00:00:00"/>
        <d v="2006-12-19T00:00:00"/>
        <d v="2006-12-20T00:00:00"/>
        <d v="2006-12-21T00:00:00"/>
        <d v="2006-12-22T00:00:00"/>
        <d v="2006-12-23T00:00:00"/>
        <d v="2004-03-01T00:00:00"/>
        <d v="2004-03-02T00:00:00"/>
        <d v="2004-03-03T00:00:00"/>
        <d v="2004-03-04T00:00:00"/>
        <d v="2004-03-05T00:00:00"/>
        <d v="2004-03-06T00:00:00"/>
        <d v="2004-03-07T00:00:00"/>
        <d v="2004-03-08T00:00:00"/>
        <d v="2004-03-09T00:00:00"/>
        <d v="2004-03-10T00:00:00"/>
        <d v="2004-03-11T00:00:00"/>
        <d v="2004-03-12T00:00:00"/>
        <d v="2004-03-13T00:00:00"/>
        <d v="2004-03-14T00:00:00"/>
        <d v="2004-03-15T00:00:00"/>
        <d v="2004-03-16T00:00:00"/>
        <d v="2004-04-01T00:00:00"/>
        <d v="2004-04-02T00:00:00"/>
        <d v="2004-04-03T00:00:00"/>
        <d v="2004-04-04T00:00:00"/>
        <d v="2004-04-05T00:00:00"/>
        <d v="2004-04-06T00:00:00"/>
        <d v="2004-04-07T00:00:00"/>
        <d v="2004-04-08T00:00:00"/>
        <d v="2004-04-09T00:00:00"/>
        <d v="2004-04-10T00:00:00"/>
        <d v="2004-04-11T00:00:00"/>
        <d v="2004-04-12T00:00:00"/>
        <d v="2004-04-13T00:00:00"/>
        <d v="2004-04-14T00:00:00"/>
        <d v="2004-04-15T00:00:00"/>
        <d v="2004-05-01T00:00:00"/>
        <d v="2004-05-02T00:00:00"/>
        <d v="2004-05-03T00:00:00"/>
        <d v="2004-05-04T00:00:00"/>
        <d v="2004-05-05T00:00:00"/>
        <d v="2004-05-06T00:00:00"/>
        <d v="2004-05-07T00:00:00"/>
        <d v="2004-06-01T00:00:00"/>
        <d v="2004-06-02T00:00:00"/>
        <d v="2004-06-03T00:00:00"/>
        <d v="2004-06-04T00:00:00"/>
        <d v="2004-06-05T00:00:00"/>
        <d v="2004-06-06T00:00:00"/>
        <d v="2004-06-07T00:00:00"/>
        <d v="2004-06-08T00:00:00"/>
        <d v="2005-11-14T00:00:00"/>
        <d v="2004-06-09T00:00:00"/>
        <d v="2004-06-10T00:00:00"/>
        <d v="2004-06-11T00:00:00"/>
        <d v="2004-06-12T00:00:00"/>
        <d v="2004-06-13T00:00:00"/>
        <d v="2004-06-14T00:00:00"/>
        <d v="2004-06-15T00:00:00"/>
        <d v="2004-07-11T00:00:00"/>
        <d v="2004-07-12T00:00:00"/>
        <d v="2004-07-13T00:00:00"/>
        <d v="2004-07-14T00:00:00"/>
        <d v="2004-07-15T00:00:00"/>
        <d v="2004-07-16T00:00:00"/>
        <d v="2004-07-17T00:00:00"/>
        <d v="2004-07-18T00:00:00"/>
        <d v="2004-07-19T00:00:00"/>
        <d v="2004-07-20T00:00:00"/>
        <d v="2004-07-21T00:00:00"/>
        <d v="2004-07-22T00:00:00"/>
        <d v="2004-07-23T00:00:00"/>
        <d v="2004-07-24T00:00:00"/>
        <d v="2004-07-25T00:00:00"/>
        <d v="2004-07-26T00:00:00"/>
        <d v="2004-07-27T00:00:00"/>
        <d v="2004-07-28T00:00:00"/>
        <d v="2004-07-29T00:00:00"/>
        <d v="2004-07-30T00:00:00"/>
        <d v="2004-07-31T00:00:00"/>
        <d v="2004-07-01T00:00:00"/>
        <d v="2004-07-02T00:00:00"/>
        <d v="2004-07-03T00:00:00"/>
        <d v="2004-07-04T00:00:00"/>
        <d v="2004-07-05T00:00:00"/>
        <d v="2004-07-06T00:00:00"/>
        <d v="2004-08-01T00:00:00"/>
        <d v="2004-08-02T00:00:00"/>
        <d v="2004-08-03T00:00:00"/>
        <d v="2004-08-04T00:00:00"/>
        <d v="2004-08-05T00:00:00"/>
        <d v="2004-08-06T00:00:00"/>
        <d v="2004-08-07T00:00:00"/>
        <d v="2004-08-08T00:00:00"/>
        <d v="2004-08-09T00:00:00"/>
        <d v="2004-08-10T00:00:00"/>
        <d v="2005-12-16T00:00:00"/>
        <d v="2004-08-12T00:00:00"/>
        <d v="2004-08-13T00:00:00"/>
        <d v="2004-08-14T00:00:00"/>
        <d v="2004-08-15T00:00:00"/>
        <d v="2004-08-16T00:00:00"/>
        <d v="2004-08-17T00:00:00"/>
        <d v="2004-08-18T00:00:00"/>
        <d v="2004-08-19T00:00:00"/>
        <d v="2004-08-20T00:00:00"/>
        <d v="2004-08-21T00:00:00"/>
        <d v="2004-08-22T00:00:00"/>
        <d v="2004-08-23T00:00:00"/>
        <d v="2004-08-24T00:00:00"/>
        <d v="2004-09-01T00:00:00"/>
        <d v="2004-09-02T00:00:00"/>
        <d v="2004-09-03T00:00:00"/>
        <d v="2004-09-04T00:00:00"/>
        <d v="2004-09-05T00:00:00"/>
        <d v="2004-09-06T00:00:00"/>
        <d v="2004-09-07T00:00:00"/>
        <d v="2004-09-08T00:00:00"/>
        <d v="2004-09-09T00:00:00"/>
        <d v="2004-09-10T00:00:00"/>
        <d v="2004-09-11T00:00:00"/>
        <d v="2004-09-12T00:00:00"/>
        <d v="2004-09-13T00:00:00"/>
        <d v="2004-09-14T00:00:00"/>
        <d v="2004-09-15T00:00:00"/>
        <d v="2004-09-16T00:00:00"/>
        <d v="2004-09-17T00:00:00"/>
        <d v="2004-09-18T00:00:00"/>
        <d v="2004-09-19T00:00:00"/>
        <d v="2004-09-20T00:00:00"/>
        <d v="2004-09-21T00:00:00"/>
        <d v="2004-09-22T00:00:00"/>
        <d v="2004-09-23T00:00:00"/>
        <d v="2004-09-24T00:00:00"/>
        <d v="2004-09-25T00:00:00"/>
        <d v="2004-09-26T00:00:00"/>
        <d v="2004-09-27T00:00:00"/>
        <d v="2004-09-28T00:00:00"/>
        <d v="2004-09-29T00:00:00"/>
        <d v="2004-09-30T00:00:00"/>
        <d v="2004-10-11T00:00:00"/>
        <d v="2004-10-01T00:00:00"/>
        <d v="2004-10-12T00:00:00"/>
        <d v="2004-10-13T00:00:00"/>
        <d v="2004-10-14T00:00:00"/>
        <d v="2004-10-15T00:00:00"/>
        <d v="2004-10-02T00:00:00"/>
        <d v="2004-10-03T00:00:00"/>
        <d v="2004-10-04T00:00:00"/>
        <d v="2004-10-05T00:00:00"/>
        <d v="2004-10-06T00:00:00"/>
        <d v="2004-10-07T00:00:00"/>
        <d v="2004-10-08T00:00:00"/>
        <d v="2004-10-09T00:00:00"/>
        <d v="2004-10-10T00:00:00"/>
        <d v="2004-10-16T00:00:00"/>
        <d v="2004-10-17T00:00:00"/>
        <d v="2004-10-18T00:00:00"/>
        <d v="2004-11-01T00:00:00"/>
        <d v="2004-11-02T00:00:00"/>
        <d v="2004-11-03T00:00:00"/>
        <d v="2004-11-04T00:00:00"/>
        <d v="2004-11-05T00:00:00"/>
        <d v="2004-11-06T00:00:00"/>
        <d v="2004-11-07T00:00:00"/>
        <d v="2004-11-08T00:00:00"/>
        <d v="2004-11-09T00:00:00"/>
        <d v="2004-11-10T00:00:00"/>
        <d v="2004-11-11T00:00:00"/>
        <d v="2004-11-12T00:00:00"/>
        <d v="2004-11-13T00:00:00"/>
        <d v="2004-11-14T00:00:00"/>
        <d v="2004-11-15T00:00:00"/>
        <d v="2004-11-16T00:00:00"/>
        <d v="2004-11-17T00:00:00"/>
        <d v="2004-11-18T00:00:00"/>
        <d v="2004-11-19T00:00:00"/>
        <d v="2004-11-20T00:00:00"/>
        <d v="2004-11-21T00:00:00"/>
        <d v="2004-11-22T00:00:00"/>
        <d v="2004-11-23T00:00:00"/>
        <d v="2004-11-24T00:00:00"/>
        <d v="2004-11-25T00:00:00"/>
        <d v="2004-11-26T00:00:00"/>
        <d v="2004-11-27T00:00:00"/>
        <d v="2004-12-01T00:00:00"/>
        <d v="2004-12-02T00:00:00"/>
        <d v="2004-12-03T00:00:00"/>
        <d v="2004-12-04T00:00:00"/>
        <d v="2004-12-05T00:00:00"/>
        <d v="2004-12-06T00:00:00"/>
        <d v="2004-12-07T00:00:00"/>
        <d v="2004-12-08T00:00:00"/>
        <d v="2004-12-09T00:00:00"/>
        <d v="2004-12-10T00:00:00"/>
        <d v="2004-12-11T00:00:00"/>
        <d v="2004-12-12T00:00:00"/>
        <d v="2004-12-13T00:00:00"/>
        <d v="2004-12-14T00:00:00"/>
        <d v="2004-12-15T00:00:00"/>
        <d v="2004-12-16T00:00:00"/>
        <d v="2004-12-17T00:00:00"/>
        <d v="2004-12-18T00:00:00"/>
        <d v="2004-12-19T00:00:00"/>
        <d v="2005-01-06T00:00:00"/>
        <d v="2005-01-07T00:00:00"/>
        <d v="2005-01-08T00:00:00"/>
        <d v="2005-01-09T00:00:00"/>
        <d v="2005-01-10T00:00:00"/>
        <d v="2005-01-11T00:00:00"/>
        <d v="2005-01-12T00:00:00"/>
        <d v="2005-01-13T00:00:00"/>
        <d v="2005-01-14T00:00:00"/>
        <d v="2005-01-15T00:00:00"/>
        <d v="2005-01-16T00:00:00"/>
        <d v="2005-01-17T00:00:00"/>
        <d v="2005-01-18T00:00:00"/>
        <d v="2005-12-11T00:00:00"/>
        <d v="2005-01-19T00:00:00"/>
        <d v="2005-01-20T00:00:00"/>
        <d v="2005-01-21T00:00:00"/>
        <d v="2005-01-22T00:00:00"/>
        <d v="2005-01-23T00:00:00"/>
        <d v="2005-01-24T00:00:00"/>
        <d v="2005-01-25T00:00:00"/>
        <d v="2005-01-26T00:00:00"/>
        <d v="2005-01-27T00:00:00"/>
        <d v="2005-01-01T00:00:00"/>
        <d v="2005-01-28T00:00:00"/>
        <d v="2005-01-29T00:00:00"/>
        <d v="2005-01-30T00:00:00"/>
        <d v="2005-12-02T00:00:00"/>
        <d v="2005-02-01T00:00:00"/>
        <d v="2005-02-02T00:00:00"/>
        <d v="2005-02-03T00:00:00"/>
        <d v="2005-02-04T00:00:00"/>
        <d v="2005-02-05T00:00:00"/>
        <d v="2005-02-06T00:00:00"/>
        <d v="2005-02-07T00:00:00"/>
        <d v="2005-02-08T00:00:00"/>
        <d v="2005-02-21T00:00:00"/>
        <d v="2005-02-22T00:00:00"/>
        <d v="2005-02-23T00:00:00"/>
        <d v="2005-02-24T00:00:00"/>
        <d v="2005-02-25T00:00:00"/>
        <d v="2005-02-26T00:00:00"/>
        <d v="2005-02-27T00:00:00"/>
        <d v="2005-11-05T00:00:00"/>
        <d v="2005-02-09T00:00:00"/>
        <d v="2005-02-10T00:00:00"/>
        <d v="2005-02-11T00:00:00"/>
        <d v="2005-02-12T00:00:00"/>
        <d v="2005-02-13T00:00:00"/>
        <d v="2005-02-14T00:00:00"/>
        <d v="2005-02-15T00:00:00"/>
        <d v="2005-02-16T00:00:00"/>
        <d v="2005-02-17T00:00:00"/>
        <d v="2005-02-18T00:00:00"/>
        <d v="2005-02-19T00:00:00"/>
        <d v="2005-02-20T00:00:00"/>
        <d v="2005-11-03T00:00:00"/>
        <d v="2005-03-02T00:00:00"/>
        <d v="2005-03-03T00:00:00"/>
        <d v="2005-03-04T00:00:00"/>
        <d v="2005-03-05T00:00:00"/>
        <d v="2005-03-06T00:00:00"/>
        <d v="2005-03-07T00:00:00"/>
        <d v="2005-03-08T00:00:00"/>
        <d v="2005-03-09T00:00:00"/>
        <d v="2005-03-10T00:00:00"/>
        <d v="2005-03-11T00:00:00"/>
        <d v="2005-03-01T00:00:00"/>
        <d v="2005-03-12T00:00:00"/>
        <d v="2005-03-13T00:00:00"/>
        <d v="2005-03-14T00:00:00"/>
        <d v="2005-03-15T00:00:00"/>
        <d v="2005-03-16T00:00:00"/>
        <d v="2005-03-17T00:00:00"/>
        <d v="2005-03-18T00:00:00"/>
        <d v="2005-10-13T00:00:00"/>
        <d v="2005-03-21T00:00:00"/>
        <d v="2005-03-22T00:00:00"/>
        <d v="2005-03-23T00:00:00"/>
        <d v="2005-03-24T00:00:00"/>
        <d v="2005-03-25T00:00:00"/>
        <d v="2005-03-26T00:00:00"/>
        <d v="2005-03-27T00:00:00"/>
        <d v="2005-03-28T00:00:00"/>
        <d v="2005-03-29T00:00:00"/>
        <d v="2005-03-30T00:00:00"/>
        <d v="2005-03-31T00:00:00"/>
        <d v="2005-10-11T00:00:00"/>
        <d v="2005-04-01T00:00:00"/>
        <d v="2005-04-02T00:00:00"/>
        <d v="2005-04-03T00:00:00"/>
        <d v="2005-04-04T00:00:00"/>
        <d v="2005-04-05T00:00:00"/>
        <d v="2005-04-06T00:00:00"/>
        <d v="2005-04-07T00:00:00"/>
        <d v="2005-04-08T00:00:00"/>
        <d v="2005-04-09T00:00:00"/>
        <d v="2005-04-10T00:00:00"/>
        <d v="2005-04-11T00:00:00"/>
        <d v="2005-04-21T00:00:00"/>
        <d v="2005-04-22T00:00:00"/>
        <d v="2005-04-23T00:00:00"/>
        <d v="2005-04-24T00:00:00"/>
        <d v="2005-04-25T00:00:00"/>
        <d v="2005-04-26T00:00:00"/>
        <d v="2005-04-27T00:00:00"/>
        <d v="2005-04-28T00:00:00"/>
        <d v="2005-09-19T00:00:00"/>
        <d v="2005-04-29T00:00:00"/>
        <d v="2005-04-30T00:00:00"/>
        <d v="2005-09-15T00:00:00"/>
        <d v="2005-05-01T00:00:00"/>
        <d v="2005-05-02T00:00:00"/>
        <d v="2005-05-03T00:00:00"/>
        <d v="2005-05-04T00:00:00"/>
        <d v="2005-05-05T00:00:00"/>
        <d v="2005-05-06T00:00:00"/>
        <d v="2005-05-07T00:00:00"/>
        <d v="2005-05-08T00:00:00"/>
        <d v="2005-05-09T00:00:00"/>
        <d v="2005-05-10T00:00:00"/>
        <d v="2005-05-11T00:00:00"/>
        <d v="2005-05-21T00:00:00"/>
        <d v="2005-05-22T00:00:00"/>
        <d v="2005-05-23T00:00:00"/>
        <d v="2005-05-24T00:00:00"/>
        <d v="2005-05-25T00:00:00"/>
        <d v="2005-05-26T00:00:00"/>
        <d v="2005-05-27T00:00:00"/>
        <d v="2005-05-28T00:00:00"/>
        <d v="2005-05-29T00:00:00"/>
        <d v="2005-05-30T00:00:00"/>
        <d v="2005-05-31T00:00:00"/>
        <d v="2005-05-15T00:00:00"/>
        <d v="2005-05-16T00:00:00"/>
        <d v="2005-05-17T00:00:00"/>
        <d v="2005-05-18T00:00:00"/>
        <d v="2005-05-19T00:00:00"/>
        <d v="2005-05-20T00:00:00"/>
        <d v="2005-08-25T00:00:00"/>
        <d v="2005-06-02T00:00:00"/>
        <d v="2005-06-03T00:00:00"/>
        <d v="2005-06-04T00:00:00"/>
        <d v="2005-06-05T00:00:00"/>
        <d v="2005-06-06T00:00:00"/>
        <d v="2005-06-07T00:00:00"/>
        <d v="2005-06-08T00:00:00"/>
        <d v="2005-06-09T00:00:00"/>
        <d v="2005-06-10T00:00:00"/>
        <d v="2005-06-11T00:00:00"/>
        <d v="2005-06-12T00:00:00"/>
        <d v="2005-06-13T00:00:00"/>
        <d v="2005-06-14T00:00:00"/>
        <d v="2005-06-15T00:00:00"/>
        <d v="2005-06-16T00:00:00"/>
        <d v="2005-06-17T00:00:00"/>
        <d v="2005-06-18T00:00:00"/>
        <d v="2005-06-19T00:00:00"/>
        <d v="2005-06-20T00:00:00"/>
        <d v="2005-06-21T00:00:00"/>
        <d v="2005-06-22T00:00:00"/>
        <d v="2005-06-23T00:00:00"/>
        <d v="2005-06-24T00:00:00"/>
        <d v="2005-06-25T00:00:00"/>
        <d v="2005-06-26T00:00:00"/>
        <d v="2005-06-27T00:00:00"/>
        <d v="2005-06-28T00:00:00"/>
        <d v="2005-06-29T00:00:00"/>
        <d v="2005-06-30T00:00:00"/>
        <d v="2005-08-01T00:00:00"/>
        <d v="2005-06-01T00:00:00"/>
        <d v="2005-07-04T00:00:00"/>
        <d v="2005-07-02T00:00:00"/>
        <d v="2005-07-03T00:00:00"/>
        <d v="2005-07-05T00:00:00"/>
        <d v="2005-07-06T00:00:00"/>
        <d v="2005-07-07T00:00:00"/>
        <d v="2005-07-08T00:00:00"/>
        <d v="2005-07-09T00:00:00"/>
        <d v="2005-07-10T00:00:00"/>
        <d v="2005-07-11T00:00:00"/>
        <d v="2005-07-12T00:00:00"/>
        <d v="2005-07-13T00:00:00"/>
        <d v="2005-07-14T00:00:00"/>
        <d v="2005-07-15T00:00:00"/>
        <d v="2005-07-16T00:00:00"/>
        <d v="2005-07-17T00:00:00"/>
        <d v="2005-07-18T00:00:00"/>
        <d v="2005-07-19T00:00:00"/>
        <d v="2005-07-20T00:00:00"/>
        <d v="2005-07-21T00:00:00"/>
        <d v="2005-07-22T00:00:00"/>
        <d v="2005-07-23T00:00:00"/>
        <d v="2005-07-24T00:00:00"/>
        <d v="2005-07-25T00:00:00"/>
        <d v="2005-07-26T00:00:00"/>
        <d v="2005-07-27T00:00:00"/>
        <d v="2005-07-28T00:00:00"/>
        <d v="2005-07-29T00:00:00"/>
        <d v="2005-07-30T00:00:00"/>
        <d v="2005-07-01T00:00:00"/>
        <d v="2005-08-02T00:00:00"/>
        <d v="2005-08-03T00:00:00"/>
        <d v="2005-08-04T00:00:00"/>
        <d v="2005-08-05T00:00:00"/>
        <d v="2005-08-06T00:00:00"/>
        <d v="2005-08-07T00:00:00"/>
        <d v="2005-08-08T00:00:00"/>
        <d v="2005-08-09T00:00:00"/>
        <d v="2005-08-10T00:00:00"/>
        <d v="2005-08-11T00:00:00"/>
        <d v="2005-08-12T00:00:00"/>
        <d v="2005-08-13T00:00:00"/>
        <d v="2005-08-14T00:00:00"/>
        <d v="2005-08-15T00:00:00"/>
        <d v="2005-08-16T00:00:00"/>
        <d v="2005-08-17T00:00:00"/>
        <d v="2005-08-18T00:00:00"/>
        <d v="2005-08-19T00:00:00"/>
        <d v="2005-08-20T00:00:00"/>
        <d v="2005-08-21T00:00:00"/>
        <d v="2005-08-22T00:00:00"/>
        <d v="2005-08-23T00:00:00"/>
        <d v="2005-08-24T00:00:00"/>
        <d v="2005-08-26T00:00:00"/>
        <d v="2005-08-27T00:00:00"/>
        <d v="2005-08-28T00:00:00"/>
        <d v="2005-08-29T00:00:00"/>
        <d v="2005-09-01T00:00:00"/>
        <d v="2005-09-02T00:00:00"/>
        <d v="2005-09-03T00:00:00"/>
        <d v="2005-09-04T00:00:00"/>
        <d v="2005-09-05T00:00:00"/>
        <d v="2005-09-06T00:00:00"/>
        <d v="2005-09-07T00:00:00"/>
        <d v="2005-09-08T00:00:00"/>
        <d v="2005-09-09T00:00:00"/>
        <d v="2005-09-10T00:00:00"/>
        <d v="2005-09-11T00:00:00"/>
        <d v="2005-09-12T00:00:00"/>
        <d v="2005-09-13T00:00:00"/>
        <d v="2005-09-14T00:00:00"/>
        <d v="2005-09-16T00:00:00"/>
        <d v="2005-09-17T00:00:00"/>
        <d v="2005-09-18T00:00:00"/>
        <d v="2005-09-20T00:00:00"/>
        <d v="2005-09-21T00:00:00"/>
        <d v="2005-09-22T00:00:00"/>
        <d v="2005-09-23T00:00:00"/>
        <d v="2005-09-24T00:00:00"/>
        <d v="2005-09-25T00:00:00"/>
        <d v="2005-09-26T00:00:00"/>
        <d v="2005-09-27T00:00:00"/>
        <d v="2005-09-28T00:00:00"/>
        <d v="2005-09-29T00:00:00"/>
        <d v="2005-09-30T00:00:00"/>
        <d v="2005-10-01T00:00:00"/>
        <d v="2005-10-02T00:00:00"/>
        <d v="2005-10-03T00:00:00"/>
        <d v="2005-10-04T00:00:00"/>
        <d v="2005-10-05T00:00:00"/>
        <d v="2005-10-06T00:00:00"/>
        <d v="2005-10-07T00:00:00"/>
        <d v="2005-10-08T00:00:00"/>
        <d v="2005-10-09T00:00:00"/>
        <d v="2005-10-10T00:00:00"/>
        <d v="2005-10-12T00:00:00"/>
        <d v="2005-10-14T00:00:00"/>
        <d v="2005-10-15T00:00:00"/>
        <d v="2005-10-16T00:00:00"/>
        <d v="2005-10-17T00:00:00"/>
        <d v="2005-10-18T00:00:00"/>
        <d v="2005-10-19T00:00:00"/>
        <d v="2005-10-20T00:00:00"/>
        <d v="2005-10-21T00:00:00"/>
        <d v="2005-10-22T00:00:00"/>
        <d v="2005-10-23T00:00:00"/>
        <d v="2005-10-24T00:00:00"/>
        <d v="2005-10-25T00:00:00"/>
        <d v="2005-10-26T00:00:00"/>
        <d v="2005-10-27T00:00:00"/>
        <d v="2005-10-28T00:00:00"/>
        <d v="2005-10-29T00:00:00"/>
        <d v="2005-11-01T00:00:00"/>
        <d v="2005-11-02T00:00:00"/>
        <d v="2005-11-04T00:00:00"/>
        <d v="2005-03-19T00:00:00"/>
        <d v="2005-11-06T00:00:00"/>
        <d v="2005-11-07T00:00:00"/>
        <d v="2005-11-08T00:00:00"/>
        <d v="2005-11-09T00:00:00"/>
        <d v="2005-11-10T00:00:00"/>
        <d v="2005-11-11T00:00:00"/>
        <d v="2005-11-12T00:00:00"/>
        <d v="2005-11-13T00:00:00"/>
        <d v="2005-11-15T00:00:00"/>
        <d v="2005-11-16T00:00:00"/>
        <d v="2005-11-17T00:00:00"/>
        <d v="2005-11-18T00:00:00"/>
        <d v="2005-11-19T00:00:00"/>
        <d v="2005-11-20T00:00:00"/>
        <d v="2005-11-21T00:00:00"/>
        <d v="2005-11-22T00:00:00"/>
        <d v="2005-11-23T00:00:00"/>
        <d v="2005-11-24T00:00:00"/>
        <d v="2005-11-25T00:00:00"/>
        <d v="2005-11-26T00:00:00"/>
        <d v="2005-11-27T00:00:00"/>
        <d v="2005-11-28T00:00:00"/>
        <d v="2005-11-29T00:00:00"/>
        <d v="2005-11-30T00:00:00"/>
        <d v="2005-12-01T00:00:00"/>
        <d v="2005-12-03T00:00:00"/>
        <d v="2005-12-04T00:00:00"/>
        <d v="2005-12-05T00:00:00"/>
        <d v="2005-12-06T00:00:00"/>
        <d v="2005-12-07T00:00:00"/>
        <d v="2005-12-08T00:00:00"/>
        <d v="2005-12-09T00:00:00"/>
        <d v="2005-12-10T00:00:00"/>
        <d v="2005-12-12T00:00:00"/>
        <d v="2005-12-13T00:00:00"/>
        <d v="2005-12-14T00:00:00"/>
        <d v="2005-12-15T00:00:00"/>
        <d v="2005-12-17T00:00:00"/>
        <d v="2005-12-18T00:00:00"/>
        <d v="2005-12-19T00:00:00"/>
        <d v="2005-12-20T00:00:00"/>
        <d v="2005-12-21T00:00:00"/>
        <d v="2005-12-22T00:00:00"/>
        <d v="2005-12-23T00:00:00"/>
        <d v="2005-01-31T00:00:00"/>
        <d v="2004-08-11T00:00:00"/>
        <d v="2005-01-05T00:00:00"/>
      </sharedItems>
    </cacheField>
    <cacheField name="Bundesland" numFmtId="1">
      <sharedItems count="7">
        <s v="BAY"/>
        <s v="HES"/>
        <s v="SAC"/>
        <s v="WÜR"/>
        <s v="RHP"/>
        <s v="THÜ"/>
        <s v="HH"/>
      </sharedItems>
    </cacheField>
    <cacheField name="Region" numFmtId="1">
      <sharedItems/>
    </cacheField>
    <cacheField name="Bearbeiter" numFmtId="1">
      <sharedItems count="12">
        <s v="De La Porte"/>
        <s v="Kronau"/>
        <s v="Rodau"/>
        <s v="Ballheim"/>
        <s v="Friese"/>
        <s v="Michel"/>
        <s v="Wetterau"/>
        <s v="Luiz"/>
        <s v="van Loft"/>
        <s v="de Costa"/>
        <s v="Heinrich"/>
        <s v="Solheim"/>
      </sharedItems>
    </cacheField>
    <cacheField name="Verkaufsweg" numFmtId="1">
      <sharedItems/>
    </cacheField>
    <cacheField name="Produktgruppe" numFmtId="1">
      <sharedItems count="10">
        <s v="PC-Literatur"/>
        <s v="Kunst am PC"/>
        <s v="Accessoires"/>
        <s v="Mode"/>
        <s v="Kerlione "/>
        <s v="Atranid CA"/>
        <s v="3D-Spiele"/>
        <s v="Foto"/>
        <s v="Laminate"/>
        <s v="Neue Produktlinie" f="1"/>
      </sharedItems>
    </cacheField>
    <cacheField name="Lieferant" numFmtId="0">
      <sharedItems count="26">
        <s v="Verlag &amp; PC"/>
        <s v="Media Airbrush"/>
        <s v="Eliane Feretti"/>
        <s v="Madina Milano"/>
        <s v="Leka Trading"/>
        <s v="Eliane Noz"/>
        <s v="Palova, Ltd."/>
        <s v="Pravena Italia"/>
        <s v="Green Markets"/>
        <s v="Xplus  Fotoland"/>
        <s v="Ma Maison Photo"/>
        <s v="Galeria  Schön"/>
        <s v="Nord-Ost-Handel"/>
        <s v="World Golet"/>
        <s v="Buttini Spa."/>
        <s v="Werther Verlag"/>
        <s v="Wilman Kala"/>
        <s v="Berg Verlag"/>
        <s v="Trail's Head "/>
        <s v="Zaanse Buchhaus "/>
        <s v="Wonder World"/>
        <s v="Moreno Antonio "/>
        <s v="LINO-Deliquente"/>
        <s v="Isabel de Niro"/>
        <s v="Clover Markets"/>
        <s v="Guy Lauzon"/>
      </sharedItems>
    </cacheField>
    <cacheField name="Einheiten" numFmtId="1">
      <sharedItems containsSemiMixedTypes="0" containsString="0" containsNumber="1" containsInteger="1" minValue="2" maxValue="2345"/>
    </cacheField>
    <cacheField name="Verkaufspreis" numFmtId="164">
      <sharedItems containsSemiMixedTypes="0" containsString="0" containsNumber="1" minValue="7" maxValue="4488.93"/>
    </cacheField>
    <cacheField name="Umsatz" numFmtId="164">
      <sharedItems containsSemiMixedTypes="0" containsString="0" containsNumber="1" minValue="14" maxValue="10526540.850000001"/>
    </cacheField>
    <cacheField name="EK" numFmtId="164">
      <sharedItems containsSemiMixedTypes="0" containsString="0" containsNumber="1" minValue="4.4800000000000004" maxValue="3521.7671999999998"/>
    </cacheField>
    <cacheField name="DB" numFmtId="164">
      <sharedItems containsSemiMixedTypes="0" containsString="0" containsNumber="1" minValue="0.91000000000000014" maxValue="1616.0147999999999"/>
    </cacheField>
    <cacheField name="SortNR" numFmtId="0">
      <sharedItems containsSemiMixedTypes="0" containsString="0" containsNumber="1" containsInteger="1" minValue="1" maxValue="3299"/>
    </cacheField>
  </cacheFields>
  <calculatedItems count="1">
    <calculatedItem formula="Produktgruppe[Mode]+Produktgruppe[Accessoires]">
      <pivotArea cacheIndex="1" outline="0" fieldPosition="0">
        <references count="1">
          <reference field="5" count="1">
            <x v="9"/>
          </reference>
        </references>
      </pivotArea>
    </calculatedItem>
  </calculatedItem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98">
  <r>
    <x v="0"/>
    <s v="BAY"/>
    <s v="Süd"/>
    <s v="De La Porte"/>
    <s v="Direktversand"/>
    <x v="0"/>
    <s v="Verlag &amp; PC"/>
    <n v="810"/>
    <n v="2034.5384000000001"/>
    <n v="1647976.1040000001"/>
    <n v="1422.2016000000001"/>
    <n v="612.33680000000004"/>
    <n v="1"/>
  </r>
  <r>
    <x v="1"/>
    <s v="HES"/>
    <s v="Nord"/>
    <s v="Kronau"/>
    <s v="Direktversand"/>
    <x v="1"/>
    <s v="Media Airbrush"/>
    <n v="220"/>
    <n v="605.39279999999997"/>
    <n v="133186.416"/>
    <n v="440.82"/>
    <n v="164.57279999999997"/>
    <n v="2"/>
  </r>
  <r>
    <x v="2"/>
    <s v="SAC"/>
    <s v="Nord"/>
    <s v="Rodau"/>
    <s v="Direktversand"/>
    <x v="2"/>
    <s v="Eliane Feretti"/>
    <n v="200"/>
    <n v="550.23630000000003"/>
    <n v="110047.26000000001"/>
    <n v="384.63120000000004"/>
    <n v="165.60509999999999"/>
    <n v="3"/>
  </r>
  <r>
    <x v="3"/>
    <s v="WÜR"/>
    <s v="Süd"/>
    <s v="Ballheim"/>
    <s v="Handel"/>
    <x v="1"/>
    <s v="Media Airbrush"/>
    <n v="195"/>
    <n v="1001.5514000000001"/>
    <n v="195302.52300000002"/>
    <n v="739.00880000000006"/>
    <n v="262.54259999999999"/>
    <n v="4"/>
  </r>
  <r>
    <x v="4"/>
    <s v="BAY"/>
    <s v="Süd"/>
    <s v="De La Porte"/>
    <s v="Direktversand"/>
    <x v="3"/>
    <s v="Madina Milano"/>
    <n v="160"/>
    <n v="439.77910000000003"/>
    <n v="70364.656000000003"/>
    <n v="294.60930000000002"/>
    <n v="145.16980000000001"/>
    <n v="5"/>
  </r>
  <r>
    <x v="5"/>
    <s v="WÜR"/>
    <s v="Süd"/>
    <s v="Friese"/>
    <s v="Direktversand"/>
    <x v="2"/>
    <s v="Eliane Feretti"/>
    <n v="150"/>
    <n v="424.875"/>
    <n v="63731.25"/>
    <n v="325.875"/>
    <n v="99"/>
    <n v="6"/>
  </r>
  <r>
    <x v="6"/>
    <s v="BAY"/>
    <s v="Süd"/>
    <s v="Michel"/>
    <s v="Handel"/>
    <x v="1"/>
    <s v="Media Airbrush"/>
    <n v="137"/>
    <n v="678.07990000000007"/>
    <n v="92896.946300000011"/>
    <n v="414.74790000000002"/>
    <n v="263.33200000000005"/>
    <n v="7"/>
  </r>
  <r>
    <x v="7"/>
    <s v="RHP"/>
    <s v="Süd"/>
    <s v="Wetterau"/>
    <s v="Direktversand"/>
    <x v="2"/>
    <s v="Eliane Feretti"/>
    <n v="90"/>
    <n v="254.92500000000001"/>
    <n v="22943.25"/>
    <n v="188.1"/>
    <n v="66.825000000000017"/>
    <n v="8"/>
  </r>
  <r>
    <x v="8"/>
    <s v="HES"/>
    <s v="Nord"/>
    <s v="Kronau"/>
    <s v="Direktversand"/>
    <x v="0"/>
    <s v="Verlag &amp; PC"/>
    <n v="85"/>
    <n v="240.76250000000002"/>
    <n v="20464.8125"/>
    <n v="147.26249999999999"/>
    <n v="93.500000000000028"/>
    <n v="9"/>
  </r>
  <r>
    <x v="9"/>
    <s v="WÜR"/>
    <s v="Süd"/>
    <s v="Ballheim"/>
    <s v="Handel"/>
    <x v="4"/>
    <s v="Leka Trading"/>
    <n v="75"/>
    <n v="424.875"/>
    <n v="31865.625"/>
    <n v="350.625"/>
    <n v="74.25"/>
    <n v="10"/>
  </r>
  <r>
    <x v="10"/>
    <s v="BAY"/>
    <s v="Süd"/>
    <s v="De La Porte"/>
    <s v="Direktversand"/>
    <x v="4"/>
    <s v="Leka Trading"/>
    <n v="55"/>
    <n v="155.78749999999999"/>
    <n v="8568.3125"/>
    <n v="124.02500000000001"/>
    <n v="31.762499999999989"/>
    <n v="11"/>
  </r>
  <r>
    <x v="11"/>
    <s v="HES"/>
    <s v="Nord"/>
    <s v="Kronau"/>
    <s v="Direktversand"/>
    <x v="4"/>
    <s v="Eliane Noz"/>
    <n v="55"/>
    <n v="155.78749999999999"/>
    <n v="8568.3125"/>
    <n v="107.3875"/>
    <n v="48.399999999999991"/>
    <n v="12"/>
  </r>
  <r>
    <x v="12"/>
    <s v="RHP"/>
    <s v="Süd"/>
    <s v="Wetterau"/>
    <s v="Direktversand"/>
    <x v="4"/>
    <s v="Palova, Ltd."/>
    <n v="55"/>
    <n v="155.78749999999999"/>
    <n v="8568.3125"/>
    <n v="102.85"/>
    <n v="52.9375"/>
    <n v="13"/>
  </r>
  <r>
    <x v="13"/>
    <s v="HES"/>
    <s v="Nord"/>
    <s v="Luiz"/>
    <s v="Handel"/>
    <x v="1"/>
    <s v="Media Airbrush"/>
    <n v="45"/>
    <n v="254.92500000000001"/>
    <n v="11471.625"/>
    <n v="170.77500000000001"/>
    <n v="84.15"/>
    <n v="14"/>
  </r>
  <r>
    <x v="14"/>
    <s v="HES"/>
    <s v="Nord"/>
    <s v="Luiz"/>
    <s v="Handel"/>
    <x v="0"/>
    <s v="Verlag &amp; PC"/>
    <n v="45"/>
    <n v="254.92500000000001"/>
    <n v="11471.625"/>
    <n v="165.82499999999999"/>
    <n v="89.100000000000023"/>
    <n v="15"/>
  </r>
  <r>
    <x v="15"/>
    <s v="WÜR"/>
    <s v="Süd"/>
    <s v="Friese"/>
    <s v="Direktversand"/>
    <x v="4"/>
    <s v="Leka Trading"/>
    <n v="45"/>
    <n v="127.46250000000001"/>
    <n v="5735.8125"/>
    <n v="95.287499999999994"/>
    <n v="32.175000000000011"/>
    <n v="16"/>
  </r>
  <r>
    <x v="16"/>
    <s v="SAC"/>
    <s v="Nord"/>
    <s v="Rodau"/>
    <s v="Direktversand"/>
    <x v="4"/>
    <s v="Leka Trading"/>
    <n v="40"/>
    <n v="113.3"/>
    <n v="4532"/>
    <n v="78.099999999999994"/>
    <n v="35.200000000000003"/>
    <n v="17"/>
  </r>
  <r>
    <x v="17"/>
    <s v="RHP"/>
    <s v="Süd"/>
    <s v="van Loft"/>
    <s v="Handel"/>
    <x v="4"/>
    <s v="Eliane Noz"/>
    <n v="31"/>
    <n v="175.61500000000001"/>
    <n v="5444.0650000000005"/>
    <n v="112.53"/>
    <n v="63.085000000000008"/>
    <n v="18"/>
  </r>
  <r>
    <x v="18"/>
    <s v="HES"/>
    <s v="Nord"/>
    <s v="Luiz"/>
    <s v="Handel"/>
    <x v="4"/>
    <s v="Palova, Ltd."/>
    <n v="25"/>
    <n v="141.625"/>
    <n v="3540.625"/>
    <n v="100.375"/>
    <n v="41.25"/>
    <n v="19"/>
  </r>
  <r>
    <x v="19"/>
    <s v="RHP"/>
    <s v="Süd"/>
    <s v="van Loft"/>
    <s v="Handel"/>
    <x v="2"/>
    <s v="Eliane Feretti"/>
    <n v="12"/>
    <n v="67.98"/>
    <n v="815.76"/>
    <n v="46.2"/>
    <n v="21.78"/>
    <n v="20"/>
  </r>
  <r>
    <x v="20"/>
    <s v="BAY"/>
    <s v="Süd"/>
    <s v="Michel"/>
    <s v="Handel"/>
    <x v="0"/>
    <s v="Verlag &amp; PC"/>
    <n v="10"/>
    <n v="56.65"/>
    <n v="566.5"/>
    <n v="44.55"/>
    <n v="12.100000000000001"/>
    <n v="21"/>
  </r>
  <r>
    <x v="21"/>
    <s v="BAY"/>
    <s v="Süd"/>
    <s v="Michel"/>
    <s v="Handel"/>
    <x v="4"/>
    <s v="Leka Trading"/>
    <n v="8"/>
    <n v="45.32"/>
    <n v="362.56"/>
    <n v="38.28"/>
    <n v="7.0399999999999991"/>
    <n v="22"/>
  </r>
  <r>
    <x v="22"/>
    <s v="BAY"/>
    <s v="Süd"/>
    <s v="De La Porte"/>
    <s v="Direktversand"/>
    <x v="0"/>
    <s v="Verlag &amp; PC"/>
    <n v="345"/>
    <n v="3594.6484999999998"/>
    <n v="1240153.7324999999"/>
    <n v="2931.558"/>
    <n v="663.09049999999979"/>
    <n v="23"/>
  </r>
  <r>
    <x v="23"/>
    <s v="HES"/>
    <s v="Nord"/>
    <s v="Kronau"/>
    <s v="Direktversand"/>
    <x v="5"/>
    <s v="Pravena Italia"/>
    <n v="1210"/>
    <n v="1995.8722"/>
    <n v="2415005.3620000002"/>
    <n v="1608.3242"/>
    <n v="387.548"/>
    <n v="24"/>
  </r>
  <r>
    <x v="24"/>
    <s v="BAY"/>
    <s v="Süd"/>
    <s v="De La Porte"/>
    <s v="Direktversand"/>
    <x v="6"/>
    <s v="Green Markets"/>
    <n v="885"/>
    <n v="1499.7418"/>
    <n v="1327271.493"/>
    <n v="931.87839999999994"/>
    <n v="567.86340000000007"/>
    <n v="25"/>
  </r>
  <r>
    <x v="0"/>
    <s v="HES"/>
    <s v="Nord"/>
    <s v="Kronau"/>
    <s v="Direktversand"/>
    <x v="6"/>
    <s v="Green Markets"/>
    <n v="640"/>
    <n v="1086.1659"/>
    <n v="695146.17599999998"/>
    <n v="727.62569999999994"/>
    <n v="358.54020000000003"/>
    <n v="26"/>
  </r>
  <r>
    <x v="1"/>
    <s v="HES"/>
    <s v="Nord"/>
    <s v="Luiz"/>
    <s v="Handel"/>
    <x v="5"/>
    <s v="Pravena Italia"/>
    <n v="454"/>
    <n v="1275.1605999999999"/>
    <n v="578922.91239999991"/>
    <n v="916.13479999999993"/>
    <n v="359.0258"/>
    <n v="27"/>
  </r>
  <r>
    <x v="2"/>
    <s v="WÜR"/>
    <s v="Süd"/>
    <s v="Friese"/>
    <s v="Direktversand"/>
    <x v="5"/>
    <s v="Pravena Italia"/>
    <n v="440"/>
    <n v="769.4203"/>
    <n v="338544.93199999997"/>
    <n v="664.83889999999997"/>
    <n v="104.58140000000003"/>
    <n v="28"/>
  </r>
  <r>
    <x v="3"/>
    <s v="BAY"/>
    <s v="Süd"/>
    <s v="De La Porte"/>
    <s v="Direktversand"/>
    <x v="7"/>
    <s v="Xplus  Fotoland"/>
    <n v="365"/>
    <n v="638.34249999999997"/>
    <n v="232995.01249999998"/>
    <n v="471.01"/>
    <n v="167.33249999999998"/>
    <n v="29"/>
  </r>
  <r>
    <x v="4"/>
    <s v="WÜR"/>
    <s v="Süd"/>
    <s v="Friese"/>
    <s v="Direktversand"/>
    <x v="7"/>
    <s v="Ma Maison Photo"/>
    <n v="225"/>
    <n v="405.5625"/>
    <n v="91251.5625"/>
    <n v="350.4375"/>
    <n v="55.125"/>
    <n v="30"/>
  </r>
  <r>
    <x v="5"/>
    <s v="BAY"/>
    <s v="Süd"/>
    <s v="Michel"/>
    <s v="Handel"/>
    <x v="7"/>
    <s v="Galeria  Schön"/>
    <n v="215"/>
    <n v="710.50429999999994"/>
    <n v="152758.42449999999"/>
    <n v="531.15369999999996"/>
    <n v="179.35059999999999"/>
    <n v="31"/>
  </r>
  <r>
    <x v="6"/>
    <s v="BAY"/>
    <s v="Süd"/>
    <s v="Michel"/>
    <s v="Handel"/>
    <x v="5"/>
    <s v="Pravena Italia"/>
    <n v="211"/>
    <n v="661.00250000000005"/>
    <n v="139471.52750000003"/>
    <n v="519.8175"/>
    <n v="141.18500000000006"/>
    <n v="32"/>
  </r>
  <r>
    <x v="7"/>
    <s v="WÜR"/>
    <s v="Süd"/>
    <s v="Friese"/>
    <s v="Direktversand"/>
    <x v="4"/>
    <s v="Eliane Noz"/>
    <n v="150"/>
    <n v="270.375"/>
    <n v="40556.25"/>
    <n v="231"/>
    <n v="39.375"/>
    <n v="33"/>
  </r>
  <r>
    <x v="8"/>
    <s v="RHP"/>
    <s v="Süd"/>
    <s v="Wetterau"/>
    <s v="Direktversand"/>
    <x v="7"/>
    <s v="Xplus  Fotoland"/>
    <n v="140"/>
    <n v="252.35"/>
    <n v="35329"/>
    <n v="156.80000000000001"/>
    <n v="95.549999999999983"/>
    <n v="34"/>
  </r>
  <r>
    <x v="9"/>
    <s v="SAC"/>
    <s v="Nord"/>
    <s v="Rodau"/>
    <s v="Direktversand"/>
    <x v="4"/>
    <s v="Palova, Ltd."/>
    <n v="130"/>
    <n v="234.32500000000002"/>
    <n v="30462.250000000004"/>
    <n v="193.375"/>
    <n v="40.950000000000017"/>
    <n v="35"/>
  </r>
  <r>
    <x v="10"/>
    <s v="WÜR"/>
    <s v="Süd"/>
    <s v="Friese"/>
    <s v="Direktversand"/>
    <x v="6"/>
    <s v="Green Markets"/>
    <n v="120"/>
    <n v="216.3"/>
    <n v="25956"/>
    <n v="134.4"/>
    <n v="81.900000000000006"/>
    <n v="36"/>
  </r>
  <r>
    <x v="11"/>
    <s v="RHP"/>
    <s v="Süd"/>
    <s v="Wetterau"/>
    <s v="Direktversand"/>
    <x v="6"/>
    <s v="Green Markets"/>
    <n v="95"/>
    <n v="171.23750000000001"/>
    <n v="16267.562500000002"/>
    <n v="124.6875"/>
    <n v="46.550000000000011"/>
    <n v="37"/>
  </r>
  <r>
    <x v="12"/>
    <s v="SAC"/>
    <s v="Nord"/>
    <s v="Rodau"/>
    <s v="Direktversand"/>
    <x v="6"/>
    <s v="Green Markets"/>
    <n v="80"/>
    <n v="144.20000000000002"/>
    <n v="11536.000000000002"/>
    <n v="103.6"/>
    <n v="40.600000000000023"/>
    <n v="38"/>
  </r>
  <r>
    <x v="13"/>
    <s v="HES"/>
    <s v="Nord"/>
    <s v="Kronau"/>
    <s v="Direktversand"/>
    <x v="0"/>
    <s v="Verlag &amp; PC"/>
    <n v="80"/>
    <n v="144.20000000000002"/>
    <n v="11536.000000000002"/>
    <n v="91"/>
    <n v="53.200000000000017"/>
    <n v="39"/>
  </r>
  <r>
    <x v="14"/>
    <s v="WÜR"/>
    <s v="Süd"/>
    <s v="Ballheim"/>
    <s v="Handel"/>
    <x v="7"/>
    <s v="Xplus  Fotoland"/>
    <n v="75"/>
    <n v="270.375"/>
    <n v="20278.125"/>
    <n v="165.375"/>
    <n v="105"/>
    <n v="40"/>
  </r>
  <r>
    <x v="15"/>
    <s v="SAC"/>
    <s v="Nord"/>
    <s v="Rodau"/>
    <s v="Direktversand"/>
    <x v="7"/>
    <s v="Ma Maison Photo"/>
    <n v="75"/>
    <n v="135.1875"/>
    <n v="10139.0625"/>
    <n v="114.1875"/>
    <n v="21"/>
    <n v="41"/>
  </r>
  <r>
    <x v="16"/>
    <s v="SAC"/>
    <s v="Nord"/>
    <s v="Rodau"/>
    <s v="Direktversand"/>
    <x v="5"/>
    <s v="Pravena Italia"/>
    <n v="70"/>
    <n v="126.175"/>
    <n v="8832.25"/>
    <n v="105.35"/>
    <n v="20.825000000000003"/>
    <n v="42"/>
  </r>
  <r>
    <x v="17"/>
    <s v="HES"/>
    <s v="Nord"/>
    <s v="Kronau"/>
    <s v="Direktversand"/>
    <x v="4"/>
    <s v="Leka Trading"/>
    <n v="70"/>
    <n v="126.175"/>
    <n v="8832.25"/>
    <n v="101.675"/>
    <n v="24.5"/>
    <n v="43"/>
  </r>
  <r>
    <x v="25"/>
    <s v="HES"/>
    <s v="Nord"/>
    <s v="Kronau"/>
    <s v="Direktversand"/>
    <x v="7"/>
    <s v="Galeria  Schön"/>
    <n v="65"/>
    <n v="117.16250000000001"/>
    <n v="7615.5625000000009"/>
    <n v="72.8"/>
    <n v="44.362500000000011"/>
    <n v="44"/>
  </r>
  <r>
    <x v="26"/>
    <s v="BAY"/>
    <s v="Süd"/>
    <s v="De La Porte"/>
    <s v="Direktversand"/>
    <x v="4"/>
    <s v="Leka Trading"/>
    <n v="65"/>
    <n v="117.16250000000001"/>
    <n v="7615.5625000000009"/>
    <n v="78.487499999999997"/>
    <n v="38.675000000000011"/>
    <n v="45"/>
  </r>
  <r>
    <x v="0"/>
    <s v="WÜR"/>
    <s v="Süd"/>
    <s v="Ballheim"/>
    <s v="Handel"/>
    <x v="6"/>
    <s v="Green Markets"/>
    <n v="60"/>
    <n v="216.3"/>
    <n v="12978"/>
    <n v="182.7"/>
    <n v="33.600000000000023"/>
    <n v="46"/>
  </r>
  <r>
    <x v="1"/>
    <s v="RHP"/>
    <s v="Süd"/>
    <s v="Wetterau"/>
    <s v="Direktversand"/>
    <x v="4"/>
    <s v="Eliane Noz"/>
    <n v="60"/>
    <n v="108.15"/>
    <n v="6489"/>
    <n v="78.75"/>
    <n v="29.400000000000006"/>
    <n v="47"/>
  </r>
  <r>
    <x v="2"/>
    <s v="RHP"/>
    <s v="Süd"/>
    <s v="van Loft"/>
    <s v="Handel"/>
    <x v="7"/>
    <s v="Xplus  Fotoland"/>
    <n v="56"/>
    <n v="201.88"/>
    <n v="11305.279999999999"/>
    <n v="148.96"/>
    <n v="52.919999999999987"/>
    <n v="48"/>
  </r>
  <r>
    <x v="3"/>
    <s v="HES"/>
    <s v="Nord"/>
    <s v="Luiz"/>
    <s v="Handel"/>
    <x v="6"/>
    <s v="Green Markets"/>
    <n v="55"/>
    <n v="198.27500000000001"/>
    <n v="10905.125"/>
    <n v="155.92500000000001"/>
    <n v="42.349999999999994"/>
    <n v="49"/>
  </r>
  <r>
    <x v="4"/>
    <s v="HES"/>
    <s v="Nord"/>
    <s v="Luiz"/>
    <s v="Handel"/>
    <x v="4"/>
    <s v="Palova, Ltd."/>
    <n v="50"/>
    <n v="180.25"/>
    <n v="9012.5"/>
    <n v="136.5"/>
    <n v="43.75"/>
    <n v="50"/>
  </r>
  <r>
    <x v="5"/>
    <s v="RHP"/>
    <s v="Süd"/>
    <s v="Wetterau"/>
    <s v="Direktversand"/>
    <x v="5"/>
    <s v="Pravena Italia"/>
    <n v="45"/>
    <n v="81.112499999999997"/>
    <n v="3650.0625"/>
    <n v="59.0625"/>
    <n v="22.049999999999997"/>
    <n v="51"/>
  </r>
  <r>
    <x v="6"/>
    <s v="HES"/>
    <s v="Nord"/>
    <s v="Luiz"/>
    <s v="Handel"/>
    <x v="7"/>
    <s v="Xplus  Fotoland"/>
    <n v="40"/>
    <n v="144.20000000000002"/>
    <n v="5768.0000000000009"/>
    <n v="96.6"/>
    <n v="47.600000000000023"/>
    <n v="52"/>
  </r>
  <r>
    <x v="7"/>
    <s v="HES"/>
    <s v="Nord"/>
    <s v="Luiz"/>
    <s v="Handel"/>
    <x v="0"/>
    <s v="Verlag &amp; PC"/>
    <n v="30"/>
    <n v="108.15"/>
    <n v="3244.5"/>
    <n v="95.55"/>
    <n v="12.600000000000009"/>
    <n v="53"/>
  </r>
  <r>
    <x v="8"/>
    <s v="RHP"/>
    <s v="Süd"/>
    <s v="van Loft"/>
    <s v="Handel"/>
    <x v="4"/>
    <s v="Leka Trading"/>
    <n v="30"/>
    <n v="108.15"/>
    <n v="3244.5"/>
    <n v="74.55"/>
    <n v="33.600000000000009"/>
    <n v="54"/>
  </r>
  <r>
    <x v="9"/>
    <s v="BAY"/>
    <s v="Süd"/>
    <s v="De La Porte"/>
    <s v="Direktversand"/>
    <x v="5"/>
    <s v="Pravena Italia"/>
    <n v="30"/>
    <n v="54.075000000000003"/>
    <n v="1622.25"/>
    <n v="39.375"/>
    <n v="14.700000000000003"/>
    <n v="55"/>
  </r>
  <r>
    <x v="10"/>
    <s v="RHP"/>
    <s v="Süd"/>
    <s v="van Loft"/>
    <s v="Handel"/>
    <x v="5"/>
    <s v="Pravena Italia"/>
    <n v="29"/>
    <n v="104.545"/>
    <n v="3031.8049999999998"/>
    <n v="70.034999999999997"/>
    <n v="34.510000000000005"/>
    <n v="56"/>
  </r>
  <r>
    <x v="11"/>
    <s v="BAY"/>
    <s v="Süd"/>
    <s v="Michel"/>
    <s v="Handel"/>
    <x v="6"/>
    <s v="Green Markets"/>
    <n v="25"/>
    <n v="90.125"/>
    <n v="2253.125"/>
    <n v="63"/>
    <n v="27.125"/>
    <n v="57"/>
  </r>
  <r>
    <x v="12"/>
    <s v="BAY"/>
    <s v="Süd"/>
    <s v="Michel"/>
    <s v="Handel"/>
    <x v="0"/>
    <s v="Verlag &amp; PC"/>
    <n v="23"/>
    <n v="82.915000000000006"/>
    <n v="1907.0450000000001"/>
    <n v="63.594999999999999"/>
    <n v="19.320000000000007"/>
    <n v="58"/>
  </r>
  <r>
    <x v="13"/>
    <s v="WÜR"/>
    <s v="Süd"/>
    <s v="Ballheim"/>
    <s v="Handel"/>
    <x v="5"/>
    <s v="Pravena Italia"/>
    <n v="16"/>
    <n v="57.68"/>
    <n v="922.88"/>
    <n v="48.16"/>
    <n v="9.5200000000000031"/>
    <n v="59"/>
  </r>
  <r>
    <x v="14"/>
    <s v="RHP"/>
    <s v="Süd"/>
    <s v="van Loft"/>
    <s v="Handel"/>
    <x v="6"/>
    <s v="Green Markets"/>
    <n v="15"/>
    <n v="54.075000000000003"/>
    <n v="811.125"/>
    <n v="47.25"/>
    <n v="6.8250000000000028"/>
    <n v="60"/>
  </r>
  <r>
    <x v="15"/>
    <s v="BAY"/>
    <s v="Süd"/>
    <s v="Michel"/>
    <s v="Handel"/>
    <x v="4"/>
    <s v="Leka Trading"/>
    <n v="9"/>
    <n v="32.445"/>
    <n v="292.005"/>
    <n v="25.515000000000001"/>
    <n v="6.93"/>
    <n v="61"/>
  </r>
  <r>
    <x v="16"/>
    <s v="WÜR"/>
    <s v="Süd"/>
    <s v="Friese"/>
    <s v="Direktversand"/>
    <x v="1"/>
    <s v="Media Airbrush"/>
    <n v="780"/>
    <n v="1648.3605"/>
    <n v="1285721.19"/>
    <n v="1216.2659999999998"/>
    <n v="432.09450000000015"/>
    <n v="62"/>
  </r>
  <r>
    <x v="17"/>
    <s v="WÜR"/>
    <s v="Süd"/>
    <s v="Friese"/>
    <s v="Direktversand"/>
    <x v="5"/>
    <s v="Pravena Italia"/>
    <n v="755"/>
    <n v="1651.2136"/>
    <n v="1246666.2679999999"/>
    <n v="1106.1528000000001"/>
    <n v="545.06079999999997"/>
    <n v="63"/>
  </r>
  <r>
    <x v="18"/>
    <s v="BAY"/>
    <s v="Süd"/>
    <s v="De La Porte"/>
    <s v="Direktversand"/>
    <x v="7"/>
    <s v="Ma Maison Photo"/>
    <n v="530"/>
    <n v="1157.308"/>
    <n v="613373.24"/>
    <n v="943.82399999999996"/>
    <n v="213.48400000000004"/>
    <n v="64"/>
  </r>
  <r>
    <x v="19"/>
    <s v="BAY"/>
    <s v="Süd"/>
    <s v="De La Porte"/>
    <s v="Direktversand"/>
    <x v="2"/>
    <s v="Eliane Feretti"/>
    <n v="435"/>
    <n v="950.51490000000001"/>
    <n v="413473.98149999999"/>
    <n v="673.66589999999997"/>
    <n v="276.84900000000005"/>
    <n v="65"/>
  </r>
  <r>
    <x v="20"/>
    <s v="SAC"/>
    <s v="Nord"/>
    <s v="Rodau"/>
    <s v="Direktversand"/>
    <x v="1"/>
    <s v="Media Airbrush"/>
    <n v="425"/>
    <n v="928.58619999999996"/>
    <n v="394649.13500000001"/>
    <n v="721.23199999999997"/>
    <n v="207.35419999999999"/>
    <n v="66"/>
  </r>
  <r>
    <x v="21"/>
    <s v="WÜR"/>
    <s v="Süd"/>
    <s v="Friese"/>
    <s v="Direktversand"/>
    <x v="7"/>
    <s v="Ma Maison Photo"/>
    <n v="285"/>
    <n v="641.31920000000002"/>
    <n v="182775.97200000001"/>
    <n v="479.43279999999999"/>
    <n v="161.88640000000004"/>
    <n v="67"/>
  </r>
  <r>
    <x v="22"/>
    <s v="WÜR"/>
    <s v="Süd"/>
    <s v="Friese"/>
    <s v="Direktversand"/>
    <x v="6"/>
    <s v="Green Markets"/>
    <n v="285"/>
    <n v="641.18529999999998"/>
    <n v="182737.81049999999"/>
    <n v="398.40640000000002"/>
    <n v="242.77889999999996"/>
    <n v="68"/>
  </r>
  <r>
    <x v="23"/>
    <s v="HES"/>
    <s v="Nord"/>
    <s v="Luiz"/>
    <s v="Handel"/>
    <x v="4"/>
    <s v="Eliane Noz"/>
    <n v="260"/>
    <n v="1088.3289000000002"/>
    <n v="282965.51400000002"/>
    <n v="940.40070000000003"/>
    <n v="147.92820000000017"/>
    <n v="69"/>
  </r>
  <r>
    <x v="25"/>
    <s v="WÜR"/>
    <s v="Süd"/>
    <s v="Ballheim"/>
    <s v="Handel"/>
    <x v="7"/>
    <s v="Galeria  Schön"/>
    <n v="210"/>
    <n v="717.33320000000003"/>
    <n v="150639.97200000001"/>
    <n v="494.47240000000005"/>
    <n v="222.86079999999998"/>
    <n v="70"/>
  </r>
  <r>
    <x v="25"/>
    <s v="BAY"/>
    <s v="Süd"/>
    <s v="De La Porte"/>
    <s v="Direktversand"/>
    <x v="6"/>
    <s v="Green Markets"/>
    <n v="175"/>
    <n v="405.5625"/>
    <n v="70973.4375"/>
    <n v="267.75"/>
    <n v="137.8125"/>
    <n v="71"/>
  </r>
  <r>
    <x v="0"/>
    <s v="HES"/>
    <s v="Nord"/>
    <s v="Kronau"/>
    <s v="Direktversand"/>
    <x v="5"/>
    <s v="Pravena Italia"/>
    <n v="165"/>
    <n v="382.38749999999999"/>
    <n v="63093.9375"/>
    <n v="297"/>
    <n v="85.387499999999989"/>
    <n v="72"/>
  </r>
  <r>
    <x v="1"/>
    <s v="HES"/>
    <s v="Nord"/>
    <s v="Kronau"/>
    <s v="Direktversand"/>
    <x v="6"/>
    <s v="Green Markets"/>
    <n v="155"/>
    <n v="359.21250000000003"/>
    <n v="55677.937500000007"/>
    <n v="292.95"/>
    <n v="66.262500000000045"/>
    <n v="73"/>
  </r>
  <r>
    <x v="2"/>
    <s v="BAY"/>
    <s v="Süd"/>
    <s v="Michel"/>
    <s v="Handel"/>
    <x v="3"/>
    <s v="Madina Milano"/>
    <n v="145"/>
    <n v="579.60160000000008"/>
    <n v="84042.232000000018"/>
    <n v="393.904"/>
    <n v="185.69760000000008"/>
    <n v="74"/>
  </r>
  <r>
    <x v="3"/>
    <s v="BAY"/>
    <s v="Süd"/>
    <s v="Michel"/>
    <s v="Handel"/>
    <x v="5"/>
    <s v="Nord-Ost-Handel"/>
    <n v="144"/>
    <n v="603.32249999999999"/>
    <n v="86878.44"/>
    <n v="503.745"/>
    <n v="99.577499999999986"/>
    <n v="75"/>
  </r>
  <r>
    <x v="4"/>
    <s v="RHP"/>
    <s v="Süd"/>
    <s v="Wetterau"/>
    <s v="Direktversand"/>
    <x v="7"/>
    <s v="Xplus  Fotoland"/>
    <n v="140"/>
    <n v="324.45"/>
    <n v="45423"/>
    <n v="264.60000000000002"/>
    <n v="59.849999999999966"/>
    <n v="76"/>
  </r>
  <r>
    <x v="5"/>
    <s v="WÜR"/>
    <s v="Süd"/>
    <s v="Friese"/>
    <s v="Direktversand"/>
    <x v="4"/>
    <s v="Palova, Ltd."/>
    <n v="120"/>
    <n v="278.10000000000002"/>
    <n v="33372"/>
    <n v="234.9"/>
    <n v="43.200000000000017"/>
    <n v="77"/>
  </r>
  <r>
    <x v="6"/>
    <s v="WÜR"/>
    <s v="Süd"/>
    <s v="Ballheim"/>
    <s v="Handel"/>
    <x v="6"/>
    <s v="Green Markets"/>
    <n v="105"/>
    <n v="420.46660000000003"/>
    <n v="44148.993000000002"/>
    <n v="371.48020000000002"/>
    <n v="48.986400000000003"/>
    <n v="78"/>
  </r>
  <r>
    <x v="7"/>
    <s v="HES"/>
    <s v="Nord"/>
    <s v="Luiz"/>
    <s v="Handel"/>
    <x v="7"/>
    <s v="Ma Maison Photo"/>
    <n v="100"/>
    <n v="463.5"/>
    <n v="46350"/>
    <n v="324"/>
    <n v="139.5"/>
    <n v="79"/>
  </r>
  <r>
    <x v="8"/>
    <s v="SAC"/>
    <s v="Nord"/>
    <s v="Rodau"/>
    <s v="Direktversand"/>
    <x v="7"/>
    <s v="Galeria  Schön"/>
    <n v="95"/>
    <n v="220.16249999999999"/>
    <n v="20915.4375"/>
    <n v="164.58750000000001"/>
    <n v="55.574999999999989"/>
    <n v="80"/>
  </r>
  <r>
    <x v="9"/>
    <s v="WÜR"/>
    <s v="Süd"/>
    <s v="Ballheim"/>
    <s v="Handel"/>
    <x v="4"/>
    <s v="Leka Trading"/>
    <n v="90"/>
    <n v="417.15000000000003"/>
    <n v="37543.5"/>
    <n v="283.5"/>
    <n v="133.65000000000003"/>
    <n v="81"/>
  </r>
  <r>
    <x v="10"/>
    <s v="HES"/>
    <s v="Nord"/>
    <s v="Kronau"/>
    <s v="Direktversand"/>
    <x v="4"/>
    <s v="Eliane Noz"/>
    <n v="90"/>
    <n v="208.57500000000002"/>
    <n v="18771.75"/>
    <n v="151.875"/>
    <n v="56.700000000000017"/>
    <n v="82"/>
  </r>
  <r>
    <x v="11"/>
    <s v="RHP"/>
    <s v="Süd"/>
    <s v="Wetterau"/>
    <s v="Direktversand"/>
    <x v="4"/>
    <s v="Palova, Ltd."/>
    <n v="90"/>
    <n v="208.57500000000002"/>
    <n v="18771.75"/>
    <n v="147.82499999999999"/>
    <n v="60.750000000000028"/>
    <n v="83"/>
  </r>
  <r>
    <x v="12"/>
    <s v="SAC"/>
    <s v="Nord"/>
    <s v="Rodau"/>
    <s v="Direktversand"/>
    <x v="4"/>
    <s v="Leka Trading"/>
    <n v="80"/>
    <n v="185.4"/>
    <n v="14832"/>
    <n v="126"/>
    <n v="59.400000000000006"/>
    <n v="84"/>
  </r>
  <r>
    <x v="13"/>
    <s v="RHP"/>
    <s v="Süd"/>
    <s v="Wetterau"/>
    <s v="Direktversand"/>
    <x v="1"/>
    <s v="World Golet"/>
    <n v="75"/>
    <n v="173.8125"/>
    <n v="13035.9375"/>
    <n v="109.6875"/>
    <n v="64.125"/>
    <n v="85"/>
  </r>
  <r>
    <x v="14"/>
    <s v="HES"/>
    <s v="Nord"/>
    <s v="Kronau"/>
    <s v="Direktversand"/>
    <x v="7"/>
    <s v="Xplus  Fotoland"/>
    <n v="75"/>
    <n v="173.8125"/>
    <n v="13035.9375"/>
    <n v="126.5625"/>
    <n v="47.25"/>
    <n v="86"/>
  </r>
  <r>
    <x v="15"/>
    <s v="BAY"/>
    <s v="Süd"/>
    <s v="De La Porte"/>
    <s v="Direktversand"/>
    <x v="4"/>
    <s v="Leka Trading"/>
    <n v="70"/>
    <n v="162.22499999999999"/>
    <n v="11355.75"/>
    <n v="111.825"/>
    <n v="50.399999999999991"/>
    <n v="87"/>
  </r>
  <r>
    <x v="16"/>
    <s v="BAY"/>
    <s v="Süd"/>
    <s v="Michel"/>
    <s v="Handel"/>
    <x v="7"/>
    <s v="Ma Maison Photo"/>
    <n v="68"/>
    <n v="315.18"/>
    <n v="21432.240000000002"/>
    <n v="192.78"/>
    <n v="122.4"/>
    <n v="88"/>
  </r>
  <r>
    <x v="17"/>
    <s v="WÜR"/>
    <s v="Süd"/>
    <s v="Ballheim"/>
    <s v="Handel"/>
    <x v="1"/>
    <s v="World Golet"/>
    <n v="60"/>
    <n v="278.10000000000002"/>
    <n v="16686"/>
    <n v="234.9"/>
    <n v="43.200000000000017"/>
    <n v="89"/>
  </r>
  <r>
    <x v="18"/>
    <s v="HES"/>
    <s v="Nord"/>
    <s v="Luiz"/>
    <s v="Handel"/>
    <x v="5"/>
    <s v="Nord-Ost-Handel"/>
    <n v="56"/>
    <n v="259.56"/>
    <n v="14535.36"/>
    <n v="191.52"/>
    <n v="68.039999999999992"/>
    <n v="90"/>
  </r>
  <r>
    <x v="19"/>
    <s v="HES"/>
    <s v="Nord"/>
    <s v="Kronau"/>
    <s v="Direktversand"/>
    <x v="1"/>
    <s v="World Golet"/>
    <n v="50"/>
    <n v="115.875"/>
    <n v="5793.75"/>
    <n v="85.5"/>
    <n v="30.375"/>
    <n v="91"/>
  </r>
  <r>
    <x v="20"/>
    <s v="RHP"/>
    <s v="Süd"/>
    <s v="Wetterau"/>
    <s v="Direktversand"/>
    <x v="6"/>
    <s v="Green Markets"/>
    <n v="50"/>
    <n v="115.875"/>
    <n v="5793.75"/>
    <n v="90"/>
    <n v="25.875"/>
    <n v="92"/>
  </r>
  <r>
    <x v="21"/>
    <s v="SAC"/>
    <s v="Nord"/>
    <s v="Rodau"/>
    <s v="Direktversand"/>
    <x v="5"/>
    <s v="Buttini Spa."/>
    <n v="50"/>
    <n v="115.875"/>
    <n v="5793.75"/>
    <n v="91.125"/>
    <n v="24.75"/>
    <n v="93"/>
  </r>
  <r>
    <x v="22"/>
    <s v="RHP"/>
    <s v="Süd"/>
    <s v="van Loft"/>
    <s v="Handel"/>
    <x v="1"/>
    <s v="World Golet"/>
    <n v="47"/>
    <n v="217.845"/>
    <n v="10238.715"/>
    <n v="137.47499999999999"/>
    <n v="80.37"/>
    <n v="94"/>
  </r>
  <r>
    <x v="23"/>
    <s v="RHP"/>
    <s v="Süd"/>
    <s v="Wetterau"/>
    <s v="Direktversand"/>
    <x v="5"/>
    <s v="Buttini Spa."/>
    <n v="40"/>
    <n v="92.7"/>
    <n v="3708"/>
    <n v="73.8"/>
    <n v="18.900000000000006"/>
    <n v="95"/>
  </r>
  <r>
    <x v="24"/>
    <s v="BAY"/>
    <s v="Süd"/>
    <s v="De La Porte"/>
    <s v="Direktversand"/>
    <x v="0"/>
    <s v="Verlag &amp; PC"/>
    <n v="40"/>
    <n v="92.7"/>
    <n v="3708"/>
    <n v="76.5"/>
    <n v="16.200000000000003"/>
    <n v="96"/>
  </r>
  <r>
    <x v="24"/>
    <s v="HES"/>
    <s v="Nord"/>
    <s v="Kronau"/>
    <s v="Direktversand"/>
    <x v="0"/>
    <s v="Werther Verlag"/>
    <n v="40"/>
    <n v="92.7"/>
    <n v="3708"/>
    <n v="75.599999999999994"/>
    <n v="17.100000000000009"/>
    <n v="97"/>
  </r>
  <r>
    <x v="26"/>
    <s v="BAY"/>
    <s v="Süd"/>
    <s v="De La Porte"/>
    <s v="Direktversand"/>
    <x v="5"/>
    <s v="Buttini Spa."/>
    <n v="40"/>
    <n v="92.7"/>
    <n v="3708"/>
    <n v="64.8"/>
    <n v="27.900000000000006"/>
    <n v="98"/>
  </r>
  <r>
    <x v="25"/>
    <s v="SAC"/>
    <s v="Nord"/>
    <s v="Rodau"/>
    <s v="Direktversand"/>
    <x v="6"/>
    <s v="Wilman Kala"/>
    <n v="35"/>
    <n v="81.112499999999997"/>
    <n v="2838.9375"/>
    <n v="57.487499999999997"/>
    <n v="23.625"/>
    <n v="99"/>
  </r>
  <r>
    <x v="27"/>
    <s v="RHP"/>
    <s v="Süd"/>
    <s v="van Loft"/>
    <s v="Handel"/>
    <x v="7"/>
    <s v="Ma Maison Photo"/>
    <n v="32"/>
    <n v="148.32"/>
    <n v="4746.24"/>
    <n v="115.2"/>
    <n v="33.11999999999999"/>
    <n v="100"/>
  </r>
  <r>
    <x v="0"/>
    <s v="HES"/>
    <s v="Nord"/>
    <s v="Luiz"/>
    <s v="Handel"/>
    <x v="6"/>
    <s v="Wilman Kala"/>
    <n v="30"/>
    <n v="139.05000000000001"/>
    <n v="4171.5"/>
    <n v="94.5"/>
    <n v="44.550000000000011"/>
    <n v="101"/>
  </r>
  <r>
    <x v="1"/>
    <s v="RHP"/>
    <s v="Süd"/>
    <s v="van Loft"/>
    <s v="Handel"/>
    <x v="4"/>
    <s v="Eliane Noz"/>
    <n v="30"/>
    <n v="139.05000000000001"/>
    <n v="4171.5"/>
    <n v="90.45"/>
    <n v="48.600000000000009"/>
    <n v="102"/>
  </r>
  <r>
    <x v="2"/>
    <s v="BAY"/>
    <s v="Süd"/>
    <s v="Michel"/>
    <s v="Handel"/>
    <x v="0"/>
    <s v="Werther Verlag"/>
    <n v="25"/>
    <n v="115.875"/>
    <n v="2896.875"/>
    <n v="70.875"/>
    <n v="45"/>
    <n v="103"/>
  </r>
  <r>
    <x v="3"/>
    <s v="BAY"/>
    <s v="Süd"/>
    <s v="Michel"/>
    <s v="Handel"/>
    <x v="6"/>
    <s v="Wilman Kala"/>
    <n v="20"/>
    <n v="92.7"/>
    <n v="1854"/>
    <n v="81"/>
    <n v="11.700000000000003"/>
    <n v="104"/>
  </r>
  <r>
    <x v="4"/>
    <s v="HES"/>
    <s v="Nord"/>
    <s v="Luiz"/>
    <s v="Handel"/>
    <x v="0"/>
    <s v="Werther Verlag"/>
    <n v="20"/>
    <n v="92.7"/>
    <n v="1854"/>
    <n v="56.7"/>
    <n v="36"/>
    <n v="105"/>
  </r>
  <r>
    <x v="5"/>
    <s v="RHP"/>
    <s v="Süd"/>
    <s v="van Loft"/>
    <s v="Handel"/>
    <x v="6"/>
    <s v="Wilman Kala"/>
    <n v="18"/>
    <n v="83.43"/>
    <n v="1501.7400000000002"/>
    <n v="55.08"/>
    <n v="28.350000000000009"/>
    <n v="106"/>
  </r>
  <r>
    <x v="6"/>
    <s v="WÜR"/>
    <s v="Süd"/>
    <s v="Ballheim"/>
    <s v="Handel"/>
    <x v="5"/>
    <s v="Buttini Spa."/>
    <n v="11"/>
    <n v="50.984999999999999"/>
    <n v="560.83500000000004"/>
    <n v="40.094999999999999"/>
    <n v="10.89"/>
    <n v="107"/>
  </r>
  <r>
    <x v="7"/>
    <s v="RHP"/>
    <s v="Süd"/>
    <s v="van Loft"/>
    <s v="Handel"/>
    <x v="5"/>
    <s v="Buttini Spa."/>
    <n v="10"/>
    <n v="46.35"/>
    <n v="463.5"/>
    <n v="40.950000000000003"/>
    <n v="5.3999999999999986"/>
    <n v="108"/>
  </r>
  <r>
    <x v="8"/>
    <s v="BAY"/>
    <s v="Süd"/>
    <s v="Michel"/>
    <s v="Handel"/>
    <x v="4"/>
    <s v="Palova, Ltd."/>
    <n v="5"/>
    <n v="23.175000000000001"/>
    <n v="115.875"/>
    <n v="19.574999999999999"/>
    <n v="3.6000000000000014"/>
    <n v="109"/>
  </r>
  <r>
    <x v="28"/>
    <s v="BAY"/>
    <s v="Süd"/>
    <s v="De La Porte"/>
    <s v="Direktversand"/>
    <x v="0"/>
    <s v="Werther Verlag"/>
    <n v="745"/>
    <n v="1929.9521999999999"/>
    <n v="1437814.389"/>
    <n v="1442.7798"/>
    <n v="487.17239999999993"/>
    <n v="110"/>
  </r>
  <r>
    <x v="29"/>
    <s v="HES"/>
    <s v="Nord"/>
    <s v="Kronau"/>
    <s v="Direktversand"/>
    <x v="3"/>
    <s v="Madina Milano"/>
    <n v="365"/>
    <n v="973.70020000000011"/>
    <n v="355400.57300000003"/>
    <n v="860.25940000000003"/>
    <n v="113.44080000000008"/>
    <n v="111"/>
  </r>
  <r>
    <x v="30"/>
    <s v="SAC"/>
    <s v="Nord"/>
    <s v="Rodau"/>
    <s v="Direktversand"/>
    <x v="3"/>
    <s v="Madina Milano"/>
    <n v="200"/>
    <n v="550.05089999999996"/>
    <n v="110010.18"/>
    <n v="395.18220000000002"/>
    <n v="154.86869999999993"/>
    <n v="112"/>
  </r>
  <r>
    <x v="31"/>
    <s v="BAY"/>
    <s v="Süd"/>
    <s v="De La Porte"/>
    <s v="Direktversand"/>
    <x v="3"/>
    <s v="Madina Milano"/>
    <n v="190"/>
    <n v="522.53959999999995"/>
    <n v="99282.52399999999"/>
    <n v="350.05080000000004"/>
    <n v="172.48879999999991"/>
    <n v="113"/>
  </r>
  <r>
    <x v="32"/>
    <s v="WÜR"/>
    <s v="Süd"/>
    <s v="Ballheim"/>
    <s v="Handel"/>
    <x v="3"/>
    <s v="Madina Milano"/>
    <n v="165"/>
    <n v="677.70910000000003"/>
    <n v="111822.00150000001"/>
    <n v="585.5933"/>
    <n v="92.115800000000036"/>
    <n v="114"/>
  </r>
  <r>
    <x v="33"/>
    <s v="BAY"/>
    <s v="Süd"/>
    <s v="Michel"/>
    <s v="Handel"/>
    <x v="2"/>
    <s v="Eliane Feretti"/>
    <n v="137"/>
    <n v="678.75970000000007"/>
    <n v="92990.078900000008"/>
    <n v="454.70309999999995"/>
    <n v="224.05660000000012"/>
    <n v="115"/>
  </r>
  <r>
    <x v="34"/>
    <s v="RHP"/>
    <s v="Süd"/>
    <s v="Wetterau"/>
    <s v="Direktversand"/>
    <x v="1"/>
    <s v="Media Airbrush"/>
    <n v="80"/>
    <n v="226.6"/>
    <n v="18128"/>
    <n v="171.6"/>
    <n v="55"/>
    <n v="116"/>
  </r>
  <r>
    <x v="35"/>
    <s v="HES"/>
    <s v="Nord"/>
    <s v="Kronau"/>
    <s v="Direktversand"/>
    <x v="0"/>
    <s v="Werther Verlag"/>
    <n v="80"/>
    <n v="226.6"/>
    <n v="18128"/>
    <n v="169.4"/>
    <n v="57.199999999999989"/>
    <n v="117"/>
  </r>
  <r>
    <x v="36"/>
    <s v="WÜR"/>
    <s v="Süd"/>
    <s v="Ballheim"/>
    <s v="Handel"/>
    <x v="4"/>
    <s v="Leka Trading"/>
    <n v="75"/>
    <n v="424.875"/>
    <n v="31865.625"/>
    <n v="288.75"/>
    <n v="136.125"/>
    <n v="118"/>
  </r>
  <r>
    <x v="37"/>
    <s v="HES"/>
    <s v="Nord"/>
    <s v="Kronau"/>
    <s v="Direktversand"/>
    <x v="4"/>
    <s v="Leka Trading"/>
    <n v="55"/>
    <n v="155.78749999999999"/>
    <n v="8568.3125"/>
    <n v="134.61250000000001"/>
    <n v="21.174999999999983"/>
    <n v="119"/>
  </r>
  <r>
    <x v="38"/>
    <s v="RHP"/>
    <s v="Süd"/>
    <s v="Wetterau"/>
    <s v="Direktversand"/>
    <x v="4"/>
    <s v="Eliane Noz"/>
    <n v="55"/>
    <n v="155.78749999999999"/>
    <n v="8568.3125"/>
    <n v="113.4375"/>
    <n v="42.349999999999994"/>
    <n v="120"/>
  </r>
  <r>
    <x v="39"/>
    <s v="HES"/>
    <s v="Nord"/>
    <s v="Luiz"/>
    <s v="Handel"/>
    <x v="0"/>
    <s v="Werther Verlag"/>
    <n v="45"/>
    <n v="254.92500000000001"/>
    <n v="11471.625"/>
    <n v="210.375"/>
    <n v="44.550000000000011"/>
    <n v="121"/>
  </r>
  <r>
    <x v="40"/>
    <s v="WÜR"/>
    <s v="Süd"/>
    <s v="Friese"/>
    <s v="Direktversand"/>
    <x v="2"/>
    <s v="Eliane Feretti"/>
    <n v="45"/>
    <n v="127.46250000000001"/>
    <n v="5735.8125"/>
    <n v="89.1"/>
    <n v="38.362500000000011"/>
    <n v="122"/>
  </r>
  <r>
    <x v="41"/>
    <s v="BAY"/>
    <s v="Süd"/>
    <s v="De La Porte"/>
    <s v="Direktversand"/>
    <x v="4"/>
    <s v="Palova, Ltd."/>
    <n v="45"/>
    <n v="127.46250000000001"/>
    <n v="5735.8125"/>
    <n v="97.762500000000003"/>
    <n v="29.700000000000003"/>
    <n v="123"/>
  </r>
  <r>
    <x v="42"/>
    <s v="WÜR"/>
    <s v="Süd"/>
    <s v="Friese"/>
    <s v="Direktversand"/>
    <x v="4"/>
    <s v="Leka Trading"/>
    <n v="45"/>
    <n v="127.46250000000001"/>
    <n v="5735.8125"/>
    <n v="101.47499999999999"/>
    <n v="25.987500000000011"/>
    <n v="124"/>
  </r>
  <r>
    <x v="43"/>
    <s v="HES"/>
    <s v="Nord"/>
    <s v="Luiz"/>
    <s v="Handel"/>
    <x v="1"/>
    <s v="Media Airbrush"/>
    <n v="40"/>
    <n v="226.6"/>
    <n v="9064"/>
    <n v="184.8"/>
    <n v="41.799999999999983"/>
    <n v="125"/>
  </r>
  <r>
    <x v="44"/>
    <s v="SAC"/>
    <s v="Nord"/>
    <s v="Rodau"/>
    <s v="Direktversand"/>
    <x v="4"/>
    <s v="Eliane Noz"/>
    <n v="30"/>
    <n v="84.975000000000009"/>
    <n v="2549.2500000000005"/>
    <n v="66.825000000000003"/>
    <n v="18.150000000000006"/>
    <n v="126"/>
  </r>
  <r>
    <x v="45"/>
    <s v="RHP"/>
    <s v="Süd"/>
    <s v="van Loft"/>
    <s v="Handel"/>
    <x v="4"/>
    <s v="Palova, Ltd."/>
    <n v="27"/>
    <n v="152.95500000000001"/>
    <n v="4129.7850000000008"/>
    <n v="123.255"/>
    <n v="29.700000000000017"/>
    <n v="127"/>
  </r>
  <r>
    <x v="46"/>
    <s v="HES"/>
    <s v="Nord"/>
    <s v="Luiz"/>
    <s v="Handel"/>
    <x v="4"/>
    <s v="Leka Trading"/>
    <n v="20"/>
    <n v="113.3"/>
    <n v="2266"/>
    <n v="78.099999999999994"/>
    <n v="35.200000000000003"/>
    <n v="128"/>
  </r>
  <r>
    <x v="47"/>
    <s v="BAY"/>
    <s v="Süd"/>
    <s v="Michel"/>
    <s v="Handel"/>
    <x v="0"/>
    <s v="Werther Verlag"/>
    <n v="12"/>
    <n v="67.98"/>
    <n v="815.76"/>
    <n v="49.5"/>
    <n v="18.480000000000004"/>
    <n v="129"/>
  </r>
  <r>
    <x v="48"/>
    <s v="RHP"/>
    <s v="Süd"/>
    <s v="van Loft"/>
    <s v="Handel"/>
    <x v="2"/>
    <s v="Eliane Feretti"/>
    <n v="11"/>
    <n v="62.315000000000005"/>
    <n v="685.46500000000003"/>
    <n v="54.45"/>
    <n v="7.865000000000002"/>
    <n v="130"/>
  </r>
  <r>
    <x v="49"/>
    <s v="BAY"/>
    <s v="Süd"/>
    <s v="Michel"/>
    <s v="Handel"/>
    <x v="4"/>
    <s v="Leka Trading"/>
    <n v="8"/>
    <n v="45.32"/>
    <n v="362.56"/>
    <n v="29.92"/>
    <n v="15.399999999999999"/>
    <n v="131"/>
  </r>
  <r>
    <x v="50"/>
    <s v="BAY"/>
    <s v="Süd"/>
    <s v="De La Porte"/>
    <s v="Direktversand"/>
    <x v="0"/>
    <s v="Werther Verlag"/>
    <n v="1930"/>
    <n v="2960.8380000000002"/>
    <n v="5714417.3400000008"/>
    <n v="1983.4739999999999"/>
    <n v="977.36400000000026"/>
    <n v="132"/>
  </r>
  <r>
    <x v="51"/>
    <s v="HES"/>
    <s v="Nord"/>
    <s v="Kronau"/>
    <s v="Direktversand"/>
    <x v="5"/>
    <s v="Buttini Spa."/>
    <n v="1165"/>
    <n v="1922.9997000000001"/>
    <n v="2240294.6505"/>
    <n v="1213.5435"/>
    <n v="709.45620000000008"/>
    <n v="133"/>
  </r>
  <r>
    <x v="52"/>
    <s v="BAY"/>
    <s v="Süd"/>
    <s v="De La Porte"/>
    <s v="Direktversand"/>
    <x v="6"/>
    <s v="Wilman Kala"/>
    <n v="815"/>
    <n v="1382.9192"/>
    <n v="1127079.148"/>
    <n v="939.84800000000007"/>
    <n v="443.07119999999998"/>
    <n v="134"/>
  </r>
  <r>
    <x v="53"/>
    <s v="HES"/>
    <s v="Nord"/>
    <s v="Kronau"/>
    <s v="Direktversand"/>
    <x v="6"/>
    <s v="Wilman Kala"/>
    <n v="580"/>
    <n v="986.4516000000001"/>
    <n v="572141.92800000007"/>
    <n v="747.02160000000003"/>
    <n v="239.43000000000006"/>
    <n v="135"/>
  </r>
  <r>
    <x v="54"/>
    <s v="WÜR"/>
    <s v="Süd"/>
    <s v="Friese"/>
    <s v="Direktversand"/>
    <x v="5"/>
    <s v="Buttini Spa."/>
    <n v="565"/>
    <n v="960.60890000000006"/>
    <n v="542744.02850000001"/>
    <n v="615.53579999999999"/>
    <n v="345.07310000000007"/>
    <n v="136"/>
  </r>
  <r>
    <x v="55"/>
    <s v="BAY"/>
    <s v="Süd"/>
    <s v="De La Porte"/>
    <s v="Direktversand"/>
    <x v="7"/>
    <s v="Galeria  Schön"/>
    <n v="380"/>
    <n v="665.15340000000003"/>
    <n v="252758.29200000002"/>
    <n v="587.6597999999999"/>
    <n v="77.493600000000129"/>
    <n v="137"/>
  </r>
  <r>
    <x v="28"/>
    <s v="HES"/>
    <s v="Nord"/>
    <s v="Luiz"/>
    <s v="Handel"/>
    <x v="5"/>
    <s v="Pravena Italia"/>
    <n v="375"/>
    <n v="1242.6126000000002"/>
    <n v="465979.72500000003"/>
    <n v="796.23720000000003"/>
    <n v="446.37540000000013"/>
    <n v="138"/>
  </r>
  <r>
    <x v="29"/>
    <s v="BAY"/>
    <s v="Süd"/>
    <s v="Michel"/>
    <s v="Handel"/>
    <x v="5"/>
    <s v="Pravena Italia"/>
    <n v="230"/>
    <n v="761.27300000000002"/>
    <n v="175092.79"/>
    <n v="480.41500000000002"/>
    <n v="280.858"/>
    <n v="139"/>
  </r>
  <r>
    <x v="30"/>
    <s v="WÜR"/>
    <s v="Süd"/>
    <s v="Friese"/>
    <s v="Direktversand"/>
    <x v="7"/>
    <s v="Xplus  Fotoland"/>
    <n v="210"/>
    <n v="378.52500000000003"/>
    <n v="79490.25"/>
    <n v="319.72500000000002"/>
    <n v="58.800000000000011"/>
    <n v="140"/>
  </r>
  <r>
    <x v="31"/>
    <s v="BAY"/>
    <s v="Süd"/>
    <s v="Michel"/>
    <s v="Handel"/>
    <x v="7"/>
    <s v="Ma Maison Photo"/>
    <n v="180"/>
    <n v="648.9"/>
    <n v="116802"/>
    <n v="422.1"/>
    <n v="226.79999999999995"/>
    <n v="141"/>
  </r>
  <r>
    <x v="32"/>
    <s v="WÜR"/>
    <s v="Süd"/>
    <s v="Friese"/>
    <s v="Direktversand"/>
    <x v="4"/>
    <s v="Eliane Noz"/>
    <n v="150"/>
    <n v="270.375"/>
    <n v="40556.25"/>
    <n v="165.375"/>
    <n v="105"/>
    <n v="142"/>
  </r>
  <r>
    <x v="33"/>
    <s v="SAC"/>
    <s v="Nord"/>
    <s v="Rodau"/>
    <s v="Direktversand"/>
    <x v="4"/>
    <s v="Palova, Ltd."/>
    <n v="145"/>
    <n v="261.36250000000001"/>
    <n v="37897.5625"/>
    <n v="210.61250000000001"/>
    <n v="50.75"/>
    <n v="143"/>
  </r>
  <r>
    <x v="34"/>
    <s v="WÜR"/>
    <s v="Süd"/>
    <s v="Friese"/>
    <s v="Direktversand"/>
    <x v="6"/>
    <s v="Wilman Kala"/>
    <n v="135"/>
    <n v="243.33750000000001"/>
    <n v="32850.5625"/>
    <n v="203.17500000000001"/>
    <n v="40.162499999999994"/>
    <n v="144"/>
  </r>
  <r>
    <x v="35"/>
    <s v="RHP"/>
    <s v="Süd"/>
    <s v="Wetterau"/>
    <s v="Direktversand"/>
    <x v="7"/>
    <s v="Galeria  Schön"/>
    <n v="115"/>
    <n v="207.28749999999999"/>
    <n v="23838.0625"/>
    <n v="126.78749999999999"/>
    <n v="80.5"/>
    <n v="145"/>
  </r>
  <r>
    <x v="36"/>
    <s v="WÜR"/>
    <s v="Süd"/>
    <s v="Ballheim"/>
    <s v="Handel"/>
    <x v="7"/>
    <s v="Xplus  Fotoland"/>
    <n v="105"/>
    <n v="378.52500000000003"/>
    <n v="39745.125"/>
    <n v="238.875"/>
    <n v="139.65000000000003"/>
    <n v="146"/>
  </r>
  <r>
    <x v="37"/>
    <s v="SAC"/>
    <s v="Nord"/>
    <s v="Rodau"/>
    <s v="Direktversand"/>
    <x v="5"/>
    <s v="Pravena Italia"/>
    <n v="100"/>
    <n v="180.25"/>
    <n v="18025"/>
    <n v="133"/>
    <n v="47.25"/>
    <n v="147"/>
  </r>
  <r>
    <x v="38"/>
    <s v="RHP"/>
    <s v="Süd"/>
    <s v="Wetterau"/>
    <s v="Direktversand"/>
    <x v="6"/>
    <s v="Wilman Kala"/>
    <n v="85"/>
    <n v="153.21250000000001"/>
    <n v="13023.0625"/>
    <n v="108.58750000000001"/>
    <n v="44.625"/>
    <n v="148"/>
  </r>
  <r>
    <x v="39"/>
    <s v="SAC"/>
    <s v="Nord"/>
    <s v="Rodau"/>
    <s v="Direktversand"/>
    <x v="6"/>
    <s v="Wilman Kala"/>
    <n v="80"/>
    <n v="144.20000000000002"/>
    <n v="11536.000000000002"/>
    <n v="127.4"/>
    <n v="16.800000000000011"/>
    <n v="149"/>
  </r>
  <r>
    <x v="40"/>
    <s v="HES"/>
    <s v="Nord"/>
    <s v="Luiz"/>
    <s v="Handel"/>
    <x v="6"/>
    <s v="Wilman Kala"/>
    <n v="75"/>
    <n v="270.375"/>
    <n v="20278.125"/>
    <n v="202.125"/>
    <n v="68.25"/>
    <n v="150"/>
  </r>
  <r>
    <x v="41"/>
    <s v="WÜR"/>
    <s v="Süd"/>
    <s v="Ballheim"/>
    <s v="Handel"/>
    <x v="6"/>
    <s v="Wilman Kala"/>
    <n v="75"/>
    <n v="270.375"/>
    <n v="20278.125"/>
    <n v="212.625"/>
    <n v="57.75"/>
    <n v="151"/>
  </r>
  <r>
    <x v="42"/>
    <s v="SAC"/>
    <s v="Nord"/>
    <s v="Rodau"/>
    <s v="Direktversand"/>
    <x v="7"/>
    <s v="Ma Maison Photo"/>
    <n v="75"/>
    <n v="135.1875"/>
    <n v="10139.0625"/>
    <n v="97.125"/>
    <n v="38.0625"/>
    <n v="152"/>
  </r>
  <r>
    <x v="43"/>
    <s v="HES"/>
    <s v="Nord"/>
    <s v="Kronau"/>
    <s v="Direktversand"/>
    <x v="0"/>
    <s v="Werther Verlag"/>
    <n v="70"/>
    <n v="126.175"/>
    <n v="8832.25"/>
    <n v="99.224999999999994"/>
    <n v="26.950000000000003"/>
    <n v="153"/>
  </r>
  <r>
    <x v="44"/>
    <s v="BAY"/>
    <s v="Süd"/>
    <s v="De La Porte"/>
    <s v="Direktversand"/>
    <x v="4"/>
    <s v="Leka Trading"/>
    <n v="65"/>
    <n v="117.16250000000001"/>
    <n v="7615.5625000000009"/>
    <n v="76.212500000000006"/>
    <n v="40.950000000000003"/>
    <n v="154"/>
  </r>
  <r>
    <x v="45"/>
    <s v="HES"/>
    <s v="Nord"/>
    <s v="Kronau"/>
    <s v="Direktversand"/>
    <x v="4"/>
    <s v="Leka Trading"/>
    <n v="65"/>
    <n v="117.16250000000001"/>
    <n v="7615.5625000000009"/>
    <n v="97.825000000000003"/>
    <n v="19.337500000000006"/>
    <n v="155"/>
  </r>
  <r>
    <x v="46"/>
    <s v="RHP"/>
    <s v="Süd"/>
    <s v="van Loft"/>
    <s v="Handel"/>
    <x v="7"/>
    <s v="Galeria  Schön"/>
    <n v="61"/>
    <n v="219.905"/>
    <n v="13414.205"/>
    <n v="138.77500000000001"/>
    <n v="81.13"/>
    <n v="156"/>
  </r>
  <r>
    <x v="47"/>
    <s v="HES"/>
    <s v="Nord"/>
    <s v="Kronau"/>
    <s v="Direktversand"/>
    <x v="7"/>
    <s v="Xplus  Fotoland"/>
    <n v="60"/>
    <n v="108.15"/>
    <n v="6489"/>
    <n v="76.650000000000006"/>
    <n v="31.5"/>
    <n v="157"/>
  </r>
  <r>
    <x v="48"/>
    <s v="RHP"/>
    <s v="Süd"/>
    <s v="Wetterau"/>
    <s v="Direktversand"/>
    <x v="4"/>
    <s v="Eliane Noz"/>
    <n v="55"/>
    <n v="99.137500000000003"/>
    <n v="5452.5625"/>
    <n v="69.3"/>
    <n v="29.837500000000006"/>
    <n v="158"/>
  </r>
  <r>
    <x v="49"/>
    <s v="HES"/>
    <s v="Nord"/>
    <s v="Luiz"/>
    <s v="Handel"/>
    <x v="7"/>
    <s v="Ma Maison Photo"/>
    <n v="50"/>
    <n v="180.25"/>
    <n v="9012.5"/>
    <n v="131.25"/>
    <n v="49"/>
    <n v="159"/>
  </r>
  <r>
    <x v="50"/>
    <s v="HES"/>
    <s v="Nord"/>
    <s v="Luiz"/>
    <s v="Handel"/>
    <x v="4"/>
    <s v="Palova, Ltd."/>
    <n v="45"/>
    <n v="162.22499999999999"/>
    <n v="7300.125"/>
    <n v="127.575"/>
    <n v="34.649999999999991"/>
    <n v="160"/>
  </r>
  <r>
    <x v="51"/>
    <s v="RHP"/>
    <s v="Süd"/>
    <s v="Wetterau"/>
    <s v="Direktversand"/>
    <x v="5"/>
    <s v="Pravena Italia"/>
    <n v="40"/>
    <n v="72.100000000000009"/>
    <n v="2884.0000000000005"/>
    <n v="58.8"/>
    <n v="13.300000000000011"/>
    <n v="161"/>
  </r>
  <r>
    <x v="52"/>
    <s v="BAY"/>
    <s v="Süd"/>
    <s v="Michel"/>
    <s v="Handel"/>
    <x v="6"/>
    <s v="Wilman Kala"/>
    <n v="35"/>
    <n v="126.175"/>
    <n v="4416.125"/>
    <n v="94.325000000000003"/>
    <n v="31.849999999999994"/>
    <n v="162"/>
  </r>
  <r>
    <x v="53"/>
    <s v="RHP"/>
    <s v="Süd"/>
    <s v="van Loft"/>
    <s v="Handel"/>
    <x v="5"/>
    <s v="Pravena Italia"/>
    <n v="28"/>
    <n v="100.94"/>
    <n v="2826.3199999999997"/>
    <n v="65.66"/>
    <n v="35.28"/>
    <n v="163"/>
  </r>
  <r>
    <x v="54"/>
    <s v="RHP"/>
    <s v="Süd"/>
    <s v="van Loft"/>
    <s v="Handel"/>
    <x v="4"/>
    <s v="Leka Trading"/>
    <n v="27"/>
    <n v="97.335000000000008"/>
    <n v="2628.0450000000001"/>
    <n v="71.819999999999993"/>
    <n v="25.515000000000015"/>
    <n v="164"/>
  </r>
  <r>
    <x v="55"/>
    <s v="HES"/>
    <s v="Nord"/>
    <s v="Luiz"/>
    <s v="Handel"/>
    <x v="0"/>
    <s v="Werther Verlag"/>
    <n v="25"/>
    <n v="90.125"/>
    <n v="2253.125"/>
    <n v="56.875"/>
    <n v="33.25"/>
    <n v="165"/>
  </r>
  <r>
    <x v="28"/>
    <s v="BAY"/>
    <s v="Süd"/>
    <s v="De La Porte"/>
    <s v="Direktversand"/>
    <x v="5"/>
    <s v="Pravena Italia"/>
    <n v="25"/>
    <n v="45.0625"/>
    <n v="1126.5625"/>
    <n v="29.75"/>
    <n v="15.3125"/>
    <n v="166"/>
  </r>
  <r>
    <x v="29"/>
    <s v="BAY"/>
    <s v="Süd"/>
    <s v="Michel"/>
    <s v="Handel"/>
    <x v="0"/>
    <s v="Berg Verlag"/>
    <n v="20"/>
    <n v="72.100000000000009"/>
    <n v="1442.0000000000002"/>
    <n v="63.7"/>
    <n v="8.4000000000000057"/>
    <n v="167"/>
  </r>
  <r>
    <x v="30"/>
    <s v="WÜR"/>
    <s v="Süd"/>
    <s v="Ballheim"/>
    <s v="Handel"/>
    <x v="5"/>
    <s v="Pravena Italia"/>
    <n v="18"/>
    <n v="64.89"/>
    <n v="1168.02"/>
    <n v="52.92"/>
    <n v="11.969999999999999"/>
    <n v="168"/>
  </r>
  <r>
    <x v="31"/>
    <s v="WÜR"/>
    <s v="Süd"/>
    <s v="Ballheim"/>
    <s v="Handel"/>
    <x v="4"/>
    <s v="Leka Trading"/>
    <n v="15"/>
    <n v="54.075000000000003"/>
    <n v="811.125"/>
    <n v="37.799999999999997"/>
    <n v="16.275000000000006"/>
    <n v="169"/>
  </r>
  <r>
    <x v="32"/>
    <s v="RHP"/>
    <s v="Süd"/>
    <s v="van Loft"/>
    <s v="Handel"/>
    <x v="6"/>
    <s v="Wilman Kala"/>
    <n v="14"/>
    <n v="50.47"/>
    <n v="706.57999999999993"/>
    <n v="32.83"/>
    <n v="17.64"/>
    <n v="170"/>
  </r>
  <r>
    <x v="33"/>
    <s v="BAY"/>
    <s v="Süd"/>
    <s v="Michel"/>
    <s v="Handel"/>
    <x v="4"/>
    <s v="Eliane Noz"/>
    <n v="8"/>
    <n v="28.84"/>
    <n v="230.72"/>
    <n v="21.28"/>
    <n v="7.5599999999999987"/>
    <n v="171"/>
  </r>
  <r>
    <x v="34"/>
    <s v="WÜR"/>
    <s v="Süd"/>
    <s v="Friese"/>
    <s v="Direktversand"/>
    <x v="1"/>
    <s v="Media Airbrush"/>
    <n v="1035"/>
    <n v="2129.5765000000001"/>
    <n v="2204111.6775000002"/>
    <n v="1860.7950000000001"/>
    <n v="268.78150000000005"/>
    <n v="172"/>
  </r>
  <r>
    <x v="35"/>
    <s v="WÜR"/>
    <s v="Süd"/>
    <s v="Friese"/>
    <s v="Direktversand"/>
    <x v="5"/>
    <s v="Pravena Italia"/>
    <n v="955"/>
    <n v="1956.4953"/>
    <n v="1868453.0115"/>
    <n v="1367.6472000000001"/>
    <n v="588.84809999999993"/>
    <n v="173"/>
  </r>
  <r>
    <x v="36"/>
    <s v="BAY"/>
    <s v="Süd"/>
    <s v="Michel"/>
    <s v="Handel"/>
    <x v="5"/>
    <s v="Pravena Italia"/>
    <n v="523"/>
    <n v="2035.0328"/>
    <n v="1064322.1543999999"/>
    <n v="1580.6079999999999"/>
    <n v="454.4248"/>
    <n v="174"/>
  </r>
  <r>
    <x v="37"/>
    <s v="SAC"/>
    <s v="Nord"/>
    <s v="Rodau"/>
    <s v="Direktversand"/>
    <x v="2"/>
    <s v="Eliane Feretti"/>
    <n v="435"/>
    <n v="950.97839999999997"/>
    <n v="413675.60399999999"/>
    <n v="794.02080000000001"/>
    <n v="156.95759999999996"/>
    <n v="175"/>
  </r>
  <r>
    <x v="38"/>
    <s v="WÜR"/>
    <s v="Süd"/>
    <s v="Friese"/>
    <s v="Direktversand"/>
    <x v="6"/>
    <s v="Wilman Kala"/>
    <n v="405"/>
    <n v="884.96570000000008"/>
    <n v="358411.10850000003"/>
    <n v="713.1277"/>
    <n v="171.83800000000008"/>
    <n v="176"/>
  </r>
  <r>
    <x v="39"/>
    <s v="BAY"/>
    <s v="Süd"/>
    <s v="De La Porte"/>
    <s v="Direktversand"/>
    <x v="1"/>
    <s v="Media Airbrush"/>
    <n v="395"/>
    <n v="860.71950000000004"/>
    <n v="339984.20250000001"/>
    <n v="543.17250000000001"/>
    <n v="317.54700000000003"/>
    <n v="177"/>
  </r>
  <r>
    <x v="40"/>
    <s v="BAY"/>
    <s v="Süd"/>
    <s v="De La Porte"/>
    <s v="Direktversand"/>
    <x v="7"/>
    <s v="Galeria  Schön"/>
    <n v="395"/>
    <n v="863.37690000000009"/>
    <n v="341033.87550000002"/>
    <n v="611.90790000000004"/>
    <n v="251.46900000000005"/>
    <n v="178"/>
  </r>
  <r>
    <x v="41"/>
    <s v="HES"/>
    <s v="Nord"/>
    <s v="Luiz"/>
    <s v="Handel"/>
    <x v="4"/>
    <s v="Palova, Ltd."/>
    <n v="285"/>
    <n v="1199.8264000000001"/>
    <n v="341950.52400000003"/>
    <n v="827.0648000000001"/>
    <n v="372.76160000000004"/>
    <n v="179"/>
  </r>
  <r>
    <x v="42"/>
    <s v="WÜR"/>
    <s v="Süd"/>
    <s v="Ballheim"/>
    <s v="Handel"/>
    <x v="7"/>
    <s v="Xplus  Fotoland"/>
    <n v="255"/>
    <n v="887.52009999999996"/>
    <n v="226317.62549999999"/>
    <n v="715.18610000000001"/>
    <n v="172.33399999999995"/>
    <n v="180"/>
  </r>
  <r>
    <x v="43"/>
    <s v="WÜR"/>
    <s v="Süd"/>
    <s v="Friese"/>
    <s v="Direktversand"/>
    <x v="7"/>
    <s v="Xplus  Fotoland"/>
    <n v="255"/>
    <n v="573.43190000000004"/>
    <n v="146225.13450000001"/>
    <n v="384.14370000000002"/>
    <n v="189.28820000000002"/>
    <n v="181"/>
  </r>
  <r>
    <x v="44"/>
    <s v="BAY"/>
    <s v="Süd"/>
    <s v="Michel"/>
    <s v="Handel"/>
    <x v="3"/>
    <s v="Madina Milano"/>
    <n v="195"/>
    <n v="792.87339999999995"/>
    <n v="154610.31299999999"/>
    <n v="523.45040000000006"/>
    <n v="269.42299999999989"/>
    <n v="182"/>
  </r>
  <r>
    <x v="45"/>
    <s v="BAY"/>
    <s v="Süd"/>
    <s v="De La Porte"/>
    <s v="Direktversand"/>
    <x v="6"/>
    <s v="Wilman Kala"/>
    <n v="185"/>
    <n v="415.92430000000002"/>
    <n v="76945.995500000005"/>
    <n v="363.42900000000003"/>
    <n v="52.495299999999986"/>
    <n v="183"/>
  </r>
  <r>
    <x v="46"/>
    <s v="WÜR"/>
    <s v="Süd"/>
    <s v="Ballheim"/>
    <s v="Handel"/>
    <x v="6"/>
    <s v="Wilman Kala"/>
    <n v="180"/>
    <n v="727.58169999999996"/>
    <n v="130964.70599999999"/>
    <n v="536.85640000000001"/>
    <n v="190.72529999999995"/>
    <n v="184"/>
  </r>
  <r>
    <x v="47"/>
    <s v="HES"/>
    <s v="Nord"/>
    <s v="Kronau"/>
    <s v="Direktversand"/>
    <x v="6"/>
    <s v="Wilman Kala"/>
    <n v="165"/>
    <n v="382.38749999999999"/>
    <n v="63093.9375"/>
    <n v="304.42500000000001"/>
    <n v="77.962499999999977"/>
    <n v="185"/>
  </r>
  <r>
    <x v="48"/>
    <s v="HES"/>
    <s v="Nord"/>
    <s v="Kronau"/>
    <s v="Direktversand"/>
    <x v="5"/>
    <s v="Pravena Italia"/>
    <n v="165"/>
    <n v="382.38749999999999"/>
    <n v="63093.9375"/>
    <n v="245.02500000000001"/>
    <n v="137.36249999999998"/>
    <n v="186"/>
  </r>
  <r>
    <x v="49"/>
    <s v="WÜR"/>
    <s v="Süd"/>
    <s v="Ballheim"/>
    <s v="Handel"/>
    <x v="4"/>
    <s v="Leka Trading"/>
    <n v="150"/>
    <n v="633.30579999999998"/>
    <n v="94995.87"/>
    <n v="399.65899999999999"/>
    <n v="233.64679999999998"/>
    <n v="187"/>
  </r>
  <r>
    <x v="50"/>
    <s v="HES"/>
    <s v="Nord"/>
    <s v="Luiz"/>
    <s v="Handel"/>
    <x v="7"/>
    <s v="Xplus  Fotoland"/>
    <n v="120"/>
    <n v="491.18639999999999"/>
    <n v="58942.368000000002"/>
    <n v="405.34800000000001"/>
    <n v="85.838399999999979"/>
    <n v="188"/>
  </r>
  <r>
    <x v="51"/>
    <s v="SAC"/>
    <s v="Nord"/>
    <s v="Rodau"/>
    <s v="Direktversand"/>
    <x v="7"/>
    <s v="Xplus  Fotoland"/>
    <n v="120"/>
    <n v="278.10000000000002"/>
    <n v="33372"/>
    <n v="186.3"/>
    <n v="91.800000000000011"/>
    <n v="189"/>
  </r>
  <r>
    <x v="52"/>
    <s v="WÜR"/>
    <s v="Süd"/>
    <s v="Friese"/>
    <s v="Direktversand"/>
    <x v="4"/>
    <s v="Eliane Noz"/>
    <n v="120"/>
    <n v="278.10000000000002"/>
    <n v="33372"/>
    <n v="191.7"/>
    <n v="86.400000000000034"/>
    <n v="190"/>
  </r>
  <r>
    <x v="53"/>
    <s v="RHP"/>
    <s v="Süd"/>
    <s v="Wetterau"/>
    <s v="Direktversand"/>
    <x v="7"/>
    <s v="Xplus  Fotoland"/>
    <n v="115"/>
    <n v="266.51249999999999"/>
    <n v="30648.9375"/>
    <n v="181.125"/>
    <n v="85.387499999999989"/>
    <n v="191"/>
  </r>
  <r>
    <x v="54"/>
    <s v="SAC"/>
    <s v="Nord"/>
    <s v="Rodau"/>
    <s v="Direktversand"/>
    <x v="4"/>
    <s v="Palova, Ltd."/>
    <n v="100"/>
    <n v="231.75"/>
    <n v="23175"/>
    <n v="202.5"/>
    <n v="29.25"/>
    <n v="192"/>
  </r>
  <r>
    <x v="55"/>
    <s v="RHP"/>
    <s v="Süd"/>
    <s v="Wetterau"/>
    <s v="Direktversand"/>
    <x v="1"/>
    <s v="World Golet"/>
    <n v="85"/>
    <n v="196.98750000000001"/>
    <n v="16743.9375"/>
    <n v="141.52500000000001"/>
    <n v="55.462500000000006"/>
    <n v="193"/>
  </r>
  <r>
    <x v="28"/>
    <s v="RHP"/>
    <s v="Süd"/>
    <s v="Wetterau"/>
    <s v="Direktversand"/>
    <x v="4"/>
    <s v="Leka Trading"/>
    <n v="85"/>
    <n v="196.98750000000001"/>
    <n v="16743.9375"/>
    <n v="149.17500000000001"/>
    <n v="47.8125"/>
    <n v="194"/>
  </r>
  <r>
    <x v="29"/>
    <s v="HES"/>
    <s v="Nord"/>
    <s v="Kronau"/>
    <s v="Direktversand"/>
    <x v="4"/>
    <s v="Leka Trading"/>
    <n v="80"/>
    <n v="185.4"/>
    <n v="14832"/>
    <n v="138.6"/>
    <n v="46.800000000000011"/>
    <n v="195"/>
  </r>
  <r>
    <x v="30"/>
    <s v="BAY"/>
    <s v="Süd"/>
    <s v="De La Porte"/>
    <s v="Direktversand"/>
    <x v="4"/>
    <s v="Eliane Noz"/>
    <n v="75"/>
    <n v="173.8125"/>
    <n v="13035.9375"/>
    <n v="128.25"/>
    <n v="45.5625"/>
    <n v="196"/>
  </r>
  <r>
    <x v="31"/>
    <s v="BAY"/>
    <s v="Süd"/>
    <s v="Michel"/>
    <s v="Handel"/>
    <x v="7"/>
    <s v="Xplus  Fotoland"/>
    <n v="70"/>
    <n v="324.45"/>
    <n v="22711.5"/>
    <n v="214.2"/>
    <n v="110.25"/>
    <n v="197"/>
  </r>
  <r>
    <x v="32"/>
    <s v="HES"/>
    <s v="Nord"/>
    <s v="Kronau"/>
    <s v="Direktversand"/>
    <x v="7"/>
    <s v="Xplus  Fotoland"/>
    <n v="65"/>
    <n v="150.63750000000002"/>
    <n v="9791.4375000000018"/>
    <n v="105.3"/>
    <n v="45.33750000000002"/>
    <n v="198"/>
  </r>
  <r>
    <x v="33"/>
    <s v="WÜR"/>
    <s v="Süd"/>
    <s v="Ballheim"/>
    <s v="Handel"/>
    <x v="1"/>
    <s v="World Golet"/>
    <n v="60"/>
    <n v="278.10000000000002"/>
    <n v="16686"/>
    <n v="232.2"/>
    <n v="45.900000000000034"/>
    <n v="199"/>
  </r>
  <r>
    <x v="34"/>
    <s v="HES"/>
    <s v="Nord"/>
    <s v="Luiz"/>
    <s v="Handel"/>
    <x v="5"/>
    <s v="Pravena Italia"/>
    <n v="53"/>
    <n v="245.655"/>
    <n v="13019.715"/>
    <n v="162.18"/>
    <n v="83.474999999999994"/>
    <n v="200"/>
  </r>
  <r>
    <x v="35"/>
    <s v="RHP"/>
    <s v="Süd"/>
    <s v="van Loft"/>
    <s v="Handel"/>
    <x v="1"/>
    <s v="World Golet"/>
    <n v="51"/>
    <n v="236.38500000000002"/>
    <n v="12055.635"/>
    <n v="149.17500000000001"/>
    <n v="87.210000000000008"/>
    <n v="201"/>
  </r>
  <r>
    <x v="36"/>
    <s v="RHP"/>
    <s v="Süd"/>
    <s v="Wetterau"/>
    <s v="Direktversand"/>
    <x v="6"/>
    <s v="Wilman Kala"/>
    <n v="50"/>
    <n v="115.875"/>
    <n v="5793.75"/>
    <n v="94.5"/>
    <n v="21.375"/>
    <n v="202"/>
  </r>
  <r>
    <x v="37"/>
    <s v="SAC"/>
    <s v="Nord"/>
    <s v="Rodau"/>
    <s v="Direktversand"/>
    <x v="6"/>
    <s v="Wilman Kala"/>
    <n v="50"/>
    <n v="115.875"/>
    <n v="5793.75"/>
    <n v="72"/>
    <n v="43.875"/>
    <n v="203"/>
  </r>
  <r>
    <x v="38"/>
    <s v="SAC"/>
    <s v="Nord"/>
    <s v="Rodau"/>
    <s v="Direktversand"/>
    <x v="5"/>
    <s v="Pravena Italia"/>
    <n v="50"/>
    <n v="115.875"/>
    <n v="5793.75"/>
    <n v="95.625"/>
    <n v="20.25"/>
    <n v="204"/>
  </r>
  <r>
    <x v="39"/>
    <s v="BAY"/>
    <s v="Süd"/>
    <s v="De La Porte"/>
    <s v="Direktversand"/>
    <x v="0"/>
    <s v="Berg Verlag"/>
    <n v="40"/>
    <n v="92.7"/>
    <n v="3708"/>
    <n v="56.7"/>
    <n v="36"/>
    <n v="205"/>
  </r>
  <r>
    <x v="40"/>
    <s v="HES"/>
    <s v="Nord"/>
    <s v="Kronau"/>
    <s v="Direktversand"/>
    <x v="0"/>
    <s v="Berg Verlag"/>
    <n v="40"/>
    <n v="92.7"/>
    <n v="3708"/>
    <n v="67.5"/>
    <n v="25.200000000000003"/>
    <n v="206"/>
  </r>
  <r>
    <x v="41"/>
    <s v="RHP"/>
    <s v="Süd"/>
    <s v="van Loft"/>
    <s v="Handel"/>
    <x v="7"/>
    <s v="Xplus  Fotoland"/>
    <n v="39"/>
    <n v="180.76500000000001"/>
    <n v="7049.8350000000009"/>
    <n v="140.4"/>
    <n v="40.365000000000009"/>
    <n v="207"/>
  </r>
  <r>
    <x v="42"/>
    <s v="HES"/>
    <s v="Nord"/>
    <s v="Kronau"/>
    <s v="Direktversand"/>
    <x v="1"/>
    <s v="World Golet"/>
    <n v="35"/>
    <n v="81.112499999999997"/>
    <n v="2838.9375"/>
    <n v="53.55"/>
    <n v="27.5625"/>
    <n v="208"/>
  </r>
  <r>
    <x v="43"/>
    <s v="BAY"/>
    <s v="Süd"/>
    <s v="De La Porte"/>
    <s v="Direktversand"/>
    <x v="5"/>
    <s v="Nord-Ost-Handel"/>
    <n v="35"/>
    <n v="81.112499999999997"/>
    <n v="2838.9375"/>
    <n v="65.362499999999997"/>
    <n v="15.75"/>
    <n v="209"/>
  </r>
  <r>
    <x v="44"/>
    <s v="RHP"/>
    <s v="Süd"/>
    <s v="Wetterau"/>
    <s v="Direktversand"/>
    <x v="5"/>
    <s v="Nord-Ost-Handel"/>
    <n v="35"/>
    <n v="81.112499999999997"/>
    <n v="2838.9375"/>
    <n v="68.512500000000003"/>
    <n v="12.599999999999994"/>
    <n v="210"/>
  </r>
  <r>
    <x v="45"/>
    <s v="RHP"/>
    <s v="Süd"/>
    <s v="van Loft"/>
    <s v="Handel"/>
    <x v="4"/>
    <s v="Palova, Ltd."/>
    <n v="33"/>
    <n v="152.95500000000001"/>
    <n v="5047.5150000000003"/>
    <n v="108.405"/>
    <n v="44.550000000000011"/>
    <n v="211"/>
  </r>
  <r>
    <x v="46"/>
    <s v="BAY"/>
    <s v="Süd"/>
    <s v="Michel"/>
    <s v="Handel"/>
    <x v="0"/>
    <s v="Berg Verlag"/>
    <n v="28"/>
    <n v="129.78"/>
    <n v="3633.84"/>
    <n v="108.36"/>
    <n v="21.42"/>
    <n v="212"/>
  </r>
  <r>
    <x v="47"/>
    <s v="HES"/>
    <s v="Nord"/>
    <s v="Luiz"/>
    <s v="Handel"/>
    <x v="6"/>
    <s v="Trail's Head "/>
    <n v="25"/>
    <n v="115.875"/>
    <n v="2896.875"/>
    <n v="76.5"/>
    <n v="39.375"/>
    <n v="213"/>
  </r>
  <r>
    <x v="48"/>
    <s v="BAY"/>
    <s v="Süd"/>
    <s v="Michel"/>
    <s v="Handel"/>
    <x v="6"/>
    <s v="Trail's Head "/>
    <n v="20"/>
    <n v="92.7"/>
    <n v="1854"/>
    <n v="77.400000000000006"/>
    <n v="15.299999999999997"/>
    <n v="214"/>
  </r>
  <r>
    <x v="49"/>
    <s v="HES"/>
    <s v="Nord"/>
    <s v="Luiz"/>
    <s v="Handel"/>
    <x v="0"/>
    <s v="Berg Verlag"/>
    <n v="20"/>
    <n v="92.7"/>
    <n v="1854"/>
    <n v="72"/>
    <n v="20.700000000000003"/>
    <n v="215"/>
  </r>
  <r>
    <x v="50"/>
    <s v="RHP"/>
    <s v="Süd"/>
    <s v="van Loft"/>
    <s v="Handel"/>
    <x v="6"/>
    <s v="Trail's Head "/>
    <n v="16"/>
    <n v="74.16"/>
    <n v="1186.56"/>
    <n v="53.28"/>
    <n v="20.879999999999995"/>
    <n v="216"/>
  </r>
  <r>
    <x v="51"/>
    <s v="WÜR"/>
    <s v="Süd"/>
    <s v="Ballheim"/>
    <s v="Handel"/>
    <x v="5"/>
    <s v="Buttini Spa."/>
    <n v="16"/>
    <n v="74.16"/>
    <n v="1186.56"/>
    <n v="47.52"/>
    <n v="26.639999999999993"/>
    <n v="217"/>
  </r>
  <r>
    <x v="52"/>
    <s v="RHP"/>
    <s v="Süd"/>
    <s v="van Loft"/>
    <s v="Handel"/>
    <x v="5"/>
    <s v="Buttini Spa."/>
    <n v="11"/>
    <n v="50.984999999999999"/>
    <n v="560.83500000000004"/>
    <n v="36.134999999999998"/>
    <n v="14.850000000000001"/>
    <n v="218"/>
  </r>
  <r>
    <x v="53"/>
    <s v="BAY"/>
    <s v="Süd"/>
    <s v="Michel"/>
    <s v="Handel"/>
    <x v="4"/>
    <s v="Leka Trading"/>
    <n v="6"/>
    <n v="27.810000000000002"/>
    <n v="166.86"/>
    <n v="17.28"/>
    <n v="10.530000000000001"/>
    <n v="219"/>
  </r>
  <r>
    <x v="56"/>
    <s v="BAY"/>
    <s v="Süd"/>
    <s v="De La Porte"/>
    <s v="Direktversand"/>
    <x v="0"/>
    <s v="Berg Verlag"/>
    <n v="970"/>
    <n v="2358.1953000000003"/>
    <n v="2287449.4410000001"/>
    <n v="1511.0766000000001"/>
    <n v="847.11870000000022"/>
    <n v="220"/>
  </r>
  <r>
    <x v="57"/>
    <s v="HES"/>
    <s v="Nord"/>
    <s v="Kronau"/>
    <s v="Direktversand"/>
    <x v="3"/>
    <s v="Madina Milano"/>
    <n v="415"/>
    <n v="1106.8173999999999"/>
    <n v="459329.22099999996"/>
    <n v="719.96860000000004"/>
    <n v="386.84879999999987"/>
    <n v="221"/>
  </r>
  <r>
    <x v="58"/>
    <s v="BAY"/>
    <s v="Süd"/>
    <s v="De La Porte"/>
    <s v="Direktversand"/>
    <x v="3"/>
    <s v="Madina Milano"/>
    <n v="255"/>
    <n v="701.37850000000003"/>
    <n v="178851.51750000002"/>
    <n v="442.61750000000001"/>
    <n v="258.76100000000002"/>
    <n v="222"/>
  </r>
  <r>
    <x v="59"/>
    <s v="SAC"/>
    <s v="Nord"/>
    <s v="Rodau"/>
    <s v="Direktversand"/>
    <x v="3"/>
    <s v="Madina Milano"/>
    <n v="220"/>
    <n v="605.34130000000005"/>
    <n v="133175.08600000001"/>
    <n v="476.04510000000005"/>
    <n v="129.2962"/>
    <n v="223"/>
  </r>
  <r>
    <x v="60"/>
    <s v="WÜR"/>
    <s v="Süd"/>
    <s v="Ballheim"/>
    <s v="Handel"/>
    <x v="3"/>
    <s v="Madina Milano"/>
    <n v="195"/>
    <n v="805.88229999999999"/>
    <n v="157147.0485"/>
    <n v="532.03879999999992"/>
    <n v="273.84350000000006"/>
    <n v="224"/>
  </r>
  <r>
    <x v="61"/>
    <s v="WÜR"/>
    <s v="Süd"/>
    <s v="Friese"/>
    <s v="Direktversand"/>
    <x v="2"/>
    <s v="Eliane Feretti"/>
    <n v="165"/>
    <n v="454.03430000000003"/>
    <n v="74915.659500000009"/>
    <n v="282.11840000000001"/>
    <n v="171.91590000000002"/>
    <n v="225"/>
  </r>
  <r>
    <x v="62"/>
    <s v="BAY"/>
    <s v="Süd"/>
    <s v="Michel"/>
    <s v="Handel"/>
    <x v="1"/>
    <s v="Media Airbrush"/>
    <n v="155"/>
    <n v="793.00729999999999"/>
    <n v="122916.1315"/>
    <n v="531.23789999999997"/>
    <n v="261.76940000000002"/>
    <n v="226"/>
  </r>
  <r>
    <x v="63"/>
    <s v="WÜR"/>
    <s v="Süd"/>
    <s v="Ballheim"/>
    <s v="Handel"/>
    <x v="4"/>
    <s v="Leka Trading"/>
    <n v="135"/>
    <n v="675.14440000000002"/>
    <n v="91144.494000000006"/>
    <n v="504.71960000000001"/>
    <n v="170.4248"/>
    <n v="227"/>
  </r>
  <r>
    <x v="64"/>
    <s v="RHP"/>
    <s v="Süd"/>
    <s v="Wetterau"/>
    <s v="Direktversand"/>
    <x v="2"/>
    <s v="Eliane Feretti"/>
    <n v="90"/>
    <n v="254.92500000000001"/>
    <n v="22943.25"/>
    <n v="160.875"/>
    <n v="94.050000000000011"/>
    <n v="228"/>
  </r>
  <r>
    <x v="65"/>
    <s v="HES"/>
    <s v="Nord"/>
    <s v="Kronau"/>
    <s v="Direktversand"/>
    <x v="0"/>
    <s v="Berg Verlag"/>
    <n v="85"/>
    <n v="240.76250000000002"/>
    <n v="20464.8125"/>
    <n v="175.3125"/>
    <n v="65.450000000000017"/>
    <n v="229"/>
  </r>
  <r>
    <x v="66"/>
    <s v="SAC"/>
    <s v="Nord"/>
    <s v="Rodau"/>
    <s v="Direktversand"/>
    <x v="4"/>
    <s v="Eliane Noz"/>
    <n v="80"/>
    <n v="226.6"/>
    <n v="18128"/>
    <n v="191.4"/>
    <n v="35.199999999999989"/>
    <n v="230"/>
  </r>
  <r>
    <x v="67"/>
    <s v="WÜR"/>
    <s v="Süd"/>
    <s v="Friese"/>
    <s v="Direktversand"/>
    <x v="4"/>
    <s v="Palova, Ltd."/>
    <n v="75"/>
    <n v="212.4375"/>
    <n v="15932.8125"/>
    <n v="154.6875"/>
    <n v="57.75"/>
    <n v="231"/>
  </r>
  <r>
    <x v="68"/>
    <s v="HES"/>
    <s v="Nord"/>
    <s v="Kronau"/>
    <s v="Direktversand"/>
    <x v="4"/>
    <s v="Leka Trading"/>
    <n v="70"/>
    <n v="198.27500000000001"/>
    <n v="13879.25"/>
    <n v="150.15"/>
    <n v="48.125"/>
    <n v="232"/>
  </r>
  <r>
    <x v="69"/>
    <s v="HES"/>
    <s v="Nord"/>
    <s v="Luiz"/>
    <s v="Handel"/>
    <x v="0"/>
    <s v="Berg Verlag"/>
    <n v="65"/>
    <n v="368.22500000000002"/>
    <n v="23934.625"/>
    <n v="260.97500000000002"/>
    <n v="107.25"/>
    <n v="233"/>
  </r>
  <r>
    <x v="70"/>
    <s v="RHP"/>
    <s v="Süd"/>
    <s v="Wetterau"/>
    <s v="Direktversand"/>
    <x v="4"/>
    <s v="Eliane Noz"/>
    <n v="55"/>
    <n v="155.78749999999999"/>
    <n v="8568.3125"/>
    <n v="119.4875"/>
    <n v="36.299999999999997"/>
    <n v="234"/>
  </r>
  <r>
    <x v="71"/>
    <s v="BAY"/>
    <s v="Süd"/>
    <s v="De La Porte"/>
    <s v="Direktversand"/>
    <x v="4"/>
    <s v="Palova, Ltd."/>
    <n v="50"/>
    <n v="141.625"/>
    <n v="7081.25"/>
    <n v="97.625"/>
    <n v="44"/>
    <n v="235"/>
  </r>
  <r>
    <x v="72"/>
    <s v="HES"/>
    <s v="Nord"/>
    <s v="Luiz"/>
    <s v="Handel"/>
    <x v="1"/>
    <s v="Media Airbrush"/>
    <n v="45"/>
    <n v="254.92500000000001"/>
    <n v="11471.625"/>
    <n v="207.9"/>
    <n v="47.025000000000006"/>
    <n v="236"/>
  </r>
  <r>
    <x v="73"/>
    <s v="RHP"/>
    <s v="Süd"/>
    <s v="van Loft"/>
    <s v="Handel"/>
    <x v="4"/>
    <s v="Leka Trading"/>
    <n v="31"/>
    <n v="175.61500000000001"/>
    <n v="5444.0650000000005"/>
    <n v="136.4"/>
    <n v="39.215000000000003"/>
    <n v="237"/>
  </r>
  <r>
    <x v="74"/>
    <s v="HES"/>
    <s v="Nord"/>
    <s v="Luiz"/>
    <s v="Handel"/>
    <x v="4"/>
    <s v="Leka Trading"/>
    <n v="15"/>
    <n v="84.975000000000009"/>
    <n v="1274.6250000000002"/>
    <n v="58.575000000000003"/>
    <n v="26.400000000000006"/>
    <n v="238"/>
  </r>
  <r>
    <x v="75"/>
    <s v="BAY"/>
    <s v="Süd"/>
    <s v="Michel"/>
    <s v="Handel"/>
    <x v="0"/>
    <s v="Zaanse Buchhaus "/>
    <n v="13"/>
    <n v="73.644999999999996"/>
    <n v="957.38499999999999"/>
    <n v="53.625"/>
    <n v="20.019999999999996"/>
    <n v="239"/>
  </r>
  <r>
    <x v="76"/>
    <s v="BAY"/>
    <s v="Süd"/>
    <s v="Michel"/>
    <s v="Handel"/>
    <x v="4"/>
    <s v="Eliane Noz"/>
    <n v="11"/>
    <n v="62.315000000000005"/>
    <n v="685.46500000000003"/>
    <n v="54.45"/>
    <n v="7.865000000000002"/>
    <n v="240"/>
  </r>
  <r>
    <x v="77"/>
    <s v="RHP"/>
    <s v="Süd"/>
    <s v="van Loft"/>
    <s v="Handel"/>
    <x v="2"/>
    <s v="Eliane Feretti"/>
    <n v="9"/>
    <n v="50.984999999999999"/>
    <n v="458.86500000000001"/>
    <n v="38.61"/>
    <n v="12.375"/>
    <n v="241"/>
  </r>
  <r>
    <x v="78"/>
    <s v="HES"/>
    <s v="Nord"/>
    <s v="Kronau"/>
    <s v="Direktversand"/>
    <x v="5"/>
    <s v="Buttini Spa."/>
    <n v="1400"/>
    <n v="2145.0574000000001"/>
    <n v="3003080.3600000003"/>
    <n v="1416.1544000000001"/>
    <n v="728.90300000000002"/>
    <n v="242"/>
  </r>
  <r>
    <x v="79"/>
    <s v="BAY"/>
    <s v="Süd"/>
    <s v="De La Porte"/>
    <s v="Direktversand"/>
    <x v="0"/>
    <s v="Zaanse Buchhaus "/>
    <n v="1000"/>
    <n v="1649.2463"/>
    <n v="1649246.3"/>
    <n v="1216.9196000000002"/>
    <n v="432.32669999999985"/>
    <n v="243"/>
  </r>
  <r>
    <x v="80"/>
    <s v="BAY"/>
    <s v="Süd"/>
    <s v="De La Porte"/>
    <s v="Direktversand"/>
    <x v="6"/>
    <s v="Trail's Head "/>
    <n v="795"/>
    <n v="1349.4442000000001"/>
    <n v="1072808.1390000002"/>
    <n v="1021.9092000000002"/>
    <n v="327.53499999999997"/>
    <n v="244"/>
  </r>
  <r>
    <x v="81"/>
    <s v="WÜR"/>
    <s v="Süd"/>
    <s v="Friese"/>
    <s v="Direktversand"/>
    <x v="5"/>
    <s v="Buttini Spa."/>
    <n v="685"/>
    <n v="1162.6537000000001"/>
    <n v="796417.78450000007"/>
    <n v="812.72880000000009"/>
    <n v="349.92489999999998"/>
    <n v="245"/>
  </r>
  <r>
    <x v="82"/>
    <s v="HES"/>
    <s v="Nord"/>
    <s v="Kronau"/>
    <s v="Direktversand"/>
    <x v="6"/>
    <s v="Trail's Head "/>
    <n v="675"/>
    <n v="1147.9658999999999"/>
    <n v="774876.98249999993"/>
    <n v="880.4787"/>
    <n v="267.48719999999992"/>
    <n v="246"/>
  </r>
  <r>
    <x v="83"/>
    <s v="HES"/>
    <s v="Nord"/>
    <s v="Luiz"/>
    <s v="Handel"/>
    <x v="5"/>
    <s v="Buttini Spa."/>
    <n v="435"/>
    <n v="1310.2939000000001"/>
    <n v="569977.8465000001"/>
    <n v="1144.9170000000001"/>
    <n v="165.37689999999998"/>
    <n v="247"/>
  </r>
  <r>
    <x v="84"/>
    <s v="BAY"/>
    <s v="Süd"/>
    <s v="De La Porte"/>
    <s v="Direktversand"/>
    <x v="7"/>
    <s v="Ma Maison Photo"/>
    <n v="410"/>
    <n v="717.33320000000003"/>
    <n v="294106.61200000002"/>
    <n v="591.97400000000005"/>
    <n v="125.35919999999999"/>
    <n v="248"/>
  </r>
  <r>
    <x v="85"/>
    <s v="WÜR"/>
    <s v="Süd"/>
    <s v="Friese"/>
    <s v="Direktversand"/>
    <x v="7"/>
    <s v="Galeria  Schön"/>
    <n v="225"/>
    <n v="405.5625"/>
    <n v="91251.5625"/>
    <n v="315"/>
    <n v="90.5625"/>
    <n v="249"/>
  </r>
  <r>
    <x v="86"/>
    <s v="BAY"/>
    <s v="Süd"/>
    <s v="Michel"/>
    <s v="Handel"/>
    <x v="5"/>
    <s v="Buttini Spa."/>
    <n v="184"/>
    <n v="663.32"/>
    <n v="122050.88"/>
    <n v="495.88"/>
    <n v="167.44000000000005"/>
    <n v="250"/>
  </r>
  <r>
    <x v="56"/>
    <s v="BAY"/>
    <s v="Süd"/>
    <s v="Michel"/>
    <s v="Handel"/>
    <x v="7"/>
    <s v="Xplus  Fotoland"/>
    <n v="173"/>
    <n v="623.66499999999996"/>
    <n v="107894.045"/>
    <n v="514.67499999999995"/>
    <n v="108.99000000000001"/>
    <n v="251"/>
  </r>
  <r>
    <x v="57"/>
    <s v="WÜR"/>
    <s v="Süd"/>
    <s v="Friese"/>
    <s v="Direktversand"/>
    <x v="4"/>
    <s v="Palova, Ltd."/>
    <n v="165"/>
    <n v="297.41250000000002"/>
    <n v="49073.062500000007"/>
    <n v="181.91249999999999"/>
    <n v="115.50000000000003"/>
    <n v="252"/>
  </r>
  <r>
    <x v="58"/>
    <s v="HES"/>
    <s v="Nord"/>
    <s v="Luiz"/>
    <s v="Handel"/>
    <x v="6"/>
    <s v="Trail's Head "/>
    <n v="145"/>
    <n v="453.07640000000004"/>
    <n v="65696.078000000009"/>
    <n v="277.12439999999998"/>
    <n v="175.95200000000006"/>
    <n v="253"/>
  </r>
  <r>
    <x v="59"/>
    <s v="RHP"/>
    <s v="Süd"/>
    <s v="Wetterau"/>
    <s v="Direktversand"/>
    <x v="7"/>
    <s v="Xplus  Fotoland"/>
    <n v="140"/>
    <n v="252.35"/>
    <n v="35329"/>
    <n v="196"/>
    <n v="56.349999999999994"/>
    <n v="254"/>
  </r>
  <r>
    <x v="60"/>
    <s v="SAC"/>
    <s v="Nord"/>
    <s v="Rodau"/>
    <s v="Direktversand"/>
    <x v="4"/>
    <s v="Leka Trading"/>
    <n v="135"/>
    <n v="243.33750000000001"/>
    <n v="32850.5625"/>
    <n v="163.01249999999999"/>
    <n v="80.325000000000017"/>
    <n v="255"/>
  </r>
  <r>
    <x v="61"/>
    <s v="WÜR"/>
    <s v="Süd"/>
    <s v="Ballheim"/>
    <s v="Handel"/>
    <x v="7"/>
    <s v="Ma Maison Photo"/>
    <n v="120"/>
    <n v="432.6"/>
    <n v="51912"/>
    <n v="336"/>
    <n v="96.600000000000023"/>
    <n v="256"/>
  </r>
  <r>
    <x v="62"/>
    <s v="WÜR"/>
    <s v="Süd"/>
    <s v="Friese"/>
    <s v="Direktversand"/>
    <x v="6"/>
    <s v="Trail's Head "/>
    <n v="105"/>
    <n v="189.26250000000002"/>
    <n v="19872.5625"/>
    <n v="121.27500000000001"/>
    <n v="67.987500000000011"/>
    <n v="257"/>
  </r>
  <r>
    <x v="63"/>
    <s v="RHP"/>
    <s v="Süd"/>
    <s v="Wetterau"/>
    <s v="Direktversand"/>
    <x v="6"/>
    <s v="Trail's Head "/>
    <n v="95"/>
    <n v="171.23750000000001"/>
    <n v="16267.562500000002"/>
    <n v="146.30000000000001"/>
    <n v="24.9375"/>
    <n v="258"/>
  </r>
  <r>
    <x v="64"/>
    <s v="HES"/>
    <s v="Nord"/>
    <s v="Kronau"/>
    <s v="Direktversand"/>
    <x v="0"/>
    <s v="Zaanse Buchhaus "/>
    <n v="85"/>
    <n v="153.21250000000001"/>
    <n v="13023.0625"/>
    <n v="120.4875"/>
    <n v="32.725000000000009"/>
    <n v="259"/>
  </r>
  <r>
    <x v="65"/>
    <s v="SAC"/>
    <s v="Nord"/>
    <s v="Rodau"/>
    <s v="Direktversand"/>
    <x v="5"/>
    <s v="Buttini Spa."/>
    <n v="80"/>
    <n v="144.20000000000002"/>
    <n v="11536.000000000002"/>
    <n v="116.2"/>
    <n v="28.000000000000014"/>
    <n v="260"/>
  </r>
  <r>
    <x v="66"/>
    <s v="RHP"/>
    <s v="Süd"/>
    <s v="van Loft"/>
    <s v="Handel"/>
    <x v="7"/>
    <s v="Galeria  Schön"/>
    <n v="78"/>
    <n v="281.19"/>
    <n v="21932.82"/>
    <n v="202.02"/>
    <n v="79.169999999999987"/>
    <n v="261"/>
  </r>
  <r>
    <x v="67"/>
    <s v="SAC"/>
    <s v="Nord"/>
    <s v="Rodau"/>
    <s v="Direktversand"/>
    <x v="6"/>
    <s v="Trail's Head "/>
    <n v="75"/>
    <n v="135.1875"/>
    <n v="10139.0625"/>
    <n v="105"/>
    <n v="30.1875"/>
    <n v="262"/>
  </r>
  <r>
    <x v="68"/>
    <s v="BAY"/>
    <s v="Süd"/>
    <s v="De La Porte"/>
    <s v="Direktversand"/>
    <x v="4"/>
    <s v="Leka Trading"/>
    <n v="75"/>
    <n v="135.1875"/>
    <n v="10139.0625"/>
    <n v="112.875"/>
    <n v="22.3125"/>
    <n v="263"/>
  </r>
  <r>
    <x v="69"/>
    <s v="SAC"/>
    <s v="Nord"/>
    <s v="Rodau"/>
    <s v="Direktversand"/>
    <x v="7"/>
    <s v="Xplus  Fotoland"/>
    <n v="70"/>
    <n v="126.175"/>
    <n v="8832.25"/>
    <n v="82.075000000000003"/>
    <n v="44.099999999999994"/>
    <n v="264"/>
  </r>
  <r>
    <x v="70"/>
    <s v="HES"/>
    <s v="Nord"/>
    <s v="Kronau"/>
    <s v="Direktversand"/>
    <x v="4"/>
    <s v="Eliane Noz"/>
    <n v="70"/>
    <n v="126.175"/>
    <n v="8832.25"/>
    <n v="93.1"/>
    <n v="33.075000000000003"/>
    <n v="265"/>
  </r>
  <r>
    <x v="71"/>
    <s v="WÜR"/>
    <s v="Süd"/>
    <s v="Ballheim"/>
    <s v="Handel"/>
    <x v="6"/>
    <s v="Trail's Head "/>
    <n v="60"/>
    <n v="216.3"/>
    <n v="12978"/>
    <n v="159.6"/>
    <n v="56.700000000000017"/>
    <n v="266"/>
  </r>
  <r>
    <x v="72"/>
    <s v="RHP"/>
    <s v="Süd"/>
    <s v="Wetterau"/>
    <s v="Direktversand"/>
    <x v="4"/>
    <s v="Palova, Ltd."/>
    <n v="60"/>
    <n v="108.15"/>
    <n v="6489"/>
    <n v="68.25"/>
    <n v="39.900000000000006"/>
    <n v="267"/>
  </r>
  <r>
    <x v="73"/>
    <s v="HES"/>
    <s v="Nord"/>
    <s v="Luiz"/>
    <s v="Handel"/>
    <x v="7"/>
    <s v="Xplus  Fotoland"/>
    <n v="50"/>
    <n v="180.25"/>
    <n v="9012.5"/>
    <n v="115.5"/>
    <n v="64.75"/>
    <n v="268"/>
  </r>
  <r>
    <x v="74"/>
    <s v="BAY"/>
    <s v="Süd"/>
    <s v="Michel"/>
    <s v="Handel"/>
    <x v="6"/>
    <s v="Trail's Head "/>
    <n v="50"/>
    <n v="180.25"/>
    <n v="9012.5"/>
    <n v="154"/>
    <n v="26.25"/>
    <n v="269"/>
  </r>
  <r>
    <x v="75"/>
    <s v="HES"/>
    <s v="Nord"/>
    <s v="Luiz"/>
    <s v="Handel"/>
    <x v="4"/>
    <s v="Leka Trading"/>
    <n v="45"/>
    <n v="162.22499999999999"/>
    <n v="7300.125"/>
    <n v="113.4"/>
    <n v="48.824999999999989"/>
    <n v="270"/>
  </r>
  <r>
    <x v="76"/>
    <s v="HES"/>
    <s v="Nord"/>
    <s v="Kronau"/>
    <s v="Direktversand"/>
    <x v="7"/>
    <s v="Ma Maison Photo"/>
    <n v="45"/>
    <n v="81.112499999999997"/>
    <n v="3650.0625"/>
    <n v="50.4"/>
    <n v="30.712499999999999"/>
    <n v="271"/>
  </r>
  <r>
    <x v="77"/>
    <s v="RHP"/>
    <s v="Süd"/>
    <s v="Wetterau"/>
    <s v="Direktversand"/>
    <x v="5"/>
    <s v="Pravena Italia"/>
    <n v="45"/>
    <n v="81.112499999999997"/>
    <n v="3650.0625"/>
    <n v="63.787500000000001"/>
    <n v="17.324999999999996"/>
    <n v="272"/>
  </r>
  <r>
    <x v="78"/>
    <s v="HES"/>
    <s v="Nord"/>
    <s v="Luiz"/>
    <s v="Handel"/>
    <x v="0"/>
    <s v="Zaanse Buchhaus "/>
    <n v="40"/>
    <n v="144.20000000000002"/>
    <n v="5768.0000000000009"/>
    <n v="100.8"/>
    <n v="43.40000000000002"/>
    <n v="273"/>
  </r>
  <r>
    <x v="79"/>
    <s v="RHP"/>
    <s v="Süd"/>
    <s v="van Loft"/>
    <s v="Handel"/>
    <x v="5"/>
    <s v="Pravena Italia"/>
    <n v="30"/>
    <n v="108.15"/>
    <n v="3244.5"/>
    <n v="74.55"/>
    <n v="33.600000000000009"/>
    <n v="274"/>
  </r>
  <r>
    <x v="80"/>
    <s v="RHP"/>
    <s v="Süd"/>
    <s v="van Loft"/>
    <s v="Handel"/>
    <x v="4"/>
    <s v="Eliane Noz"/>
    <n v="29"/>
    <n v="104.545"/>
    <n v="3031.8049999999998"/>
    <n v="64.959999999999994"/>
    <n v="39.585000000000008"/>
    <n v="275"/>
  </r>
  <r>
    <x v="81"/>
    <s v="BAY"/>
    <s v="Süd"/>
    <s v="De La Porte"/>
    <s v="Direktversand"/>
    <x v="5"/>
    <s v="Pravena Italia"/>
    <n v="25"/>
    <n v="45.0625"/>
    <n v="1126.5625"/>
    <n v="39.375"/>
    <n v="5.6875"/>
    <n v="276"/>
  </r>
  <r>
    <x v="82"/>
    <s v="BAY"/>
    <s v="Süd"/>
    <s v="Michel"/>
    <s v="Handel"/>
    <x v="0"/>
    <s v="Zaanse Buchhaus "/>
    <n v="18"/>
    <n v="64.89"/>
    <n v="1168.02"/>
    <n v="53.55"/>
    <n v="11.340000000000003"/>
    <n v="277"/>
  </r>
  <r>
    <x v="83"/>
    <s v="RHP"/>
    <s v="Süd"/>
    <s v="van Loft"/>
    <s v="Handel"/>
    <x v="6"/>
    <s v="Trail's Head "/>
    <n v="16"/>
    <n v="57.68"/>
    <n v="922.88"/>
    <n v="36.96"/>
    <n v="20.72"/>
    <n v="278"/>
  </r>
  <r>
    <x v="84"/>
    <s v="WÜR"/>
    <s v="Süd"/>
    <s v="Ballheim"/>
    <s v="Handel"/>
    <x v="5"/>
    <s v="Pravena Italia"/>
    <n v="16"/>
    <n v="57.68"/>
    <n v="922.88"/>
    <n v="50.96"/>
    <n v="6.7199999999999989"/>
    <n v="279"/>
  </r>
  <r>
    <x v="85"/>
    <s v="BAY"/>
    <s v="Süd"/>
    <s v="Michel"/>
    <s v="Handel"/>
    <x v="4"/>
    <s v="Palova, Ltd."/>
    <n v="8"/>
    <n v="28.84"/>
    <n v="230.72"/>
    <n v="19.04"/>
    <n v="9.8000000000000007"/>
    <n v="280"/>
  </r>
  <r>
    <x v="86"/>
    <s v="WÜR"/>
    <s v="Süd"/>
    <s v="Friese"/>
    <s v="Direktversand"/>
    <x v="1"/>
    <s v="Media Airbrush"/>
    <n v="1275"/>
    <n v="2516.1354999999999"/>
    <n v="3208072.7624999997"/>
    <n v="1587.8525"/>
    <n v="928.2829999999999"/>
    <n v="281"/>
  </r>
  <r>
    <x v="56"/>
    <s v="BAY"/>
    <s v="Süd"/>
    <s v="Michel"/>
    <s v="Handel"/>
    <x v="5"/>
    <s v="Pravena Italia"/>
    <n v="548"/>
    <n v="1679.2295999999999"/>
    <n v="920217.82079999999"/>
    <n v="1418.3784000000001"/>
    <n v="260.85119999999984"/>
    <n v="282"/>
  </r>
  <r>
    <x v="57"/>
    <s v="BAY"/>
    <s v="Süd"/>
    <s v="De La Porte"/>
    <s v="Direktversand"/>
    <x v="7"/>
    <s v="Ma Maison Photo"/>
    <n v="465"/>
    <n v="1014.2307000000001"/>
    <n v="471617.27550000005"/>
    <n v="787.75200000000007"/>
    <n v="226.4787"/>
    <n v="283"/>
  </r>
  <r>
    <x v="58"/>
    <s v="WÜR"/>
    <s v="Süd"/>
    <s v="Friese"/>
    <s v="Direktversand"/>
    <x v="5"/>
    <s v="Pravena Italia"/>
    <n v="430"/>
    <n v="938.91710000000012"/>
    <n v="403734.35300000006"/>
    <n v="583.40480000000002"/>
    <n v="355.5123000000001"/>
    <n v="284"/>
  </r>
  <r>
    <x v="59"/>
    <s v="BAY"/>
    <s v="Süd"/>
    <s v="De La Porte"/>
    <s v="Direktversand"/>
    <x v="2"/>
    <s v="Eliane Feretti"/>
    <n v="400"/>
    <n v="873.90350000000012"/>
    <n v="349561.4"/>
    <n v="772.08949999999993"/>
    <n v="101.81400000000019"/>
    <n v="285"/>
  </r>
  <r>
    <x v="60"/>
    <s v="WÜR"/>
    <s v="Süd"/>
    <s v="Friese"/>
    <s v="Direktversand"/>
    <x v="6"/>
    <s v="Trail's Head "/>
    <n v="360"/>
    <n v="809.75509999999997"/>
    <n v="291511.83600000001"/>
    <n v="566.04239999999993"/>
    <n v="243.71270000000004"/>
    <n v="286"/>
  </r>
  <r>
    <x v="61"/>
    <s v="HES"/>
    <s v="Nord"/>
    <s v="Luiz"/>
    <s v="Handel"/>
    <x v="4"/>
    <s v="Leka Trading"/>
    <n v="310"/>
    <n v="1170.1726999999998"/>
    <n v="362753.53699999995"/>
    <n v="806.62390000000005"/>
    <n v="363.5487999999998"/>
    <n v="287"/>
  </r>
  <r>
    <x v="62"/>
    <s v="WÜR"/>
    <s v="Süd"/>
    <s v="Ballheim"/>
    <s v="Handel"/>
    <x v="7"/>
    <s v="Galeria  Schön"/>
    <n v="285"/>
    <n v="980.89990000000012"/>
    <n v="279556.47150000004"/>
    <n v="809.48050000000001"/>
    <n v="171.41940000000011"/>
    <n v="288"/>
  </r>
  <r>
    <x v="63"/>
    <s v="WÜR"/>
    <s v="Süd"/>
    <s v="Ballheim"/>
    <s v="Handel"/>
    <x v="4"/>
    <s v="Leka Trading"/>
    <n v="285"/>
    <n v="1214.9365"/>
    <n v="346256.90250000003"/>
    <n v="837.48050000000001"/>
    <n v="377.45600000000002"/>
    <n v="289"/>
  </r>
  <r>
    <x v="64"/>
    <s v="WÜR"/>
    <s v="Süd"/>
    <s v="Friese"/>
    <s v="Direktversand"/>
    <x v="7"/>
    <s v="Xplus  Fotoland"/>
    <n v="255"/>
    <n v="573.46280000000002"/>
    <n v="146233.014"/>
    <n v="495.51639999999998"/>
    <n v="77.94640000000004"/>
    <n v="290"/>
  </r>
  <r>
    <x v="65"/>
    <s v="BAY"/>
    <s v="Süd"/>
    <s v="Michel"/>
    <s v="Handel"/>
    <x v="1"/>
    <s v="Media Airbrush"/>
    <n v="222"/>
    <n v="756.85429999999997"/>
    <n v="168021.65459999998"/>
    <n v="543.75939999999991"/>
    <n v="213.09490000000005"/>
    <n v="291"/>
  </r>
  <r>
    <x v="66"/>
    <s v="HES"/>
    <s v="Nord"/>
    <s v="Kronau"/>
    <s v="Direktversand"/>
    <x v="6"/>
    <s v="Trail's Head "/>
    <n v="210"/>
    <n v="472.12110000000001"/>
    <n v="99145.430999999997"/>
    <n v="307.10790000000003"/>
    <n v="165.01319999999998"/>
    <n v="292"/>
  </r>
  <r>
    <x v="67"/>
    <s v="BAY"/>
    <s v="Süd"/>
    <s v="De La Porte"/>
    <s v="Direktversand"/>
    <x v="6"/>
    <s v="Trail's Head "/>
    <n v="200"/>
    <n v="450.3263"/>
    <n v="90065.26"/>
    <n v="371.62849999999997"/>
    <n v="78.697800000000029"/>
    <n v="293"/>
  </r>
  <r>
    <x v="68"/>
    <s v="HES"/>
    <s v="Nord"/>
    <s v="Kronau"/>
    <s v="Direktversand"/>
    <x v="5"/>
    <s v="Pravena Italia"/>
    <n v="190"/>
    <n v="427.41910000000001"/>
    <n v="81209.629000000001"/>
    <n v="365.17360000000002"/>
    <n v="62.245499999999993"/>
    <n v="294"/>
  </r>
  <r>
    <x v="69"/>
    <s v="RHP"/>
    <s v="Süd"/>
    <s v="Wetterau"/>
    <s v="Direktversand"/>
    <x v="7"/>
    <s v="Ma Maison Photo"/>
    <n v="160"/>
    <n v="370.8"/>
    <n v="59328"/>
    <n v="306"/>
    <n v="64.800000000000011"/>
    <n v="295"/>
  </r>
  <r>
    <x v="70"/>
    <s v="HES"/>
    <s v="Nord"/>
    <s v="Luiz"/>
    <s v="Handel"/>
    <x v="7"/>
    <s v="Galeria  Schön"/>
    <n v="140"/>
    <n v="648.9"/>
    <n v="90846"/>
    <n v="516.6"/>
    <n v="132.29999999999995"/>
    <n v="296"/>
  </r>
  <r>
    <x v="71"/>
    <s v="WÜR"/>
    <s v="Süd"/>
    <s v="Friese"/>
    <s v="Direktversand"/>
    <x v="4"/>
    <s v="Eliane Noz"/>
    <n v="135"/>
    <n v="312.86250000000001"/>
    <n v="42236.4375"/>
    <n v="261.22500000000002"/>
    <n v="51.637499999999989"/>
    <n v="297"/>
  </r>
  <r>
    <x v="72"/>
    <s v="SAC"/>
    <s v="Nord"/>
    <s v="Rodau"/>
    <s v="Direktversand"/>
    <x v="7"/>
    <s v="Xplus  Fotoland"/>
    <n v="130"/>
    <n v="301.27500000000003"/>
    <n v="39165.750000000007"/>
    <n v="193.05"/>
    <n v="108.22500000000002"/>
    <n v="298"/>
  </r>
  <r>
    <x v="73"/>
    <s v="WÜR"/>
    <s v="Süd"/>
    <s v="Ballheim"/>
    <s v="Handel"/>
    <x v="6"/>
    <s v="Wonder World"/>
    <n v="120"/>
    <n v="482.14300000000003"/>
    <n v="57857.16"/>
    <n v="360.43700000000007"/>
    <n v="121.70599999999996"/>
    <n v="299"/>
  </r>
  <r>
    <x v="74"/>
    <s v="RHP"/>
    <s v="Süd"/>
    <s v="Wetterau"/>
    <s v="Direktversand"/>
    <x v="3"/>
    <s v="Madina Milano"/>
    <n v="100"/>
    <n v="231.75"/>
    <n v="23175"/>
    <n v="144"/>
    <n v="87.75"/>
    <n v="300"/>
  </r>
  <r>
    <x v="75"/>
    <s v="RHP"/>
    <s v="Süd"/>
    <s v="Wetterau"/>
    <s v="Direktversand"/>
    <x v="4"/>
    <s v="Palova, Ltd."/>
    <n v="90"/>
    <n v="208.57500000000002"/>
    <n v="18771.75"/>
    <n v="143.77500000000001"/>
    <n v="64.800000000000011"/>
    <n v="301"/>
  </r>
  <r>
    <x v="76"/>
    <s v="BAY"/>
    <s v="Süd"/>
    <s v="De La Porte"/>
    <s v="Direktversand"/>
    <x v="4"/>
    <s v="Leka Trading"/>
    <n v="85"/>
    <n v="196.98750000000001"/>
    <n v="16743.9375"/>
    <n v="147.26249999999999"/>
    <n v="49.725000000000023"/>
    <n v="302"/>
  </r>
  <r>
    <x v="77"/>
    <s v="HES"/>
    <s v="Nord"/>
    <s v="Kronau"/>
    <s v="Direktversand"/>
    <x v="4"/>
    <s v="Leka Trading"/>
    <n v="85"/>
    <n v="196.98750000000001"/>
    <n v="16743.9375"/>
    <n v="139.61250000000001"/>
    <n v="57.375"/>
    <n v="303"/>
  </r>
  <r>
    <x v="78"/>
    <s v="BAY"/>
    <s v="Süd"/>
    <s v="Michel"/>
    <s v="Handel"/>
    <x v="7"/>
    <s v="Ma Maison Photo"/>
    <n v="70"/>
    <n v="324.45"/>
    <n v="22711.5"/>
    <n v="277.2"/>
    <n v="47.25"/>
    <n v="304"/>
  </r>
  <r>
    <x v="79"/>
    <s v="SAC"/>
    <s v="Nord"/>
    <s v="Rodau"/>
    <s v="Direktversand"/>
    <x v="6"/>
    <s v="Wonder World"/>
    <n v="70"/>
    <n v="162.22499999999999"/>
    <n v="11355.75"/>
    <n v="110.25"/>
    <n v="51.974999999999994"/>
    <n v="305"/>
  </r>
  <r>
    <x v="80"/>
    <s v="RHP"/>
    <s v="Süd"/>
    <s v="van Loft"/>
    <s v="Handel"/>
    <x v="1"/>
    <s v="World Golet"/>
    <n v="67"/>
    <n v="310.54500000000002"/>
    <n v="20806.514999999999"/>
    <n v="223.11"/>
    <n v="87.435000000000002"/>
    <n v="306"/>
  </r>
  <r>
    <x v="81"/>
    <s v="WÜR"/>
    <s v="Süd"/>
    <s v="Ballheim"/>
    <s v="Handel"/>
    <x v="1"/>
    <s v="World Golet"/>
    <n v="60"/>
    <n v="278.10000000000002"/>
    <n v="16686"/>
    <n v="183.6"/>
    <n v="94.500000000000028"/>
    <n v="307"/>
  </r>
  <r>
    <x v="82"/>
    <s v="HES"/>
    <s v="Nord"/>
    <s v="Kronau"/>
    <s v="Direktversand"/>
    <x v="7"/>
    <s v="Ma Maison Photo"/>
    <n v="60"/>
    <n v="139.05000000000001"/>
    <n v="8343"/>
    <n v="118.8"/>
    <n v="20.250000000000014"/>
    <n v="308"/>
  </r>
  <r>
    <x v="83"/>
    <s v="RHP"/>
    <s v="Süd"/>
    <s v="Wetterau"/>
    <s v="Direktversand"/>
    <x v="6"/>
    <s v="Wonder World"/>
    <n v="60"/>
    <n v="139.05000000000001"/>
    <n v="8343"/>
    <n v="106.65"/>
    <n v="32.400000000000006"/>
    <n v="309"/>
  </r>
  <r>
    <x v="84"/>
    <s v="HES"/>
    <s v="Nord"/>
    <s v="Luiz"/>
    <s v="Handel"/>
    <x v="5"/>
    <s v="Pravena Italia"/>
    <n v="56"/>
    <n v="259.56"/>
    <n v="14535.36"/>
    <n v="216.72"/>
    <n v="42.84"/>
    <n v="310"/>
  </r>
  <r>
    <x v="85"/>
    <s v="SAC"/>
    <s v="Nord"/>
    <s v="Rodau"/>
    <s v="Direktversand"/>
    <x v="5"/>
    <s v="Pravena Italia"/>
    <n v="55"/>
    <n v="127.46250000000001"/>
    <n v="7010.4375"/>
    <n v="86.625"/>
    <n v="40.837500000000006"/>
    <n v="311"/>
  </r>
  <r>
    <x v="86"/>
    <s v="SAC"/>
    <s v="Nord"/>
    <s v="Rodau"/>
    <s v="Direktversand"/>
    <x v="1"/>
    <s v="World Golet"/>
    <n v="50"/>
    <n v="115.875"/>
    <n v="5793.75"/>
    <n v="84.375"/>
    <n v="31.5"/>
    <n v="312"/>
  </r>
  <r>
    <x v="56"/>
    <s v="SAC"/>
    <s v="Nord"/>
    <s v="Rodau"/>
    <s v="Direktversand"/>
    <x v="4"/>
    <s v="Eliane Noz"/>
    <n v="50"/>
    <n v="115.875"/>
    <n v="5793.75"/>
    <n v="102.375"/>
    <n v="13.5"/>
    <n v="313"/>
  </r>
  <r>
    <x v="57"/>
    <s v="RHP"/>
    <s v="Süd"/>
    <s v="van Loft"/>
    <s v="Handel"/>
    <x v="7"/>
    <s v="Galeria  Schön"/>
    <n v="41"/>
    <n v="190.035"/>
    <n v="7791.4349999999995"/>
    <n v="132.84"/>
    <n v="57.194999999999993"/>
    <n v="314"/>
  </r>
  <r>
    <x v="58"/>
    <s v="HES"/>
    <s v="Nord"/>
    <s v="Kronau"/>
    <s v="Direktversand"/>
    <x v="1"/>
    <s v="World Golet"/>
    <n v="40"/>
    <n v="92.7"/>
    <n v="3708"/>
    <n v="62.1"/>
    <n v="30.6"/>
    <n v="315"/>
  </r>
  <r>
    <x v="59"/>
    <s v="BAY"/>
    <s v="Süd"/>
    <s v="De La Porte"/>
    <s v="Direktversand"/>
    <x v="0"/>
    <s v="Zaanse Buchhaus "/>
    <n v="40"/>
    <n v="92.7"/>
    <n v="3708"/>
    <n v="75.599999999999994"/>
    <n v="17.100000000000009"/>
    <n v="316"/>
  </r>
  <r>
    <x v="60"/>
    <s v="HES"/>
    <s v="Nord"/>
    <s v="Kronau"/>
    <s v="Direktversand"/>
    <x v="0"/>
    <s v="Zaanse Buchhaus "/>
    <n v="40"/>
    <n v="92.7"/>
    <n v="3708"/>
    <n v="62.1"/>
    <n v="30.6"/>
    <n v="317"/>
  </r>
  <r>
    <x v="61"/>
    <s v="RHP"/>
    <s v="Süd"/>
    <s v="Wetterau"/>
    <s v="Direktversand"/>
    <x v="5"/>
    <s v="Pravena Italia"/>
    <n v="40"/>
    <n v="92.7"/>
    <n v="3708"/>
    <n v="71.099999999999994"/>
    <n v="21.600000000000009"/>
    <n v="318"/>
  </r>
  <r>
    <x v="62"/>
    <s v="RHP"/>
    <s v="Süd"/>
    <s v="van Loft"/>
    <s v="Handel"/>
    <x v="4"/>
    <s v="Palova, Ltd."/>
    <n v="35"/>
    <n v="162.22499999999999"/>
    <n v="5677.875"/>
    <n v="114.97499999999999"/>
    <n v="47.25"/>
    <n v="319"/>
  </r>
  <r>
    <x v="63"/>
    <s v="BAY"/>
    <s v="Süd"/>
    <s v="De La Porte"/>
    <s v="Direktversand"/>
    <x v="5"/>
    <s v="Pravena Italia"/>
    <n v="35"/>
    <n v="81.112499999999997"/>
    <n v="2838.9375"/>
    <n v="65.362499999999997"/>
    <n v="15.75"/>
    <n v="320"/>
  </r>
  <r>
    <x v="64"/>
    <s v="BAY"/>
    <s v="Süd"/>
    <s v="Michel"/>
    <s v="Handel"/>
    <x v="6"/>
    <s v="Wonder World"/>
    <n v="25"/>
    <n v="115.875"/>
    <n v="2896.875"/>
    <n v="94.5"/>
    <n v="21.375"/>
    <n v="321"/>
  </r>
  <r>
    <x v="65"/>
    <s v="BAY"/>
    <s v="Süd"/>
    <s v="Michel"/>
    <s v="Handel"/>
    <x v="0"/>
    <s v="Zaanse Buchhaus "/>
    <n v="25"/>
    <n v="115.875"/>
    <n v="2896.875"/>
    <n v="97.875"/>
    <n v="18"/>
    <n v="322"/>
  </r>
  <r>
    <x v="66"/>
    <s v="HES"/>
    <s v="Nord"/>
    <s v="Luiz"/>
    <s v="Handel"/>
    <x v="0"/>
    <s v="Zaanse Buchhaus "/>
    <n v="25"/>
    <n v="115.875"/>
    <n v="2896.875"/>
    <n v="88.875"/>
    <n v="27"/>
    <n v="323"/>
  </r>
  <r>
    <x v="67"/>
    <s v="RHP"/>
    <s v="Süd"/>
    <s v="van Loft"/>
    <s v="Handel"/>
    <x v="6"/>
    <s v="Wonder World"/>
    <n v="19"/>
    <n v="88.064999999999998"/>
    <n v="1673.2349999999999"/>
    <n v="71.819999999999993"/>
    <n v="16.245000000000005"/>
    <n v="324"/>
  </r>
  <r>
    <x v="68"/>
    <s v="WÜR"/>
    <s v="Süd"/>
    <s v="Ballheim"/>
    <s v="Handel"/>
    <x v="5"/>
    <s v="Pravena Italia"/>
    <n v="16"/>
    <n v="74.16"/>
    <n v="1186.56"/>
    <n v="59.76"/>
    <n v="14.399999999999999"/>
    <n v="325"/>
  </r>
  <r>
    <x v="69"/>
    <s v="RHP"/>
    <s v="Süd"/>
    <s v="van Loft"/>
    <s v="Handel"/>
    <x v="5"/>
    <s v="Nord-Ost-Handel"/>
    <n v="14"/>
    <n v="64.89"/>
    <n v="908.46"/>
    <n v="41.58"/>
    <n v="23.310000000000002"/>
    <n v="326"/>
  </r>
  <r>
    <x v="70"/>
    <s v="HES"/>
    <s v="Nord"/>
    <s v="Luiz"/>
    <s v="Handel"/>
    <x v="6"/>
    <s v="Wonder World"/>
    <n v="10"/>
    <n v="46.35"/>
    <n v="463.5"/>
    <n v="29.7"/>
    <n v="16.650000000000002"/>
    <n v="327"/>
  </r>
  <r>
    <x v="71"/>
    <s v="BAY"/>
    <s v="Süd"/>
    <s v="Michel"/>
    <s v="Handel"/>
    <x v="4"/>
    <s v="Leka Trading"/>
    <n v="6"/>
    <n v="27.810000000000002"/>
    <n v="166.86"/>
    <n v="23.22"/>
    <n v="4.5900000000000034"/>
    <n v="328"/>
  </r>
  <r>
    <x v="72"/>
    <s v="BAY"/>
    <s v="Süd"/>
    <s v="De La Porte"/>
    <s v="Direktversand"/>
    <x v="0"/>
    <s v="Zaanse Buchhaus "/>
    <n v="920"/>
    <n v="2231.1448"/>
    <n v="2052653.216"/>
    <n v="1927.8824"/>
    <n v="303.26240000000007"/>
    <n v="329"/>
  </r>
  <r>
    <x v="73"/>
    <s v="SAC"/>
    <s v="Nord"/>
    <s v="de Costa"/>
    <s v="Handel"/>
    <x v="4"/>
    <s v="Eliane Noz"/>
    <n v="680"/>
    <n v="1198.6213"/>
    <n v="815062.48400000005"/>
    <n v="919.33089999999993"/>
    <n v="279.29040000000009"/>
    <n v="330"/>
  </r>
  <r>
    <x v="74"/>
    <s v="SAC"/>
    <s v="Nord"/>
    <s v="de Costa"/>
    <s v="Handel"/>
    <x v="3"/>
    <s v="Madina Milano"/>
    <n v="625"/>
    <n v="1112.9665"/>
    <n v="695604.0625"/>
    <n v="810.41250000000002"/>
    <n v="302.55399999999997"/>
    <n v="331"/>
  </r>
  <r>
    <x v="75"/>
    <s v="HES"/>
    <s v="Nord"/>
    <s v="Kronau"/>
    <s v="Direktversand"/>
    <x v="3"/>
    <s v="Madina Milano"/>
    <n v="570"/>
    <n v="1519.7238"/>
    <n v="866242.56599999999"/>
    <n v="1018.0674"/>
    <n v="501.65639999999996"/>
    <n v="332"/>
  </r>
  <r>
    <x v="76"/>
    <s v="BAY"/>
    <s v="Süd"/>
    <s v="De La Porte"/>
    <s v="Direktversand"/>
    <x v="3"/>
    <s v="Madina Milano"/>
    <n v="230"/>
    <n v="632.94529999999997"/>
    <n v="145577.41899999999"/>
    <n v="436.3021"/>
    <n v="196.64319999999998"/>
    <n v="333"/>
  </r>
  <r>
    <x v="87"/>
    <s v="SAC"/>
    <s v="Nord"/>
    <s v="Rodau"/>
    <s v="Direktversand"/>
    <x v="3"/>
    <s v="Madina Milano"/>
    <n v="220"/>
    <n v="604.51729999999998"/>
    <n v="132993.80599999998"/>
    <n v="469.52799999999996"/>
    <n v="134.98930000000001"/>
    <n v="334"/>
  </r>
  <r>
    <x v="88"/>
    <s v="WÜR"/>
    <s v="Süd"/>
    <s v="Ballheim"/>
    <s v="Handel"/>
    <x v="2"/>
    <s v="Eliane Feretti"/>
    <n v="210"/>
    <n v="1069.9743000000001"/>
    <n v="224694.60300000003"/>
    <n v="882.98849999999993"/>
    <n v="186.98580000000015"/>
    <n v="335"/>
  </r>
  <r>
    <x v="89"/>
    <s v="WÜR"/>
    <s v="Süd"/>
    <s v="Friese"/>
    <s v="Direktversand"/>
    <x v="1"/>
    <s v="Media Airbrush"/>
    <n v="135"/>
    <n v="382.38749999999999"/>
    <n v="51622.3125"/>
    <n v="282.14999999999998"/>
    <n v="100.23750000000001"/>
    <n v="336"/>
  </r>
  <r>
    <x v="90"/>
    <s v="BAY"/>
    <s v="Süd"/>
    <s v="Michel"/>
    <s v="Handel"/>
    <x v="2"/>
    <s v="Eliane Feretti"/>
    <n v="127"/>
    <n v="651.65009999999995"/>
    <n v="82759.562699999995"/>
    <n v="556.74959999999999"/>
    <n v="94.900499999999965"/>
    <n v="337"/>
  </r>
  <r>
    <x v="91"/>
    <s v="RHP"/>
    <s v="Süd"/>
    <s v="Wetterau"/>
    <s v="Direktversand"/>
    <x v="1"/>
    <s v="Media Airbrush"/>
    <n v="120"/>
    <n v="339.90000000000003"/>
    <n v="40788.000000000007"/>
    <n v="237.6"/>
    <n v="102.30000000000004"/>
    <n v="338"/>
  </r>
  <r>
    <x v="92"/>
    <s v="HES"/>
    <s v="Nord"/>
    <s v="Kronau"/>
    <s v="Direktversand"/>
    <x v="0"/>
    <s v="Verlag &amp; PC"/>
    <n v="90"/>
    <n v="254.92500000000001"/>
    <n v="22943.25"/>
    <n v="217.8"/>
    <n v="37.125"/>
    <n v="339"/>
  </r>
  <r>
    <x v="93"/>
    <s v="HES"/>
    <s v="Nord"/>
    <s v="Luiz"/>
    <s v="Handel"/>
    <x v="0"/>
    <s v="Verlag &amp; PC"/>
    <n v="50"/>
    <n v="283.25"/>
    <n v="14162.5"/>
    <n v="203.5"/>
    <n v="79.75"/>
    <n v="340"/>
  </r>
  <r>
    <x v="94"/>
    <s v="HES"/>
    <s v="Nord"/>
    <s v="Luiz"/>
    <s v="Handel"/>
    <x v="2"/>
    <s v="Eliane Feretti"/>
    <n v="35"/>
    <n v="198.27500000000001"/>
    <n v="6939.625"/>
    <n v="146.30000000000001"/>
    <n v="51.974999999999994"/>
    <n v="341"/>
  </r>
  <r>
    <x v="95"/>
    <s v="SAC"/>
    <s v="Nord"/>
    <s v="Rodau"/>
    <s v="Direktversand"/>
    <x v="4"/>
    <s v="Palova, Ltd."/>
    <n v="35"/>
    <n v="99.137500000000003"/>
    <n v="3469.8125"/>
    <n v="84.7"/>
    <n v="14.4375"/>
    <n v="342"/>
  </r>
  <r>
    <x v="96"/>
    <s v="WÜR"/>
    <s v="Süd"/>
    <s v="Ballheim"/>
    <s v="Handel"/>
    <x v="4"/>
    <s v="Leka Trading"/>
    <n v="30"/>
    <n v="169.95000000000002"/>
    <n v="5098.5000000000009"/>
    <n v="135.30000000000001"/>
    <n v="34.650000000000006"/>
    <n v="343"/>
  </r>
  <r>
    <x v="97"/>
    <s v="WÜR"/>
    <s v="Süd"/>
    <s v="Friese"/>
    <s v="Direktversand"/>
    <x v="4"/>
    <s v="Leka Trading"/>
    <n v="30"/>
    <n v="84.975000000000009"/>
    <n v="2549.2500000000005"/>
    <n v="70.95"/>
    <n v="14.025000000000006"/>
    <n v="344"/>
  </r>
  <r>
    <x v="87"/>
    <s v="HES"/>
    <s v="Nord"/>
    <s v="Kronau"/>
    <s v="Direktversand"/>
    <x v="4"/>
    <s v="Eliane Noz"/>
    <n v="25"/>
    <n v="70.8125"/>
    <n v="1770.3125"/>
    <n v="46.0625"/>
    <n v="24.75"/>
    <n v="345"/>
  </r>
  <r>
    <x v="88"/>
    <s v="RHP"/>
    <s v="Süd"/>
    <s v="Wetterau"/>
    <s v="Direktversand"/>
    <x v="4"/>
    <s v="Palova, Ltd."/>
    <n v="25"/>
    <n v="70.8125"/>
    <n v="1770.3125"/>
    <n v="46.0625"/>
    <n v="24.75"/>
    <n v="346"/>
  </r>
  <r>
    <x v="89"/>
    <s v="BAY"/>
    <s v="Süd"/>
    <s v="De La Porte"/>
    <s v="Direktversand"/>
    <x v="4"/>
    <s v="Leka Trading"/>
    <n v="20"/>
    <n v="56.65"/>
    <n v="1133"/>
    <n v="45.1"/>
    <n v="11.549999999999997"/>
    <n v="347"/>
  </r>
  <r>
    <x v="90"/>
    <s v="HES"/>
    <s v="Nord"/>
    <s v="Luiz"/>
    <s v="Handel"/>
    <x v="4"/>
    <s v="Leka Trading"/>
    <n v="17"/>
    <n v="96.305000000000007"/>
    <n v="1637.1850000000002"/>
    <n v="71.06"/>
    <n v="25.245000000000005"/>
    <n v="348"/>
  </r>
  <r>
    <x v="91"/>
    <s v="RHP"/>
    <s v="Süd"/>
    <s v="van Loft"/>
    <s v="Handel"/>
    <x v="4"/>
    <s v="Eliane Noz"/>
    <n v="14"/>
    <n v="79.31"/>
    <n v="1110.3400000000001"/>
    <n v="50.05"/>
    <n v="29.260000000000005"/>
    <n v="349"/>
  </r>
  <r>
    <x v="92"/>
    <s v="BAY"/>
    <s v="Süd"/>
    <s v="Michel"/>
    <s v="Handel"/>
    <x v="0"/>
    <s v="Verlag &amp; PC"/>
    <n v="13"/>
    <n v="73.644999999999996"/>
    <n v="957.38499999999999"/>
    <n v="52.91"/>
    <n v="20.734999999999999"/>
    <n v="350"/>
  </r>
  <r>
    <x v="93"/>
    <s v="RHP"/>
    <s v="Süd"/>
    <s v="van Loft"/>
    <s v="Handel"/>
    <x v="1"/>
    <s v="Media Airbrush"/>
    <n v="12"/>
    <n v="67.98"/>
    <n v="815.76"/>
    <n v="42.24"/>
    <n v="25.740000000000002"/>
    <n v="351"/>
  </r>
  <r>
    <x v="94"/>
    <s v="BAY"/>
    <s v="Süd"/>
    <s v="Michel"/>
    <s v="Handel"/>
    <x v="4"/>
    <s v="Palova, Ltd."/>
    <n v="5"/>
    <n v="28.324999999999999"/>
    <n v="141.625"/>
    <n v="21.45"/>
    <n v="6.875"/>
    <n v="352"/>
  </r>
  <r>
    <x v="95"/>
    <s v="HES"/>
    <s v="Nord"/>
    <s v="Kronau"/>
    <s v="Direktversand"/>
    <x v="5"/>
    <s v="Nord-Ost-Handel"/>
    <n v="1690"/>
    <n v="2590.9959000000003"/>
    <n v="4378783.0710000005"/>
    <n v="1962.1134000000002"/>
    <n v="628.88250000000016"/>
    <n v="353"/>
  </r>
  <r>
    <x v="96"/>
    <s v="BAY"/>
    <s v="Süd"/>
    <s v="De La Porte"/>
    <s v="Direktversand"/>
    <x v="0"/>
    <s v="Verlag &amp; PC"/>
    <n v="1275"/>
    <n v="2038.3905999999999"/>
    <n v="2598948.0150000001"/>
    <n v="1701.9572000000001"/>
    <n v="336.43339999999989"/>
    <n v="354"/>
  </r>
  <r>
    <x v="97"/>
    <s v="BAY"/>
    <s v="Süd"/>
    <s v="De La Porte"/>
    <s v="Direktversand"/>
    <x v="6"/>
    <s v="Wonder World"/>
    <n v="820"/>
    <n v="1394.7023999999999"/>
    <n v="1143655.9679999999"/>
    <n v="974.93759999999997"/>
    <n v="419.76479999999992"/>
    <n v="355"/>
  </r>
  <r>
    <x v="98"/>
    <s v="HES"/>
    <s v="Nord"/>
    <s v="Kronau"/>
    <s v="Direktversand"/>
    <x v="6"/>
    <s v="Wonder World"/>
    <n v="805"/>
    <n v="1365.3371"/>
    <n v="1099096.3655000001"/>
    <n v="1179.7573"/>
    <n v="185.57979999999998"/>
    <n v="356"/>
  </r>
  <r>
    <x v="99"/>
    <s v="WÜR"/>
    <s v="Süd"/>
    <s v="Friese"/>
    <s v="Direktversand"/>
    <x v="5"/>
    <s v="Buttini Spa."/>
    <n v="685"/>
    <n v="1164.4356"/>
    <n v="797638.38600000006"/>
    <n v="734.83800000000008"/>
    <n v="429.59759999999994"/>
    <n v="357"/>
  </r>
  <r>
    <x v="100"/>
    <s v="SAC"/>
    <s v="Nord"/>
    <s v="de Costa"/>
    <s v="Handel"/>
    <x v="4"/>
    <s v="Leka Trading"/>
    <n v="585"/>
    <n v="1712.2926000000002"/>
    <n v="1001691.1710000001"/>
    <n v="1396.4328"/>
    <n v="315.85980000000018"/>
    <n v="358"/>
  </r>
  <r>
    <x v="101"/>
    <s v="BAY"/>
    <s v="Süd"/>
    <s v="De La Porte"/>
    <s v="Direktversand"/>
    <x v="7"/>
    <s v="Xplus  Fotoland"/>
    <n v="460"/>
    <n v="805.70720000000006"/>
    <n v="370625.31200000003"/>
    <n v="641.43679999999995"/>
    <n v="164.27040000000011"/>
    <n v="359"/>
  </r>
  <r>
    <x v="102"/>
    <s v="HES"/>
    <s v="Nord"/>
    <s v="Luiz"/>
    <s v="Handel"/>
    <x v="5"/>
    <s v="Buttini Spa."/>
    <n v="409"/>
    <n v="1081.0673999999999"/>
    <n v="442156.56659999996"/>
    <n v="766.1934"/>
    <n v="314.87399999999991"/>
    <n v="360"/>
  </r>
  <r>
    <x v="103"/>
    <s v="SAC"/>
    <s v="Nord"/>
    <s v="de Costa"/>
    <s v="Handel"/>
    <x v="6"/>
    <s v="Wonder World"/>
    <n v="215"/>
    <n v="688.48289999999997"/>
    <n v="148023.8235"/>
    <n v="574.84979999999996"/>
    <n v="113.63310000000001"/>
    <n v="361"/>
  </r>
  <r>
    <x v="104"/>
    <s v="WÜR"/>
    <s v="Süd"/>
    <s v="Friese"/>
    <s v="Direktversand"/>
    <x v="7"/>
    <s v="Ma Maison Photo"/>
    <n v="210"/>
    <n v="378.52500000000003"/>
    <n v="79490.25"/>
    <n v="319.72500000000002"/>
    <n v="58.800000000000011"/>
    <n v="362"/>
  </r>
  <r>
    <x v="105"/>
    <s v="HES"/>
    <s v="Nord"/>
    <s v="Luiz"/>
    <s v="Handel"/>
    <x v="6"/>
    <s v="Wonder World"/>
    <n v="180"/>
    <n v="648.9"/>
    <n v="116802"/>
    <n v="415.8"/>
    <n v="233.09999999999997"/>
    <n v="363"/>
  </r>
  <r>
    <x v="106"/>
    <s v="RHP"/>
    <s v="Süd"/>
    <s v="Wetterau"/>
    <s v="Direktversand"/>
    <x v="7"/>
    <s v="Galeria  Schön"/>
    <n v="150"/>
    <n v="270.375"/>
    <n v="40556.25"/>
    <n v="210"/>
    <n v="60.375"/>
    <n v="364"/>
  </r>
  <r>
    <x v="107"/>
    <s v="BAY"/>
    <s v="Süd"/>
    <s v="Michel"/>
    <s v="Handel"/>
    <x v="5"/>
    <s v="Buttini Spa."/>
    <n v="146"/>
    <n v="526.33000000000004"/>
    <n v="76844.180000000008"/>
    <n v="342.37"/>
    <n v="183.96000000000004"/>
    <n v="365"/>
  </r>
  <r>
    <x v="108"/>
    <s v="SAC"/>
    <s v="Nord"/>
    <s v="de Costa"/>
    <s v="Handel"/>
    <x v="7"/>
    <s v="Xplus  Fotoland"/>
    <n v="135"/>
    <n v="486.67500000000001"/>
    <n v="65701.125"/>
    <n v="359.1"/>
    <n v="127.57499999999999"/>
    <n v="366"/>
  </r>
  <r>
    <x v="109"/>
    <s v="BAY"/>
    <s v="Süd"/>
    <s v="Michel"/>
    <s v="Handel"/>
    <x v="7"/>
    <s v="Ma Maison Photo"/>
    <n v="128"/>
    <n v="461.44"/>
    <n v="59064.32"/>
    <n v="322.56"/>
    <n v="138.88"/>
    <n v="367"/>
  </r>
  <r>
    <x v="110"/>
    <s v="WÜR"/>
    <s v="Süd"/>
    <s v="Friese"/>
    <s v="Direktversand"/>
    <x v="6"/>
    <s v="Wonder World"/>
    <n v="120"/>
    <n v="216.3"/>
    <n v="25956"/>
    <n v="182.7"/>
    <n v="33.600000000000023"/>
    <n v="368"/>
  </r>
  <r>
    <x v="111"/>
    <s v="RHP"/>
    <s v="Süd"/>
    <s v="Wetterau"/>
    <s v="Direktversand"/>
    <x v="6"/>
    <s v="Wonder World"/>
    <n v="115"/>
    <n v="207.28749999999999"/>
    <n v="23838.0625"/>
    <n v="161"/>
    <n v="46.287499999999994"/>
    <n v="369"/>
  </r>
  <r>
    <x v="112"/>
    <s v="WÜR"/>
    <s v="Süd"/>
    <s v="Ballheim"/>
    <s v="Handel"/>
    <x v="7"/>
    <s v="Galeria  Schön"/>
    <n v="105"/>
    <n v="378.52500000000003"/>
    <n v="39745.125"/>
    <n v="290.32499999999999"/>
    <n v="88.200000000000045"/>
    <n v="370"/>
  </r>
  <r>
    <x v="113"/>
    <s v="HES"/>
    <s v="Nord"/>
    <s v="Kronau"/>
    <s v="Direktversand"/>
    <x v="0"/>
    <s v="Verlag &amp; PC"/>
    <n v="100"/>
    <n v="180.25"/>
    <n v="18025"/>
    <n v="143.5"/>
    <n v="36.75"/>
    <n v="371"/>
  </r>
  <r>
    <x v="114"/>
    <s v="RHP"/>
    <s v="Süd"/>
    <s v="van Loft"/>
    <s v="Handel"/>
    <x v="7"/>
    <s v="Xplus  Fotoland"/>
    <n v="89"/>
    <n v="320.84500000000003"/>
    <n v="28555.205000000002"/>
    <n v="252.315"/>
    <n v="68.53000000000003"/>
    <n v="372"/>
  </r>
  <r>
    <x v="115"/>
    <s v="SAC"/>
    <s v="Nord"/>
    <s v="Rodau"/>
    <s v="Direktversand"/>
    <x v="7"/>
    <s v="Ma Maison Photo"/>
    <n v="85"/>
    <n v="153.21250000000001"/>
    <n v="13023.0625"/>
    <n v="116.02500000000001"/>
    <n v="37.1875"/>
    <n v="373"/>
  </r>
  <r>
    <x v="116"/>
    <s v="SAC"/>
    <s v="Nord"/>
    <s v="de Costa"/>
    <s v="Handel"/>
    <x v="5"/>
    <s v="Buttini Spa."/>
    <n v="83"/>
    <n v="299.21500000000003"/>
    <n v="24834.845000000001"/>
    <n v="258.54500000000002"/>
    <n v="40.670000000000016"/>
    <n v="374"/>
  </r>
  <r>
    <x v="87"/>
    <s v="SAC"/>
    <s v="Nord"/>
    <s v="Rodau"/>
    <s v="Direktversand"/>
    <x v="6"/>
    <s v="Wonder World"/>
    <n v="75"/>
    <n v="135.1875"/>
    <n v="10139.0625"/>
    <n v="102.375"/>
    <n v="32.8125"/>
    <n v="375"/>
  </r>
  <r>
    <x v="88"/>
    <s v="SAC"/>
    <s v="Nord"/>
    <s v="Rodau"/>
    <s v="Direktversand"/>
    <x v="5"/>
    <s v="Buttini Spa."/>
    <n v="70"/>
    <n v="126.175"/>
    <n v="8832.25"/>
    <n v="110.25"/>
    <n v="15.924999999999997"/>
    <n v="376"/>
  </r>
  <r>
    <x v="89"/>
    <s v="WÜR"/>
    <s v="Süd"/>
    <s v="Ballheim"/>
    <s v="Handel"/>
    <x v="6"/>
    <s v="Wonder World"/>
    <n v="60"/>
    <n v="216.3"/>
    <n v="12978"/>
    <n v="153.30000000000001"/>
    <n v="63"/>
    <n v="377"/>
  </r>
  <r>
    <x v="90"/>
    <s v="HES"/>
    <s v="Nord"/>
    <s v="Luiz"/>
    <s v="Handel"/>
    <x v="7"/>
    <s v="Galeria  Schön"/>
    <n v="55"/>
    <n v="198.27500000000001"/>
    <n v="10905.125"/>
    <n v="169.4"/>
    <n v="28.875"/>
    <n v="378"/>
  </r>
  <r>
    <x v="91"/>
    <s v="WÜR"/>
    <s v="Süd"/>
    <s v="Friese"/>
    <s v="Direktversand"/>
    <x v="4"/>
    <s v="Leka Trading"/>
    <n v="55"/>
    <n v="99.137500000000003"/>
    <n v="5452.5625"/>
    <n v="87.587500000000006"/>
    <n v="11.549999999999997"/>
    <n v="379"/>
  </r>
  <r>
    <x v="92"/>
    <s v="RHP"/>
    <s v="Süd"/>
    <s v="Wetterau"/>
    <s v="Direktversand"/>
    <x v="5"/>
    <s v="Buttini Spa."/>
    <n v="55"/>
    <n v="99.137500000000003"/>
    <n v="5452.5625"/>
    <n v="71.224999999999994"/>
    <n v="27.912500000000009"/>
    <n v="380"/>
  </r>
  <r>
    <x v="93"/>
    <s v="BAY"/>
    <s v="Süd"/>
    <s v="Michel"/>
    <s v="Handel"/>
    <x v="6"/>
    <s v="Wonder World"/>
    <n v="45"/>
    <n v="162.22499999999999"/>
    <n v="7300.125"/>
    <n v="129.15"/>
    <n v="33.074999999999989"/>
    <n v="381"/>
  </r>
  <r>
    <x v="94"/>
    <s v="SAC"/>
    <s v="Nord"/>
    <s v="Rodau"/>
    <s v="Direktversand"/>
    <x v="4"/>
    <s v="Eliane Noz"/>
    <n v="45"/>
    <n v="81.112499999999997"/>
    <n v="3650.0625"/>
    <n v="55.912500000000001"/>
    <n v="25.199999999999996"/>
    <n v="382"/>
  </r>
  <r>
    <x v="95"/>
    <s v="HES"/>
    <s v="Nord"/>
    <s v="Kronau"/>
    <s v="Direktversand"/>
    <x v="7"/>
    <s v="Xplus  Fotoland"/>
    <n v="40"/>
    <n v="72.100000000000009"/>
    <n v="2884.0000000000005"/>
    <n v="56.7"/>
    <n v="15.400000000000006"/>
    <n v="383"/>
  </r>
  <r>
    <x v="96"/>
    <s v="RHP"/>
    <s v="Süd"/>
    <s v="van Loft"/>
    <s v="Handel"/>
    <x v="5"/>
    <s v="Buttini Spa."/>
    <n v="35"/>
    <n v="126.175"/>
    <n v="4416.125"/>
    <n v="77.174999999999997"/>
    <n v="49"/>
    <n v="384"/>
  </r>
  <r>
    <x v="100"/>
    <s v="BAY"/>
    <s v="Süd"/>
    <s v="De La Porte"/>
    <s v="Direktversand"/>
    <x v="5"/>
    <s v="Pravena Italia"/>
    <n v="30"/>
    <n v="54.075000000000003"/>
    <n v="1622.25"/>
    <n v="47.774999999999999"/>
    <n v="6.3000000000000043"/>
    <n v="385"/>
  </r>
  <r>
    <x v="101"/>
    <s v="HES"/>
    <s v="Nord"/>
    <s v="Kronau"/>
    <s v="Direktversand"/>
    <x v="4"/>
    <s v="Palova, Ltd."/>
    <n v="30"/>
    <n v="54.075000000000003"/>
    <n v="1622.25"/>
    <n v="34.125"/>
    <n v="19.950000000000003"/>
    <n v="386"/>
  </r>
  <r>
    <x v="102"/>
    <s v="HES"/>
    <s v="Nord"/>
    <s v="Luiz"/>
    <s v="Handel"/>
    <x v="0"/>
    <s v="Verlag &amp; PC"/>
    <n v="25"/>
    <n v="90.125"/>
    <n v="2253.125"/>
    <n v="61.25"/>
    <n v="28.875"/>
    <n v="387"/>
  </r>
  <r>
    <x v="103"/>
    <s v="BAY"/>
    <s v="Süd"/>
    <s v="De La Porte"/>
    <s v="Direktversand"/>
    <x v="4"/>
    <s v="Leka Trading"/>
    <n v="25"/>
    <n v="45.0625"/>
    <n v="1126.5625"/>
    <n v="33.6875"/>
    <n v="11.375"/>
    <n v="388"/>
  </r>
  <r>
    <x v="104"/>
    <s v="RHP"/>
    <s v="Süd"/>
    <s v="Wetterau"/>
    <s v="Direktversand"/>
    <x v="4"/>
    <s v="Eliane Noz"/>
    <n v="25"/>
    <n v="45.0625"/>
    <n v="1126.5625"/>
    <n v="32.8125"/>
    <n v="12.25"/>
    <n v="389"/>
  </r>
  <r>
    <x v="105"/>
    <s v="RHP"/>
    <s v="Süd"/>
    <s v="van Loft"/>
    <s v="Handel"/>
    <x v="6"/>
    <s v="Green Markets"/>
    <n v="18"/>
    <n v="64.89"/>
    <n v="1168.02"/>
    <n v="54.81"/>
    <n v="10.079999999999998"/>
    <n v="390"/>
  </r>
  <r>
    <x v="106"/>
    <s v="BAY"/>
    <s v="Süd"/>
    <s v="Michel"/>
    <s v="Handel"/>
    <x v="0"/>
    <s v="Verlag &amp; PC"/>
    <n v="17"/>
    <n v="61.285000000000004"/>
    <n v="1041.845"/>
    <n v="46.41"/>
    <n v="14.875000000000007"/>
    <n v="391"/>
  </r>
  <r>
    <x v="107"/>
    <s v="WÜR"/>
    <s v="Süd"/>
    <s v="Ballheim"/>
    <s v="Handel"/>
    <x v="5"/>
    <s v="Pravena Italia"/>
    <n v="16"/>
    <n v="57.68"/>
    <n v="922.88"/>
    <n v="40.32"/>
    <n v="17.36"/>
    <n v="392"/>
  </r>
  <r>
    <x v="108"/>
    <s v="HES"/>
    <s v="Nord"/>
    <s v="Luiz"/>
    <s v="Handel"/>
    <x v="4"/>
    <s v="Palova, Ltd."/>
    <n v="15"/>
    <n v="54.075000000000003"/>
    <n v="811.125"/>
    <n v="36.75"/>
    <n v="17.325000000000003"/>
    <n v="393"/>
  </r>
  <r>
    <x v="109"/>
    <s v="RHP"/>
    <s v="Süd"/>
    <s v="van Loft"/>
    <s v="Handel"/>
    <x v="4"/>
    <s v="Leka Trading"/>
    <n v="11"/>
    <n v="39.655000000000001"/>
    <n v="436.20500000000004"/>
    <n v="31.184999999999999"/>
    <n v="8.4700000000000024"/>
    <n v="394"/>
  </r>
  <r>
    <x v="110"/>
    <s v="BAY"/>
    <s v="Süd"/>
    <s v="Michel"/>
    <s v="Handel"/>
    <x v="4"/>
    <s v="Leka Trading"/>
    <n v="3"/>
    <n v="10.815"/>
    <n v="32.445"/>
    <n v="7.14"/>
    <n v="3.6749999999999998"/>
    <n v="395"/>
  </r>
  <r>
    <x v="117"/>
    <s v="SAC"/>
    <s v="Nord"/>
    <s v="de Costa"/>
    <s v="Handel"/>
    <x v="4"/>
    <s v="Palova, Ltd."/>
    <n v="750"/>
    <n v="2842.0171999999998"/>
    <n v="2131512.9"/>
    <n v="1848.6907999999999"/>
    <n v="993.32639999999992"/>
    <n v="1533"/>
  </r>
  <r>
    <x v="112"/>
    <s v="WÜR"/>
    <s v="Süd"/>
    <s v="Friese"/>
    <s v="Direktversand"/>
    <x v="2"/>
    <s v="Eliane Feretti"/>
    <n v="1305"/>
    <n v="2592.7572"/>
    <n v="3383548.1460000002"/>
    <n v="2038.9643999999998"/>
    <n v="553.79280000000017"/>
    <n v="397"/>
  </r>
  <r>
    <x v="113"/>
    <s v="BAY"/>
    <s v="Süd"/>
    <s v="De La Porte"/>
    <s v="Direktversand"/>
    <x v="7"/>
    <s v="Xplus  Fotoland"/>
    <n v="645"/>
    <n v="1406.2075"/>
    <n v="907003.83750000002"/>
    <n v="1092.2"/>
    <n v="314.00749999999994"/>
    <n v="398"/>
  </r>
  <r>
    <x v="114"/>
    <s v="BAY"/>
    <s v="Süd"/>
    <s v="Michel"/>
    <s v="Handel"/>
    <x v="5"/>
    <s v="Pravena Italia"/>
    <n v="488"/>
    <n v="1474.1977999999999"/>
    <n v="719408.52639999997"/>
    <n v="1273.8214"/>
    <n v="200.37639999999988"/>
    <n v="399"/>
  </r>
  <r>
    <x v="115"/>
    <s v="BAY"/>
    <s v="Süd"/>
    <s v="De La Porte"/>
    <s v="Direktversand"/>
    <x v="1"/>
    <s v="Media Airbrush"/>
    <n v="460"/>
    <n v="1005.4036"/>
    <n v="462485.65600000002"/>
    <n v="751.61240000000009"/>
    <n v="253.79119999999989"/>
    <n v="400"/>
  </r>
  <r>
    <x v="87"/>
    <s v="WÜR"/>
    <s v="Süd"/>
    <s v="Friese"/>
    <s v="Direktversand"/>
    <x v="6"/>
    <s v="Green Markets"/>
    <n v="405"/>
    <n v="883.71940000000006"/>
    <n v="357906.35700000002"/>
    <n v="540.52739999999994"/>
    <n v="343.19200000000012"/>
    <n v="401"/>
  </r>
  <r>
    <x v="88"/>
    <s v="WÜR"/>
    <s v="Süd"/>
    <s v="Friese"/>
    <s v="Direktversand"/>
    <x v="7"/>
    <s v="Xplus  Fotoland"/>
    <n v="315"/>
    <n v="708.64"/>
    <n v="223221.6"/>
    <n v="557.28"/>
    <n v="151.36000000000001"/>
    <n v="402"/>
  </r>
  <r>
    <x v="89"/>
    <s v="SAC"/>
    <s v="Nord"/>
    <s v="de Costa"/>
    <s v="Handel"/>
    <x v="3"/>
    <s v="Madina Milano"/>
    <n v="310"/>
    <n v="1168.2363"/>
    <n v="362153.25300000003"/>
    <n v="861.9996000000001"/>
    <n v="306.23669999999993"/>
    <n v="403"/>
  </r>
  <r>
    <x v="90"/>
    <s v="HES"/>
    <s v="Nord"/>
    <s v="Kronau"/>
    <s v="Direktversand"/>
    <x v="6"/>
    <s v="Green Markets"/>
    <n v="280"/>
    <n v="629.78320000000008"/>
    <n v="176339.29600000003"/>
    <n v="544.1816"/>
    <n v="85.601600000000076"/>
    <n v="404"/>
  </r>
  <r>
    <x v="91"/>
    <s v="HES"/>
    <s v="Nord"/>
    <s v="Kronau"/>
    <s v="Direktversand"/>
    <x v="5"/>
    <s v="Pravena Italia"/>
    <n v="275"/>
    <n v="619.0403"/>
    <n v="170236.08249999999"/>
    <n v="432.72720000000004"/>
    <n v="186.31309999999996"/>
    <n v="405"/>
  </r>
  <r>
    <x v="96"/>
    <s v="BAY"/>
    <s v="Süd"/>
    <s v="De La Porte"/>
    <s v="Direktversand"/>
    <x v="6"/>
    <s v="Green Markets"/>
    <n v="240"/>
    <n v="540.41009999999994"/>
    <n v="129698.42399999998"/>
    <n v="466.9563"/>
    <n v="73.453799999999944"/>
    <n v="406"/>
  </r>
  <r>
    <x v="97"/>
    <s v="RHP"/>
    <s v="Süd"/>
    <s v="Wetterau"/>
    <s v="Direktversand"/>
    <x v="7"/>
    <s v="Xplus  Fotoland"/>
    <n v="220"/>
    <n v="494.79140000000001"/>
    <n v="108854.10800000001"/>
    <n v="389.1078"/>
    <n v="105.68360000000001"/>
    <n v="407"/>
  </r>
  <r>
    <x v="98"/>
    <s v="BAY"/>
    <s v="Süd"/>
    <s v="Michel"/>
    <s v="Handel"/>
    <x v="1"/>
    <s v="World Golet"/>
    <n v="190"/>
    <n v="797.46720000000005"/>
    <n v="151518.76800000001"/>
    <n v="510.99840000000006"/>
    <n v="286.46879999999999"/>
    <n v="408"/>
  </r>
  <r>
    <x v="99"/>
    <s v="HES"/>
    <s v="Nord"/>
    <s v="Luiz"/>
    <s v="Handel"/>
    <x v="7"/>
    <s v="Xplus  Fotoland"/>
    <n v="160"/>
    <n v="638.26009999999997"/>
    <n v="102121.61599999999"/>
    <n v="557.70299999999997"/>
    <n v="80.557099999999991"/>
    <n v="409"/>
  </r>
  <r>
    <x v="100"/>
    <s v="HES"/>
    <s v="Nord"/>
    <s v="Luiz"/>
    <s v="Handel"/>
    <x v="4"/>
    <s v="Eliane Noz"/>
    <n v="157"/>
    <n v="645.59370000000001"/>
    <n v="101358.21090000001"/>
    <n v="513.96780000000001"/>
    <n v="131.6259"/>
    <n v="410"/>
  </r>
  <r>
    <x v="101"/>
    <s v="SAC"/>
    <s v="Nord"/>
    <s v="de Costa"/>
    <s v="Handel"/>
    <x v="7"/>
    <s v="Xplus  Fotoland"/>
    <n v="145"/>
    <n v="672.07500000000005"/>
    <n v="97450.875"/>
    <n v="489.375"/>
    <n v="182.70000000000005"/>
    <n v="411"/>
  </r>
  <r>
    <x v="102"/>
    <s v="SAC"/>
    <s v="Nord"/>
    <s v="de Costa"/>
    <s v="Handel"/>
    <x v="6"/>
    <s v="Green Markets"/>
    <n v="140"/>
    <n v="648.9"/>
    <n v="90846"/>
    <n v="415.8"/>
    <n v="233.09999999999997"/>
    <n v="412"/>
  </r>
  <r>
    <x v="103"/>
    <s v="WÜR"/>
    <s v="Süd"/>
    <s v="Ballheim"/>
    <s v="Handel"/>
    <x v="6"/>
    <s v="Green Markets"/>
    <n v="120"/>
    <n v="556.20000000000005"/>
    <n v="66744"/>
    <n v="421.2"/>
    <n v="135.00000000000006"/>
    <n v="413"/>
  </r>
  <r>
    <x v="104"/>
    <s v="RHP"/>
    <s v="Süd"/>
    <s v="Wetterau"/>
    <s v="Direktversand"/>
    <x v="1"/>
    <s v="World Golet"/>
    <n v="120"/>
    <n v="278.10000000000002"/>
    <n v="33372"/>
    <n v="218.7"/>
    <n v="59.400000000000034"/>
    <n v="414"/>
  </r>
  <r>
    <x v="105"/>
    <s v="RHP"/>
    <s v="Süd"/>
    <s v="van Loft"/>
    <s v="Handel"/>
    <x v="1"/>
    <s v="World Golet"/>
    <n v="98"/>
    <n v="454.23"/>
    <n v="44514.54"/>
    <n v="295.47000000000003"/>
    <n v="158.76"/>
    <n v="415"/>
  </r>
  <r>
    <x v="112"/>
    <s v="HES"/>
    <s v="Nord"/>
    <s v="Luiz"/>
    <s v="Handel"/>
    <x v="5"/>
    <s v="Pravena Italia"/>
    <n v="83"/>
    <n v="384.70499999999998"/>
    <n v="31930.514999999999"/>
    <n v="283.86"/>
    <n v="100.84499999999997"/>
    <n v="416"/>
  </r>
  <r>
    <x v="113"/>
    <s v="SAC"/>
    <s v="Nord"/>
    <s v="de Costa"/>
    <s v="Handel"/>
    <x v="5"/>
    <s v="Pravena Italia"/>
    <n v="79"/>
    <n v="366.16500000000002"/>
    <n v="28927.035"/>
    <n v="305.73"/>
    <n v="60.435000000000002"/>
    <n v="417"/>
  </r>
  <r>
    <x v="114"/>
    <s v="RHP"/>
    <s v="Süd"/>
    <s v="Wetterau"/>
    <s v="Direktversand"/>
    <x v="6"/>
    <s v="Green Markets"/>
    <n v="75"/>
    <n v="173.8125"/>
    <n v="13035.9375"/>
    <n v="106.3125"/>
    <n v="67.5"/>
    <n v="418"/>
  </r>
  <r>
    <x v="115"/>
    <s v="SAC"/>
    <s v="Nord"/>
    <s v="de Costa"/>
    <s v="Handel"/>
    <x v="4"/>
    <s v="Palova, Ltd."/>
    <n v="68"/>
    <n v="315.18"/>
    <n v="21432.240000000002"/>
    <n v="257.04000000000002"/>
    <n v="58.139999999999986"/>
    <n v="419"/>
  </r>
  <r>
    <x v="116"/>
    <s v="SAC"/>
    <s v="Nord"/>
    <s v="Rodau"/>
    <s v="Direktversand"/>
    <x v="7"/>
    <s v="Xplus  Fotoland"/>
    <n v="65"/>
    <n v="150.63750000000002"/>
    <n v="9791.4375000000018"/>
    <n v="108.22499999999999"/>
    <n v="42.412500000000023"/>
    <n v="420"/>
  </r>
  <r>
    <x v="87"/>
    <s v="WÜR"/>
    <s v="Süd"/>
    <s v="Ballheim"/>
    <s v="Handel"/>
    <x v="1"/>
    <s v="World Golet"/>
    <n v="60"/>
    <n v="278.10000000000002"/>
    <n v="16686"/>
    <n v="205.2"/>
    <n v="72.900000000000034"/>
    <n v="421"/>
  </r>
  <r>
    <x v="88"/>
    <s v="WÜR"/>
    <s v="Süd"/>
    <s v="Ballheim"/>
    <s v="Handel"/>
    <x v="7"/>
    <s v="Xplus  Fotoland"/>
    <n v="60"/>
    <n v="278.10000000000002"/>
    <n v="16686"/>
    <n v="194.4"/>
    <n v="83.700000000000017"/>
    <n v="422"/>
  </r>
  <r>
    <x v="89"/>
    <s v="BAY"/>
    <s v="Süd"/>
    <s v="Michel"/>
    <s v="Handel"/>
    <x v="7"/>
    <s v="Ma Maison Photo"/>
    <n v="58"/>
    <n v="268.83"/>
    <n v="15592.14"/>
    <n v="172.26"/>
    <n v="96.57"/>
    <n v="423"/>
  </r>
  <r>
    <x v="90"/>
    <s v="SAC"/>
    <s v="Nord"/>
    <s v="Rodau"/>
    <s v="Direktversand"/>
    <x v="3"/>
    <s v="Madina Milano"/>
    <n v="55"/>
    <n v="127.46250000000001"/>
    <n v="7010.4375"/>
    <n v="82.912499999999994"/>
    <n v="44.550000000000011"/>
    <n v="424"/>
  </r>
  <r>
    <x v="91"/>
    <s v="SAC"/>
    <s v="Nord"/>
    <s v="Rodau"/>
    <s v="Direktversand"/>
    <x v="6"/>
    <s v="Green Markets"/>
    <n v="55"/>
    <n v="127.46250000000001"/>
    <n v="7010.4375"/>
    <n v="112.6125"/>
    <n v="14.850000000000009"/>
    <n v="425"/>
  </r>
  <r>
    <x v="92"/>
    <s v="RHP"/>
    <s v="Süd"/>
    <s v="Wetterau"/>
    <s v="Direktversand"/>
    <x v="5"/>
    <s v="Pravena Italia"/>
    <n v="55"/>
    <n v="127.46250000000001"/>
    <n v="7010.4375"/>
    <n v="90.337500000000006"/>
    <n v="37.125"/>
    <n v="426"/>
  </r>
  <r>
    <x v="93"/>
    <s v="RHP"/>
    <s v="Süd"/>
    <s v="van Loft"/>
    <s v="Handel"/>
    <x v="7"/>
    <s v="Galeria  Schön"/>
    <n v="51"/>
    <n v="236.38500000000002"/>
    <n v="12055.635"/>
    <n v="172.125"/>
    <n v="64.260000000000019"/>
    <n v="427"/>
  </r>
  <r>
    <x v="94"/>
    <s v="HES"/>
    <s v="Nord"/>
    <s v="Luiz"/>
    <s v="Handel"/>
    <x v="3"/>
    <s v="Madina Milano"/>
    <n v="50"/>
    <n v="231.75"/>
    <n v="11587.5"/>
    <n v="193.5"/>
    <n v="38.25"/>
    <n v="428"/>
  </r>
  <r>
    <x v="95"/>
    <s v="WÜR"/>
    <s v="Süd"/>
    <s v="Friese"/>
    <s v="Direktversand"/>
    <x v="4"/>
    <s v="Leka Trading"/>
    <n v="50"/>
    <n v="115.875"/>
    <n v="5793.75"/>
    <n v="74.25"/>
    <n v="41.625"/>
    <n v="429"/>
  </r>
  <r>
    <x v="96"/>
    <s v="SAC"/>
    <s v="Nord"/>
    <s v="Rodau"/>
    <s v="Direktversand"/>
    <x v="5"/>
    <s v="Pravena Italia"/>
    <n v="50"/>
    <n v="115.875"/>
    <n v="5793.75"/>
    <n v="84.375"/>
    <n v="31.5"/>
    <n v="430"/>
  </r>
  <r>
    <x v="97"/>
    <s v="BAY"/>
    <s v="Süd"/>
    <s v="De La Porte"/>
    <s v="Direktversand"/>
    <x v="0"/>
    <s v="Verlag &amp; PC"/>
    <n v="45"/>
    <n v="104.28750000000001"/>
    <n v="4692.9375"/>
    <n v="64.8"/>
    <n v="39.487500000000011"/>
    <n v="431"/>
  </r>
  <r>
    <x v="98"/>
    <s v="HES"/>
    <s v="Nord"/>
    <s v="Kronau"/>
    <s v="Direktversand"/>
    <x v="0"/>
    <s v="Verlag &amp; PC"/>
    <n v="45"/>
    <n v="104.28750000000001"/>
    <n v="4692.9375"/>
    <n v="91.125"/>
    <n v="13.162500000000009"/>
    <n v="432"/>
  </r>
  <r>
    <x v="99"/>
    <s v="HES"/>
    <s v="Nord"/>
    <s v="Kronau"/>
    <s v="Direktversand"/>
    <x v="7"/>
    <s v="Xplus  Fotoland"/>
    <n v="40"/>
    <n v="92.7"/>
    <n v="3708"/>
    <n v="68.400000000000006"/>
    <n v="24.299999999999997"/>
    <n v="433"/>
  </r>
  <r>
    <x v="100"/>
    <s v="RHP"/>
    <s v="Süd"/>
    <s v="Wetterau"/>
    <s v="Direktversand"/>
    <x v="4"/>
    <s v="Leka Trading"/>
    <n v="40"/>
    <n v="92.7"/>
    <n v="3708"/>
    <n v="72"/>
    <n v="20.700000000000003"/>
    <n v="434"/>
  </r>
  <r>
    <x v="101"/>
    <s v="WÜR"/>
    <s v="Süd"/>
    <s v="Ballheim"/>
    <s v="Handel"/>
    <x v="4"/>
    <s v="Eliane Noz"/>
    <n v="35"/>
    <n v="162.22499999999999"/>
    <n v="5677.875"/>
    <n v="126"/>
    <n v="36.224999999999994"/>
    <n v="435"/>
  </r>
  <r>
    <x v="102"/>
    <s v="HES"/>
    <s v="Nord"/>
    <s v="Kronau"/>
    <s v="Direktversand"/>
    <x v="4"/>
    <s v="Palova, Ltd."/>
    <n v="35"/>
    <n v="81.112499999999997"/>
    <n v="2838.9375"/>
    <n v="56.7"/>
    <n v="24.412499999999994"/>
    <n v="436"/>
  </r>
  <r>
    <x v="103"/>
    <s v="BAY"/>
    <s v="Süd"/>
    <s v="De La Porte"/>
    <s v="Direktversand"/>
    <x v="5"/>
    <s v="Pravena Italia"/>
    <n v="35"/>
    <n v="81.112499999999997"/>
    <n v="2838.9375"/>
    <n v="70.875"/>
    <n v="10.237499999999997"/>
    <n v="437"/>
  </r>
  <r>
    <x v="104"/>
    <s v="BAY"/>
    <s v="Süd"/>
    <s v="Michel"/>
    <s v="Handel"/>
    <x v="0"/>
    <s v="Werther Verlag"/>
    <n v="28"/>
    <n v="129.78"/>
    <n v="3633.84"/>
    <n v="107.1"/>
    <n v="22.680000000000007"/>
    <n v="438"/>
  </r>
  <r>
    <x v="105"/>
    <s v="BAY"/>
    <s v="Süd"/>
    <s v="Michel"/>
    <s v="Handel"/>
    <x v="6"/>
    <s v="Green Markets"/>
    <n v="25"/>
    <n v="115.875"/>
    <n v="2896.875"/>
    <n v="84.375"/>
    <n v="31.5"/>
    <n v="439"/>
  </r>
  <r>
    <x v="106"/>
    <s v="HES"/>
    <s v="Nord"/>
    <s v="Luiz"/>
    <s v="Handel"/>
    <x v="0"/>
    <s v="Werther Verlag"/>
    <n v="25"/>
    <n v="115.875"/>
    <n v="2896.875"/>
    <n v="87.75"/>
    <n v="28.125"/>
    <n v="440"/>
  </r>
  <r>
    <x v="107"/>
    <s v="BAY"/>
    <s v="Süd"/>
    <s v="De La Porte"/>
    <s v="Direktversand"/>
    <x v="4"/>
    <s v="Leka Trading"/>
    <n v="25"/>
    <n v="57.9375"/>
    <n v="1448.4375"/>
    <n v="46.125"/>
    <n v="11.8125"/>
    <n v="441"/>
  </r>
  <r>
    <x v="108"/>
    <s v="RHP"/>
    <s v="Süd"/>
    <s v="van Loft"/>
    <s v="Handel"/>
    <x v="6"/>
    <s v="Green Markets"/>
    <n v="22"/>
    <n v="101.97"/>
    <n v="2243.34"/>
    <n v="68.31"/>
    <n v="33.659999999999997"/>
    <n v="442"/>
  </r>
  <r>
    <x v="109"/>
    <s v="HES"/>
    <s v="Nord"/>
    <s v="Kronau"/>
    <s v="Direktversand"/>
    <x v="3"/>
    <s v="Madina Milano"/>
    <n v="20"/>
    <n v="46.35"/>
    <n v="927"/>
    <n v="36.9"/>
    <n v="9.4500000000000028"/>
    <n v="443"/>
  </r>
  <r>
    <x v="110"/>
    <s v="WÜR"/>
    <s v="Süd"/>
    <s v="Ballheim"/>
    <s v="Handel"/>
    <x v="5"/>
    <s v="Pravena Italia"/>
    <n v="18"/>
    <n v="83.43"/>
    <n v="1501.7400000000002"/>
    <n v="68.849999999999994"/>
    <n v="14.580000000000013"/>
    <n v="444"/>
  </r>
  <r>
    <x v="111"/>
    <s v="HES"/>
    <s v="Nord"/>
    <s v="Luiz"/>
    <s v="Handel"/>
    <x v="6"/>
    <s v="Green Markets"/>
    <n v="15"/>
    <n v="69.525000000000006"/>
    <n v="1042.875"/>
    <n v="61.424999999999997"/>
    <n v="8.1000000000000085"/>
    <n v="445"/>
  </r>
  <r>
    <x v="112"/>
    <s v="RHP"/>
    <s v="Süd"/>
    <s v="van Loft"/>
    <s v="Handel"/>
    <x v="5"/>
    <s v="Pravena Italia"/>
    <n v="14"/>
    <n v="64.89"/>
    <n v="908.46"/>
    <n v="40.950000000000003"/>
    <n v="23.939999999999998"/>
    <n v="446"/>
  </r>
  <r>
    <x v="113"/>
    <s v="RHP"/>
    <s v="Süd"/>
    <s v="van Loft"/>
    <s v="Handel"/>
    <x v="4"/>
    <s v="Eliane Noz"/>
    <n v="12"/>
    <n v="55.620000000000005"/>
    <n v="667.44"/>
    <n v="40.5"/>
    <n v="15.120000000000005"/>
    <n v="447"/>
  </r>
  <r>
    <x v="114"/>
    <s v="SAC"/>
    <s v="Nord"/>
    <s v="Rodau"/>
    <s v="Direktversand"/>
    <x v="4"/>
    <s v="Palova, Ltd."/>
    <n v="10"/>
    <n v="23.175000000000001"/>
    <n v="231.75"/>
    <n v="17.324999999999999"/>
    <n v="5.8500000000000014"/>
    <n v="448"/>
  </r>
  <r>
    <x v="87"/>
    <s v="BAY"/>
    <s v="Süd"/>
    <s v="Michel"/>
    <s v="Handel"/>
    <x v="4"/>
    <s v="Leka Trading"/>
    <n v="3"/>
    <n v="13.905000000000001"/>
    <n v="41.715000000000003"/>
    <n v="10.26"/>
    <n v="3.6450000000000014"/>
    <n v="449"/>
  </r>
  <r>
    <x v="88"/>
    <s v="BAY"/>
    <s v="Süd"/>
    <s v="De La Porte"/>
    <s v="Direktversand"/>
    <x v="0"/>
    <s v="Werther Verlag"/>
    <n v="810"/>
    <n v="2035.7023000000002"/>
    <n v="1648918.8630000001"/>
    <n v="1324.1947"/>
    <n v="711.50760000000014"/>
    <n v="450"/>
  </r>
  <r>
    <x v="89"/>
    <s v="SAC"/>
    <s v="Nord"/>
    <s v="de Costa"/>
    <s v="Handel"/>
    <x v="3"/>
    <s v="Madina Milano"/>
    <n v="600"/>
    <n v="1175.8273999999999"/>
    <n v="705496.44"/>
    <n v="1004.5903999999999"/>
    <n v="171.23699999999997"/>
    <n v="451"/>
  </r>
  <r>
    <x v="90"/>
    <s v="SAC"/>
    <s v="Nord"/>
    <s v="de Costa"/>
    <s v="Handel"/>
    <x v="4"/>
    <s v="Leka Trading"/>
    <n v="575"/>
    <n v="1915.5836999999999"/>
    <n v="1101460.6274999999"/>
    <n v="1413.4404000000002"/>
    <n v="502.14329999999973"/>
    <n v="452"/>
  </r>
  <r>
    <x v="91"/>
    <s v="WÜR"/>
    <s v="Süd"/>
    <s v="Friese"/>
    <s v="Direktversand"/>
    <x v="2"/>
    <s v="Eliane Feretti"/>
    <n v="330"/>
    <n v="880.82510000000002"/>
    <n v="290672.283"/>
    <n v="658.48090000000002"/>
    <n v="222.3442"/>
    <n v="453"/>
  </r>
  <r>
    <x v="92"/>
    <s v="HES"/>
    <s v="Nord"/>
    <s v="Kronau"/>
    <s v="Direktversand"/>
    <x v="1"/>
    <s v="Media Airbrush"/>
    <n v="320"/>
    <n v="852.28380000000004"/>
    <n v="272730.81599999999"/>
    <n v="628.8696000000001"/>
    <n v="223.41419999999994"/>
    <n v="454"/>
  </r>
  <r>
    <x v="93"/>
    <s v="SAC"/>
    <s v="Nord"/>
    <s v="Rodau"/>
    <s v="Direktversand"/>
    <x v="2"/>
    <s v="Eliane Feretti"/>
    <n v="255"/>
    <n v="700.93560000000002"/>
    <n v="178738.57800000001"/>
    <n v="428.7276"/>
    <n v="272.20800000000003"/>
    <n v="455"/>
  </r>
  <r>
    <x v="94"/>
    <s v="WÜR"/>
    <s v="Süd"/>
    <s v="Ballheim"/>
    <s v="Handel"/>
    <x v="1"/>
    <s v="Media Airbrush"/>
    <n v="210"/>
    <n v="1081.5"/>
    <n v="227115"/>
    <n v="672"/>
    <n v="409.5"/>
    <n v="456"/>
  </r>
  <r>
    <x v="101"/>
    <s v="BAY"/>
    <s v="Süd"/>
    <s v="De La Porte"/>
    <s v="Direktversand"/>
    <x v="2"/>
    <s v="Eliane Feretti"/>
    <n v="200"/>
    <n v="550.43200000000002"/>
    <n v="110086.40000000001"/>
    <n v="336.67199999999997"/>
    <n v="213.76000000000005"/>
    <n v="457"/>
  </r>
  <r>
    <x v="118"/>
    <s v="RHP"/>
    <s v="Süd"/>
    <s v="Wetterau"/>
    <s v="Direktversand"/>
    <x v="1"/>
    <s v="Media Airbrush"/>
    <n v="135"/>
    <n v="382.38749999999999"/>
    <n v="51622.3125"/>
    <n v="282.14999999999998"/>
    <n v="100.23750000000001"/>
    <n v="458"/>
  </r>
  <r>
    <x v="119"/>
    <s v="BAY"/>
    <s v="Süd"/>
    <s v="Michel"/>
    <s v="Handel"/>
    <x v="2"/>
    <s v="Eliane Feretti"/>
    <n v="127"/>
    <n v="719.45500000000004"/>
    <n v="91370.785000000003"/>
    <n v="495.935"/>
    <n v="223.52000000000004"/>
    <n v="459"/>
  </r>
  <r>
    <x v="120"/>
    <s v="HES"/>
    <s v="Nord"/>
    <s v="Kronau"/>
    <s v="Direktversand"/>
    <x v="0"/>
    <s v="Werther Verlag"/>
    <n v="80"/>
    <n v="226.6"/>
    <n v="18128"/>
    <n v="195.8"/>
    <n v="30.799999999999983"/>
    <n v="460"/>
  </r>
  <r>
    <x v="121"/>
    <s v="HES"/>
    <s v="Nord"/>
    <s v="Luiz"/>
    <s v="Handel"/>
    <x v="0"/>
    <s v="Werther Verlag"/>
    <n v="50"/>
    <n v="283.25"/>
    <n v="14162.5"/>
    <n v="189.75"/>
    <n v="93.5"/>
    <n v="461"/>
  </r>
  <r>
    <x v="122"/>
    <s v="HES"/>
    <s v="Nord"/>
    <s v="Luiz"/>
    <s v="Handel"/>
    <x v="1"/>
    <s v="Media Airbrush"/>
    <n v="45"/>
    <n v="254.92500000000001"/>
    <n v="11471.625"/>
    <n v="188.1"/>
    <n v="66.825000000000017"/>
    <n v="462"/>
  </r>
  <r>
    <x v="123"/>
    <s v="WÜR"/>
    <s v="Süd"/>
    <s v="Ballheim"/>
    <s v="Handel"/>
    <x v="4"/>
    <s v="Eliane Noz"/>
    <n v="30"/>
    <n v="169.95000000000002"/>
    <n v="5098.5000000000009"/>
    <n v="127.05"/>
    <n v="42.90000000000002"/>
    <n v="463"/>
  </r>
  <r>
    <x v="124"/>
    <s v="HES"/>
    <s v="Nord"/>
    <s v="Kronau"/>
    <s v="Direktversand"/>
    <x v="4"/>
    <s v="Palova, Ltd."/>
    <n v="30"/>
    <n v="84.975000000000009"/>
    <n v="2549.2500000000005"/>
    <n v="52.8"/>
    <n v="32.175000000000011"/>
    <n v="464"/>
  </r>
  <r>
    <x v="125"/>
    <s v="SAC"/>
    <s v="Nord"/>
    <s v="Rodau"/>
    <s v="Direktversand"/>
    <x v="4"/>
    <s v="Leka Trading"/>
    <n v="30"/>
    <n v="84.975000000000009"/>
    <n v="2549.2500000000005"/>
    <n v="51.975000000000001"/>
    <n v="33.000000000000007"/>
    <n v="465"/>
  </r>
  <r>
    <x v="126"/>
    <s v="WÜR"/>
    <s v="Süd"/>
    <s v="Friese"/>
    <s v="Direktversand"/>
    <x v="4"/>
    <s v="Leka Trading"/>
    <n v="30"/>
    <n v="84.975000000000009"/>
    <n v="2549.2500000000005"/>
    <n v="56.924999999999997"/>
    <n v="28.050000000000011"/>
    <n v="466"/>
  </r>
  <r>
    <x v="127"/>
    <s v="RHP"/>
    <s v="Süd"/>
    <s v="Wetterau"/>
    <s v="Direktversand"/>
    <x v="4"/>
    <s v="Eliane Noz"/>
    <n v="25"/>
    <n v="70.8125"/>
    <n v="1770.3125"/>
    <n v="54.3125"/>
    <n v="16.5"/>
    <n v="467"/>
  </r>
  <r>
    <x v="128"/>
    <s v="RHP"/>
    <s v="Süd"/>
    <s v="van Loft"/>
    <s v="Handel"/>
    <x v="4"/>
    <s v="Palova, Ltd."/>
    <n v="16"/>
    <n v="90.64"/>
    <n v="1450.24"/>
    <n v="58.08"/>
    <n v="32.56"/>
    <n v="468"/>
  </r>
  <r>
    <x v="129"/>
    <s v="BAY"/>
    <s v="Süd"/>
    <s v="De La Porte"/>
    <s v="Direktversand"/>
    <x v="4"/>
    <s v="Leka Trading"/>
    <n v="15"/>
    <n v="42.487500000000004"/>
    <n v="637.31250000000011"/>
    <n v="30.112500000000001"/>
    <n v="12.375000000000004"/>
    <n v="469"/>
  </r>
  <r>
    <x v="130"/>
    <s v="BAY"/>
    <s v="Süd"/>
    <s v="Michel"/>
    <s v="Handel"/>
    <x v="0"/>
    <s v="Werther Verlag"/>
    <n v="13"/>
    <n v="73.644999999999996"/>
    <n v="957.38499999999999"/>
    <n v="59.344999999999999"/>
    <n v="14.299999999999997"/>
    <n v="470"/>
  </r>
  <r>
    <x v="131"/>
    <s v="HES"/>
    <s v="Nord"/>
    <s v="Luiz"/>
    <s v="Handel"/>
    <x v="4"/>
    <s v="Eliane Noz"/>
    <n v="12"/>
    <n v="67.98"/>
    <n v="815.76"/>
    <n v="48.84"/>
    <n v="19.14"/>
    <n v="471"/>
  </r>
  <r>
    <x v="132"/>
    <s v="RHP"/>
    <s v="Süd"/>
    <s v="van Loft"/>
    <s v="Handel"/>
    <x v="3"/>
    <s v="Madina Milano"/>
    <n v="10"/>
    <n v="56.65"/>
    <n v="566.5"/>
    <n v="47.85"/>
    <n v="8.7999999999999972"/>
    <n v="472"/>
  </r>
  <r>
    <x v="133"/>
    <s v="BAY"/>
    <s v="Süd"/>
    <s v="Michel"/>
    <s v="Handel"/>
    <x v="4"/>
    <s v="Palova, Ltd."/>
    <n v="6"/>
    <n v="33.99"/>
    <n v="203.94"/>
    <n v="24.75"/>
    <n v="9.240000000000002"/>
    <n v="473"/>
  </r>
  <r>
    <x v="134"/>
    <s v="HES"/>
    <s v="Nord"/>
    <s v="Kronau"/>
    <s v="Direktversand"/>
    <x v="5"/>
    <s v="Nord-Ost-Handel"/>
    <n v="1570"/>
    <n v="2408.0576000000001"/>
    <n v="3780650.432"/>
    <n v="1917.0944"/>
    <n v="490.96320000000014"/>
    <n v="474"/>
  </r>
  <r>
    <x v="135"/>
    <s v="BAY"/>
    <s v="Süd"/>
    <s v="De La Porte"/>
    <s v="Direktversand"/>
    <x v="6"/>
    <s v="Green Markets"/>
    <n v="645"/>
    <n v="1093.7055"/>
    <n v="705440.04749999999"/>
    <n v="679.58399999999995"/>
    <n v="414.12150000000008"/>
    <n v="475"/>
  </r>
  <r>
    <x v="136"/>
    <s v="HES"/>
    <s v="Nord"/>
    <s v="Kronau"/>
    <s v="Direktversand"/>
    <x v="6"/>
    <s v="Green Markets"/>
    <n v="635"/>
    <n v="1078.6263000000001"/>
    <n v="684927.70050000004"/>
    <n v="680.68650000000014"/>
    <n v="397.93979999999999"/>
    <n v="476"/>
  </r>
  <r>
    <x v="137"/>
    <s v="BAY"/>
    <s v="Süd"/>
    <s v="De La Porte"/>
    <s v="Direktversand"/>
    <x v="0"/>
    <s v="Werther Verlag"/>
    <n v="575"/>
    <n v="978.19100000000003"/>
    <n v="562459.82500000007"/>
    <n v="740.76600000000008"/>
    <n v="237.42499999999995"/>
    <n v="477"/>
  </r>
  <r>
    <x v="138"/>
    <s v="SAC"/>
    <s v="Nord"/>
    <s v="de Costa"/>
    <s v="Handel"/>
    <x v="4"/>
    <s v="Leka Trading"/>
    <n v="555"/>
    <n v="1207.3557000000001"/>
    <n v="670082.41350000002"/>
    <n v="926.03010000000006"/>
    <n v="281.32560000000001"/>
    <n v="478"/>
  </r>
  <r>
    <x v="139"/>
    <s v="HES"/>
    <s v="Nord"/>
    <s v="Luiz"/>
    <s v="Handel"/>
    <x v="5"/>
    <s v="Nord-Ost-Handel"/>
    <n v="446"/>
    <n v="1306.8434"/>
    <n v="582852.15639999998"/>
    <n v="862.77039999999988"/>
    <n v="444.07300000000009"/>
    <n v="479"/>
  </r>
  <r>
    <x v="140"/>
    <s v="BAY"/>
    <s v="Süd"/>
    <s v="De La Porte"/>
    <s v="Direktversand"/>
    <x v="7"/>
    <s v="Xplus  Fotoland"/>
    <n v="410"/>
    <n v="717.82759999999996"/>
    <n v="294309.31599999999"/>
    <n v="480.87479999999994"/>
    <n v="236.95280000000002"/>
    <n v="480"/>
  </r>
  <r>
    <x v="141"/>
    <s v="WÜR"/>
    <s v="Süd"/>
    <s v="Friese"/>
    <s v="Direktversand"/>
    <x v="7"/>
    <s v="Ma Maison Photo"/>
    <n v="285"/>
    <n v="498.50970000000001"/>
    <n v="142075.26449999999"/>
    <n v="435.59100000000001"/>
    <n v="62.918700000000001"/>
    <n v="481"/>
  </r>
  <r>
    <x v="142"/>
    <s v="BAY"/>
    <s v="Süd"/>
    <s v="Michel"/>
    <s v="Handel"/>
    <x v="5"/>
    <s v="Buttini Spa."/>
    <n v="188"/>
    <n v="607.41160000000002"/>
    <n v="114193.3808"/>
    <n v="536.64520000000005"/>
    <n v="70.766399999999976"/>
    <n v="482"/>
  </r>
  <r>
    <x v="143"/>
    <s v="HES"/>
    <s v="Nord"/>
    <s v="Luiz"/>
    <s v="Handel"/>
    <x v="6"/>
    <s v="Green Markets"/>
    <n v="180"/>
    <n v="582.17660000000001"/>
    <n v="104791.788"/>
    <n v="395.654"/>
    <n v="186.52260000000001"/>
    <n v="483"/>
  </r>
  <r>
    <x v="144"/>
    <s v="SAC"/>
    <s v="Nord"/>
    <s v="de Costa"/>
    <s v="Handel"/>
    <x v="6"/>
    <s v="Green Markets"/>
    <n v="150"/>
    <n v="540.75"/>
    <n v="81112.5"/>
    <n v="472.5"/>
    <n v="68.25"/>
    <n v="484"/>
  </r>
  <r>
    <x v="145"/>
    <s v="RHP"/>
    <s v="Süd"/>
    <s v="Wetterau"/>
    <s v="Direktversand"/>
    <x v="7"/>
    <s v="Galeria  Schön"/>
    <n v="140"/>
    <n v="252.35"/>
    <n v="35329"/>
    <n v="200.9"/>
    <n v="51.449999999999989"/>
    <n v="485"/>
  </r>
  <r>
    <x v="146"/>
    <s v="BAY"/>
    <s v="Süd"/>
    <s v="Michel"/>
    <s v="Handel"/>
    <x v="7"/>
    <s v="Xplus  Fotoland"/>
    <n v="125"/>
    <n v="388.25850000000003"/>
    <n v="48532.3125"/>
    <n v="305.3295"/>
    <n v="82.92900000000003"/>
    <n v="486"/>
  </r>
  <r>
    <x v="118"/>
    <s v="SAC"/>
    <s v="Nord"/>
    <s v="de Costa"/>
    <s v="Handel"/>
    <x v="7"/>
    <s v="Xplus  Fotoland"/>
    <n v="125"/>
    <n v="450.625"/>
    <n v="56328.125"/>
    <n v="336.875"/>
    <n v="113.75"/>
    <n v="487"/>
  </r>
  <r>
    <x v="119"/>
    <s v="WÜR"/>
    <s v="Süd"/>
    <s v="Friese"/>
    <s v="Direktversand"/>
    <x v="6"/>
    <s v="Green Markets"/>
    <n v="105"/>
    <n v="189.26250000000002"/>
    <n v="19872.5625"/>
    <n v="124.95"/>
    <n v="64.312500000000014"/>
    <n v="488"/>
  </r>
  <r>
    <x v="120"/>
    <s v="RHP"/>
    <s v="Süd"/>
    <s v="Wetterau"/>
    <s v="Direktversand"/>
    <x v="6"/>
    <s v="Green Markets"/>
    <n v="105"/>
    <n v="189.26250000000002"/>
    <n v="19872.5625"/>
    <n v="150.67500000000001"/>
    <n v="38.587500000000006"/>
    <n v="489"/>
  </r>
  <r>
    <x v="121"/>
    <s v="RHP"/>
    <s v="Süd"/>
    <s v="van Loft"/>
    <s v="Handel"/>
    <x v="7"/>
    <s v="Ma Maison Photo"/>
    <n v="92"/>
    <n v="331.66"/>
    <n v="30512.720000000001"/>
    <n v="206.08"/>
    <n v="125.58000000000001"/>
    <n v="490"/>
  </r>
  <r>
    <x v="122"/>
    <s v="WÜR"/>
    <s v="Süd"/>
    <s v="Ballheim"/>
    <s v="Handel"/>
    <x v="7"/>
    <s v="Ma Maison Photo"/>
    <n v="90"/>
    <n v="324.45"/>
    <n v="29200.5"/>
    <n v="201.6"/>
    <n v="122.85"/>
    <n v="491"/>
  </r>
  <r>
    <x v="123"/>
    <s v="WÜR"/>
    <s v="Süd"/>
    <s v="Friese"/>
    <s v="Direktversand"/>
    <x v="8"/>
    <s v="Moreno Antonio "/>
    <n v="90"/>
    <n v="162.22499999999999"/>
    <n v="14600.25"/>
    <n v="127.575"/>
    <n v="34.649999999999991"/>
    <n v="492"/>
  </r>
  <r>
    <x v="124"/>
    <s v="HES"/>
    <s v="Nord"/>
    <s v="Kronau"/>
    <s v="Direktversand"/>
    <x v="0"/>
    <s v="Werther Verlag"/>
    <n v="90"/>
    <n v="162.22499999999999"/>
    <n v="14600.25"/>
    <n v="103.95"/>
    <n v="58.274999999999991"/>
    <n v="493"/>
  </r>
  <r>
    <x v="125"/>
    <s v="HES"/>
    <s v="Nord"/>
    <s v="Luiz"/>
    <s v="Handel"/>
    <x v="8"/>
    <s v="LINO-Deliquente"/>
    <n v="82"/>
    <n v="295.61"/>
    <n v="24240.02"/>
    <n v="192.29"/>
    <n v="103.32000000000002"/>
    <n v="494"/>
  </r>
  <r>
    <x v="126"/>
    <s v="SAC"/>
    <s v="Nord"/>
    <s v="Rodau"/>
    <s v="Direktversand"/>
    <x v="7"/>
    <s v="Galeria  Schön"/>
    <n v="80"/>
    <n v="144.20000000000002"/>
    <n v="11536.000000000002"/>
    <n v="96.6"/>
    <n v="47.600000000000023"/>
    <n v="495"/>
  </r>
  <r>
    <x v="127"/>
    <s v="SAC"/>
    <s v="Nord"/>
    <s v="Rodau"/>
    <s v="Direktversand"/>
    <x v="6"/>
    <s v="Green Markets"/>
    <n v="80"/>
    <n v="144.20000000000002"/>
    <n v="11536.000000000002"/>
    <n v="121.8"/>
    <n v="22.40000000000002"/>
    <n v="496"/>
  </r>
  <r>
    <x v="135"/>
    <s v="SAC"/>
    <s v="Nord"/>
    <s v="de Costa"/>
    <s v="Handel"/>
    <x v="5"/>
    <s v="Buttini Spa."/>
    <n v="79"/>
    <n v="284.79500000000002"/>
    <n v="22498.805"/>
    <n v="240.55500000000001"/>
    <n v="44.240000000000009"/>
    <n v="497"/>
  </r>
  <r>
    <x v="136"/>
    <s v="SAC"/>
    <s v="Nord"/>
    <s v="Rodau"/>
    <s v="Direktversand"/>
    <x v="5"/>
    <s v="Buttini Spa."/>
    <n v="75"/>
    <n v="135.1875"/>
    <n v="10139.0625"/>
    <n v="101.0625"/>
    <n v="34.125"/>
    <n v="498"/>
  </r>
  <r>
    <x v="137"/>
    <s v="BAY"/>
    <s v="Süd"/>
    <s v="Michel"/>
    <s v="Handel"/>
    <x v="6"/>
    <s v="Green Markets"/>
    <n v="60"/>
    <n v="216.3"/>
    <n v="12978"/>
    <n v="172.2"/>
    <n v="44.100000000000023"/>
    <n v="499"/>
  </r>
  <r>
    <x v="138"/>
    <s v="HES"/>
    <s v="Nord"/>
    <s v="Luiz"/>
    <s v="Handel"/>
    <x v="7"/>
    <s v="Xplus  Fotoland"/>
    <n v="50"/>
    <n v="180.25"/>
    <n v="9012.5"/>
    <n v="136.5"/>
    <n v="43.75"/>
    <n v="500"/>
  </r>
  <r>
    <x v="139"/>
    <s v="WÜR"/>
    <s v="Süd"/>
    <s v="Ballheim"/>
    <s v="Handel"/>
    <x v="6"/>
    <s v="Green Markets"/>
    <n v="45"/>
    <n v="162.22499999999999"/>
    <n v="7300.125"/>
    <n v="137.02500000000001"/>
    <n v="25.199999999999989"/>
    <n v="501"/>
  </r>
  <r>
    <x v="140"/>
    <s v="HES"/>
    <s v="Nord"/>
    <s v="Kronau"/>
    <s v="Direktversand"/>
    <x v="7"/>
    <s v="Ma Maison Photo"/>
    <n v="45"/>
    <n v="81.112499999999997"/>
    <n v="3650.0625"/>
    <n v="70.087500000000006"/>
    <n v="11.024999999999991"/>
    <n v="502"/>
  </r>
  <r>
    <x v="141"/>
    <s v="RHP"/>
    <s v="Süd"/>
    <s v="Wetterau"/>
    <s v="Direktversand"/>
    <x v="5"/>
    <s v="Buttini Spa."/>
    <n v="45"/>
    <n v="81.112499999999997"/>
    <n v="3650.0625"/>
    <n v="66.150000000000006"/>
    <n v="14.962499999999991"/>
    <n v="503"/>
  </r>
  <r>
    <x v="142"/>
    <s v="HES"/>
    <s v="Nord"/>
    <s v="Kronau"/>
    <s v="Direktversand"/>
    <x v="8"/>
    <s v="Isabel de Niro"/>
    <n v="45"/>
    <n v="81.112499999999997"/>
    <n v="3650.0625"/>
    <n v="69.3"/>
    <n v="11.8125"/>
    <n v="504"/>
  </r>
  <r>
    <x v="143"/>
    <s v="RHP"/>
    <s v="Süd"/>
    <s v="Wetterau"/>
    <s v="Direktversand"/>
    <x v="8"/>
    <s v="Clover Markets"/>
    <n v="40"/>
    <n v="72.100000000000009"/>
    <n v="2884.0000000000005"/>
    <n v="62.3"/>
    <n v="9.8000000000000114"/>
    <n v="505"/>
  </r>
  <r>
    <x v="144"/>
    <s v="SAC"/>
    <s v="Nord"/>
    <s v="Rodau"/>
    <s v="Direktversand"/>
    <x v="4"/>
    <s v="Leka Trading"/>
    <n v="35"/>
    <n v="63.087499999999999"/>
    <n v="2208.0625"/>
    <n v="40.424999999999997"/>
    <n v="22.662500000000001"/>
    <n v="506"/>
  </r>
  <r>
    <x v="118"/>
    <s v="SAC"/>
    <s v="Nord"/>
    <s v="de Costa"/>
    <s v="Handel"/>
    <x v="8"/>
    <s v="Clover Markets"/>
    <n v="33"/>
    <n v="118.965"/>
    <n v="3925.8450000000003"/>
    <n v="82.004999999999995"/>
    <n v="36.960000000000008"/>
    <n v="507"/>
  </r>
  <r>
    <x v="119"/>
    <s v="RHP"/>
    <s v="Süd"/>
    <s v="van Loft"/>
    <s v="Handel"/>
    <x v="5"/>
    <s v="Buttini Spa."/>
    <n v="32"/>
    <n v="115.36"/>
    <n v="3691.52"/>
    <n v="70.56"/>
    <n v="44.8"/>
    <n v="508"/>
  </r>
  <r>
    <x v="120"/>
    <s v="WÜR"/>
    <s v="Süd"/>
    <s v="Friese"/>
    <s v="Direktversand"/>
    <x v="4"/>
    <s v="Eliane Noz"/>
    <n v="30"/>
    <n v="54.075000000000003"/>
    <n v="1622.25"/>
    <n v="33.075000000000003"/>
    <n v="21"/>
    <n v="509"/>
  </r>
  <r>
    <x v="121"/>
    <s v="WÜR"/>
    <s v="Süd"/>
    <s v="Friese"/>
    <s v="Direktversand"/>
    <x v="5"/>
    <s v="Buttini Spa."/>
    <n v="25"/>
    <n v="45.0625"/>
    <n v="1126.5625"/>
    <n v="32.375"/>
    <n v="12.6875"/>
    <n v="510"/>
  </r>
  <r>
    <x v="122"/>
    <s v="HES"/>
    <s v="Nord"/>
    <s v="Luiz"/>
    <s v="Handel"/>
    <x v="0"/>
    <s v="Werther Verlag"/>
    <n v="25"/>
    <n v="90.125"/>
    <n v="2253.125"/>
    <n v="57.75"/>
    <n v="32.375"/>
    <n v="511"/>
  </r>
  <r>
    <x v="126"/>
    <s v="BAY"/>
    <s v="Süd"/>
    <s v="De La Porte"/>
    <s v="Direktversand"/>
    <x v="5"/>
    <s v="Buttini Spa."/>
    <n v="25"/>
    <n v="45.0625"/>
    <n v="1126.5625"/>
    <n v="30.1875"/>
    <n v="14.875"/>
    <n v="512"/>
  </r>
  <r>
    <x v="127"/>
    <s v="BAY"/>
    <s v="Süd"/>
    <s v="De La Porte"/>
    <s v="Direktversand"/>
    <x v="4"/>
    <s v="Palova, Ltd."/>
    <n v="25"/>
    <n v="45.0625"/>
    <n v="1126.5625"/>
    <n v="35.4375"/>
    <n v="9.625"/>
    <n v="513"/>
  </r>
  <r>
    <x v="128"/>
    <s v="HES"/>
    <s v="Nord"/>
    <s v="Kronau"/>
    <s v="Direktversand"/>
    <x v="4"/>
    <s v="Leka Trading"/>
    <n v="25"/>
    <n v="45.0625"/>
    <n v="1126.5625"/>
    <n v="36.3125"/>
    <n v="8.75"/>
    <n v="514"/>
  </r>
  <r>
    <x v="129"/>
    <s v="WÜR"/>
    <s v="Süd"/>
    <s v="Ballheim"/>
    <s v="Handel"/>
    <x v="8"/>
    <s v="Clover Markets"/>
    <n v="20"/>
    <n v="72.100000000000009"/>
    <n v="1442.0000000000002"/>
    <n v="52.5"/>
    <n v="19.600000000000009"/>
    <n v="515"/>
  </r>
  <r>
    <x v="130"/>
    <s v="RHP"/>
    <s v="Süd"/>
    <s v="Wetterau"/>
    <s v="Direktversand"/>
    <x v="4"/>
    <s v="Leka Trading"/>
    <n v="20"/>
    <n v="36.050000000000004"/>
    <n v="721.00000000000011"/>
    <n v="25.2"/>
    <n v="10.850000000000005"/>
    <n v="516"/>
  </r>
  <r>
    <x v="131"/>
    <s v="BAY"/>
    <s v="Süd"/>
    <s v="De La Porte"/>
    <s v="Direktversand"/>
    <x v="8"/>
    <s v="Clover Markets"/>
    <n v="20"/>
    <n v="36.050000000000004"/>
    <n v="721.00000000000011"/>
    <n v="23.1"/>
    <n v="12.950000000000003"/>
    <n v="517"/>
  </r>
  <r>
    <x v="132"/>
    <s v="BAY"/>
    <s v="Süd"/>
    <s v="Michel"/>
    <s v="Handel"/>
    <x v="0"/>
    <s v="Werther Verlag"/>
    <n v="18"/>
    <n v="64.89"/>
    <n v="1168.02"/>
    <n v="46.62"/>
    <n v="18.270000000000003"/>
    <n v="518"/>
  </r>
  <r>
    <x v="133"/>
    <s v="WÜR"/>
    <s v="Süd"/>
    <s v="Ballheim"/>
    <s v="Handel"/>
    <x v="5"/>
    <s v="Pravena Italia"/>
    <n v="16"/>
    <n v="57.68"/>
    <n v="922.88"/>
    <n v="36.96"/>
    <n v="20.72"/>
    <n v="519"/>
  </r>
  <r>
    <x v="134"/>
    <s v="RHP"/>
    <s v="Süd"/>
    <s v="van Loft"/>
    <s v="Handel"/>
    <x v="6"/>
    <s v="Wilman Kala"/>
    <n v="15"/>
    <n v="54.075000000000003"/>
    <n v="811.125"/>
    <n v="45.674999999999997"/>
    <n v="8.4000000000000057"/>
    <n v="520"/>
  </r>
  <r>
    <x v="135"/>
    <s v="RHP"/>
    <s v="Süd"/>
    <s v="van Loft"/>
    <s v="Handel"/>
    <x v="8"/>
    <s v="Clover Markets"/>
    <n v="13"/>
    <n v="46.865000000000002"/>
    <n v="609.245"/>
    <n v="30.03"/>
    <n v="16.835000000000001"/>
    <n v="521"/>
  </r>
  <r>
    <x v="136"/>
    <s v="HES"/>
    <s v="Nord"/>
    <s v="Luiz"/>
    <s v="Handel"/>
    <x v="4"/>
    <s v="Eliane Noz"/>
    <n v="12"/>
    <n v="43.26"/>
    <n v="519.12"/>
    <n v="38.22"/>
    <n v="5.0399999999999991"/>
    <n v="522"/>
  </r>
  <r>
    <x v="141"/>
    <s v="RHP"/>
    <s v="Süd"/>
    <s v="van Loft"/>
    <s v="Handel"/>
    <x v="4"/>
    <s v="Palova, Ltd."/>
    <n v="10"/>
    <n v="36.050000000000004"/>
    <n v="360.50000000000006"/>
    <n v="24.5"/>
    <n v="11.550000000000004"/>
    <n v="523"/>
  </r>
  <r>
    <x v="142"/>
    <s v="SAC"/>
    <s v="Nord"/>
    <s v="Rodau"/>
    <s v="Direktversand"/>
    <x v="8"/>
    <s v="Clover Markets"/>
    <n v="10"/>
    <n v="18.025000000000002"/>
    <n v="180.25000000000003"/>
    <n v="12.95"/>
    <n v="5.0750000000000028"/>
    <n v="524"/>
  </r>
  <r>
    <x v="143"/>
    <s v="WÜR"/>
    <s v="Süd"/>
    <s v="Ballheim"/>
    <s v="Handel"/>
    <x v="4"/>
    <s v="Leka Trading"/>
    <n v="5"/>
    <n v="18.025000000000002"/>
    <n v="90.125000000000014"/>
    <n v="15.925000000000001"/>
    <n v="2.1000000000000014"/>
    <n v="525"/>
  </r>
  <r>
    <x v="144"/>
    <s v="BAY"/>
    <s v="Süd"/>
    <s v="Michel"/>
    <s v="Handel"/>
    <x v="8"/>
    <s v="LINO-Deliquente"/>
    <n v="3"/>
    <n v="10.815"/>
    <n v="32.445"/>
    <n v="7.14"/>
    <n v="3.6749999999999998"/>
    <n v="526"/>
  </r>
  <r>
    <x v="145"/>
    <s v="BAY"/>
    <s v="Süd"/>
    <s v="Michel"/>
    <s v="Handel"/>
    <x v="4"/>
    <s v="Eliane Noz"/>
    <n v="3"/>
    <n v="10.815"/>
    <n v="32.445"/>
    <n v="8.0850000000000009"/>
    <n v="2.7299999999999986"/>
    <n v="527"/>
  </r>
  <r>
    <x v="146"/>
    <s v="WÜR"/>
    <s v="Süd"/>
    <s v="Friese"/>
    <s v="Direktversand"/>
    <x v="5"/>
    <s v="Pravena Italia"/>
    <n v="1645"/>
    <n v="3251.7923999999998"/>
    <n v="5349198.4979999997"/>
    <n v="2304.6684"/>
    <n v="947.1239999999998"/>
    <n v="528"/>
  </r>
  <r>
    <x v="118"/>
    <s v="BAY"/>
    <s v="Süd"/>
    <s v="De La Porte"/>
    <s v="Direktversand"/>
    <x v="1"/>
    <s v="World Golet"/>
    <n v="545"/>
    <n v="1190.4843000000001"/>
    <n v="648813.94350000005"/>
    <n v="913.08989999999994"/>
    <n v="277.39440000000013"/>
    <n v="529"/>
  </r>
  <r>
    <x v="119"/>
    <s v="WÜR"/>
    <s v="Süd"/>
    <s v="Friese"/>
    <s v="Direktversand"/>
    <x v="6"/>
    <s v="Wilman Kala"/>
    <n v="510"/>
    <n v="1111.7923000000001"/>
    <n v="567014.07300000009"/>
    <n v="895.91030000000012"/>
    <n v="215.88199999999995"/>
    <n v="530"/>
  </r>
  <r>
    <x v="120"/>
    <s v="BAY"/>
    <s v="Süd"/>
    <s v="De La Porte"/>
    <s v="Direktversand"/>
    <x v="7"/>
    <s v="Galeria  Schön"/>
    <n v="435"/>
    <n v="950.74149999999997"/>
    <n v="413572.55249999999"/>
    <n v="756.90099999999995"/>
    <n v="193.84050000000002"/>
    <n v="531"/>
  </r>
  <r>
    <x v="121"/>
    <s v="BAY"/>
    <s v="Süd"/>
    <s v="Michel"/>
    <s v="Handel"/>
    <x v="5"/>
    <s v="Pravena Italia"/>
    <n v="426"/>
    <n v="1595.2846"/>
    <n v="679591.23959999997"/>
    <n v="1053.1976"/>
    <n v="542.08699999999999"/>
    <n v="532"/>
  </r>
  <r>
    <x v="122"/>
    <s v="SAC"/>
    <s v="Nord"/>
    <s v="de Costa"/>
    <s v="Handel"/>
    <x v="1"/>
    <s v="World Golet"/>
    <n v="330"/>
    <n v="1217.4497000000001"/>
    <n v="401758.40100000001"/>
    <n v="992.87160000000006"/>
    <n v="224.57810000000006"/>
    <n v="533"/>
  </r>
  <r>
    <x v="123"/>
    <s v="HES"/>
    <s v="Nord"/>
    <s v="Kronau"/>
    <s v="Direktversand"/>
    <x v="6"/>
    <s v="Wilman Kala"/>
    <n v="240"/>
    <n v="540.29679999999996"/>
    <n v="129671.23199999999"/>
    <n v="372.43759999999997"/>
    <n v="167.85919999999999"/>
    <n v="534"/>
  </r>
  <r>
    <x v="124"/>
    <s v="RHP"/>
    <s v="Süd"/>
    <s v="Wetterau"/>
    <s v="Direktversand"/>
    <x v="7"/>
    <s v="Xplus  Fotoland"/>
    <n v="235"/>
    <n v="528.85350000000005"/>
    <n v="124280.57250000001"/>
    <n v="410.76"/>
    <n v="118.09350000000006"/>
    <n v="535"/>
  </r>
  <r>
    <x v="125"/>
    <s v="WÜR"/>
    <s v="Süd"/>
    <s v="Friese"/>
    <s v="Direktversand"/>
    <x v="7"/>
    <s v="Ma Maison Photo"/>
    <n v="225"/>
    <n v="506.29650000000004"/>
    <n v="113916.71250000001"/>
    <n v="442.39499999999998"/>
    <n v="63.901500000000055"/>
    <n v="536"/>
  </r>
  <r>
    <x v="126"/>
    <s v="HES"/>
    <s v="Nord"/>
    <s v="Kronau"/>
    <s v="Direktversand"/>
    <x v="5"/>
    <s v="Pravena Italia"/>
    <n v="220"/>
    <n v="495.57420000000002"/>
    <n v="109026.32400000001"/>
    <n v="303.1182"/>
    <n v="192.45600000000002"/>
    <n v="537"/>
  </r>
  <r>
    <x v="127"/>
    <s v="BAY"/>
    <s v="Süd"/>
    <s v="De La Porte"/>
    <s v="Direktversand"/>
    <x v="6"/>
    <s v="Wilman Kala"/>
    <n v="205"/>
    <n v="461.53269999999998"/>
    <n v="94614.203499999989"/>
    <n v="389.83829999999995"/>
    <n v="71.69440000000003"/>
    <n v="538"/>
  </r>
  <r>
    <x v="128"/>
    <s v="BAY"/>
    <s v="Süd"/>
    <s v="Michel"/>
    <s v="Handel"/>
    <x v="1"/>
    <s v="World Golet"/>
    <n v="203"/>
    <n v="849.48220000000003"/>
    <n v="172444.8866"/>
    <n v="536.08100000000002"/>
    <n v="313.40120000000002"/>
    <n v="539"/>
  </r>
  <r>
    <x v="129"/>
    <s v="SAC"/>
    <s v="Nord"/>
    <s v="de Costa"/>
    <s v="Handel"/>
    <x v="5"/>
    <s v="Pravena Italia"/>
    <n v="173"/>
    <n v="737.62419999999997"/>
    <n v="127608.98659999999"/>
    <n v="515.62080000000003"/>
    <n v="222.00339999999994"/>
    <n v="540"/>
  </r>
  <r>
    <x v="130"/>
    <s v="WÜR"/>
    <s v="Süd"/>
    <s v="Friese"/>
    <s v="Direktversand"/>
    <x v="1"/>
    <s v="World Golet"/>
    <n v="150"/>
    <n v="347.625"/>
    <n v="52143.75"/>
    <n v="307.125"/>
    <n v="40.5"/>
    <n v="541"/>
  </r>
  <r>
    <x v="131"/>
    <s v="SAC"/>
    <s v="Nord"/>
    <s v="de Costa"/>
    <s v="Handel"/>
    <x v="7"/>
    <s v="Ma Maison Photo"/>
    <n v="145"/>
    <n v="672.07500000000005"/>
    <n v="97450.875"/>
    <n v="587.25"/>
    <n v="84.825000000000045"/>
    <n v="542"/>
  </r>
  <r>
    <x v="139"/>
    <s v="HES"/>
    <s v="Nord"/>
    <s v="Luiz"/>
    <s v="Handel"/>
    <x v="8"/>
    <s v="LINO-Deliquente"/>
    <n v="132"/>
    <n v="611.82000000000005"/>
    <n v="80760.240000000005"/>
    <n v="403.92"/>
    <n v="207.90000000000003"/>
    <n v="543"/>
  </r>
  <r>
    <x v="140"/>
    <s v="HES"/>
    <s v="Nord"/>
    <s v="Luiz"/>
    <s v="Handel"/>
    <x v="7"/>
    <s v="Galeria  Schön"/>
    <n v="110"/>
    <n v="509.85"/>
    <n v="56083.5"/>
    <n v="366.3"/>
    <n v="143.55000000000001"/>
    <n v="544"/>
  </r>
  <r>
    <x v="141"/>
    <s v="WÜR"/>
    <s v="Süd"/>
    <s v="Ballheim"/>
    <s v="Handel"/>
    <x v="6"/>
    <s v="Wilman Kala"/>
    <n v="105"/>
    <n v="486.67500000000001"/>
    <n v="51100.875"/>
    <n v="330.75"/>
    <n v="155.92500000000001"/>
    <n v="545"/>
  </r>
  <r>
    <x v="142"/>
    <s v="SAC"/>
    <s v="Nord"/>
    <s v="de Costa"/>
    <s v="Handel"/>
    <x v="6"/>
    <s v="Wilman Kala"/>
    <n v="105"/>
    <n v="420.66230000000002"/>
    <n v="44169.541499999999"/>
    <n v="273.63470000000001"/>
    <n v="147.02760000000001"/>
    <n v="546"/>
  </r>
  <r>
    <x v="143"/>
    <s v="HES"/>
    <s v="Nord"/>
    <s v="Luiz"/>
    <s v="Handel"/>
    <x v="5"/>
    <s v="Pravena Italia"/>
    <n v="101"/>
    <n v="468.13499999999999"/>
    <n v="47281.635000000002"/>
    <n v="395.41500000000002"/>
    <n v="72.71999999999997"/>
    <n v="547"/>
  </r>
  <r>
    <x v="144"/>
    <s v="HES"/>
    <s v="Nord"/>
    <s v="Luiz"/>
    <s v="Handel"/>
    <x v="4"/>
    <s v="Palova, Ltd."/>
    <n v="100"/>
    <n v="463.5"/>
    <n v="46350"/>
    <n v="387"/>
    <n v="76.5"/>
    <n v="548"/>
  </r>
  <r>
    <x v="145"/>
    <s v="RHP"/>
    <s v="Süd"/>
    <s v="Wetterau"/>
    <s v="Direktversand"/>
    <x v="3"/>
    <s v="Madina Milano"/>
    <n v="95"/>
    <n v="220.16249999999999"/>
    <n v="20915.4375"/>
    <n v="179.55"/>
    <n v="40.612499999999983"/>
    <n v="549"/>
  </r>
  <r>
    <x v="118"/>
    <s v="RHP"/>
    <s v="Süd"/>
    <s v="van Loft"/>
    <s v="Handel"/>
    <x v="3"/>
    <s v="Madina Milano"/>
    <n v="91"/>
    <n v="421.78500000000003"/>
    <n v="38382.435000000005"/>
    <n v="335.79"/>
    <n v="85.995000000000005"/>
    <n v="550"/>
  </r>
  <r>
    <x v="119"/>
    <s v="WÜR"/>
    <s v="Süd"/>
    <s v="Ballheim"/>
    <s v="Handel"/>
    <x v="8"/>
    <s v="LINO-Deliquente"/>
    <n v="75"/>
    <n v="347.625"/>
    <n v="26071.875"/>
    <n v="280.125"/>
    <n v="67.5"/>
    <n v="551"/>
  </r>
  <r>
    <x v="120"/>
    <s v="SAC"/>
    <s v="Nord"/>
    <s v="de Costa"/>
    <s v="Handel"/>
    <x v="4"/>
    <s v="Leka Trading"/>
    <n v="75"/>
    <n v="347.625"/>
    <n v="26071.875"/>
    <n v="293.625"/>
    <n v="54"/>
    <n v="552"/>
  </r>
  <r>
    <x v="124"/>
    <s v="SAC"/>
    <s v="Nord"/>
    <s v="Rodau"/>
    <s v="Direktversand"/>
    <x v="6"/>
    <s v="Wilman Kala"/>
    <n v="65"/>
    <n v="150.63750000000002"/>
    <n v="9791.4375000000018"/>
    <n v="106.7625"/>
    <n v="43.875000000000014"/>
    <n v="553"/>
  </r>
  <r>
    <x v="125"/>
    <s v="WÜR"/>
    <s v="Süd"/>
    <s v="Ballheim"/>
    <s v="Handel"/>
    <x v="2"/>
    <s v="Eliane Feretti"/>
    <n v="60"/>
    <n v="278.10000000000002"/>
    <n v="16686"/>
    <n v="194.4"/>
    <n v="83.700000000000017"/>
    <n v="554"/>
  </r>
  <r>
    <x v="126"/>
    <s v="RHP"/>
    <s v="Süd"/>
    <s v="Wetterau"/>
    <s v="Direktversand"/>
    <x v="6"/>
    <s v="Wilman Kala"/>
    <n v="60"/>
    <n v="139.05000000000001"/>
    <n v="8343"/>
    <n v="90.45"/>
    <n v="48.600000000000009"/>
    <n v="555"/>
  </r>
  <r>
    <x v="127"/>
    <s v="BAY"/>
    <s v="Süd"/>
    <s v="Michel"/>
    <s v="Handel"/>
    <x v="7"/>
    <s v="Xplus  Fotoland"/>
    <n v="57"/>
    <n v="264.19499999999999"/>
    <n v="15059.115"/>
    <n v="212.89500000000001"/>
    <n v="51.299999999999983"/>
    <n v="556"/>
  </r>
  <r>
    <x v="128"/>
    <s v="RHP"/>
    <s v="Süd"/>
    <s v="van Loft"/>
    <s v="Handel"/>
    <x v="7"/>
    <s v="Ma Maison Photo"/>
    <n v="55"/>
    <n v="254.92500000000001"/>
    <n v="14020.875"/>
    <n v="207.9"/>
    <n v="47.025000000000006"/>
    <n v="557"/>
  </r>
  <r>
    <x v="129"/>
    <s v="SAC"/>
    <s v="Nord"/>
    <s v="Rodau"/>
    <s v="Direktversand"/>
    <x v="1"/>
    <s v="Media Airbrush"/>
    <n v="55"/>
    <n v="127.46250000000001"/>
    <n v="7010.4375"/>
    <n v="89.1"/>
    <n v="38.362500000000011"/>
    <n v="558"/>
  </r>
  <r>
    <x v="130"/>
    <s v="HES"/>
    <s v="Nord"/>
    <s v="Kronau"/>
    <s v="Direktversand"/>
    <x v="7"/>
    <s v="Galeria  Schön"/>
    <n v="55"/>
    <n v="127.46250000000001"/>
    <n v="7010.4375"/>
    <n v="91.575000000000003"/>
    <n v="35.887500000000003"/>
    <n v="559"/>
  </r>
  <r>
    <x v="131"/>
    <s v="RHP"/>
    <s v="Süd"/>
    <s v="Wetterau"/>
    <s v="Direktversand"/>
    <x v="5"/>
    <s v="Pravena Italia"/>
    <n v="55"/>
    <n v="127.46250000000001"/>
    <n v="7010.4375"/>
    <n v="100.2375"/>
    <n v="27.225000000000009"/>
    <n v="560"/>
  </r>
  <r>
    <x v="132"/>
    <s v="SAC"/>
    <s v="Nord"/>
    <s v="Rodau"/>
    <s v="Direktversand"/>
    <x v="5"/>
    <s v="Pravena Italia"/>
    <n v="55"/>
    <n v="127.46250000000001"/>
    <n v="7010.4375"/>
    <n v="84.15"/>
    <n v="43.3125"/>
    <n v="561"/>
  </r>
  <r>
    <x v="133"/>
    <s v="HES"/>
    <s v="Nord"/>
    <s v="Luiz"/>
    <s v="Handel"/>
    <x v="2"/>
    <s v="Eliane Feretti"/>
    <n v="50"/>
    <n v="231.75"/>
    <n v="11587.5"/>
    <n v="148.5"/>
    <n v="83.25"/>
    <n v="562"/>
  </r>
  <r>
    <x v="134"/>
    <s v="WÜR"/>
    <s v="Süd"/>
    <s v="Ballheim"/>
    <s v="Handel"/>
    <x v="7"/>
    <s v="Xplus  Fotoland"/>
    <n v="45"/>
    <n v="208.57500000000002"/>
    <n v="9385.875"/>
    <n v="141.75"/>
    <n v="66.825000000000017"/>
    <n v="563"/>
  </r>
  <r>
    <x v="135"/>
    <s v="SAC"/>
    <s v="Nord"/>
    <s v="Rodau"/>
    <s v="Direktversand"/>
    <x v="7"/>
    <s v="Ma Maison Photo"/>
    <n v="45"/>
    <n v="104.28750000000001"/>
    <n v="4692.9375"/>
    <n v="63.787500000000001"/>
    <n v="40.500000000000007"/>
    <n v="564"/>
  </r>
  <r>
    <x v="136"/>
    <s v="BAY"/>
    <s v="Süd"/>
    <s v="De La Porte"/>
    <s v="Direktversand"/>
    <x v="0"/>
    <s v="Berg Verlag"/>
    <n v="45"/>
    <n v="104.28750000000001"/>
    <n v="4692.9375"/>
    <n v="67.837500000000006"/>
    <n v="36.450000000000003"/>
    <n v="565"/>
  </r>
  <r>
    <x v="137"/>
    <s v="WÜR"/>
    <s v="Süd"/>
    <s v="Ballheim"/>
    <s v="Handel"/>
    <x v="4"/>
    <s v="Leka Trading"/>
    <n v="40"/>
    <n v="185.4"/>
    <n v="7416"/>
    <n v="160.19999999999999"/>
    <n v="25.200000000000017"/>
    <n v="566"/>
  </r>
  <r>
    <x v="138"/>
    <s v="RHP"/>
    <s v="Süd"/>
    <s v="Wetterau"/>
    <s v="Direktversand"/>
    <x v="4"/>
    <s v="Eliane Noz"/>
    <n v="40"/>
    <n v="92.7"/>
    <n v="3708"/>
    <n v="64.8"/>
    <n v="27.900000000000006"/>
    <n v="567"/>
  </r>
  <r>
    <x v="139"/>
    <s v="SAC"/>
    <s v="Nord"/>
    <s v="de Costa"/>
    <s v="Handel"/>
    <x v="8"/>
    <s v="Moreno Antonio "/>
    <n v="37"/>
    <n v="171.495"/>
    <n v="6345.3150000000005"/>
    <n v="148.185"/>
    <n v="23.310000000000002"/>
    <n v="568"/>
  </r>
  <r>
    <x v="140"/>
    <s v="HES"/>
    <s v="Nord"/>
    <s v="Kronau"/>
    <s v="Direktversand"/>
    <x v="8"/>
    <s v="Moreno Antonio "/>
    <n v="35"/>
    <n v="81.112499999999997"/>
    <n v="2838.9375"/>
    <n v="71.662499999999994"/>
    <n v="9.4500000000000028"/>
    <n v="569"/>
  </r>
  <r>
    <x v="141"/>
    <s v="HES"/>
    <s v="Nord"/>
    <s v="Kronau"/>
    <s v="Direktversand"/>
    <x v="4"/>
    <s v="Palova, Ltd."/>
    <n v="35"/>
    <n v="81.112499999999997"/>
    <n v="2838.9375"/>
    <n v="52.762500000000003"/>
    <n v="28.349999999999994"/>
    <n v="570"/>
  </r>
  <r>
    <x v="142"/>
    <s v="HES"/>
    <s v="Nord"/>
    <s v="Kronau"/>
    <s v="Direktversand"/>
    <x v="1"/>
    <s v="Media Airbrush"/>
    <n v="35"/>
    <n v="81.112499999999997"/>
    <n v="2838.9375"/>
    <n v="70.875"/>
    <n v="10.237499999999997"/>
    <n v="571"/>
  </r>
  <r>
    <x v="145"/>
    <s v="WÜR"/>
    <s v="Süd"/>
    <s v="Friese"/>
    <s v="Direktversand"/>
    <x v="8"/>
    <s v="Moreno Antonio "/>
    <n v="35"/>
    <n v="81.112499999999997"/>
    <n v="2838.9375"/>
    <n v="52.762500000000003"/>
    <n v="28.349999999999994"/>
    <n v="572"/>
  </r>
  <r>
    <x v="146"/>
    <s v="HES"/>
    <s v="Nord"/>
    <s v="Kronau"/>
    <s v="Direktversand"/>
    <x v="0"/>
    <s v="Berg Verlag"/>
    <n v="35"/>
    <n v="81.112499999999997"/>
    <n v="2838.9375"/>
    <n v="63"/>
    <n v="18.112499999999997"/>
    <n v="573"/>
  </r>
  <r>
    <x v="118"/>
    <s v="WÜR"/>
    <s v="Süd"/>
    <s v="Friese"/>
    <s v="Direktversand"/>
    <x v="4"/>
    <s v="Leka Trading"/>
    <n v="35"/>
    <n v="81.112499999999997"/>
    <n v="2838.9375"/>
    <n v="57.487499999999997"/>
    <n v="23.625"/>
    <n v="574"/>
  </r>
  <r>
    <x v="119"/>
    <s v="BAY"/>
    <s v="Süd"/>
    <s v="Michel"/>
    <s v="Handel"/>
    <x v="0"/>
    <s v="Berg Verlag"/>
    <n v="33"/>
    <n v="152.95500000000001"/>
    <n v="5047.5150000000003"/>
    <n v="132.16499999999999"/>
    <n v="20.79000000000002"/>
    <n v="575"/>
  </r>
  <r>
    <x v="120"/>
    <s v="BAY"/>
    <s v="Süd"/>
    <s v="Michel"/>
    <s v="Handel"/>
    <x v="6"/>
    <s v="Wilman Kala"/>
    <n v="30"/>
    <n v="139.05000000000001"/>
    <n v="4171.5"/>
    <n v="102.6"/>
    <n v="36.450000000000017"/>
    <n v="576"/>
  </r>
  <r>
    <x v="121"/>
    <s v="HES"/>
    <s v="Nord"/>
    <s v="Luiz"/>
    <s v="Handel"/>
    <x v="6"/>
    <s v="Wilman Kala"/>
    <n v="30"/>
    <n v="139.05000000000001"/>
    <n v="4171.5"/>
    <n v="89.1"/>
    <n v="49.950000000000017"/>
    <n v="577"/>
  </r>
  <r>
    <x v="136"/>
    <s v="HES"/>
    <s v="Nord"/>
    <s v="Luiz"/>
    <s v="Handel"/>
    <x v="0"/>
    <s v="Berg Verlag"/>
    <n v="30"/>
    <n v="139.05000000000001"/>
    <n v="4171.5"/>
    <n v="122.85"/>
    <n v="16.200000000000017"/>
    <n v="578"/>
  </r>
  <r>
    <x v="137"/>
    <s v="BAY"/>
    <s v="Süd"/>
    <s v="De La Porte"/>
    <s v="Direktversand"/>
    <x v="5"/>
    <s v="Pravena Italia"/>
    <n v="25"/>
    <n v="57.9375"/>
    <n v="1448.4375"/>
    <n v="43.3125"/>
    <n v="14.625"/>
    <n v="579"/>
  </r>
  <r>
    <x v="138"/>
    <s v="BAY"/>
    <s v="Süd"/>
    <s v="De La Porte"/>
    <s v="Direktversand"/>
    <x v="4"/>
    <s v="Leka Trading"/>
    <n v="25"/>
    <n v="57.9375"/>
    <n v="1448.4375"/>
    <n v="35.4375"/>
    <n v="22.5"/>
    <n v="580"/>
  </r>
  <r>
    <x v="139"/>
    <s v="RHP"/>
    <s v="Süd"/>
    <s v="van Loft"/>
    <s v="Handel"/>
    <x v="6"/>
    <s v="Wilman Kala"/>
    <n v="19"/>
    <n v="88.064999999999998"/>
    <n v="1673.2349999999999"/>
    <n v="74.385000000000005"/>
    <n v="13.679999999999993"/>
    <n v="581"/>
  </r>
  <r>
    <x v="140"/>
    <s v="WÜR"/>
    <s v="Süd"/>
    <s v="Ballheim"/>
    <s v="Handel"/>
    <x v="5"/>
    <s v="Pravena Italia"/>
    <n v="16"/>
    <n v="74.16"/>
    <n v="1186.56"/>
    <n v="62.64"/>
    <n v="11.519999999999996"/>
    <n v="582"/>
  </r>
  <r>
    <x v="141"/>
    <s v="SAC"/>
    <s v="Nord"/>
    <s v="Rodau"/>
    <s v="Direktversand"/>
    <x v="4"/>
    <s v="Eliane Noz"/>
    <n v="15"/>
    <n v="34.762500000000003"/>
    <n v="521.4375"/>
    <n v="21.262499999999999"/>
    <n v="13.500000000000004"/>
    <n v="583"/>
  </r>
  <r>
    <x v="142"/>
    <s v="BAY"/>
    <s v="Süd"/>
    <s v="De La Porte"/>
    <s v="Direktversand"/>
    <x v="8"/>
    <s v="Moreno Antonio "/>
    <n v="15"/>
    <n v="34.762500000000003"/>
    <n v="521.4375"/>
    <n v="29.7"/>
    <n v="5.0625000000000036"/>
    <n v="584"/>
  </r>
  <r>
    <x v="143"/>
    <s v="RHP"/>
    <s v="Süd"/>
    <s v="van Loft"/>
    <s v="Handel"/>
    <x v="5"/>
    <s v="Pravena Italia"/>
    <n v="11"/>
    <n v="50.984999999999999"/>
    <n v="560.83500000000004"/>
    <n v="39.6"/>
    <n v="11.384999999999998"/>
    <n v="585"/>
  </r>
  <r>
    <x v="144"/>
    <s v="RHP"/>
    <s v="Süd"/>
    <s v="van Loft"/>
    <s v="Handel"/>
    <x v="4"/>
    <s v="Palova, Ltd."/>
    <n v="11"/>
    <n v="50.984999999999999"/>
    <n v="560.83500000000004"/>
    <n v="36.134999999999998"/>
    <n v="14.850000000000001"/>
    <n v="586"/>
  </r>
  <r>
    <x v="145"/>
    <s v="RHP"/>
    <s v="Süd"/>
    <s v="Wetterau"/>
    <s v="Direktversand"/>
    <x v="8"/>
    <s v="Moreno Antonio "/>
    <n v="10"/>
    <n v="23.175000000000001"/>
    <n v="231.75"/>
    <n v="14.175000000000001"/>
    <n v="9"/>
    <n v="587"/>
  </r>
  <r>
    <x v="146"/>
    <s v="SAC"/>
    <s v="Nord"/>
    <s v="Rodau"/>
    <s v="Direktversand"/>
    <x v="8"/>
    <s v="Isabel de Niro"/>
    <n v="10"/>
    <n v="23.175000000000001"/>
    <n v="231.75"/>
    <n v="14.85"/>
    <n v="8.3250000000000011"/>
    <n v="588"/>
  </r>
  <r>
    <x v="135"/>
    <s v="BAY"/>
    <s v="Süd"/>
    <s v="Michel"/>
    <s v="Handel"/>
    <x v="8"/>
    <s v="Moreno Antonio "/>
    <n v="7"/>
    <n v="32.445"/>
    <n v="227.11500000000001"/>
    <n v="23.625"/>
    <n v="8.82"/>
    <n v="589"/>
  </r>
  <r>
    <x v="136"/>
    <s v="RHP"/>
    <s v="Süd"/>
    <s v="van Loft"/>
    <s v="Handel"/>
    <x v="8"/>
    <s v="LINO-Deliquente"/>
    <n v="5"/>
    <n v="23.175000000000001"/>
    <n v="115.875"/>
    <n v="16.425000000000001"/>
    <n v="6.75"/>
    <n v="590"/>
  </r>
  <r>
    <x v="137"/>
    <s v="BAY"/>
    <s v="Süd"/>
    <s v="Michel"/>
    <s v="Handel"/>
    <x v="4"/>
    <s v="Leka Trading"/>
    <n v="2"/>
    <n v="9.27"/>
    <n v="18.54"/>
    <n v="7.92"/>
    <n v="1.3499999999999996"/>
    <n v="591"/>
  </r>
  <r>
    <x v="147"/>
    <s v="BAY"/>
    <s v="Süd"/>
    <s v="De La Porte"/>
    <s v="Direktversand"/>
    <x v="0"/>
    <s v="Berg Verlag"/>
    <n v="1190"/>
    <n v="2896.8132000000001"/>
    <n v="3447207.7080000001"/>
    <n v="1968.7080000000001"/>
    <n v="928.10519999999997"/>
    <n v="592"/>
  </r>
  <r>
    <x v="148"/>
    <s v="SAC"/>
    <s v="Nord"/>
    <s v="de Costa"/>
    <s v="Handel"/>
    <x v="2"/>
    <s v="Eliane Feretti"/>
    <n v="575"/>
    <n v="1139.2520999999999"/>
    <n v="655069.9574999999"/>
    <n v="906.97739999999988"/>
    <n v="232.27470000000005"/>
    <n v="593"/>
  </r>
  <r>
    <x v="149"/>
    <s v="SAC"/>
    <s v="Nord"/>
    <s v="de Costa"/>
    <s v="Handel"/>
    <x v="4"/>
    <s v="Leka Trading"/>
    <n v="530"/>
    <n v="1079.0898000000002"/>
    <n v="571917.59400000016"/>
    <n v="701.93219999999997"/>
    <n v="377.15760000000023"/>
    <n v="594"/>
  </r>
  <r>
    <x v="150"/>
    <s v="WÜR"/>
    <s v="Süd"/>
    <s v="Friese"/>
    <s v="Direktversand"/>
    <x v="1"/>
    <s v="Media Airbrush"/>
    <n v="510"/>
    <n v="1358.0138000000002"/>
    <n v="692587.03800000006"/>
    <n v="1028.3987999999999"/>
    <n v="329.61500000000024"/>
    <n v="595"/>
  </r>
  <r>
    <x v="151"/>
    <s v="SAC"/>
    <s v="Nord"/>
    <s v="Rodau"/>
    <s v="Direktversand"/>
    <x v="2"/>
    <s v="Eliane Feretti"/>
    <n v="365"/>
    <n v="972.52600000000007"/>
    <n v="354971.99000000005"/>
    <n v="679.82400000000007"/>
    <n v="292.702"/>
    <n v="596"/>
  </r>
  <r>
    <x v="152"/>
    <s v="BAY"/>
    <s v="Süd"/>
    <s v="De La Porte"/>
    <s v="Direktversand"/>
    <x v="1"/>
    <s v="Media Airbrush"/>
    <n v="290"/>
    <n v="797.35390000000007"/>
    <n v="231232.63100000002"/>
    <n v="673.49310000000003"/>
    <n v="123.86080000000004"/>
    <n v="597"/>
  </r>
  <r>
    <x v="153"/>
    <s v="WÜR"/>
    <s v="Süd"/>
    <s v="Ballheim"/>
    <s v="Handel"/>
    <x v="3"/>
    <s v="Madina Milano"/>
    <n v="210"/>
    <n v="919.21320000000003"/>
    <n v="193034.772"/>
    <n v="562.23720000000003"/>
    <n v="356.976"/>
    <n v="598"/>
  </r>
  <r>
    <x v="154"/>
    <s v="BAY"/>
    <s v="Süd"/>
    <s v="Michel"/>
    <s v="Handel"/>
    <x v="1"/>
    <s v="World Golet"/>
    <n v="133"/>
    <n v="691.06820000000005"/>
    <n v="91912.070600000006"/>
    <n v="530.04259999999999"/>
    <n v="161.02560000000005"/>
    <n v="599"/>
  </r>
  <r>
    <x v="155"/>
    <s v="HES"/>
    <s v="Nord"/>
    <s v="Kronau"/>
    <s v="Direktversand"/>
    <x v="1"/>
    <s v="World Golet"/>
    <n v="130"/>
    <n v="368.22500000000002"/>
    <n v="47869.25"/>
    <n v="289.57499999999999"/>
    <n v="78.650000000000034"/>
    <n v="600"/>
  </r>
  <r>
    <x v="156"/>
    <s v="RHP"/>
    <s v="Süd"/>
    <s v="Wetterau"/>
    <s v="Direktversand"/>
    <x v="1"/>
    <s v="World Golet"/>
    <n v="130"/>
    <n v="368.22500000000002"/>
    <n v="47869.25"/>
    <n v="250.25"/>
    <n v="117.97500000000002"/>
    <n v="601"/>
  </r>
  <r>
    <x v="157"/>
    <s v="HES"/>
    <s v="Nord"/>
    <s v="Kronau"/>
    <s v="Direktversand"/>
    <x v="0"/>
    <s v="Berg Verlag"/>
    <n v="90"/>
    <n v="254.92500000000001"/>
    <n v="22943.25"/>
    <n v="180.67500000000001"/>
    <n v="74.25"/>
    <n v="602"/>
  </r>
  <r>
    <x v="147"/>
    <s v="HES"/>
    <s v="Nord"/>
    <s v="Luiz"/>
    <s v="Handel"/>
    <x v="1"/>
    <s v="World Golet"/>
    <n v="45"/>
    <n v="254.92500000000001"/>
    <n v="11471.625"/>
    <n v="163.35"/>
    <n v="91.575000000000017"/>
    <n v="603"/>
  </r>
  <r>
    <x v="148"/>
    <s v="HES"/>
    <s v="Nord"/>
    <s v="Kronau"/>
    <s v="Direktversand"/>
    <x v="4"/>
    <s v="Eliane Noz"/>
    <n v="45"/>
    <n v="127.46250000000001"/>
    <n v="5735.8125"/>
    <n v="77.962500000000006"/>
    <n v="49.5"/>
    <n v="604"/>
  </r>
  <r>
    <x v="149"/>
    <s v="HES"/>
    <s v="Nord"/>
    <s v="Luiz"/>
    <s v="Handel"/>
    <x v="0"/>
    <s v="Berg Verlag"/>
    <n v="40"/>
    <n v="226.6"/>
    <n v="9064"/>
    <n v="184.8"/>
    <n v="41.799999999999983"/>
    <n v="605"/>
  </r>
  <r>
    <x v="150"/>
    <s v="WÜR"/>
    <s v="Süd"/>
    <s v="Friese"/>
    <s v="Direktversand"/>
    <x v="4"/>
    <s v="Palova, Ltd."/>
    <n v="35"/>
    <n v="99.137500000000003"/>
    <n v="3469.8125"/>
    <n v="65.45"/>
    <n v="33.6875"/>
    <n v="606"/>
  </r>
  <r>
    <x v="151"/>
    <s v="SAC"/>
    <s v="Nord"/>
    <s v="Rodau"/>
    <s v="Direktversand"/>
    <x v="4"/>
    <s v="Leka Trading"/>
    <n v="30"/>
    <n v="84.975000000000009"/>
    <n v="2549.2500000000005"/>
    <n v="60.225000000000001"/>
    <n v="24.750000000000007"/>
    <n v="607"/>
  </r>
  <r>
    <x v="152"/>
    <s v="RHP"/>
    <s v="Süd"/>
    <s v="Wetterau"/>
    <s v="Direktversand"/>
    <x v="4"/>
    <s v="Eliane Noz"/>
    <n v="25"/>
    <n v="70.8125"/>
    <n v="1770.3125"/>
    <n v="55.6875"/>
    <n v="15.125"/>
    <n v="608"/>
  </r>
  <r>
    <x v="153"/>
    <s v="RHP"/>
    <s v="Süd"/>
    <s v="van Loft"/>
    <s v="Handel"/>
    <x v="4"/>
    <s v="Palova, Ltd."/>
    <n v="21"/>
    <n v="118.965"/>
    <n v="2498.2649999999999"/>
    <n v="102.795"/>
    <n v="16.170000000000002"/>
    <n v="609"/>
  </r>
  <r>
    <x v="154"/>
    <s v="BAY"/>
    <s v="Süd"/>
    <s v="De La Porte"/>
    <s v="Direktversand"/>
    <x v="4"/>
    <s v="Leka Trading"/>
    <n v="20"/>
    <n v="56.65"/>
    <n v="1133"/>
    <n v="50.05"/>
    <n v="6.6000000000000014"/>
    <n v="610"/>
  </r>
  <r>
    <x v="155"/>
    <s v="BAY"/>
    <s v="Süd"/>
    <s v="Michel"/>
    <s v="Handel"/>
    <x v="0"/>
    <s v="Berg Verlag"/>
    <n v="15"/>
    <n v="84.975000000000009"/>
    <n v="1274.6250000000002"/>
    <n v="57.75"/>
    <n v="27.225000000000009"/>
    <n v="611"/>
  </r>
  <r>
    <x v="156"/>
    <s v="RHP"/>
    <s v="Süd"/>
    <s v="van Loft"/>
    <s v="Handel"/>
    <x v="3"/>
    <s v="Madina Milano"/>
    <n v="12"/>
    <n v="67.98"/>
    <n v="815.76"/>
    <n v="44.22"/>
    <n v="23.760000000000005"/>
    <n v="612"/>
  </r>
  <r>
    <x v="157"/>
    <s v="HES"/>
    <s v="Nord"/>
    <s v="Luiz"/>
    <s v="Handel"/>
    <x v="4"/>
    <s v="Leka Trading"/>
    <n v="12"/>
    <n v="67.98"/>
    <n v="815.76"/>
    <n v="44.88"/>
    <n v="23.1"/>
    <n v="613"/>
  </r>
  <r>
    <x v="158"/>
    <s v="WÜR"/>
    <s v="Süd"/>
    <s v="Ballheim"/>
    <s v="Handel"/>
    <x v="4"/>
    <s v="Eliane Noz"/>
    <n v="10"/>
    <n v="56.65"/>
    <n v="566.5"/>
    <n v="49.5"/>
    <n v="7.1499999999999986"/>
    <n v="614"/>
  </r>
  <r>
    <x v="159"/>
    <s v="BAY"/>
    <s v="Süd"/>
    <s v="Michel"/>
    <s v="Handel"/>
    <x v="4"/>
    <s v="Palova, Ltd."/>
    <n v="5"/>
    <n v="28.324999999999999"/>
    <n v="141.625"/>
    <n v="20.350000000000001"/>
    <n v="7.9749999999999979"/>
    <n v="615"/>
  </r>
  <r>
    <x v="160"/>
    <s v="BAY"/>
    <s v="Süd"/>
    <s v="De La Porte"/>
    <s v="Direktversand"/>
    <x v="0"/>
    <s v="Zaanse Buchhaus "/>
    <n v="2090"/>
    <n v="3228.7203999999997"/>
    <n v="6748025.635999999"/>
    <n v="2664.4780000000001"/>
    <n v="564.24239999999963"/>
    <n v="616"/>
  </r>
  <r>
    <x v="161"/>
    <s v="HES"/>
    <s v="Nord"/>
    <s v="Kronau"/>
    <s v="Direktversand"/>
    <x v="5"/>
    <s v="Pravena Italia"/>
    <n v="1600"/>
    <n v="2478.4580999999998"/>
    <n v="3965532.96"/>
    <n v="1684.3889999999999"/>
    <n v="794.06909999999993"/>
    <n v="617"/>
  </r>
  <r>
    <x v="162"/>
    <s v="HES"/>
    <s v="Nord"/>
    <s v="Kronau"/>
    <s v="Direktversand"/>
    <x v="6"/>
    <s v="Wilman Kala"/>
    <n v="660"/>
    <n v="1121.8451"/>
    <n v="740417.76599999995"/>
    <n v="795.09410000000003"/>
    <n v="326.75099999999998"/>
    <n v="618"/>
  </r>
  <r>
    <x v="163"/>
    <s v="BAY"/>
    <s v="Süd"/>
    <s v="De La Porte"/>
    <s v="Direktversand"/>
    <x v="6"/>
    <s v="Wilman Kala"/>
    <n v="540"/>
    <n v="916.37040000000002"/>
    <n v="494840.016"/>
    <n v="658.36319999999989"/>
    <n v="258.00720000000013"/>
    <n v="619"/>
  </r>
  <r>
    <x v="164"/>
    <s v="SAC"/>
    <s v="Nord"/>
    <s v="de Costa"/>
    <s v="Handel"/>
    <x v="4"/>
    <s v="Leka Trading"/>
    <n v="460"/>
    <n v="1275.2532999999999"/>
    <n v="586616.51799999992"/>
    <n v="953.34469999999988"/>
    <n v="321.90859999999998"/>
    <n v="620"/>
  </r>
  <r>
    <x v="165"/>
    <s v="HES"/>
    <s v="Nord"/>
    <s v="Luiz"/>
    <s v="Handel"/>
    <x v="5"/>
    <s v="Nord-Ost-Handel"/>
    <n v="420"/>
    <n v="1104.6338000000001"/>
    <n v="463946.19600000005"/>
    <n v="933.04020000000003"/>
    <n v="171.59360000000004"/>
    <n v="621"/>
  </r>
  <r>
    <x v="166"/>
    <s v="BAY"/>
    <s v="Süd"/>
    <s v="De La Porte"/>
    <s v="Direktversand"/>
    <x v="7"/>
    <s v="Galeria  Schön"/>
    <n v="410"/>
    <n v="717.65250000000003"/>
    <n v="294237.52500000002"/>
    <n v="606.17250000000001"/>
    <n v="111.48000000000002"/>
    <n v="622"/>
  </r>
  <r>
    <x v="167"/>
    <s v="WÜR"/>
    <s v="Süd"/>
    <s v="Friese"/>
    <s v="Direktversand"/>
    <x v="7"/>
    <s v="Xplus  Fotoland"/>
    <n v="360"/>
    <n v="630.154"/>
    <n v="226855.44"/>
    <n v="391.55199999999996"/>
    <n v="238.60200000000003"/>
    <n v="623"/>
  </r>
  <r>
    <x v="168"/>
    <s v="BAY"/>
    <s v="Süd"/>
    <s v="Michel"/>
    <s v="Handel"/>
    <x v="5"/>
    <s v="Nord-Ost-Handel"/>
    <n v="230"/>
    <n v="720.81460000000004"/>
    <n v="165787.35800000001"/>
    <n v="636.83620000000008"/>
    <n v="83.978399999999965"/>
    <n v="624"/>
  </r>
  <r>
    <x v="169"/>
    <s v="HES"/>
    <s v="Nord"/>
    <s v="Luiz"/>
    <s v="Handel"/>
    <x v="6"/>
    <s v="Wilman Kala"/>
    <n v="215"/>
    <n v="676.24649999999997"/>
    <n v="145392.9975"/>
    <n v="446.45399999999995"/>
    <n v="229.79250000000002"/>
    <n v="625"/>
  </r>
  <r>
    <x v="170"/>
    <s v="SAC"/>
    <s v="Nord"/>
    <s v="de Costa"/>
    <s v="Handel"/>
    <x v="6"/>
    <s v="Wilman Kala"/>
    <n v="215"/>
    <n v="684.03330000000005"/>
    <n v="147067.15950000001"/>
    <n v="591.05790000000002"/>
    <n v="92.975400000000036"/>
    <n v="626"/>
  </r>
  <r>
    <x v="171"/>
    <s v="SAC"/>
    <s v="Nord"/>
    <s v="de Costa"/>
    <s v="Handel"/>
    <x v="7"/>
    <s v="Ma Maison Photo"/>
    <n v="135"/>
    <n v="486.67500000000001"/>
    <n v="65701.125"/>
    <n v="392.17500000000001"/>
    <n v="94.5"/>
    <n v="627"/>
  </r>
  <r>
    <x v="172"/>
    <s v="RHP"/>
    <s v="Süd"/>
    <s v="Wetterau"/>
    <s v="Direktversand"/>
    <x v="7"/>
    <s v="Galeria  Schön"/>
    <n v="135"/>
    <n v="243.33750000000001"/>
    <n v="32850.5625"/>
    <n v="191.36250000000001"/>
    <n v="51.974999999999994"/>
    <n v="628"/>
  </r>
  <r>
    <x v="173"/>
    <s v="BAY"/>
    <s v="Süd"/>
    <s v="Michel"/>
    <s v="Handel"/>
    <x v="7"/>
    <s v="Xplus  Fotoland"/>
    <n v="117"/>
    <n v="421.78500000000003"/>
    <n v="49348.845000000001"/>
    <n v="348.07499999999999"/>
    <n v="73.710000000000036"/>
    <n v="629"/>
  </r>
  <r>
    <x v="174"/>
    <s v="RHP"/>
    <s v="Süd"/>
    <s v="van Loft"/>
    <s v="Handel"/>
    <x v="7"/>
    <s v="Xplus  Fotoland"/>
    <n v="107"/>
    <n v="385.73500000000001"/>
    <n v="41273.645000000004"/>
    <n v="295.85500000000002"/>
    <n v="89.88"/>
    <n v="630"/>
  </r>
  <r>
    <x v="175"/>
    <s v="HES"/>
    <s v="Nord"/>
    <s v="Kronau"/>
    <s v="Direktversand"/>
    <x v="0"/>
    <s v="Zaanse Buchhaus "/>
    <n v="95"/>
    <n v="171.23750000000001"/>
    <n v="16267.562500000002"/>
    <n v="131.33750000000001"/>
    <n v="39.900000000000006"/>
    <n v="631"/>
  </r>
  <r>
    <x v="176"/>
    <s v="HES"/>
    <s v="Nord"/>
    <s v="Luiz"/>
    <s v="Handel"/>
    <x v="8"/>
    <s v="Isabel de Niro"/>
    <n v="92"/>
    <n v="331.66"/>
    <n v="30512.720000000001"/>
    <n v="228.62"/>
    <n v="103.04000000000002"/>
    <n v="632"/>
  </r>
  <r>
    <x v="157"/>
    <s v="WÜR"/>
    <s v="Süd"/>
    <s v="Ballheim"/>
    <s v="Handel"/>
    <x v="7"/>
    <s v="Xplus  Fotoland"/>
    <n v="90"/>
    <n v="324.45"/>
    <n v="29200.5"/>
    <n v="270.89999999999998"/>
    <n v="53.550000000000011"/>
    <n v="633"/>
  </r>
  <r>
    <x v="158"/>
    <s v="WÜR"/>
    <s v="Süd"/>
    <s v="Friese"/>
    <s v="Direktversand"/>
    <x v="6"/>
    <s v="Wilman Kala"/>
    <n v="90"/>
    <n v="162.22499999999999"/>
    <n v="14600.25"/>
    <n v="126"/>
    <n v="36.224999999999994"/>
    <n v="634"/>
  </r>
  <r>
    <x v="159"/>
    <s v="RHP"/>
    <s v="Süd"/>
    <s v="Wetterau"/>
    <s v="Direktversand"/>
    <x v="6"/>
    <s v="Wilman Kala"/>
    <n v="90"/>
    <n v="162.22499999999999"/>
    <n v="14600.25"/>
    <n v="126"/>
    <n v="36.224999999999994"/>
    <n v="635"/>
  </r>
  <r>
    <x v="160"/>
    <s v="SAC"/>
    <s v="Nord"/>
    <s v="Rodau"/>
    <s v="Direktversand"/>
    <x v="7"/>
    <s v="Xplus  Fotoland"/>
    <n v="85"/>
    <n v="153.21250000000001"/>
    <n v="13023.0625"/>
    <n v="119"/>
    <n v="34.212500000000006"/>
    <n v="636"/>
  </r>
  <r>
    <x v="161"/>
    <s v="WÜR"/>
    <s v="Süd"/>
    <s v="Friese"/>
    <s v="Direktversand"/>
    <x v="8"/>
    <s v="Clover Markets"/>
    <n v="85"/>
    <n v="153.21250000000001"/>
    <n v="13023.0625"/>
    <n v="127.925"/>
    <n v="25.287500000000009"/>
    <n v="637"/>
  </r>
  <r>
    <x v="164"/>
    <s v="WÜR"/>
    <s v="Süd"/>
    <s v="Ballheim"/>
    <s v="Handel"/>
    <x v="6"/>
    <s v="Wilman Kala"/>
    <n v="75"/>
    <n v="270.375"/>
    <n v="20278.125"/>
    <n v="175.875"/>
    <n v="94.5"/>
    <n v="638"/>
  </r>
  <r>
    <x v="165"/>
    <s v="SAC"/>
    <s v="Nord"/>
    <s v="de Costa"/>
    <s v="Handel"/>
    <x v="5"/>
    <s v="Buttini Spa."/>
    <n v="75"/>
    <n v="270.375"/>
    <n v="20278.125"/>
    <n v="165.375"/>
    <n v="105"/>
    <n v="639"/>
  </r>
  <r>
    <x v="166"/>
    <s v="HES"/>
    <s v="Nord"/>
    <s v="Luiz"/>
    <s v="Handel"/>
    <x v="7"/>
    <s v="Xplus  Fotoland"/>
    <n v="70"/>
    <n v="252.35"/>
    <n v="17664.5"/>
    <n v="203.35"/>
    <n v="49"/>
    <n v="640"/>
  </r>
  <r>
    <x v="167"/>
    <s v="SAC"/>
    <s v="Nord"/>
    <s v="Rodau"/>
    <s v="Direktversand"/>
    <x v="5"/>
    <s v="Buttini Spa."/>
    <n v="70"/>
    <n v="126.175"/>
    <n v="8832.25"/>
    <n v="85.75"/>
    <n v="40.424999999999997"/>
    <n v="641"/>
  </r>
  <r>
    <x v="168"/>
    <s v="SAC"/>
    <s v="Nord"/>
    <s v="Rodau"/>
    <s v="Direktversand"/>
    <x v="6"/>
    <s v="Wilman Kala"/>
    <n v="70"/>
    <n v="126.175"/>
    <n v="8832.25"/>
    <n v="89.424999999999997"/>
    <n v="36.75"/>
    <n v="642"/>
  </r>
  <r>
    <x v="169"/>
    <s v="RHP"/>
    <s v="Süd"/>
    <s v="Wetterau"/>
    <s v="Direktversand"/>
    <x v="5"/>
    <s v="Buttini Spa."/>
    <n v="50"/>
    <n v="90.125"/>
    <n v="4506.25"/>
    <n v="66.5"/>
    <n v="23.625"/>
    <n v="643"/>
  </r>
  <r>
    <x v="170"/>
    <s v="HES"/>
    <s v="Nord"/>
    <s v="Kronau"/>
    <s v="Direktversand"/>
    <x v="7"/>
    <s v="Xplus  Fotoland"/>
    <n v="45"/>
    <n v="81.112499999999997"/>
    <n v="3650.0625"/>
    <n v="51.1875"/>
    <n v="29.924999999999997"/>
    <n v="644"/>
  </r>
  <r>
    <x v="147"/>
    <s v="HES"/>
    <s v="Nord"/>
    <s v="Kronau"/>
    <s v="Direktversand"/>
    <x v="8"/>
    <s v="Clover Markets"/>
    <n v="45"/>
    <n v="81.112499999999997"/>
    <n v="3650.0625"/>
    <n v="71.662499999999994"/>
    <n v="9.4500000000000028"/>
    <n v="645"/>
  </r>
  <r>
    <x v="148"/>
    <s v="RHP"/>
    <s v="Süd"/>
    <s v="Wetterau"/>
    <s v="Direktversand"/>
    <x v="8"/>
    <s v="Clover Markets"/>
    <n v="40"/>
    <n v="72.100000000000009"/>
    <n v="2884.0000000000005"/>
    <n v="59.5"/>
    <n v="12.600000000000009"/>
    <n v="646"/>
  </r>
  <r>
    <x v="149"/>
    <s v="SAC"/>
    <s v="Nord"/>
    <s v="Rodau"/>
    <s v="Direktversand"/>
    <x v="4"/>
    <s v="Leka Trading"/>
    <n v="40"/>
    <n v="72.100000000000009"/>
    <n v="2884.0000000000005"/>
    <n v="47.6"/>
    <n v="24.500000000000007"/>
    <n v="647"/>
  </r>
  <r>
    <x v="150"/>
    <s v="WÜR"/>
    <s v="Süd"/>
    <s v="Friese"/>
    <s v="Direktversand"/>
    <x v="4"/>
    <s v="Eliane Noz"/>
    <n v="40"/>
    <n v="72.100000000000009"/>
    <n v="2884.0000000000005"/>
    <n v="44.8"/>
    <n v="27.300000000000011"/>
    <n v="648"/>
  </r>
  <r>
    <x v="151"/>
    <s v="BAY"/>
    <s v="Süd"/>
    <s v="Michel"/>
    <s v="Handel"/>
    <x v="6"/>
    <s v="Trail's Head "/>
    <n v="35"/>
    <n v="126.175"/>
    <n v="4416.125"/>
    <n v="91.875"/>
    <n v="34.299999999999997"/>
    <n v="649"/>
  </r>
  <r>
    <x v="152"/>
    <s v="SAC"/>
    <s v="Nord"/>
    <s v="de Costa"/>
    <s v="Handel"/>
    <x v="8"/>
    <s v="Clover Markets"/>
    <n v="35"/>
    <n v="126.175"/>
    <n v="4416.125"/>
    <n v="90.65"/>
    <n v="35.524999999999991"/>
    <n v="650"/>
  </r>
  <r>
    <x v="153"/>
    <s v="WÜR"/>
    <s v="Süd"/>
    <s v="Friese"/>
    <s v="Direktversand"/>
    <x v="5"/>
    <s v="Buttini Spa."/>
    <n v="35"/>
    <n v="63.087499999999999"/>
    <n v="2208.0625"/>
    <n v="49"/>
    <n v="14.087499999999999"/>
    <n v="651"/>
  </r>
  <r>
    <x v="154"/>
    <s v="RHP"/>
    <s v="Süd"/>
    <s v="van Loft"/>
    <s v="Handel"/>
    <x v="5"/>
    <s v="Buttini Spa."/>
    <n v="34"/>
    <n v="122.57000000000001"/>
    <n v="4167.38"/>
    <n v="84.49"/>
    <n v="38.080000000000013"/>
    <n v="652"/>
  </r>
  <r>
    <x v="155"/>
    <s v="HES"/>
    <s v="Nord"/>
    <s v="Kronau"/>
    <s v="Direktversand"/>
    <x v="4"/>
    <s v="Palova, Ltd."/>
    <n v="30"/>
    <n v="54.075000000000003"/>
    <n v="1622.25"/>
    <n v="47.774999999999999"/>
    <n v="6.3000000000000043"/>
    <n v="653"/>
  </r>
  <r>
    <x v="156"/>
    <s v="WÜR"/>
    <s v="Süd"/>
    <s v="Ballheim"/>
    <s v="Handel"/>
    <x v="8"/>
    <s v="Clover Markets"/>
    <n v="25"/>
    <n v="90.125"/>
    <n v="2253.125"/>
    <n v="69.125"/>
    <n v="21"/>
    <n v="654"/>
  </r>
  <r>
    <x v="157"/>
    <s v="HES"/>
    <s v="Nord"/>
    <s v="Luiz"/>
    <s v="Handel"/>
    <x v="0"/>
    <s v="Zaanse Buchhaus "/>
    <n v="25"/>
    <n v="90.125"/>
    <n v="2253.125"/>
    <n v="77.875"/>
    <n v="12.25"/>
    <n v="655"/>
  </r>
  <r>
    <x v="158"/>
    <s v="BAY"/>
    <s v="Süd"/>
    <s v="De La Porte"/>
    <s v="Direktversand"/>
    <x v="4"/>
    <s v="Leka Trading"/>
    <n v="25"/>
    <n v="45.0625"/>
    <n v="1126.5625"/>
    <n v="29.3125"/>
    <n v="15.75"/>
    <n v="656"/>
  </r>
  <r>
    <x v="159"/>
    <s v="BAY"/>
    <s v="Süd"/>
    <s v="De La Porte"/>
    <s v="Direktversand"/>
    <x v="5"/>
    <s v="Buttini Spa."/>
    <n v="25"/>
    <n v="45.0625"/>
    <n v="1126.5625"/>
    <n v="30.1875"/>
    <n v="14.875"/>
    <n v="657"/>
  </r>
  <r>
    <x v="160"/>
    <s v="RHP"/>
    <s v="Süd"/>
    <s v="Wetterau"/>
    <s v="Direktversand"/>
    <x v="4"/>
    <s v="Eliane Noz"/>
    <n v="25"/>
    <n v="45.0625"/>
    <n v="1126.5625"/>
    <n v="30.625"/>
    <n v="14.4375"/>
    <n v="658"/>
  </r>
  <r>
    <x v="147"/>
    <s v="BAY"/>
    <s v="Süd"/>
    <s v="Michel"/>
    <s v="Handel"/>
    <x v="0"/>
    <s v="Zaanse Buchhaus "/>
    <n v="20"/>
    <n v="72.100000000000009"/>
    <n v="1442.0000000000002"/>
    <n v="60.9"/>
    <n v="11.20000000000001"/>
    <n v="659"/>
  </r>
  <r>
    <x v="148"/>
    <s v="BAY"/>
    <s v="Süd"/>
    <s v="De La Porte"/>
    <s v="Direktversand"/>
    <x v="8"/>
    <s v="Clover Markets"/>
    <n v="15"/>
    <n v="27.037500000000001"/>
    <n v="405.5625"/>
    <n v="18.112500000000001"/>
    <n v="8.9250000000000007"/>
    <n v="660"/>
  </r>
  <r>
    <x v="149"/>
    <s v="SAC"/>
    <s v="Nord"/>
    <s v="Rodau"/>
    <s v="Direktversand"/>
    <x v="8"/>
    <s v="LINO-Deliquente"/>
    <n v="15"/>
    <n v="27.037500000000001"/>
    <n v="405.5625"/>
    <n v="18.637499999999999"/>
    <n v="8.4000000000000021"/>
    <n v="661"/>
  </r>
  <r>
    <x v="150"/>
    <s v="RHP"/>
    <s v="Süd"/>
    <s v="van Loft"/>
    <s v="Handel"/>
    <x v="6"/>
    <s v="Trail's Head "/>
    <n v="14"/>
    <n v="50.47"/>
    <n v="706.57999999999993"/>
    <n v="33.81"/>
    <n v="16.659999999999997"/>
    <n v="662"/>
  </r>
  <r>
    <x v="151"/>
    <s v="RHP"/>
    <s v="Süd"/>
    <s v="van Loft"/>
    <s v="Handel"/>
    <x v="8"/>
    <s v="LINO-Deliquente"/>
    <n v="14"/>
    <n v="50.47"/>
    <n v="706.57999999999993"/>
    <n v="42.14"/>
    <n v="8.3299999999999983"/>
    <n v="663"/>
  </r>
  <r>
    <x v="147"/>
    <s v="HES"/>
    <s v="Nord"/>
    <s v="Luiz"/>
    <s v="Handel"/>
    <x v="4"/>
    <s v="Palova, Ltd."/>
    <n v="13"/>
    <n v="46.865000000000002"/>
    <n v="609.245"/>
    <n v="36.854999999999997"/>
    <n v="10.010000000000005"/>
    <n v="664"/>
  </r>
  <r>
    <x v="148"/>
    <s v="WÜR"/>
    <s v="Süd"/>
    <s v="Ballheim"/>
    <s v="Handel"/>
    <x v="5"/>
    <s v="Buttini Spa."/>
    <n v="11"/>
    <n v="39.655000000000001"/>
    <n v="436.20500000000004"/>
    <n v="35.034999999999997"/>
    <n v="4.6200000000000045"/>
    <n v="665"/>
  </r>
  <r>
    <x v="149"/>
    <s v="RHP"/>
    <s v="Süd"/>
    <s v="van Loft"/>
    <s v="Handel"/>
    <x v="4"/>
    <s v="Leka Trading"/>
    <n v="11"/>
    <n v="39.655000000000001"/>
    <n v="436.20500000000004"/>
    <n v="35.034999999999997"/>
    <n v="4.6200000000000045"/>
    <n v="666"/>
  </r>
  <r>
    <x v="150"/>
    <s v="WÜR"/>
    <s v="Süd"/>
    <s v="Ballheim"/>
    <s v="Handel"/>
    <x v="4"/>
    <s v="Leka Trading"/>
    <n v="5"/>
    <n v="18.025000000000002"/>
    <n v="90.125000000000014"/>
    <n v="11.725"/>
    <n v="6.3000000000000025"/>
    <n v="667"/>
  </r>
  <r>
    <x v="151"/>
    <s v="BAY"/>
    <s v="Süd"/>
    <s v="Michel"/>
    <s v="Handel"/>
    <x v="8"/>
    <s v="LINO-Deliquente"/>
    <n v="3"/>
    <n v="10.815"/>
    <n v="32.445"/>
    <n v="8.4"/>
    <n v="2.4149999999999991"/>
    <n v="668"/>
  </r>
  <r>
    <x v="152"/>
    <s v="BAY"/>
    <s v="Süd"/>
    <s v="Michel"/>
    <s v="Handel"/>
    <x v="4"/>
    <s v="Eliane Noz"/>
    <n v="3"/>
    <n v="10.815"/>
    <n v="32.445"/>
    <n v="7.14"/>
    <n v="3.6749999999999998"/>
    <n v="669"/>
  </r>
  <r>
    <x v="153"/>
    <s v="WÜR"/>
    <s v="Süd"/>
    <s v="Friese"/>
    <s v="Direktversand"/>
    <x v="5"/>
    <s v="Pravena Italia"/>
    <n v="1465"/>
    <n v="2913.9833000000003"/>
    <n v="4268985.5345000001"/>
    <n v="2348.1613000000002"/>
    <n v="565.82200000000012"/>
    <n v="670"/>
  </r>
  <r>
    <x v="154"/>
    <s v="BAY"/>
    <s v="Süd"/>
    <s v="De La Porte"/>
    <s v="Direktversand"/>
    <x v="3"/>
    <s v="Madina Milano"/>
    <n v="750"/>
    <n v="1589.2694000000001"/>
    <n v="1191952.05"/>
    <n v="1373.2521999999999"/>
    <n v="216.01720000000023"/>
    <n v="671"/>
  </r>
  <r>
    <x v="155"/>
    <s v="BAY"/>
    <s v="Süd"/>
    <s v="De La Porte"/>
    <s v="Direktversand"/>
    <x v="7"/>
    <s v="Xplus  Fotoland"/>
    <n v="585"/>
    <n v="1278.8582999999999"/>
    <n v="748132.10549999995"/>
    <n v="782.21429999999998"/>
    <n v="496.64399999999989"/>
    <n v="672"/>
  </r>
  <r>
    <x v="156"/>
    <s v="WÜR"/>
    <s v="Süd"/>
    <s v="Friese"/>
    <s v="Direktversand"/>
    <x v="6"/>
    <s v="Trail's Head "/>
    <n v="570"/>
    <n v="1244.3945000000001"/>
    <n v="709304.86500000011"/>
    <n v="785.29750000000001"/>
    <n v="459.09700000000009"/>
    <n v="673"/>
  </r>
  <r>
    <x v="157"/>
    <s v="BAY"/>
    <s v="Süd"/>
    <s v="Michel"/>
    <s v="Handel"/>
    <x v="5"/>
    <s v="Pravena Italia"/>
    <n v="516"/>
    <n v="1905.1189000000002"/>
    <n v="983041.35240000009"/>
    <n v="1350.2299000000003"/>
    <n v="554.8889999999999"/>
    <n v="674"/>
  </r>
  <r>
    <x v="158"/>
    <s v="SAC"/>
    <s v="Nord"/>
    <s v="de Costa"/>
    <s v="Handel"/>
    <x v="5"/>
    <s v="Pravena Italia"/>
    <n v="390"/>
    <n v="1364.2659000000001"/>
    <n v="532063.701"/>
    <n v="1099.3598999999999"/>
    <n v="264.90600000000018"/>
    <n v="675"/>
  </r>
  <r>
    <x v="159"/>
    <s v="HES"/>
    <s v="Nord"/>
    <s v="Kronau"/>
    <s v="Direktversand"/>
    <x v="6"/>
    <s v="Trail's Head "/>
    <n v="250"/>
    <n v="562.32850000000008"/>
    <n v="140582.12500000003"/>
    <n v="393.084"/>
    <n v="169.24450000000007"/>
    <n v="676"/>
  </r>
  <r>
    <x v="160"/>
    <s v="RHP"/>
    <s v="Süd"/>
    <s v="Wetterau"/>
    <s v="Direktversand"/>
    <x v="7"/>
    <s v="Xplus  Fotoland"/>
    <n v="235"/>
    <n v="528.3488000000001"/>
    <n v="124161.96800000002"/>
    <n v="338.55360000000002"/>
    <n v="189.79520000000008"/>
    <n v="677"/>
  </r>
  <r>
    <x v="161"/>
    <s v="HES"/>
    <s v="Nord"/>
    <s v="Kronau"/>
    <s v="Direktversand"/>
    <x v="5"/>
    <s v="Pravena Italia"/>
    <n v="230"/>
    <n v="517.89430000000004"/>
    <n v="119115.68900000001"/>
    <n v="321.79840000000002"/>
    <n v="196.09590000000003"/>
    <n v="678"/>
  </r>
  <r>
    <x v="162"/>
    <s v="BAY"/>
    <s v="Süd"/>
    <s v="Michel"/>
    <s v="Handel"/>
    <x v="3"/>
    <s v="Madina Milano"/>
    <n v="215"/>
    <n v="911.11740000000009"/>
    <n v="195890.24100000001"/>
    <n v="707.6640000000001"/>
    <n v="203.45339999999999"/>
    <n v="679"/>
  </r>
  <r>
    <x v="163"/>
    <s v="BAY"/>
    <s v="Süd"/>
    <s v="De La Porte"/>
    <s v="Direktversand"/>
    <x v="6"/>
    <s v="Trail's Head "/>
    <n v="210"/>
    <n v="472.14170000000001"/>
    <n v="99149.756999999998"/>
    <n v="412.55099999999999"/>
    <n v="59.590700000000027"/>
    <n v="681"/>
  </r>
  <r>
    <x v="164"/>
    <s v="WÜR"/>
    <s v="Süd"/>
    <s v="Friese"/>
    <s v="Direktversand"/>
    <x v="7"/>
    <s v="Ma Maison Photo"/>
    <n v="195"/>
    <n v="438.41949999999997"/>
    <n v="85491.802499999991"/>
    <n v="276.67250000000001"/>
    <n v="161.74699999999996"/>
    <n v="682"/>
  </r>
  <r>
    <x v="165"/>
    <s v="SAC"/>
    <s v="Nord"/>
    <s v="de Costa"/>
    <s v="Handel"/>
    <x v="3"/>
    <s v="Madina Milano"/>
    <n v="190"/>
    <n v="809.68299999999999"/>
    <n v="153839.76999999999"/>
    <n v="581.71400000000006"/>
    <n v="227.96899999999994"/>
    <n v="683"/>
  </r>
  <r>
    <x v="166"/>
    <s v="WÜR"/>
    <s v="Süd"/>
    <s v="Friese"/>
    <s v="Direktversand"/>
    <x v="2"/>
    <s v="Eliane Feretti"/>
    <n v="165"/>
    <n v="382.38749999999999"/>
    <n v="63093.9375"/>
    <n v="300.71249999999998"/>
    <n v="81.675000000000011"/>
    <n v="684"/>
  </r>
  <r>
    <x v="167"/>
    <s v="SAC"/>
    <s v="Nord"/>
    <s v="de Costa"/>
    <s v="Handel"/>
    <x v="7"/>
    <s v="Galeria  Schön"/>
    <n v="155"/>
    <n v="718.42500000000007"/>
    <n v="111355.87500000001"/>
    <n v="523.125"/>
    <n v="195.30000000000007"/>
    <n v="685"/>
  </r>
  <r>
    <x v="168"/>
    <s v="HES"/>
    <s v="Nord"/>
    <s v="Luiz"/>
    <s v="Handel"/>
    <x v="8"/>
    <s v="Moreno Antonio "/>
    <n v="155"/>
    <n v="623.54140000000007"/>
    <n v="96648.917000000016"/>
    <n v="429.81980000000004"/>
    <n v="193.72160000000002"/>
    <n v="686"/>
  </r>
  <r>
    <x v="169"/>
    <s v="HES"/>
    <s v="Nord"/>
    <s v="Luiz"/>
    <s v="Handel"/>
    <x v="4"/>
    <s v="Palova, Ltd."/>
    <n v="143"/>
    <n v="577.27380000000005"/>
    <n v="82550.15340000001"/>
    <n v="476.39100000000008"/>
    <n v="100.88279999999997"/>
    <n v="687"/>
  </r>
  <r>
    <x v="170"/>
    <s v="WÜR"/>
    <s v="Süd"/>
    <s v="Ballheim"/>
    <s v="Handel"/>
    <x v="1"/>
    <s v="Media Airbrush"/>
    <n v="120"/>
    <n v="484.24419999999998"/>
    <n v="58109.303999999996"/>
    <n v="394.91759999999999"/>
    <n v="89.326599999999985"/>
    <n v="688"/>
  </r>
  <r>
    <x v="171"/>
    <s v="HES"/>
    <s v="Nord"/>
    <s v="Luiz"/>
    <s v="Handel"/>
    <x v="7"/>
    <s v="Xplus  Fotoland"/>
    <n v="110"/>
    <n v="509.85"/>
    <n v="56083.5"/>
    <n v="440.55"/>
    <n v="69.300000000000011"/>
    <n v="689"/>
  </r>
  <r>
    <x v="172"/>
    <s v="SAC"/>
    <s v="Nord"/>
    <s v="de Costa"/>
    <s v="Handel"/>
    <x v="6"/>
    <s v="Trail's Head "/>
    <n v="110"/>
    <n v="443.23989999999998"/>
    <n v="48756.388999999996"/>
    <n v="318.44419999999997"/>
    <n v="124.79570000000001"/>
    <n v="690"/>
  </r>
  <r>
    <x v="173"/>
    <s v="HES"/>
    <s v="Nord"/>
    <s v="Luiz"/>
    <s v="Handel"/>
    <x v="5"/>
    <s v="Pravena Italia"/>
    <n v="109"/>
    <n v="505.21500000000003"/>
    <n v="55068.435000000005"/>
    <n v="323.73"/>
    <n v="181.48500000000001"/>
    <n v="691"/>
  </r>
  <r>
    <x v="174"/>
    <s v="WÜR"/>
    <s v="Süd"/>
    <s v="Ballheim"/>
    <s v="Handel"/>
    <x v="8"/>
    <s v="Moreno Antonio "/>
    <n v="100"/>
    <n v="463.5"/>
    <n v="46350"/>
    <n v="292.5"/>
    <n v="171"/>
    <n v="692"/>
  </r>
  <r>
    <x v="175"/>
    <s v="WÜR"/>
    <s v="Süd"/>
    <s v="Ballheim"/>
    <s v="Handel"/>
    <x v="6"/>
    <s v="Trail's Head "/>
    <n v="90"/>
    <n v="417.15000000000003"/>
    <n v="37543.5"/>
    <n v="360.45"/>
    <n v="56.700000000000045"/>
    <n v="693"/>
  </r>
  <r>
    <x v="176"/>
    <s v="RHP"/>
    <s v="Süd"/>
    <s v="van Loft"/>
    <s v="Handel"/>
    <x v="2"/>
    <s v="Eliane Feretti"/>
    <n v="84"/>
    <n v="389.34000000000003"/>
    <n v="32704.560000000001"/>
    <n v="332.64"/>
    <n v="56.700000000000045"/>
    <n v="694"/>
  </r>
  <r>
    <x v="157"/>
    <s v="RHP"/>
    <s v="Süd"/>
    <s v="van Loft"/>
    <s v="Handel"/>
    <x v="7"/>
    <s v="Xplus  Fotoland"/>
    <n v="81"/>
    <n v="375.435"/>
    <n v="30410.235000000001"/>
    <n v="295.245"/>
    <n v="80.19"/>
    <n v="695"/>
  </r>
  <r>
    <x v="158"/>
    <s v="RHP"/>
    <s v="Süd"/>
    <s v="Wetterau"/>
    <s v="Direktversand"/>
    <x v="1"/>
    <s v="Media Airbrush"/>
    <n v="80"/>
    <n v="185.4"/>
    <n v="14832"/>
    <n v="151.19999999999999"/>
    <n v="34.200000000000017"/>
    <n v="696"/>
  </r>
  <r>
    <x v="159"/>
    <s v="SAC"/>
    <s v="Nord"/>
    <s v="Rodau"/>
    <s v="Direktversand"/>
    <x v="2"/>
    <s v="Eliane Feretti"/>
    <n v="75"/>
    <n v="173.8125"/>
    <n v="13035.9375"/>
    <n v="118.125"/>
    <n v="55.6875"/>
    <n v="697"/>
  </r>
  <r>
    <x v="160"/>
    <s v="SAC"/>
    <s v="Nord"/>
    <s v="Rodau"/>
    <s v="Direktversand"/>
    <x v="6"/>
    <s v="Trail's Head "/>
    <n v="70"/>
    <n v="162.22499999999999"/>
    <n v="11355.75"/>
    <n v="121.27500000000001"/>
    <n v="40.949999999999989"/>
    <n v="698"/>
  </r>
  <r>
    <x v="161"/>
    <s v="SAC"/>
    <s v="Nord"/>
    <s v="Rodau"/>
    <s v="Direktversand"/>
    <x v="5"/>
    <s v="Pravena Italia"/>
    <n v="70"/>
    <n v="162.22499999999999"/>
    <n v="11355.75"/>
    <n v="114.97499999999999"/>
    <n v="47.25"/>
    <n v="699"/>
  </r>
  <r>
    <x v="162"/>
    <s v="BAY"/>
    <s v="Süd"/>
    <s v="Michel"/>
    <s v="Handel"/>
    <x v="7"/>
    <s v="Ma Maison Photo"/>
    <n v="62"/>
    <n v="287.37"/>
    <n v="17816.939999999999"/>
    <n v="248.31"/>
    <n v="39.06"/>
    <n v="700"/>
  </r>
  <r>
    <x v="163"/>
    <s v="WÜR"/>
    <s v="Süd"/>
    <s v="Ballheim"/>
    <s v="Handel"/>
    <x v="7"/>
    <s v="Galeria  Schön"/>
    <n v="60"/>
    <n v="278.10000000000002"/>
    <n v="16686"/>
    <n v="216"/>
    <n v="62.100000000000023"/>
    <n v="701"/>
  </r>
  <r>
    <x v="167"/>
    <s v="HES"/>
    <s v="Nord"/>
    <s v="Luiz"/>
    <s v="Handel"/>
    <x v="6"/>
    <s v="Trail's Head "/>
    <n v="60"/>
    <n v="278.10000000000002"/>
    <n v="16686"/>
    <n v="170.1"/>
    <n v="108.00000000000003"/>
    <n v="702"/>
  </r>
  <r>
    <x v="168"/>
    <s v="RHP"/>
    <s v="Süd"/>
    <s v="Wetterau"/>
    <s v="Direktversand"/>
    <x v="6"/>
    <s v="Trail's Head "/>
    <n v="60"/>
    <n v="139.05000000000001"/>
    <n v="8343"/>
    <n v="91.8"/>
    <n v="47.250000000000014"/>
    <n v="703"/>
  </r>
  <r>
    <x v="169"/>
    <s v="RHP"/>
    <s v="Süd"/>
    <s v="Wetterau"/>
    <s v="Direktversand"/>
    <x v="5"/>
    <s v="Pravena Italia"/>
    <n v="60"/>
    <n v="139.05000000000001"/>
    <n v="8343"/>
    <n v="86.4"/>
    <n v="52.650000000000006"/>
    <n v="704"/>
  </r>
  <r>
    <x v="170"/>
    <s v="SAC"/>
    <s v="Nord"/>
    <s v="de Costa"/>
    <s v="Handel"/>
    <x v="4"/>
    <s v="Leka Trading"/>
    <n v="58"/>
    <n v="268.83"/>
    <n v="15592.14"/>
    <n v="182.7"/>
    <n v="86.13"/>
    <n v="705"/>
  </r>
  <r>
    <x v="171"/>
    <s v="BAY"/>
    <s v="Süd"/>
    <s v="De La Porte"/>
    <s v="Direktversand"/>
    <x v="0"/>
    <s v="Zaanse Buchhaus "/>
    <n v="55"/>
    <n v="127.46250000000001"/>
    <n v="7010.4375"/>
    <n v="89.1"/>
    <n v="38.362500000000011"/>
    <n v="706"/>
  </r>
  <r>
    <x v="172"/>
    <s v="HES"/>
    <s v="Nord"/>
    <s v="Luiz"/>
    <s v="Handel"/>
    <x v="1"/>
    <s v="Media Airbrush"/>
    <n v="50"/>
    <n v="231.75"/>
    <n v="11587.5"/>
    <n v="200.25"/>
    <n v="31.5"/>
    <n v="707"/>
  </r>
  <r>
    <x v="173"/>
    <s v="WÜR"/>
    <s v="Süd"/>
    <s v="Friese"/>
    <s v="Direktversand"/>
    <x v="8"/>
    <s v="Moreno Antonio "/>
    <n v="50"/>
    <n v="115.875"/>
    <n v="5793.75"/>
    <n v="86.625"/>
    <n v="29.25"/>
    <n v="708"/>
  </r>
  <r>
    <x v="174"/>
    <s v="WÜR"/>
    <s v="Süd"/>
    <s v="Friese"/>
    <s v="Direktversand"/>
    <x v="4"/>
    <s v="Leka Trading"/>
    <n v="50"/>
    <n v="115.875"/>
    <n v="5793.75"/>
    <n v="83.25"/>
    <n v="32.625"/>
    <n v="709"/>
  </r>
  <r>
    <x v="175"/>
    <s v="HES"/>
    <s v="Nord"/>
    <s v="Kronau"/>
    <s v="Direktversand"/>
    <x v="4"/>
    <s v="Eliane Noz"/>
    <n v="45"/>
    <n v="104.28750000000001"/>
    <n v="4692.9375"/>
    <n v="63.787500000000001"/>
    <n v="40.500000000000007"/>
    <n v="710"/>
  </r>
  <r>
    <x v="176"/>
    <s v="RHP"/>
    <s v="Süd"/>
    <s v="Wetterau"/>
    <s v="Direktversand"/>
    <x v="4"/>
    <s v="Palova, Ltd."/>
    <n v="45"/>
    <n v="104.28750000000001"/>
    <n v="4692.9375"/>
    <n v="73.912499999999994"/>
    <n v="30.375000000000014"/>
    <n v="711"/>
  </r>
  <r>
    <x v="147"/>
    <s v="WÜR"/>
    <s v="Süd"/>
    <s v="Ballheim"/>
    <s v="Handel"/>
    <x v="4"/>
    <s v="Leka Trading"/>
    <n v="40"/>
    <n v="185.4"/>
    <n v="7416"/>
    <n v="154.80000000000001"/>
    <n v="30.599999999999994"/>
    <n v="712"/>
  </r>
  <r>
    <x v="148"/>
    <s v="HES"/>
    <s v="Nord"/>
    <s v="Kronau"/>
    <s v="Direktversand"/>
    <x v="0"/>
    <s v="Zaanse Buchhaus "/>
    <n v="40"/>
    <n v="92.7"/>
    <n v="3708"/>
    <n v="74.7"/>
    <n v="18"/>
    <n v="713"/>
  </r>
  <r>
    <x v="149"/>
    <s v="SAC"/>
    <s v="Nord"/>
    <s v="Rodau"/>
    <s v="Direktversand"/>
    <x v="7"/>
    <s v="Xplus  Fotoland"/>
    <n v="35"/>
    <n v="81.112499999999997"/>
    <n v="2838.9375"/>
    <n v="63.787500000000001"/>
    <n v="17.324999999999996"/>
    <n v="714"/>
  </r>
  <r>
    <x v="150"/>
    <s v="HES"/>
    <s v="Nord"/>
    <s v="Kronau"/>
    <s v="Direktversand"/>
    <x v="8"/>
    <s v="Moreno Antonio "/>
    <n v="35"/>
    <n v="81.112499999999997"/>
    <n v="2838.9375"/>
    <n v="56.7"/>
    <n v="24.412499999999994"/>
    <n v="715"/>
  </r>
  <r>
    <x v="151"/>
    <s v="BAY"/>
    <s v="Süd"/>
    <s v="Michel"/>
    <s v="Handel"/>
    <x v="6"/>
    <s v="Trail's Head "/>
    <n v="30"/>
    <n v="139.05000000000001"/>
    <n v="4171.5"/>
    <n v="87.75"/>
    <n v="51.300000000000011"/>
    <n v="716"/>
  </r>
  <r>
    <x v="147"/>
    <s v="HES"/>
    <s v="Nord"/>
    <s v="Luiz"/>
    <s v="Handel"/>
    <x v="0"/>
    <s v="Zaanse Buchhaus "/>
    <n v="30"/>
    <n v="139.05000000000001"/>
    <n v="4171.5"/>
    <n v="90.45"/>
    <n v="48.600000000000009"/>
    <n v="717"/>
  </r>
  <r>
    <x v="148"/>
    <s v="HES"/>
    <s v="Nord"/>
    <s v="Kronau"/>
    <s v="Direktversand"/>
    <x v="7"/>
    <s v="Xplus  Fotoland"/>
    <n v="30"/>
    <n v="69.525000000000006"/>
    <n v="2085.75"/>
    <n v="61.424999999999997"/>
    <n v="8.1000000000000085"/>
    <n v="718"/>
  </r>
  <r>
    <x v="149"/>
    <s v="BAY"/>
    <s v="Süd"/>
    <s v="De La Porte"/>
    <s v="Direktversand"/>
    <x v="5"/>
    <s v="Pravena Italia"/>
    <n v="30"/>
    <n v="69.525000000000006"/>
    <n v="2085.75"/>
    <n v="51.3"/>
    <n v="18.225000000000009"/>
    <n v="719"/>
  </r>
  <r>
    <x v="150"/>
    <s v="BAY"/>
    <s v="Süd"/>
    <s v="Michel"/>
    <s v="Handel"/>
    <x v="0"/>
    <s v="Zaanse Buchhaus "/>
    <n v="28"/>
    <n v="129.78"/>
    <n v="3633.84"/>
    <n v="84.42"/>
    <n v="45.36"/>
    <n v="720"/>
  </r>
  <r>
    <x v="151"/>
    <s v="SAC"/>
    <s v="Nord"/>
    <s v="de Costa"/>
    <s v="Handel"/>
    <x v="8"/>
    <s v="Moreno Antonio "/>
    <n v="27"/>
    <n v="125.14500000000001"/>
    <n v="3378.9150000000004"/>
    <n v="77.760000000000005"/>
    <n v="47.385000000000005"/>
    <n v="721"/>
  </r>
  <r>
    <x v="152"/>
    <s v="HES"/>
    <s v="Nord"/>
    <s v="Kronau"/>
    <s v="Direktversand"/>
    <x v="2"/>
    <s v="Eliane Feretti"/>
    <n v="25"/>
    <n v="57.9375"/>
    <n v="1448.4375"/>
    <n v="51.1875"/>
    <n v="6.75"/>
    <n v="722"/>
  </r>
  <r>
    <x v="153"/>
    <s v="SAC"/>
    <s v="Nord"/>
    <s v="Rodau"/>
    <s v="Direktversand"/>
    <x v="8"/>
    <s v="Isabel de Niro"/>
    <n v="25"/>
    <n v="57.9375"/>
    <n v="1448.4375"/>
    <n v="48.375"/>
    <n v="9.5625"/>
    <n v="723"/>
  </r>
  <r>
    <x v="154"/>
    <s v="RHP"/>
    <s v="Süd"/>
    <s v="van Loft"/>
    <s v="Handel"/>
    <x v="6"/>
    <s v="Trail's Head "/>
    <n v="20"/>
    <n v="92.7"/>
    <n v="1854"/>
    <n v="81"/>
    <n v="11.700000000000003"/>
    <n v="724"/>
  </r>
  <r>
    <x v="155"/>
    <s v="BAY"/>
    <s v="Süd"/>
    <s v="De La Porte"/>
    <s v="Direktversand"/>
    <x v="4"/>
    <s v="Eliane Noz"/>
    <n v="20"/>
    <n v="46.35"/>
    <n v="927"/>
    <n v="30.6"/>
    <n v="15.75"/>
    <n v="725"/>
  </r>
  <r>
    <x v="156"/>
    <s v="WÜR"/>
    <s v="Süd"/>
    <s v="Ballheim"/>
    <s v="Handel"/>
    <x v="5"/>
    <s v="Pravena Italia"/>
    <n v="16"/>
    <n v="74.16"/>
    <n v="1186.56"/>
    <n v="48.96"/>
    <n v="25.199999999999996"/>
    <n v="726"/>
  </r>
  <r>
    <x v="147"/>
    <s v="BAY"/>
    <s v="Süd"/>
    <s v="De La Porte"/>
    <s v="Direktversand"/>
    <x v="8"/>
    <s v="Moreno Antonio "/>
    <n v="15"/>
    <n v="34.762500000000003"/>
    <n v="521.4375"/>
    <n v="21.262499999999999"/>
    <n v="13.500000000000004"/>
    <n v="727"/>
  </r>
  <r>
    <x v="148"/>
    <s v="RHP"/>
    <s v="Süd"/>
    <s v="Wetterau"/>
    <s v="Direktversand"/>
    <x v="8"/>
    <s v="LINO-Deliquente"/>
    <n v="15"/>
    <n v="34.762500000000003"/>
    <n v="521.4375"/>
    <n v="23.625"/>
    <n v="11.137500000000003"/>
    <n v="728"/>
  </r>
  <r>
    <x v="149"/>
    <s v="SAC"/>
    <s v="Nord"/>
    <s v="Rodau"/>
    <s v="Direktversand"/>
    <x v="4"/>
    <s v="Palova, Ltd."/>
    <n v="15"/>
    <n v="34.762500000000003"/>
    <n v="521.4375"/>
    <n v="24.975000000000001"/>
    <n v="9.7875000000000014"/>
    <n v="729"/>
  </r>
  <r>
    <x v="150"/>
    <s v="RHP"/>
    <s v="Süd"/>
    <s v="van Loft"/>
    <s v="Handel"/>
    <x v="5"/>
    <s v="Pravena Italia"/>
    <n v="11"/>
    <n v="50.984999999999999"/>
    <n v="560.83500000000004"/>
    <n v="38.115000000000002"/>
    <n v="12.869999999999997"/>
    <n v="730"/>
  </r>
  <r>
    <x v="151"/>
    <s v="RHP"/>
    <s v="Süd"/>
    <s v="van Loft"/>
    <s v="Handel"/>
    <x v="4"/>
    <s v="Leka Trading"/>
    <n v="9"/>
    <n v="41.715000000000003"/>
    <n v="375.43500000000006"/>
    <n v="28.754999999999999"/>
    <n v="12.960000000000004"/>
    <n v="731"/>
  </r>
  <r>
    <x v="152"/>
    <s v="BAY"/>
    <s v="Süd"/>
    <s v="Michel"/>
    <s v="Handel"/>
    <x v="8"/>
    <s v="Isabel de Niro"/>
    <n v="7"/>
    <n v="32.445"/>
    <n v="227.11500000000001"/>
    <n v="22.364999999999998"/>
    <n v="10.080000000000002"/>
    <n v="732"/>
  </r>
  <r>
    <x v="153"/>
    <s v="RHP"/>
    <s v="Süd"/>
    <s v="van Loft"/>
    <s v="Handel"/>
    <x v="8"/>
    <s v="Clover Markets"/>
    <n v="5"/>
    <n v="23.175000000000001"/>
    <n v="115.875"/>
    <n v="14.85"/>
    <n v="8.3250000000000011"/>
    <n v="733"/>
  </r>
  <r>
    <x v="154"/>
    <s v="BAY"/>
    <s v="Süd"/>
    <s v="Michel"/>
    <s v="Handel"/>
    <x v="4"/>
    <s v="Leka Trading"/>
    <n v="3"/>
    <n v="13.905000000000001"/>
    <n v="41.715000000000003"/>
    <n v="11.34"/>
    <n v="2.5650000000000013"/>
    <n v="734"/>
  </r>
  <r>
    <x v="155"/>
    <s v="BAY"/>
    <s v="Süd"/>
    <s v="De La Porte"/>
    <s v="Direktversand"/>
    <x v="0"/>
    <s v="Zaanse Buchhaus "/>
    <n v="965"/>
    <n v="2332.4865000000004"/>
    <n v="2250849.4725000006"/>
    <n v="2060.7405000000003"/>
    <n v="271.74600000000009"/>
    <n v="735"/>
  </r>
  <r>
    <x v="156"/>
    <s v="SAC"/>
    <s v="Nord"/>
    <s v="de Costa"/>
    <s v="Handel"/>
    <x v="1"/>
    <s v="Media Airbrush"/>
    <n v="640"/>
    <n v="1606.7588000000001"/>
    <n v="1028325.632"/>
    <n v="1138.7708"/>
    <n v="467.98800000000006"/>
    <n v="736"/>
  </r>
  <r>
    <x v="157"/>
    <s v="SAC"/>
    <s v="Nord"/>
    <s v="de Costa"/>
    <s v="Handel"/>
    <x v="4"/>
    <s v="Eliane Noz"/>
    <n v="508"/>
    <n v="1411.2132999999999"/>
    <n v="716896.35639999993"/>
    <n v="1109.7891"/>
    <n v="301.42419999999993"/>
    <n v="737"/>
  </r>
  <r>
    <x v="158"/>
    <s v="HES"/>
    <s v="Nord"/>
    <s v="Kronau"/>
    <s v="Direktversand"/>
    <x v="3"/>
    <s v="Madina Milano"/>
    <n v="335"/>
    <n v="893.68979999999999"/>
    <n v="299386.08299999998"/>
    <n v="728.83440000000007"/>
    <n v="164.85539999999992"/>
    <n v="738"/>
  </r>
  <r>
    <x v="177"/>
    <s v="WÜR"/>
    <s v="Süd"/>
    <s v="Ballheim"/>
    <s v="Handel"/>
    <x v="1"/>
    <s v="World Golet"/>
    <n v="300"/>
    <n v="1294.7615000000001"/>
    <n v="388428.45"/>
    <n v="1068.4925000000001"/>
    <n v="226.26900000000001"/>
    <n v="739"/>
  </r>
  <r>
    <x v="178"/>
    <s v="SAC"/>
    <s v="Nord"/>
    <s v="Rodau"/>
    <s v="Direktversand"/>
    <x v="1"/>
    <s v="World Golet"/>
    <n v="290"/>
    <n v="796.96249999999998"/>
    <n v="231119.125"/>
    <n v="704.11249999999995"/>
    <n v="92.850000000000023"/>
    <n v="740"/>
  </r>
  <r>
    <x v="179"/>
    <s v="THÜ"/>
    <s v="Nord"/>
    <s v="Heinrich"/>
    <s v="Direktversand"/>
    <x v="1"/>
    <s v="World Golet"/>
    <n v="255"/>
    <n v="701.78020000000004"/>
    <n v="178953.951"/>
    <n v="524.6318"/>
    <n v="177.14840000000004"/>
    <n v="741"/>
  </r>
  <r>
    <x v="180"/>
    <s v="BAY"/>
    <s v="Süd"/>
    <s v="De La Porte"/>
    <s v="Direktversand"/>
    <x v="1"/>
    <s v="World Golet"/>
    <n v="230"/>
    <n v="632.78050000000007"/>
    <n v="145539.51500000001"/>
    <n v="516.05399999999997"/>
    <n v="116.7265000000001"/>
    <n v="742"/>
  </r>
  <r>
    <x v="181"/>
    <s v="THÜ"/>
    <s v="Nord"/>
    <s v="Heinrich"/>
    <s v="Direktversand"/>
    <x v="4"/>
    <s v="Palova, Ltd."/>
    <n v="190"/>
    <n v="522.91039999999998"/>
    <n v="99352.975999999995"/>
    <n v="456.91199999999998"/>
    <n v="65.998400000000004"/>
    <n v="743"/>
  </r>
  <r>
    <x v="182"/>
    <s v="RHP"/>
    <s v="Süd"/>
    <s v="Wetterau"/>
    <s v="Direktversand"/>
    <x v="3"/>
    <s v="Madina Milano"/>
    <n v="145"/>
    <n v="410.71250000000003"/>
    <n v="59553.312500000007"/>
    <n v="263.17500000000001"/>
    <n v="147.53750000000002"/>
    <n v="744"/>
  </r>
  <r>
    <x v="183"/>
    <s v="BAY"/>
    <s v="Süd"/>
    <s v="Michel"/>
    <s v="Handel"/>
    <x v="3"/>
    <s v="Madina Milano"/>
    <n v="142"/>
    <n v="704.89080000000001"/>
    <n v="100094.4936"/>
    <n v="581.70600000000002"/>
    <n v="123.1848"/>
    <n v="745"/>
  </r>
  <r>
    <x v="184"/>
    <s v="WÜR"/>
    <s v="Süd"/>
    <s v="Friese"/>
    <s v="Direktversand"/>
    <x v="3"/>
    <s v="Madina Milano"/>
    <n v="75"/>
    <n v="212.4375"/>
    <n v="15932.8125"/>
    <n v="144.375"/>
    <n v="68.0625"/>
    <n v="746"/>
  </r>
  <r>
    <x v="185"/>
    <s v="HES"/>
    <s v="Nord"/>
    <s v="Kronau"/>
    <s v="Direktversand"/>
    <x v="0"/>
    <s v="Zaanse Buchhaus "/>
    <n v="75"/>
    <n v="212.4375"/>
    <n v="15932.8125"/>
    <n v="152.625"/>
    <n v="59.8125"/>
    <n v="747"/>
  </r>
  <r>
    <x v="186"/>
    <s v="HES"/>
    <s v="Nord"/>
    <s v="Luiz"/>
    <s v="Handel"/>
    <x v="0"/>
    <s v="Verlag &amp; PC"/>
    <n v="45"/>
    <n v="254.92500000000001"/>
    <n v="11471.625"/>
    <n v="170.77500000000001"/>
    <n v="84.15"/>
    <n v="748"/>
  </r>
  <r>
    <x v="187"/>
    <s v="HES"/>
    <s v="Nord"/>
    <s v="Luiz"/>
    <s v="Handel"/>
    <x v="3"/>
    <s v="Madina Milano"/>
    <n v="40"/>
    <n v="226.6"/>
    <n v="9064"/>
    <n v="173.8"/>
    <n v="52.799999999999983"/>
    <n v="749"/>
  </r>
  <r>
    <x v="188"/>
    <s v="WÜR"/>
    <s v="Süd"/>
    <s v="Friese"/>
    <s v="Direktversand"/>
    <x v="4"/>
    <s v="Leka Trading"/>
    <n v="40"/>
    <n v="113.3"/>
    <n v="4532"/>
    <n v="80.3"/>
    <n v="33"/>
    <n v="750"/>
  </r>
  <r>
    <x v="189"/>
    <s v="HES"/>
    <s v="Nord"/>
    <s v="Kronau"/>
    <s v="Direktversand"/>
    <x v="4"/>
    <s v="Leka Trading"/>
    <n v="35"/>
    <n v="99.137500000000003"/>
    <n v="3469.8125"/>
    <n v="70.262500000000003"/>
    <n v="28.875"/>
    <n v="751"/>
  </r>
  <r>
    <x v="190"/>
    <s v="SAC"/>
    <s v="Nord"/>
    <s v="Rodau"/>
    <s v="Direktversand"/>
    <x v="4"/>
    <s v="Eliane Noz"/>
    <n v="30"/>
    <n v="84.975000000000009"/>
    <n v="2549.2500000000005"/>
    <n v="62.7"/>
    <n v="22.275000000000006"/>
    <n v="752"/>
  </r>
  <r>
    <x v="191"/>
    <s v="RHP"/>
    <s v="Süd"/>
    <s v="Wetterau"/>
    <s v="Direktversand"/>
    <x v="4"/>
    <s v="Palova, Ltd."/>
    <n v="25"/>
    <n v="70.8125"/>
    <n v="1770.3125"/>
    <n v="60.5"/>
    <n v="10.3125"/>
    <n v="753"/>
  </r>
  <r>
    <x v="192"/>
    <s v="RHP"/>
    <s v="Süd"/>
    <s v="van Loft"/>
    <s v="Handel"/>
    <x v="4"/>
    <s v="Leka Trading"/>
    <n v="17"/>
    <n v="96.305000000000007"/>
    <n v="1637.1850000000002"/>
    <n v="72.930000000000007"/>
    <n v="23.375"/>
    <n v="754"/>
  </r>
  <r>
    <x v="193"/>
    <s v="BAY"/>
    <s v="Süd"/>
    <s v="Michel"/>
    <s v="Handel"/>
    <x v="0"/>
    <s v="Verlag &amp; PC"/>
    <n v="15"/>
    <n v="84.975000000000009"/>
    <n v="1274.6250000000002"/>
    <n v="73.424999999999997"/>
    <n v="11.550000000000011"/>
    <n v="755"/>
  </r>
  <r>
    <x v="194"/>
    <s v="WÜR"/>
    <s v="Süd"/>
    <s v="Ballheim"/>
    <s v="Handel"/>
    <x v="4"/>
    <s v="Eliane Noz"/>
    <n v="15"/>
    <n v="84.975000000000009"/>
    <n v="1274.6250000000002"/>
    <n v="54.45"/>
    <n v="30.525000000000006"/>
    <n v="756"/>
  </r>
  <r>
    <x v="195"/>
    <s v="BAY"/>
    <s v="Süd"/>
    <s v="De La Porte"/>
    <s v="Direktversand"/>
    <x v="4"/>
    <s v="Palova, Ltd."/>
    <n v="15"/>
    <n v="42.487500000000004"/>
    <n v="637.31250000000011"/>
    <n v="36.299999999999997"/>
    <n v="6.1875000000000071"/>
    <n v="757"/>
  </r>
  <r>
    <x v="196"/>
    <s v="RHP"/>
    <s v="Süd"/>
    <s v="van Loft"/>
    <s v="Handel"/>
    <x v="2"/>
    <s v="Eliane Feretti"/>
    <n v="14"/>
    <n v="79.31"/>
    <n v="1110.3400000000001"/>
    <n v="58.52"/>
    <n v="20.79"/>
    <n v="758"/>
  </r>
  <r>
    <x v="197"/>
    <s v="HES"/>
    <s v="Nord"/>
    <s v="Luiz"/>
    <s v="Handel"/>
    <x v="4"/>
    <s v="Leka Trading"/>
    <n v="8"/>
    <n v="45.32"/>
    <n v="362.56"/>
    <n v="40.04"/>
    <n v="5.2800000000000011"/>
    <n v="759"/>
  </r>
  <r>
    <x v="198"/>
    <s v="BAY"/>
    <s v="Süd"/>
    <s v="Michel"/>
    <s v="Handel"/>
    <x v="4"/>
    <s v="Leka Trading"/>
    <n v="7"/>
    <n v="39.655000000000001"/>
    <n v="277.58500000000004"/>
    <n v="34.265000000000001"/>
    <n v="5.3900000000000006"/>
    <n v="760"/>
  </r>
  <r>
    <x v="199"/>
    <s v="BAY"/>
    <s v="Süd"/>
    <s v="De La Porte"/>
    <s v="Direktversand"/>
    <x v="0"/>
    <s v="Verlag &amp; PC"/>
    <n v="2190"/>
    <n v="3394.4989"/>
    <n v="7433952.591"/>
    <n v="2636.5040000000004"/>
    <n v="757.99489999999969"/>
    <n v="761"/>
  </r>
  <r>
    <x v="177"/>
    <s v="HES"/>
    <s v="Nord"/>
    <s v="Kronau"/>
    <s v="Direktversand"/>
    <x v="5"/>
    <s v="Pravena Italia"/>
    <n v="1455"/>
    <n v="2247.8616999999999"/>
    <n v="3270638.7735000001"/>
    <n v="1571.3208"/>
    <n v="676.54089999999997"/>
    <n v="762"/>
  </r>
  <r>
    <x v="178"/>
    <s v="THÜ"/>
    <s v="Nord"/>
    <s v="Heinrich"/>
    <s v="Direktversand"/>
    <x v="7"/>
    <s v="Ma Maison Photo"/>
    <n v="615"/>
    <n v="1042.5454"/>
    <n v="641165.42099999997"/>
    <n v="698.40419999999995"/>
    <n v="344.14120000000003"/>
    <n v="763"/>
  </r>
  <r>
    <x v="179"/>
    <s v="HES"/>
    <s v="Nord"/>
    <s v="Kronau"/>
    <s v="Direktversand"/>
    <x v="6"/>
    <s v="Trail's Head "/>
    <n v="560"/>
    <n v="949.97929999999997"/>
    <n v="531988.40799999994"/>
    <n v="839.30209999999988"/>
    <n v="110.67720000000008"/>
    <n v="764"/>
  </r>
  <r>
    <x v="180"/>
    <s v="BAY"/>
    <s v="Süd"/>
    <s v="De La Porte"/>
    <s v="Direktversand"/>
    <x v="6"/>
    <s v="Trail's Head "/>
    <n v="520"/>
    <n v="881.54610000000002"/>
    <n v="458403.97200000001"/>
    <n v="727.48950000000002"/>
    <n v="154.0566"/>
    <n v="765"/>
  </r>
  <r>
    <x v="181"/>
    <s v="HES"/>
    <s v="Nord"/>
    <s v="Luiz"/>
    <s v="Handel"/>
    <x v="5"/>
    <s v="Pravena Italia"/>
    <n v="473"/>
    <n v="1273.2757000000001"/>
    <n v="602259.40610000002"/>
    <n v="914.78059999999994"/>
    <n v="358.49510000000021"/>
    <n v="766"/>
  </r>
  <r>
    <x v="182"/>
    <s v="SAC"/>
    <s v="Nord"/>
    <s v="de Costa"/>
    <s v="Handel"/>
    <x v="4"/>
    <s v="Eliane Noz"/>
    <n v="465"/>
    <n v="1293.8448000000001"/>
    <n v="601637.83200000005"/>
    <n v="1143.1056000000001"/>
    <n v="150.73919999999998"/>
    <n v="767"/>
  </r>
  <r>
    <x v="183"/>
    <s v="BAY"/>
    <s v="Süd"/>
    <s v="De La Porte"/>
    <s v="Direktversand"/>
    <x v="7"/>
    <s v="Ma Maison Photo"/>
    <n v="465"/>
    <n v="788.52679999999998"/>
    <n v="366664.962"/>
    <n v="566.51439999999991"/>
    <n v="222.01240000000007"/>
    <n v="768"/>
  </r>
  <r>
    <x v="187"/>
    <s v="THÜ"/>
    <s v="Nord"/>
    <s v="Heinrich"/>
    <s v="Direktversand"/>
    <x v="4"/>
    <s v="Palova, Ltd."/>
    <n v="395"/>
    <n v="690.99610000000007"/>
    <n v="272943.45950000006"/>
    <n v="436.06550000000004"/>
    <n v="254.93060000000003"/>
    <n v="769"/>
  </r>
  <r>
    <x v="188"/>
    <s v="WÜR"/>
    <s v="Süd"/>
    <s v="Friese"/>
    <s v="Direktversand"/>
    <x v="7"/>
    <s v="Galeria  Schön"/>
    <n v="390"/>
    <n v="682.59130000000005"/>
    <n v="266210.60700000002"/>
    <n v="437.3886"/>
    <n v="245.20270000000005"/>
    <n v="770"/>
  </r>
  <r>
    <x v="189"/>
    <s v="SAC"/>
    <s v="Nord"/>
    <s v="de Costa"/>
    <s v="Handel"/>
    <x v="6"/>
    <s v="Trail's Head "/>
    <n v="295"/>
    <n v="773.63300000000004"/>
    <n v="228221.73500000002"/>
    <n v="510.74800000000005"/>
    <n v="262.88499999999999"/>
    <n v="771"/>
  </r>
  <r>
    <x v="190"/>
    <s v="BAY"/>
    <s v="Süd"/>
    <s v="Michel"/>
    <s v="Handel"/>
    <x v="5"/>
    <s v="Nord-Ost-Handel"/>
    <n v="228"/>
    <n v="736.88260000000002"/>
    <n v="168009.2328"/>
    <n v="507.94819999999999"/>
    <n v="228.93440000000004"/>
    <n v="772"/>
  </r>
  <r>
    <x v="191"/>
    <s v="THÜ"/>
    <s v="Nord"/>
    <s v="Heinrich"/>
    <s v="Direktversand"/>
    <x v="6"/>
    <s v="Wonder World"/>
    <n v="225"/>
    <n v="405.5625"/>
    <n v="91251.5625"/>
    <n v="311.0625"/>
    <n v="94.5"/>
    <n v="773"/>
  </r>
  <r>
    <x v="192"/>
    <s v="HES"/>
    <s v="Nord"/>
    <s v="Luiz"/>
    <s v="Handel"/>
    <x v="6"/>
    <s v="Wonder World"/>
    <n v="190"/>
    <n v="607.33950000000004"/>
    <n v="115394.505"/>
    <n v="530.68499999999995"/>
    <n v="76.654500000000098"/>
    <n v="774"/>
  </r>
  <r>
    <x v="193"/>
    <s v="SAC"/>
    <s v="Nord"/>
    <s v="de Costa"/>
    <s v="Handel"/>
    <x v="7"/>
    <s v="Xplus  Fotoland"/>
    <n v="165"/>
    <n v="594.82500000000005"/>
    <n v="98146.125000000015"/>
    <n v="363.82499999999999"/>
    <n v="231.00000000000006"/>
    <n v="775"/>
  </r>
  <r>
    <x v="194"/>
    <s v="HES"/>
    <s v="Nord"/>
    <s v="Luiz"/>
    <s v="Handel"/>
    <x v="8"/>
    <s v="Clover Markets"/>
    <n v="145"/>
    <n v="522.72500000000002"/>
    <n v="75795.125"/>
    <n v="395.85"/>
    <n v="126.875"/>
    <n v="776"/>
  </r>
  <r>
    <x v="195"/>
    <s v="THÜ"/>
    <s v="Nord"/>
    <s v="Heinrich"/>
    <s v="Direktversand"/>
    <x v="5"/>
    <s v="Nord-Ost-Handel"/>
    <n v="145"/>
    <n v="261.36250000000001"/>
    <n v="37897.5625"/>
    <n v="220.76249999999999"/>
    <n v="40.600000000000023"/>
    <n v="777"/>
  </r>
  <r>
    <x v="200"/>
    <s v="RHP"/>
    <s v="Süd"/>
    <s v="Wetterau"/>
    <s v="Direktversand"/>
    <x v="7"/>
    <s v="Ma Maison Photo"/>
    <n v="130"/>
    <n v="234.32500000000002"/>
    <n v="30462.250000000004"/>
    <n v="188.82499999999999"/>
    <n v="45.500000000000028"/>
    <n v="778"/>
  </r>
  <r>
    <x v="201"/>
    <s v="THÜ"/>
    <s v="Nord"/>
    <s v="Heinrich"/>
    <s v="Direktversand"/>
    <x v="8"/>
    <s v="Clover Markets"/>
    <n v="120"/>
    <n v="216.3"/>
    <n v="25956"/>
    <n v="144.9"/>
    <n v="71.400000000000006"/>
    <n v="779"/>
  </r>
  <r>
    <x v="202"/>
    <s v="RHP"/>
    <s v="Süd"/>
    <s v="van Loft"/>
    <s v="Handel"/>
    <x v="7"/>
    <s v="Galeria  Schön"/>
    <n v="106"/>
    <n v="382.13"/>
    <n v="40505.78"/>
    <n v="311.64"/>
    <n v="70.490000000000009"/>
    <n v="780"/>
  </r>
  <r>
    <x v="203"/>
    <s v="WÜR"/>
    <s v="Süd"/>
    <s v="Friese"/>
    <s v="Direktversand"/>
    <x v="6"/>
    <s v="Wonder World"/>
    <n v="105"/>
    <n v="189.26250000000002"/>
    <n v="19872.5625"/>
    <n v="167.21250000000001"/>
    <n v="22.050000000000011"/>
    <n v="781"/>
  </r>
  <r>
    <x v="204"/>
    <s v="SAC"/>
    <s v="Nord"/>
    <s v="Rodau"/>
    <s v="Direktversand"/>
    <x v="5"/>
    <s v="Buttini Spa."/>
    <n v="100"/>
    <n v="180.25"/>
    <n v="18025"/>
    <n v="138.25"/>
    <n v="42"/>
    <n v="782"/>
  </r>
  <r>
    <x v="205"/>
    <s v="BAY"/>
    <s v="Süd"/>
    <s v="Michel"/>
    <s v="Handel"/>
    <x v="7"/>
    <s v="Xplus  Fotoland"/>
    <n v="98"/>
    <n v="353.29"/>
    <n v="34622.420000000006"/>
    <n v="236.67"/>
    <n v="116.62000000000003"/>
    <n v="783"/>
  </r>
  <r>
    <x v="205"/>
    <s v="WÜR"/>
    <s v="Süd"/>
    <s v="Ballheim"/>
    <s v="Handel"/>
    <x v="7"/>
    <s v="Ma Maison Photo"/>
    <n v="90"/>
    <n v="324.45"/>
    <n v="29200.5"/>
    <n v="267.75"/>
    <n v="56.699999999999989"/>
    <n v="784"/>
  </r>
  <r>
    <x v="205"/>
    <s v="WÜR"/>
    <s v="Süd"/>
    <s v="Ballheim"/>
    <s v="Handel"/>
    <x v="6"/>
    <s v="Wonder World"/>
    <n v="90"/>
    <n v="324.45"/>
    <n v="29200.5"/>
    <n v="239.4"/>
    <n v="85.049999999999983"/>
    <n v="785"/>
  </r>
  <r>
    <x v="205"/>
    <s v="SAC"/>
    <s v="Nord"/>
    <s v="Rodau"/>
    <s v="Direktversand"/>
    <x v="7"/>
    <s v="Ma Maison Photo"/>
    <n v="90"/>
    <n v="162.22499999999999"/>
    <n v="14600.25"/>
    <n v="127.575"/>
    <n v="34.649999999999991"/>
    <n v="786"/>
  </r>
  <r>
    <x v="206"/>
    <s v="WÜR"/>
    <s v="Süd"/>
    <s v="Friese"/>
    <s v="Direktversand"/>
    <x v="8"/>
    <s v="Clover Markets"/>
    <n v="90"/>
    <n v="162.22499999999999"/>
    <n v="14600.25"/>
    <n v="114.97499999999999"/>
    <n v="47.25"/>
    <n v="787"/>
  </r>
  <r>
    <x v="207"/>
    <s v="WÜR"/>
    <s v="Süd"/>
    <s v="Friese"/>
    <s v="Direktversand"/>
    <x v="5"/>
    <s v="Buttini Spa."/>
    <n v="90"/>
    <n v="162.22499999999999"/>
    <n v="14600.25"/>
    <n v="99.224999999999994"/>
    <n v="63"/>
    <n v="788"/>
  </r>
  <r>
    <x v="196"/>
    <s v="HES"/>
    <s v="Nord"/>
    <s v="Luiz"/>
    <s v="Handel"/>
    <x v="7"/>
    <s v="Galeria  Schön"/>
    <n v="85"/>
    <n v="306.42500000000001"/>
    <n v="26046.125"/>
    <n v="214.2"/>
    <n v="92.225000000000023"/>
    <n v="789"/>
  </r>
  <r>
    <x v="205"/>
    <s v="SAC"/>
    <s v="Nord"/>
    <s v="Rodau"/>
    <s v="Direktversand"/>
    <x v="6"/>
    <s v="Wonder World"/>
    <n v="85"/>
    <n v="153.21250000000001"/>
    <n v="13023.0625"/>
    <n v="124.95"/>
    <n v="28.262500000000003"/>
    <n v="790"/>
  </r>
  <r>
    <x v="206"/>
    <s v="HES"/>
    <s v="Nord"/>
    <s v="Kronau"/>
    <s v="Direktversand"/>
    <x v="0"/>
    <s v="Verlag &amp; PC"/>
    <n v="85"/>
    <n v="153.21250000000001"/>
    <n v="13023.0625"/>
    <n v="123.46250000000001"/>
    <n v="29.75"/>
    <n v="791"/>
  </r>
  <r>
    <x v="207"/>
    <s v="RHP"/>
    <s v="Süd"/>
    <s v="Wetterau"/>
    <s v="Direktversand"/>
    <x v="6"/>
    <s v="Wonder World"/>
    <n v="75"/>
    <n v="135.1875"/>
    <n v="10139.0625"/>
    <n v="118.125"/>
    <n v="17.0625"/>
    <n v="792"/>
  </r>
  <r>
    <x v="196"/>
    <s v="SAC"/>
    <s v="Nord"/>
    <s v="de Costa"/>
    <s v="Handel"/>
    <x v="5"/>
    <s v="Buttini Spa."/>
    <n v="64"/>
    <n v="230.72"/>
    <n v="14766.08"/>
    <n v="203.84"/>
    <n v="26.879999999999995"/>
    <n v="793"/>
  </r>
  <r>
    <x v="207"/>
    <s v="HES"/>
    <s v="Nord"/>
    <s v="Kronau"/>
    <s v="Direktversand"/>
    <x v="7"/>
    <s v="Xplus  Fotoland"/>
    <n v="55"/>
    <n v="99.137500000000003"/>
    <n v="5452.5625"/>
    <n v="86.625"/>
    <n v="12.512500000000003"/>
    <n v="794"/>
  </r>
  <r>
    <x v="207"/>
    <s v="WÜR"/>
    <s v="Süd"/>
    <s v="Friese"/>
    <s v="Direktversand"/>
    <x v="4"/>
    <s v="Leka Trading"/>
    <n v="55"/>
    <n v="99.137500000000003"/>
    <n v="5452.5625"/>
    <n v="65.45"/>
    <n v="33.6875"/>
    <n v="795"/>
  </r>
  <r>
    <x v="196"/>
    <s v="SAC"/>
    <s v="Nord"/>
    <s v="Rodau"/>
    <s v="Direktversand"/>
    <x v="4"/>
    <s v="Leka Trading"/>
    <n v="50"/>
    <n v="90.125"/>
    <n v="4506.25"/>
    <n v="70"/>
    <n v="20.125"/>
    <n v="796"/>
  </r>
  <r>
    <x v="197"/>
    <s v="RHP"/>
    <s v="Süd"/>
    <s v="Wetterau"/>
    <s v="Direktversand"/>
    <x v="5"/>
    <s v="Buttini Spa."/>
    <n v="45"/>
    <n v="81.112499999999997"/>
    <n v="3650.0625"/>
    <n v="62.212499999999999"/>
    <n v="18.899999999999999"/>
    <n v="797"/>
  </r>
  <r>
    <x v="198"/>
    <s v="HES"/>
    <s v="Nord"/>
    <s v="Kronau"/>
    <s v="Direktversand"/>
    <x v="8"/>
    <s v="Clover Markets"/>
    <n v="40"/>
    <n v="72.100000000000009"/>
    <n v="2884.0000000000005"/>
    <n v="50.4"/>
    <n v="21.70000000000001"/>
    <n v="798"/>
  </r>
  <r>
    <x v="199"/>
    <s v="RHP"/>
    <s v="Süd"/>
    <s v="Wetterau"/>
    <s v="Direktversand"/>
    <x v="8"/>
    <s v="Clover Markets"/>
    <n v="35"/>
    <n v="63.087499999999999"/>
    <n v="2208.0625"/>
    <n v="42.875"/>
    <n v="20.212499999999999"/>
    <n v="799"/>
  </r>
  <r>
    <x v="207"/>
    <s v="SAC"/>
    <s v="Nord"/>
    <s v="de Costa"/>
    <s v="Handel"/>
    <x v="8"/>
    <s v="LINO-Deliquente"/>
    <n v="32"/>
    <n v="115.36"/>
    <n v="3691.52"/>
    <n v="80.64"/>
    <n v="34.72"/>
    <n v="800"/>
  </r>
  <r>
    <x v="196"/>
    <s v="BAY"/>
    <s v="Süd"/>
    <s v="Michel"/>
    <s v="Handel"/>
    <x v="6"/>
    <s v="Wonder World"/>
    <n v="30"/>
    <n v="108.15"/>
    <n v="3244.5"/>
    <n v="92.4"/>
    <n v="15.75"/>
    <n v="801"/>
  </r>
  <r>
    <x v="197"/>
    <s v="WÜR"/>
    <s v="Süd"/>
    <s v="Ballheim"/>
    <s v="Handel"/>
    <x v="8"/>
    <s v="LINO-Deliquente"/>
    <n v="30"/>
    <n v="108.15"/>
    <n v="3244.5"/>
    <n v="67.2"/>
    <n v="40.950000000000003"/>
    <n v="802"/>
  </r>
  <r>
    <x v="198"/>
    <s v="RHP"/>
    <s v="Süd"/>
    <s v="van Loft"/>
    <s v="Handel"/>
    <x v="5"/>
    <s v="Buttini Spa."/>
    <n v="30"/>
    <n v="108.15"/>
    <n v="3244.5"/>
    <n v="71.400000000000006"/>
    <n v="36.75"/>
    <n v="803"/>
  </r>
  <r>
    <x v="199"/>
    <s v="BAY"/>
    <s v="Süd"/>
    <s v="De La Porte"/>
    <s v="Direktversand"/>
    <x v="5"/>
    <s v="Buttini Spa."/>
    <n v="30"/>
    <n v="54.075000000000003"/>
    <n v="1622.25"/>
    <n v="45.674999999999997"/>
    <n v="8.4000000000000057"/>
    <n v="804"/>
  </r>
  <r>
    <x v="191"/>
    <s v="BAY"/>
    <s v="Süd"/>
    <s v="De La Porte"/>
    <s v="Direktversand"/>
    <x v="4"/>
    <s v="Eliane Noz"/>
    <n v="30"/>
    <n v="54.075000000000003"/>
    <n v="1622.25"/>
    <n v="38.85"/>
    <n v="15.225000000000001"/>
    <n v="805"/>
  </r>
  <r>
    <x v="199"/>
    <s v="HES"/>
    <s v="Nord"/>
    <s v="Kronau"/>
    <s v="Direktversand"/>
    <x v="4"/>
    <s v="Palova, Ltd."/>
    <n v="30"/>
    <n v="54.075000000000003"/>
    <n v="1622.25"/>
    <n v="47.25"/>
    <n v="6.8250000000000028"/>
    <n v="806"/>
  </r>
  <r>
    <x v="191"/>
    <s v="HES"/>
    <s v="Nord"/>
    <s v="Luiz"/>
    <s v="Handel"/>
    <x v="0"/>
    <s v="Verlag &amp; PC"/>
    <n v="25"/>
    <n v="90.125"/>
    <n v="2253.125"/>
    <n v="79.625"/>
    <n v="10.5"/>
    <n v="807"/>
  </r>
  <r>
    <x v="199"/>
    <s v="BAY"/>
    <s v="Süd"/>
    <s v="Michel"/>
    <s v="Handel"/>
    <x v="0"/>
    <s v="Verlag &amp; PC"/>
    <n v="20"/>
    <n v="72.100000000000009"/>
    <n v="1442.0000000000002"/>
    <n v="53.9"/>
    <n v="18.20000000000001"/>
    <n v="808"/>
  </r>
  <r>
    <x v="191"/>
    <s v="RHP"/>
    <s v="Süd"/>
    <s v="Wetterau"/>
    <s v="Direktversand"/>
    <x v="4"/>
    <s v="Leka Trading"/>
    <n v="20"/>
    <n v="36.050000000000004"/>
    <n v="721.00000000000011"/>
    <n v="29.4"/>
    <n v="6.6500000000000057"/>
    <n v="809"/>
  </r>
  <r>
    <x v="192"/>
    <s v="BAY"/>
    <s v="Süd"/>
    <s v="De La Porte"/>
    <s v="Direktversand"/>
    <x v="8"/>
    <s v="LINO-Deliquente"/>
    <n v="20"/>
    <n v="36.050000000000004"/>
    <n v="721.00000000000011"/>
    <n v="25.55"/>
    <n v="10.500000000000004"/>
    <n v="810"/>
  </r>
  <r>
    <x v="193"/>
    <s v="SAC"/>
    <s v="Nord"/>
    <s v="Rodau"/>
    <s v="Direktversand"/>
    <x v="8"/>
    <s v="Moreno Antonio "/>
    <n v="15"/>
    <n v="27.037500000000001"/>
    <n v="405.5625"/>
    <n v="19.425000000000001"/>
    <n v="7.6125000000000007"/>
    <n v="811"/>
  </r>
  <r>
    <x v="191"/>
    <s v="HES"/>
    <s v="Nord"/>
    <s v="Luiz"/>
    <s v="Handel"/>
    <x v="4"/>
    <s v="Leka Trading"/>
    <n v="13"/>
    <n v="46.865000000000002"/>
    <n v="609.245"/>
    <n v="33.67"/>
    <n v="13.195"/>
    <n v="812"/>
  </r>
  <r>
    <x v="192"/>
    <s v="RHP"/>
    <s v="Süd"/>
    <s v="van Loft"/>
    <s v="Handel"/>
    <x v="6"/>
    <s v="Wonder World"/>
    <n v="12"/>
    <n v="43.26"/>
    <n v="519.12"/>
    <n v="30.66"/>
    <n v="12.599999999999998"/>
    <n v="813"/>
  </r>
  <r>
    <x v="193"/>
    <s v="RHP"/>
    <s v="Süd"/>
    <s v="van Loft"/>
    <s v="Handel"/>
    <x v="8"/>
    <s v="Moreno Antonio "/>
    <n v="12"/>
    <n v="43.26"/>
    <n v="519.12"/>
    <n v="31.92"/>
    <n v="11.339999999999996"/>
    <n v="814"/>
  </r>
  <r>
    <x v="205"/>
    <s v="WÜR"/>
    <s v="Süd"/>
    <s v="Ballheim"/>
    <s v="Handel"/>
    <x v="5"/>
    <s v="Buttini Spa."/>
    <n v="11"/>
    <n v="39.655000000000001"/>
    <n v="436.20500000000004"/>
    <n v="29.26"/>
    <n v="10.395"/>
    <n v="815"/>
  </r>
  <r>
    <x v="207"/>
    <s v="RHP"/>
    <s v="Süd"/>
    <s v="van Loft"/>
    <s v="Handel"/>
    <x v="4"/>
    <s v="Eliane Noz"/>
    <n v="10"/>
    <n v="36.050000000000004"/>
    <n v="360.50000000000006"/>
    <n v="25.2"/>
    <n v="10.850000000000005"/>
    <n v="816"/>
  </r>
  <r>
    <x v="198"/>
    <s v="WÜR"/>
    <s v="Süd"/>
    <s v="Ballheim"/>
    <s v="Handel"/>
    <x v="4"/>
    <s v="Palova, Ltd."/>
    <n v="5"/>
    <n v="18.025000000000002"/>
    <n v="90.125000000000014"/>
    <n v="12.775"/>
    <n v="5.2500000000000018"/>
    <n v="817"/>
  </r>
  <r>
    <x v="205"/>
    <s v="BAY"/>
    <s v="Süd"/>
    <s v="Michel"/>
    <s v="Handel"/>
    <x v="8"/>
    <s v="Moreno Antonio "/>
    <n v="4"/>
    <n v="14.42"/>
    <n v="57.68"/>
    <n v="9.1"/>
    <n v="5.32"/>
    <n v="818"/>
  </r>
  <r>
    <x v="207"/>
    <s v="BAY"/>
    <s v="Süd"/>
    <s v="Michel"/>
    <s v="Handel"/>
    <x v="4"/>
    <s v="Leka Trading"/>
    <n v="3"/>
    <n v="10.815"/>
    <n v="32.445"/>
    <n v="7.875"/>
    <n v="2.9399999999999995"/>
    <n v="819"/>
  </r>
  <r>
    <x v="198"/>
    <s v="WÜR"/>
    <s v="Süd"/>
    <s v="Friese"/>
    <s v="Direktversand"/>
    <x v="5"/>
    <s v="Pravena Italia"/>
    <n v="1285"/>
    <n v="2533.3571000000002"/>
    <n v="3255363.8735000002"/>
    <n v="1967.6559999999999"/>
    <n v="565.70110000000022"/>
    <n v="820"/>
  </r>
  <r>
    <x v="205"/>
    <s v="THÜ"/>
    <s v="Nord"/>
    <s v="Heinrich"/>
    <s v="Direktversand"/>
    <x v="4"/>
    <s v="Eliane Noz"/>
    <n v="1110"/>
    <n v="2280.3376000000003"/>
    <n v="2531174.7360000005"/>
    <n v="1859.6928"/>
    <n v="420.64480000000026"/>
    <n v="821"/>
  </r>
  <r>
    <x v="207"/>
    <s v="BAY"/>
    <s v="Süd"/>
    <s v="De La Porte"/>
    <s v="Direktversand"/>
    <x v="1"/>
    <s v="Media Airbrush"/>
    <n v="935"/>
    <n v="1917.8188"/>
    <n v="1793160.578"/>
    <n v="1396.47"/>
    <n v="521.34879999999998"/>
    <n v="822"/>
  </r>
  <r>
    <x v="198"/>
    <s v="THÜ"/>
    <s v="Nord"/>
    <s v="Heinrich"/>
    <s v="Direktversand"/>
    <x v="2"/>
    <s v="Eliane Feretti"/>
    <n v="675"/>
    <n v="1473.0442"/>
    <n v="994304.83500000008"/>
    <n v="1244.2218"/>
    <n v="228.82240000000002"/>
    <n v="823"/>
  </r>
  <r>
    <x v="205"/>
    <s v="BAY"/>
    <s v="Süd"/>
    <s v="De La Porte"/>
    <s v="Direktversand"/>
    <x v="7"/>
    <s v="Ma Maison Photo"/>
    <n v="665"/>
    <n v="1453.9479999999999"/>
    <n v="966875.41999999993"/>
    <n v="1058.7"/>
    <n v="395.24799999999982"/>
    <n v="824"/>
  </r>
  <r>
    <x v="184"/>
    <s v="SAC"/>
    <s v="Nord"/>
    <s v="de Costa"/>
    <s v="Handel"/>
    <x v="5"/>
    <s v="Pravena Italia"/>
    <n v="345"/>
    <n v="1323.1895000000002"/>
    <n v="456500.37750000006"/>
    <n v="1143.3385000000001"/>
    <n v="179.85100000000011"/>
    <n v="825"/>
  </r>
  <r>
    <x v="186"/>
    <s v="BAY"/>
    <s v="Süd"/>
    <s v="Michel"/>
    <s v="Handel"/>
    <x v="1"/>
    <s v="Media Airbrush"/>
    <n v="298"/>
    <n v="1100.6373999999998"/>
    <n v="327989.94519999996"/>
    <n v="683.89119999999991"/>
    <n v="416.74619999999993"/>
    <n v="826"/>
  </r>
  <r>
    <x v="180"/>
    <s v="BAY"/>
    <s v="Süd"/>
    <s v="Michel"/>
    <s v="Handel"/>
    <x v="5"/>
    <s v="Pravena Italia"/>
    <n v="279"/>
    <n v="1171.2748000000001"/>
    <n v="326785.66920000006"/>
    <n v="716.41079999999999"/>
    <n v="454.86400000000015"/>
    <n v="827"/>
  </r>
  <r>
    <x v="184"/>
    <s v="WÜR"/>
    <s v="Süd"/>
    <s v="Friese"/>
    <s v="Direktversand"/>
    <x v="6"/>
    <s v="Wonder World"/>
    <n v="270"/>
    <n v="607.59699999999998"/>
    <n v="164051.19"/>
    <n v="395.23299999999995"/>
    <n v="212.36400000000003"/>
    <n v="828"/>
  </r>
  <r>
    <x v="186"/>
    <s v="RHP"/>
    <s v="Süd"/>
    <s v="Wetterau"/>
    <s v="Direktversand"/>
    <x v="7"/>
    <s v="Galeria  Schön"/>
    <n v="255"/>
    <n v="573.37009999999998"/>
    <n v="146209.37549999999"/>
    <n v="501.00299999999993"/>
    <n v="72.36710000000005"/>
    <n v="829"/>
  </r>
  <r>
    <x v="180"/>
    <s v="THÜ"/>
    <s v="Nord"/>
    <s v="Heinrich"/>
    <s v="Direktversand"/>
    <x v="8"/>
    <s v="Moreno Antonio "/>
    <n v="255"/>
    <n v="573.26710000000003"/>
    <n v="146183.11050000001"/>
    <n v="489.78160000000003"/>
    <n v="83.485500000000002"/>
    <n v="830"/>
  </r>
  <r>
    <x v="184"/>
    <s v="HES"/>
    <s v="Nord"/>
    <s v="Kronau"/>
    <s v="Direktversand"/>
    <x v="5"/>
    <s v="Pravena Italia"/>
    <n v="240"/>
    <n v="540.029"/>
    <n v="129606.95999999999"/>
    <n v="330.30899999999997"/>
    <n v="209.72000000000003"/>
    <n v="831"/>
  </r>
  <r>
    <x v="186"/>
    <s v="SAC"/>
    <s v="Nord"/>
    <s v="de Costa"/>
    <s v="Handel"/>
    <x v="2"/>
    <s v="Eliane Feretti"/>
    <n v="230"/>
    <n v="792.61590000000001"/>
    <n v="182301.65700000001"/>
    <n v="623.3193"/>
    <n v="169.29660000000001"/>
    <n v="832"/>
  </r>
  <r>
    <x v="180"/>
    <s v="THÜ"/>
    <s v="Nord"/>
    <s v="Heinrich"/>
    <s v="Direktversand"/>
    <x v="6"/>
    <s v="Wonder World"/>
    <n v="225"/>
    <n v="505.93599999999998"/>
    <n v="113835.59999999999"/>
    <n v="427.34399999999999"/>
    <n v="78.591999999999985"/>
    <n v="833"/>
  </r>
  <r>
    <x v="184"/>
    <s v="HES"/>
    <s v="Nord"/>
    <s v="Kronau"/>
    <s v="Direktversand"/>
    <x v="6"/>
    <s v="Wonder World"/>
    <n v="225"/>
    <n v="505.89480000000003"/>
    <n v="113826.33"/>
    <n v="309.43080000000003"/>
    <n v="196.464"/>
    <n v="834"/>
  </r>
  <r>
    <x v="186"/>
    <s v="HES"/>
    <s v="Nord"/>
    <s v="Luiz"/>
    <s v="Handel"/>
    <x v="8"/>
    <s v="Moreno Antonio "/>
    <n v="215"/>
    <n v="878.54880000000003"/>
    <n v="188887.992"/>
    <n v="759.13440000000003"/>
    <n v="119.4144"/>
    <n v="835"/>
  </r>
  <r>
    <x v="205"/>
    <s v="THÜ"/>
    <s v="Nord"/>
    <s v="Heinrich"/>
    <s v="Direktversand"/>
    <x v="7"/>
    <s v="Xplus  Fotoland"/>
    <n v="210"/>
    <n v="472.9554"/>
    <n v="99320.634000000005"/>
    <n v="326.01779999999997"/>
    <n v="146.93760000000003"/>
    <n v="836"/>
  </r>
  <r>
    <x v="206"/>
    <s v="BAY"/>
    <s v="Süd"/>
    <s v="De La Porte"/>
    <s v="Direktversand"/>
    <x v="6"/>
    <s v="Wonder World"/>
    <n v="210"/>
    <n v="472.84210000000002"/>
    <n v="99296.841"/>
    <n v="339.71179999999998"/>
    <n v="133.13030000000003"/>
    <n v="837"/>
  </r>
  <r>
    <x v="207"/>
    <s v="SAC"/>
    <s v="Nord"/>
    <s v="de Costa"/>
    <s v="Handel"/>
    <x v="7"/>
    <s v="Ma Maison Photo"/>
    <n v="165"/>
    <n v="693.60199999999998"/>
    <n v="114444.33"/>
    <n v="478.11400000000003"/>
    <n v="215.48799999999994"/>
    <n v="838"/>
  </r>
  <r>
    <x v="196"/>
    <s v="WÜR"/>
    <s v="Süd"/>
    <s v="Friese"/>
    <s v="Direktversand"/>
    <x v="1"/>
    <s v="Media Airbrush"/>
    <n v="165"/>
    <n v="382.38749999999999"/>
    <n v="63093.9375"/>
    <n v="315.5625"/>
    <n v="66.824999999999989"/>
    <n v="839"/>
  </r>
  <r>
    <x v="197"/>
    <s v="HES"/>
    <s v="Nord"/>
    <s v="Luiz"/>
    <s v="Handel"/>
    <x v="4"/>
    <s v="Palova, Ltd."/>
    <n v="155"/>
    <n v="642.27710000000002"/>
    <n v="99552.950500000006"/>
    <n v="561.21300000000008"/>
    <n v="81.064099999999939"/>
    <n v="840"/>
  </r>
  <r>
    <x v="198"/>
    <s v="WÜR"/>
    <s v="Süd"/>
    <s v="Ballheim"/>
    <s v="Handel"/>
    <x v="2"/>
    <s v="Eliane Feretti"/>
    <n v="150"/>
    <n v="629.37119999999993"/>
    <n v="94405.68"/>
    <n v="391.06559999999996"/>
    <n v="238.30559999999997"/>
    <n v="841"/>
  </r>
  <r>
    <x v="199"/>
    <s v="HES"/>
    <s v="Nord"/>
    <s v="Luiz"/>
    <s v="Handel"/>
    <x v="5"/>
    <s v="Pravena Italia"/>
    <n v="139"/>
    <n v="582.26929999999993"/>
    <n v="80935.43269999999"/>
    <n v="390.06389999999999"/>
    <n v="192.20539999999994"/>
    <n v="842"/>
  </r>
  <r>
    <x v="177"/>
    <s v="WÜR"/>
    <s v="Süd"/>
    <s v="Ballheim"/>
    <s v="Handel"/>
    <x v="8"/>
    <s v="Isabel de Niro"/>
    <n v="135"/>
    <n v="545.65279999999996"/>
    <n v="73663.127999999997"/>
    <n v="407.91519999999997"/>
    <n v="137.73759999999999"/>
    <n v="843"/>
  </r>
  <r>
    <x v="178"/>
    <s v="HES"/>
    <s v="Nord"/>
    <s v="Luiz"/>
    <s v="Handel"/>
    <x v="7"/>
    <s v="Galeria  Schön"/>
    <n v="120"/>
    <n v="556.20000000000005"/>
    <n v="66744"/>
    <n v="388.8"/>
    <n v="167.40000000000003"/>
    <n v="844"/>
  </r>
  <r>
    <x v="179"/>
    <s v="THÜ"/>
    <s v="Nord"/>
    <s v="Heinrich"/>
    <s v="Direktversand"/>
    <x v="5"/>
    <s v="Pravena Italia"/>
    <n v="115"/>
    <n v="266.51249999999999"/>
    <n v="30648.9375"/>
    <n v="168.1875"/>
    <n v="98.324999999999989"/>
    <n v="845"/>
  </r>
  <r>
    <x v="180"/>
    <s v="SAC"/>
    <s v="Nord"/>
    <s v="de Costa"/>
    <s v="Handel"/>
    <x v="6"/>
    <s v="Wonder World"/>
    <n v="105"/>
    <n v="486.67500000000001"/>
    <n v="51100.875"/>
    <n v="359.1"/>
    <n v="127.57499999999999"/>
    <n v="846"/>
  </r>
  <r>
    <x v="181"/>
    <s v="WÜR"/>
    <s v="Süd"/>
    <s v="Friese"/>
    <s v="Direktversand"/>
    <x v="7"/>
    <s v="Xplus  Fotoland"/>
    <n v="105"/>
    <n v="243.33750000000001"/>
    <n v="25550.4375"/>
    <n v="198.45"/>
    <n v="44.887500000000017"/>
    <n v="847"/>
  </r>
  <r>
    <x v="182"/>
    <s v="RHP"/>
    <s v="Süd"/>
    <s v="van Loft"/>
    <s v="Handel"/>
    <x v="7"/>
    <s v="Ma Maison Photo"/>
    <n v="95"/>
    <n v="440.32499999999999"/>
    <n v="41830.875"/>
    <n v="354.82499999999999"/>
    <n v="85.5"/>
    <n v="848"/>
  </r>
  <r>
    <x v="183"/>
    <s v="WÜR"/>
    <s v="Süd"/>
    <s v="Ballheim"/>
    <s v="Handel"/>
    <x v="6"/>
    <s v="Wonder World"/>
    <n v="90"/>
    <n v="417.15000000000003"/>
    <n v="37543.5"/>
    <n v="340.2"/>
    <n v="76.950000000000045"/>
    <n v="849"/>
  </r>
  <r>
    <x v="205"/>
    <s v="HES"/>
    <s v="Nord"/>
    <s v="Luiz"/>
    <s v="Handel"/>
    <x v="6"/>
    <s v="Wonder World"/>
    <n v="85"/>
    <n v="393.97500000000002"/>
    <n v="33487.875"/>
    <n v="260.10000000000002"/>
    <n v="133.875"/>
    <n v="850"/>
  </r>
  <r>
    <x v="206"/>
    <s v="SAC"/>
    <s v="Nord"/>
    <s v="Rodau"/>
    <s v="Direktversand"/>
    <x v="6"/>
    <s v="Green Markets"/>
    <n v="85"/>
    <n v="196.98750000000001"/>
    <n v="16743.9375"/>
    <n v="143.4375"/>
    <n v="53.550000000000011"/>
    <n v="851"/>
  </r>
  <r>
    <x v="207"/>
    <s v="RHP"/>
    <s v="Süd"/>
    <s v="van Loft"/>
    <s v="Handel"/>
    <x v="1"/>
    <s v="Media Airbrush"/>
    <n v="70"/>
    <n v="324.45"/>
    <n v="22711.5"/>
    <n v="239.4"/>
    <n v="85.049999999999983"/>
    <n v="852"/>
  </r>
  <r>
    <x v="196"/>
    <s v="SAC"/>
    <s v="Nord"/>
    <s v="de Costa"/>
    <s v="Handel"/>
    <x v="4"/>
    <s v="Leka Trading"/>
    <n v="70"/>
    <n v="324.45"/>
    <n v="22711.5"/>
    <n v="280.35000000000002"/>
    <n v="44.099999999999966"/>
    <n v="853"/>
  </r>
  <r>
    <x v="197"/>
    <s v="RHP"/>
    <s v="Süd"/>
    <s v="Wetterau"/>
    <s v="Direktversand"/>
    <x v="3"/>
    <s v="Madina Milano"/>
    <n v="70"/>
    <n v="162.22499999999999"/>
    <n v="11355.75"/>
    <n v="113.4"/>
    <n v="48.824999999999989"/>
    <n v="854"/>
  </r>
  <r>
    <x v="198"/>
    <s v="RHP"/>
    <s v="Süd"/>
    <s v="Wetterau"/>
    <s v="Direktversand"/>
    <x v="5"/>
    <s v="Pravena Italia"/>
    <n v="65"/>
    <n v="150.63750000000002"/>
    <n v="9791.4375000000018"/>
    <n v="122.85"/>
    <n v="27.787500000000023"/>
    <n v="855"/>
  </r>
  <r>
    <x v="190"/>
    <s v="BAY"/>
    <s v="Süd"/>
    <s v="Michel"/>
    <s v="Handel"/>
    <x v="7"/>
    <s v="Galeria  Schön"/>
    <n v="63"/>
    <n v="292.005"/>
    <n v="18396.314999999999"/>
    <n v="192.78"/>
    <n v="99.224999999999994"/>
    <n v="856"/>
  </r>
  <r>
    <x v="191"/>
    <s v="HES"/>
    <s v="Nord"/>
    <s v="Luiz"/>
    <s v="Handel"/>
    <x v="1"/>
    <s v="World Golet"/>
    <n v="60"/>
    <n v="278.10000000000002"/>
    <n v="16686"/>
    <n v="221.4"/>
    <n v="56.700000000000017"/>
    <n v="857"/>
  </r>
  <r>
    <x v="192"/>
    <s v="WÜR"/>
    <s v="Süd"/>
    <s v="Ballheim"/>
    <s v="Handel"/>
    <x v="7"/>
    <s v="Xplus  Fotoland"/>
    <n v="60"/>
    <n v="278.10000000000002"/>
    <n v="16686"/>
    <n v="180.9"/>
    <n v="97.200000000000017"/>
    <n v="858"/>
  </r>
  <r>
    <x v="193"/>
    <s v="BAY"/>
    <s v="Süd"/>
    <s v="De La Porte"/>
    <s v="Direktversand"/>
    <x v="0"/>
    <s v="Verlag &amp; PC"/>
    <n v="60"/>
    <n v="139.05000000000001"/>
    <n v="8343"/>
    <n v="113.4"/>
    <n v="25.650000000000006"/>
    <n v="859"/>
  </r>
  <r>
    <x v="194"/>
    <s v="WÜR"/>
    <s v="Süd"/>
    <s v="Friese"/>
    <s v="Direktversand"/>
    <x v="4"/>
    <s v="Leka Trading"/>
    <n v="60"/>
    <n v="139.05000000000001"/>
    <n v="8343"/>
    <n v="108"/>
    <n v="31.050000000000011"/>
    <n v="860"/>
  </r>
  <r>
    <x v="195"/>
    <s v="SAC"/>
    <s v="Nord"/>
    <s v="Rodau"/>
    <s v="Direktversand"/>
    <x v="5"/>
    <s v="Pravena Italia"/>
    <n v="55"/>
    <n v="127.46250000000001"/>
    <n v="7010.4375"/>
    <n v="97.762500000000003"/>
    <n v="29.700000000000003"/>
    <n v="861"/>
  </r>
  <r>
    <x v="200"/>
    <s v="RHP"/>
    <s v="Süd"/>
    <s v="Wetterau"/>
    <s v="Direktversand"/>
    <x v="6"/>
    <s v="Green Markets"/>
    <n v="55"/>
    <n v="127.46250000000001"/>
    <n v="7010.4375"/>
    <n v="81.674999999999997"/>
    <n v="45.787500000000009"/>
    <n v="862"/>
  </r>
  <r>
    <x v="205"/>
    <s v="WÜR"/>
    <s v="Süd"/>
    <s v="Ballheim"/>
    <s v="Handel"/>
    <x v="4"/>
    <s v="Eliane Noz"/>
    <n v="50"/>
    <n v="231.75"/>
    <n v="11587.5"/>
    <n v="175.5"/>
    <n v="56.25"/>
    <n v="863"/>
  </r>
  <r>
    <x v="206"/>
    <s v="HES"/>
    <s v="Nord"/>
    <s v="Kronau"/>
    <s v="Direktversand"/>
    <x v="4"/>
    <s v="Palova, Ltd."/>
    <n v="50"/>
    <n v="115.875"/>
    <n v="5793.75"/>
    <n v="102.375"/>
    <n v="13.5"/>
    <n v="864"/>
  </r>
  <r>
    <x v="207"/>
    <s v="RHP"/>
    <s v="Süd"/>
    <s v="Wetterau"/>
    <s v="Direktversand"/>
    <x v="4"/>
    <s v="Leka Trading"/>
    <n v="50"/>
    <n v="115.875"/>
    <n v="5793.75"/>
    <n v="102.375"/>
    <n v="13.5"/>
    <n v="865"/>
  </r>
  <r>
    <x v="196"/>
    <s v="SAC"/>
    <s v="Nord"/>
    <s v="Rodau"/>
    <s v="Direktversand"/>
    <x v="1"/>
    <s v="World Golet"/>
    <n v="45"/>
    <n v="104.28750000000001"/>
    <n v="4692.9375"/>
    <n v="89.1"/>
    <n v="15.187500000000014"/>
    <n v="866"/>
  </r>
  <r>
    <x v="197"/>
    <s v="WÜR"/>
    <s v="Süd"/>
    <s v="Friese"/>
    <s v="Direktversand"/>
    <x v="8"/>
    <s v="Moreno Antonio "/>
    <n v="40"/>
    <n v="92.7"/>
    <n v="3708"/>
    <n v="61.2"/>
    <n v="31.5"/>
    <n v="867"/>
  </r>
  <r>
    <x v="198"/>
    <s v="HES"/>
    <s v="Nord"/>
    <s v="Kronau"/>
    <s v="Direktversand"/>
    <x v="0"/>
    <s v="Verlag &amp; PC"/>
    <n v="35"/>
    <n v="81.112499999999997"/>
    <n v="2838.9375"/>
    <n v="59.85"/>
    <n v="21.262499999999996"/>
    <n v="868"/>
  </r>
  <r>
    <x v="199"/>
    <s v="HES"/>
    <s v="Nord"/>
    <s v="Kronau"/>
    <s v="Direktversand"/>
    <x v="8"/>
    <s v="LINO-Deliquente"/>
    <n v="35"/>
    <n v="81.112499999999997"/>
    <n v="2838.9375"/>
    <n v="68.512500000000003"/>
    <n v="12.599999999999994"/>
    <n v="869"/>
  </r>
  <r>
    <x v="177"/>
    <s v="BAY"/>
    <s v="Süd"/>
    <s v="Michel"/>
    <s v="Handel"/>
    <x v="6"/>
    <s v="Green Markets"/>
    <n v="30"/>
    <n v="139.05000000000001"/>
    <n v="4171.5"/>
    <n v="95.85"/>
    <n v="43.200000000000017"/>
    <n v="870"/>
  </r>
  <r>
    <x v="178"/>
    <s v="HES"/>
    <s v="Nord"/>
    <s v="Luiz"/>
    <s v="Handel"/>
    <x v="0"/>
    <s v="Verlag &amp; PC"/>
    <n v="30"/>
    <n v="139.05000000000001"/>
    <n v="4171.5"/>
    <n v="101.25"/>
    <n v="37.800000000000011"/>
    <n v="871"/>
  </r>
  <r>
    <x v="179"/>
    <s v="SAC"/>
    <s v="Nord"/>
    <s v="Rodau"/>
    <s v="Direktversand"/>
    <x v="7"/>
    <s v="Xplus  Fotoland"/>
    <n v="30"/>
    <n v="69.525000000000006"/>
    <n v="2085.75"/>
    <n v="50.625"/>
    <n v="18.900000000000006"/>
    <n v="872"/>
  </r>
  <r>
    <x v="180"/>
    <s v="BAY"/>
    <s v="Süd"/>
    <s v="De La Porte"/>
    <s v="Direktversand"/>
    <x v="5"/>
    <s v="Pravena Italia"/>
    <n v="30"/>
    <n v="69.525000000000006"/>
    <n v="2085.75"/>
    <n v="44.55"/>
    <n v="24.975000000000009"/>
    <n v="873"/>
  </r>
  <r>
    <x v="181"/>
    <s v="BAY"/>
    <s v="Süd"/>
    <s v="De La Porte"/>
    <s v="Direktversand"/>
    <x v="4"/>
    <s v="Leka Trading"/>
    <n v="30"/>
    <n v="69.525000000000006"/>
    <n v="2085.75"/>
    <n v="48.6"/>
    <n v="20.925000000000004"/>
    <n v="874"/>
  </r>
  <r>
    <x v="182"/>
    <s v="SAC"/>
    <s v="Nord"/>
    <s v="Rodau"/>
    <s v="Direktversand"/>
    <x v="4"/>
    <s v="Eliane Noz"/>
    <n v="30"/>
    <n v="69.525000000000006"/>
    <n v="2085.75"/>
    <n v="46.575000000000003"/>
    <n v="22.950000000000003"/>
    <n v="875"/>
  </r>
  <r>
    <x v="183"/>
    <s v="SAC"/>
    <s v="Nord"/>
    <s v="Rodau"/>
    <s v="Direktversand"/>
    <x v="8"/>
    <s v="Isabel de Niro"/>
    <n v="25"/>
    <n v="57.9375"/>
    <n v="1448.4375"/>
    <n v="50.0625"/>
    <n v="7.875"/>
    <n v="876"/>
  </r>
  <r>
    <x v="184"/>
    <s v="SAC"/>
    <s v="Nord"/>
    <s v="de Costa"/>
    <s v="Handel"/>
    <x v="8"/>
    <s v="Clover Markets"/>
    <n v="20"/>
    <n v="92.7"/>
    <n v="1854"/>
    <n v="57.6"/>
    <n v="35.1"/>
    <n v="877"/>
  </r>
  <r>
    <x v="185"/>
    <s v="HES"/>
    <s v="Nord"/>
    <s v="Kronau"/>
    <s v="Direktversand"/>
    <x v="7"/>
    <s v="Xplus  Fotoland"/>
    <n v="20"/>
    <n v="46.35"/>
    <n v="927"/>
    <n v="31.5"/>
    <n v="14.850000000000001"/>
    <n v="878"/>
  </r>
  <r>
    <x v="186"/>
    <s v="RHP"/>
    <s v="Süd"/>
    <s v="van Loft"/>
    <s v="Handel"/>
    <x v="6"/>
    <s v="Green Markets"/>
    <n v="18"/>
    <n v="83.43"/>
    <n v="1501.7400000000002"/>
    <n v="71.28"/>
    <n v="12.150000000000006"/>
    <n v="879"/>
  </r>
  <r>
    <x v="187"/>
    <s v="BAY"/>
    <s v="Süd"/>
    <s v="De La Porte"/>
    <s v="Direktversand"/>
    <x v="8"/>
    <s v="Clover Markets"/>
    <n v="15"/>
    <n v="34.762500000000003"/>
    <n v="521.4375"/>
    <n v="28.35"/>
    <n v="6.4125000000000014"/>
    <n v="880"/>
  </r>
  <r>
    <x v="188"/>
    <s v="HES"/>
    <s v="Nord"/>
    <s v="Kronau"/>
    <s v="Direktversand"/>
    <x v="1"/>
    <s v="World Golet"/>
    <n v="15"/>
    <n v="34.762500000000003"/>
    <n v="521.4375"/>
    <n v="30.037500000000001"/>
    <n v="4.7250000000000014"/>
    <n v="881"/>
  </r>
  <r>
    <x v="189"/>
    <s v="RHP"/>
    <s v="Süd"/>
    <s v="van Loft"/>
    <s v="Handel"/>
    <x v="5"/>
    <s v="Pravena Italia"/>
    <n v="14"/>
    <n v="64.89"/>
    <n v="908.46"/>
    <n v="55.44"/>
    <n v="9.4500000000000028"/>
    <n v="882"/>
  </r>
  <r>
    <x v="190"/>
    <s v="WÜR"/>
    <s v="Süd"/>
    <s v="Ballheim"/>
    <s v="Handel"/>
    <x v="5"/>
    <s v="Pravena Italia"/>
    <n v="11"/>
    <n v="50.984999999999999"/>
    <n v="560.83500000000004"/>
    <n v="32.174999999999997"/>
    <n v="18.810000000000002"/>
    <n v="883"/>
  </r>
  <r>
    <x v="191"/>
    <s v="RHP"/>
    <s v="Süd"/>
    <s v="Wetterau"/>
    <s v="Direktversand"/>
    <x v="8"/>
    <s v="Clover Markets"/>
    <n v="10"/>
    <n v="23.175000000000001"/>
    <n v="231.75"/>
    <n v="16.649999999999999"/>
    <n v="6.5250000000000021"/>
    <n v="884"/>
  </r>
  <r>
    <x v="192"/>
    <s v="RHP"/>
    <s v="Süd"/>
    <s v="van Loft"/>
    <s v="Handel"/>
    <x v="4"/>
    <s v="Palova, Ltd."/>
    <n v="9"/>
    <n v="41.715000000000003"/>
    <n v="375.43500000000006"/>
    <n v="34.020000000000003"/>
    <n v="7.6950000000000003"/>
    <n v="885"/>
  </r>
  <r>
    <x v="193"/>
    <s v="BAY"/>
    <s v="Süd"/>
    <s v="Michel"/>
    <s v="Handel"/>
    <x v="8"/>
    <s v="Clover Markets"/>
    <n v="8"/>
    <n v="37.08"/>
    <n v="296.64"/>
    <n v="28.44"/>
    <n v="8.639999999999997"/>
    <n v="886"/>
  </r>
  <r>
    <x v="194"/>
    <s v="BAY"/>
    <s v="Süd"/>
    <s v="Michel"/>
    <s v="Handel"/>
    <x v="0"/>
    <s v="Werther Verlag"/>
    <n v="6"/>
    <n v="27.810000000000002"/>
    <n v="166.86"/>
    <n v="24.3"/>
    <n v="3.5100000000000016"/>
    <n v="887"/>
  </r>
  <r>
    <x v="195"/>
    <s v="RHP"/>
    <s v="Süd"/>
    <s v="van Loft"/>
    <s v="Handel"/>
    <x v="8"/>
    <s v="Clover Markets"/>
    <n v="5"/>
    <n v="23.175000000000001"/>
    <n v="115.875"/>
    <n v="16.649999999999999"/>
    <n v="6.5250000000000021"/>
    <n v="888"/>
  </r>
  <r>
    <x v="200"/>
    <s v="BAY"/>
    <s v="Süd"/>
    <s v="Michel"/>
    <s v="Handel"/>
    <x v="4"/>
    <s v="Leka Trading"/>
    <n v="2"/>
    <n v="9.27"/>
    <n v="18.54"/>
    <n v="6.93"/>
    <n v="2.34"/>
    <n v="889"/>
  </r>
  <r>
    <x v="208"/>
    <s v="BAY"/>
    <s v="Süd"/>
    <s v="De La Porte"/>
    <s v="Direktversand"/>
    <x v="0"/>
    <s v="Werther Verlag"/>
    <n v="865"/>
    <n v="2172.9189000000001"/>
    <n v="1879574.8485000001"/>
    <n v="1729.8966"/>
    <n v="443.02230000000009"/>
    <n v="890"/>
  </r>
  <r>
    <x v="208"/>
    <s v="HES"/>
    <s v="Nord"/>
    <s v="Kronau"/>
    <s v="Direktversand"/>
    <x v="1"/>
    <s v="World Golet"/>
    <n v="635"/>
    <n v="1643.5813000000001"/>
    <n v="1043674.1255000001"/>
    <n v="1085.0827999999999"/>
    <n v="558.49850000000015"/>
    <n v="891"/>
  </r>
  <r>
    <x v="208"/>
    <s v="SAC"/>
    <s v="Nord"/>
    <s v="de Costa"/>
    <s v="Handel"/>
    <x v="3"/>
    <s v="Madina Milano"/>
    <n v="580"/>
    <n v="1246.3515"/>
    <n v="722883.87"/>
    <n v="774.43200000000002"/>
    <n v="471.91949999999997"/>
    <n v="892"/>
  </r>
  <r>
    <x v="208"/>
    <s v="SAC"/>
    <s v="Nord"/>
    <s v="de Costa"/>
    <s v="Handel"/>
    <x v="4"/>
    <s v="Eliane Noz"/>
    <n v="495"/>
    <n v="1358.8480999999999"/>
    <n v="672629.80949999997"/>
    <n v="1187.3430000000001"/>
    <n v="171.50509999999986"/>
    <n v="893"/>
  </r>
  <r>
    <x v="208"/>
    <s v="WÜR"/>
    <s v="Süd"/>
    <s v="Ballheim"/>
    <s v="Handel"/>
    <x v="3"/>
    <s v="Madina Milano"/>
    <n v="330"/>
    <n v="1086.8869"/>
    <n v="358672.67699999997"/>
    <n v="738.66100000000006"/>
    <n v="348.22589999999991"/>
    <n v="894"/>
  </r>
  <r>
    <x v="209"/>
    <s v="SAC"/>
    <s v="Nord"/>
    <s v="Rodau"/>
    <s v="Direktversand"/>
    <x v="3"/>
    <s v="Madina Milano"/>
    <n v="305"/>
    <n v="813.67939999999999"/>
    <n v="248172.217"/>
    <n v="616.18439999999998"/>
    <n v="197.495"/>
    <n v="895"/>
  </r>
  <r>
    <x v="210"/>
    <s v="THÜ"/>
    <s v="Nord"/>
    <s v="Heinrich"/>
    <s v="Direktversand"/>
    <x v="3"/>
    <s v="Madina Milano"/>
    <n v="285"/>
    <n v="783.07809999999995"/>
    <n v="223177.2585"/>
    <n v="562.59979999999996"/>
    <n v="220.47829999999999"/>
    <n v="896"/>
  </r>
  <r>
    <x v="211"/>
    <s v="THÜ"/>
    <s v="Nord"/>
    <s v="Heinrich"/>
    <s v="Direktversand"/>
    <x v="4"/>
    <s v="Palova, Ltd."/>
    <n v="240"/>
    <n v="660.7038"/>
    <n v="158568.91200000001"/>
    <n v="564.48480000000006"/>
    <n v="96.218999999999937"/>
    <n v="897"/>
  </r>
  <r>
    <x v="212"/>
    <s v="BAY"/>
    <s v="Süd"/>
    <s v="De La Porte"/>
    <s v="Direktversand"/>
    <x v="2"/>
    <s v="Eliane Feretti"/>
    <n v="195"/>
    <n v="535.98109999999997"/>
    <n v="104516.31449999999"/>
    <n v="333.03680000000003"/>
    <n v="202.94429999999994"/>
    <n v="898"/>
  </r>
  <r>
    <x v="213"/>
    <s v="RHP"/>
    <s v="Süd"/>
    <s v="Wetterau"/>
    <s v="Direktversand"/>
    <x v="1"/>
    <s v="Media Airbrush"/>
    <n v="125"/>
    <n v="354.0625"/>
    <n v="44257.8125"/>
    <n v="244.0625"/>
    <n v="110"/>
    <n v="899"/>
  </r>
  <r>
    <x v="214"/>
    <s v="BAY"/>
    <s v="Süd"/>
    <s v="Michel"/>
    <s v="Handel"/>
    <x v="2"/>
    <s v="Eliane Feretti"/>
    <n v="82"/>
    <n v="464.53000000000003"/>
    <n v="38091.46"/>
    <n v="347.27"/>
    <n v="117.26000000000005"/>
    <n v="900"/>
  </r>
  <r>
    <x v="215"/>
    <s v="HES"/>
    <s v="Nord"/>
    <s v="Kronau"/>
    <s v="Direktversand"/>
    <x v="0"/>
    <s v="Werther Verlag"/>
    <n v="65"/>
    <n v="184.11250000000001"/>
    <n v="11967.3125"/>
    <n v="153.72499999999999"/>
    <n v="30.387500000000017"/>
    <n v="901"/>
  </r>
  <r>
    <x v="216"/>
    <s v="WÜR"/>
    <s v="Süd"/>
    <s v="Friese"/>
    <s v="Direktversand"/>
    <x v="4"/>
    <s v="Leka Trading"/>
    <n v="50"/>
    <n v="141.625"/>
    <n v="7081.25"/>
    <n v="105.875"/>
    <n v="35.75"/>
    <n v="902"/>
  </r>
  <r>
    <x v="217"/>
    <s v="HES"/>
    <s v="Nord"/>
    <s v="Luiz"/>
    <s v="Handel"/>
    <x v="1"/>
    <s v="Media Airbrush"/>
    <n v="45"/>
    <n v="254.92500000000001"/>
    <n v="11471.625"/>
    <n v="215.32499999999999"/>
    <n v="39.600000000000023"/>
    <n v="903"/>
  </r>
  <r>
    <x v="218"/>
    <s v="HES"/>
    <s v="Nord"/>
    <s v="Luiz"/>
    <s v="Handel"/>
    <x v="0"/>
    <s v="Werther Verlag"/>
    <n v="45"/>
    <n v="254.92500000000001"/>
    <n v="11471.625"/>
    <n v="210.375"/>
    <n v="44.550000000000011"/>
    <n v="904"/>
  </r>
  <r>
    <x v="219"/>
    <s v="WÜR"/>
    <s v="Süd"/>
    <s v="Friese"/>
    <s v="Direktversand"/>
    <x v="2"/>
    <s v="Eliane Feretti"/>
    <n v="30"/>
    <n v="84.975000000000009"/>
    <n v="2549.2500000000005"/>
    <n v="64.349999999999994"/>
    <n v="20.625000000000014"/>
    <n v="905"/>
  </r>
  <r>
    <x v="220"/>
    <s v="HES"/>
    <s v="Nord"/>
    <s v="Kronau"/>
    <s v="Direktversand"/>
    <x v="4"/>
    <s v="Leka Trading"/>
    <n v="30"/>
    <n v="84.975000000000009"/>
    <n v="2549.2500000000005"/>
    <n v="69.3"/>
    <n v="15.675000000000011"/>
    <n v="906"/>
  </r>
  <r>
    <x v="221"/>
    <s v="SAC"/>
    <s v="Nord"/>
    <s v="Rodau"/>
    <s v="Direktversand"/>
    <x v="4"/>
    <s v="Eliane Noz"/>
    <n v="30"/>
    <n v="84.975000000000009"/>
    <n v="2549.2500000000005"/>
    <n v="61.875"/>
    <n v="23.100000000000009"/>
    <n v="907"/>
  </r>
  <r>
    <x v="222"/>
    <s v="RHP"/>
    <s v="Süd"/>
    <s v="Wetterau"/>
    <s v="Direktversand"/>
    <x v="4"/>
    <s v="Palova, Ltd."/>
    <n v="25"/>
    <n v="70.8125"/>
    <n v="1770.3125"/>
    <n v="62.5625"/>
    <n v="8.25"/>
    <n v="908"/>
  </r>
  <r>
    <x v="208"/>
    <s v="BAY"/>
    <s v="Süd"/>
    <s v="Michel"/>
    <s v="Handel"/>
    <x v="0"/>
    <s v="Werther Verlag"/>
    <n v="18"/>
    <n v="101.97"/>
    <n v="1835.46"/>
    <n v="81.180000000000007"/>
    <n v="20.789999999999992"/>
    <n v="909"/>
  </r>
  <r>
    <x v="209"/>
    <s v="RHP"/>
    <s v="Süd"/>
    <s v="van Loft"/>
    <s v="Handel"/>
    <x v="4"/>
    <s v="Leka Trading"/>
    <n v="16"/>
    <n v="90.64"/>
    <n v="1450.24"/>
    <n v="57.2"/>
    <n v="33.44"/>
    <n v="910"/>
  </r>
  <r>
    <x v="210"/>
    <s v="BAY"/>
    <s v="Süd"/>
    <s v="De La Porte"/>
    <s v="Direktversand"/>
    <x v="4"/>
    <s v="Leka Trading"/>
    <n v="15"/>
    <n v="42.487500000000004"/>
    <n v="637.31250000000011"/>
    <n v="36.299999999999997"/>
    <n v="6.1875000000000071"/>
    <n v="911"/>
  </r>
  <r>
    <x v="211"/>
    <s v="RHP"/>
    <s v="Süd"/>
    <s v="van Loft"/>
    <s v="Handel"/>
    <x v="1"/>
    <s v="Media Airbrush"/>
    <n v="9"/>
    <n v="50.984999999999999"/>
    <n v="458.86500000000001"/>
    <n v="39.6"/>
    <n v="11.384999999999998"/>
    <n v="912"/>
  </r>
  <r>
    <x v="212"/>
    <s v="HES"/>
    <s v="Nord"/>
    <s v="Luiz"/>
    <s v="Handel"/>
    <x v="4"/>
    <s v="Eliane Noz"/>
    <n v="8"/>
    <n v="45.32"/>
    <n v="362.56"/>
    <n v="34.32"/>
    <n v="11"/>
    <n v="913"/>
  </r>
  <r>
    <x v="213"/>
    <s v="BAY"/>
    <s v="Süd"/>
    <s v="Michel"/>
    <s v="Handel"/>
    <x v="4"/>
    <s v="Palova, Ltd."/>
    <n v="6"/>
    <n v="33.99"/>
    <n v="203.94"/>
    <n v="27.39"/>
    <n v="6.6000000000000014"/>
    <n v="914"/>
  </r>
  <r>
    <x v="214"/>
    <s v="BAY"/>
    <s v="Süd"/>
    <s v="De La Porte"/>
    <s v="Direktversand"/>
    <x v="0"/>
    <s v="Werther Verlag"/>
    <n v="1950"/>
    <n v="3001.2655"/>
    <n v="5852467.7249999996"/>
    <n v="2068.8335000000002"/>
    <n v="932.43199999999979"/>
    <n v="915"/>
  </r>
  <r>
    <x v="215"/>
    <s v="HES"/>
    <s v="Nord"/>
    <s v="Kronau"/>
    <s v="Direktversand"/>
    <x v="5"/>
    <s v="Pravena Italia"/>
    <n v="1315"/>
    <n v="2092.1154000000001"/>
    <n v="2751131.7510000002"/>
    <n v="1665.5676000000001"/>
    <n v="426.54780000000005"/>
    <n v="916"/>
  </r>
  <r>
    <x v="216"/>
    <s v="THÜ"/>
    <s v="Nord"/>
    <s v="Heinrich"/>
    <s v="Direktversand"/>
    <x v="7"/>
    <s v="Xplus  Fotoland"/>
    <n v="810"/>
    <n v="1377.5529000000001"/>
    <n v="1115817.8490000002"/>
    <n v="1150.1898000000001"/>
    <n v="227.36310000000003"/>
    <n v="917"/>
  </r>
  <r>
    <x v="217"/>
    <s v="HES"/>
    <s v="Nord"/>
    <s v="Luiz"/>
    <s v="Handel"/>
    <x v="5"/>
    <s v="Nord-Ost-Handel"/>
    <n v="506"/>
    <n v="1527.6548"/>
    <n v="772993.32880000002"/>
    <n v="1260.6860000000001"/>
    <n v="266.96879999999987"/>
    <n v="918"/>
  </r>
  <r>
    <x v="218"/>
    <s v="HES"/>
    <s v="Nord"/>
    <s v="Kronau"/>
    <s v="Direktversand"/>
    <x v="6"/>
    <s v="Green Markets"/>
    <n v="440"/>
    <n v="770.06920000000002"/>
    <n v="338830.44800000003"/>
    <n v="538.30079999999998"/>
    <n v="231.76840000000004"/>
    <n v="919"/>
  </r>
  <r>
    <x v="219"/>
    <s v="THÜ"/>
    <s v="Nord"/>
    <s v="Heinrich"/>
    <s v="Direktversand"/>
    <x v="8"/>
    <s v="Clover Markets"/>
    <n v="420"/>
    <n v="735.3891000000001"/>
    <n v="308863.42200000002"/>
    <n v="485.49959999999999"/>
    <n v="249.88950000000011"/>
    <n v="920"/>
  </r>
  <r>
    <x v="220"/>
    <s v="THÜ"/>
    <s v="Nord"/>
    <s v="Heinrich"/>
    <s v="Direktversand"/>
    <x v="4"/>
    <s v="Leka Trading"/>
    <n v="400"/>
    <n v="699.75110000000006"/>
    <n v="279900.44"/>
    <n v="509.52749999999997"/>
    <n v="190.22360000000009"/>
    <n v="921"/>
  </r>
  <r>
    <x v="221"/>
    <s v="BAY"/>
    <s v="Süd"/>
    <s v="De La Porte"/>
    <s v="Direktversand"/>
    <x v="6"/>
    <s v="Green Markets"/>
    <n v="385"/>
    <n v="674.14530000000002"/>
    <n v="259545.9405"/>
    <n v="510.51779999999997"/>
    <n v="163.62750000000005"/>
    <n v="922"/>
  </r>
  <r>
    <x v="222"/>
    <s v="BAY"/>
    <s v="Süd"/>
    <s v="De La Porte"/>
    <s v="Direktversand"/>
    <x v="7"/>
    <s v="Xplus  Fotoland"/>
    <n v="380"/>
    <n v="664.7002"/>
    <n v="252586.076"/>
    <n v="477.55160000000001"/>
    <n v="187.14859999999999"/>
    <n v="923"/>
  </r>
  <r>
    <x v="223"/>
    <s v="HES"/>
    <s v="Nord"/>
    <s v="Luiz"/>
    <s v="Handel"/>
    <x v="8"/>
    <s v="LINO-Deliquente"/>
    <n v="345"/>
    <n v="961.80369999999994"/>
    <n v="331822.27649999998"/>
    <n v="803.05939999999998"/>
    <n v="158.74429999999995"/>
    <n v="924"/>
  </r>
  <r>
    <x v="224"/>
    <s v="SAC"/>
    <s v="Nord"/>
    <s v="de Costa"/>
    <s v="Handel"/>
    <x v="6"/>
    <s v="Green Markets"/>
    <n v="325"/>
    <n v="1066.9460999999999"/>
    <n v="346757.48249999998"/>
    <n v="735.46769999999992"/>
    <n v="331.47839999999997"/>
    <n v="925"/>
  </r>
  <r>
    <x v="225"/>
    <s v="SAC"/>
    <s v="Nord"/>
    <s v="de Costa"/>
    <s v="Handel"/>
    <x v="4"/>
    <s v="Eliane Noz"/>
    <n v="320"/>
    <n v="1050.4146000000001"/>
    <n v="336132.67200000002"/>
    <n v="928.03620000000012"/>
    <n v="122.37839999999994"/>
    <n v="926"/>
  </r>
  <r>
    <x v="226"/>
    <s v="THÜ"/>
    <s v="Nord"/>
    <s v="Heinrich"/>
    <s v="Direktversand"/>
    <x v="6"/>
    <s v="Green Markets"/>
    <n v="315"/>
    <n v="550.84399999999994"/>
    <n v="173515.86"/>
    <n v="443.88399999999996"/>
    <n v="106.95999999999998"/>
    <n v="927"/>
  </r>
  <r>
    <x v="227"/>
    <s v="HES"/>
    <s v="Nord"/>
    <s v="Luiz"/>
    <s v="Handel"/>
    <x v="6"/>
    <s v="Green Markets"/>
    <n v="240"/>
    <n v="745.57580000000007"/>
    <n v="178938.19200000001"/>
    <n v="542.89499999999998"/>
    <n v="202.68080000000009"/>
    <n v="928"/>
  </r>
  <r>
    <x v="228"/>
    <s v="WÜR"/>
    <s v="Süd"/>
    <s v="Friese"/>
    <s v="Direktversand"/>
    <x v="8"/>
    <s v="LINO-Deliquente"/>
    <n v="240"/>
    <n v="432.6"/>
    <n v="103824"/>
    <n v="340.2"/>
    <n v="92.400000000000034"/>
    <n v="929"/>
  </r>
  <r>
    <x v="229"/>
    <s v="THÜ"/>
    <s v="Nord"/>
    <s v="Heinrich"/>
    <s v="Direktversand"/>
    <x v="5"/>
    <s v="Nord-Ost-Handel"/>
    <n v="215"/>
    <n v="387.53750000000002"/>
    <n v="83320.5625"/>
    <n v="323.57499999999999"/>
    <n v="63.962500000000034"/>
    <n v="930"/>
  </r>
  <r>
    <x v="218"/>
    <s v="WÜR"/>
    <s v="Süd"/>
    <s v="Friese"/>
    <s v="Direktversand"/>
    <x v="7"/>
    <s v="Xplus  Fotoland"/>
    <n v="195"/>
    <n v="351.48750000000001"/>
    <n v="68540.0625"/>
    <n v="293.47500000000002"/>
    <n v="58.012499999999989"/>
    <n v="931"/>
  </r>
  <r>
    <x v="219"/>
    <s v="WÜR"/>
    <s v="Süd"/>
    <s v="Friese"/>
    <s v="Direktversand"/>
    <x v="5"/>
    <s v="Buttini Spa."/>
    <n v="190"/>
    <n v="342.47500000000002"/>
    <n v="65070.250000000007"/>
    <n v="279.3"/>
    <n v="63.175000000000011"/>
    <n v="932"/>
  </r>
  <r>
    <x v="220"/>
    <s v="SAC"/>
    <s v="Nord"/>
    <s v="de Costa"/>
    <s v="Handel"/>
    <x v="7"/>
    <s v="Xplus  Fotoland"/>
    <n v="160"/>
    <n v="503.96870000000001"/>
    <n v="80634.991999999998"/>
    <n v="381.64620000000002"/>
    <n v="122.32249999999999"/>
    <n v="933"/>
  </r>
  <r>
    <x v="221"/>
    <s v="RHP"/>
    <s v="Süd"/>
    <s v="Wetterau"/>
    <s v="Direktversand"/>
    <x v="7"/>
    <s v="Xplus  Fotoland"/>
    <n v="120"/>
    <n v="216.3"/>
    <n v="25956"/>
    <n v="189"/>
    <n v="27.300000000000011"/>
    <n v="934"/>
  </r>
  <r>
    <x v="222"/>
    <s v="WÜR"/>
    <s v="Süd"/>
    <s v="Ballheim"/>
    <s v="Handel"/>
    <x v="6"/>
    <s v="Green Markets"/>
    <n v="105"/>
    <n v="378.52500000000003"/>
    <n v="39745.125"/>
    <n v="253.57499999999999"/>
    <n v="124.95000000000005"/>
    <n v="935"/>
  </r>
  <r>
    <x v="223"/>
    <s v="HES"/>
    <s v="Nord"/>
    <s v="Luiz"/>
    <s v="Handel"/>
    <x v="7"/>
    <s v="Ma Maison Photo"/>
    <n v="100"/>
    <n v="360.5"/>
    <n v="36050"/>
    <n v="266"/>
    <n v="94.5"/>
    <n v="936"/>
  </r>
  <r>
    <x v="224"/>
    <s v="SAC"/>
    <s v="Nord"/>
    <s v="Rodau"/>
    <s v="Direktversand"/>
    <x v="6"/>
    <s v="Green Markets"/>
    <n v="100"/>
    <n v="180.25"/>
    <n v="18025"/>
    <n v="113.75"/>
    <n v="66.5"/>
    <n v="937"/>
  </r>
  <r>
    <x v="225"/>
    <s v="RHP"/>
    <s v="Süd"/>
    <s v="Wetterau"/>
    <s v="Direktversand"/>
    <x v="8"/>
    <s v="LINO-Deliquente"/>
    <n v="95"/>
    <n v="171.23750000000001"/>
    <n v="16267.562500000002"/>
    <n v="141.3125"/>
    <n v="29.925000000000011"/>
    <n v="938"/>
  </r>
  <r>
    <x v="226"/>
    <s v="WÜR"/>
    <s v="Süd"/>
    <s v="Ballheim"/>
    <s v="Handel"/>
    <x v="7"/>
    <s v="Galeria  Schön"/>
    <n v="90"/>
    <n v="324.45"/>
    <n v="29200.5"/>
    <n v="267.75"/>
    <n v="56.699999999999989"/>
    <n v="939"/>
  </r>
  <r>
    <x v="227"/>
    <s v="WÜR"/>
    <s v="Süd"/>
    <s v="Ballheim"/>
    <s v="Handel"/>
    <x v="8"/>
    <s v="Moreno Antonio "/>
    <n v="90"/>
    <n v="324.45"/>
    <n v="29200.5"/>
    <n v="255.15"/>
    <n v="69.299999999999983"/>
    <n v="940"/>
  </r>
  <r>
    <x v="228"/>
    <s v="WÜR"/>
    <s v="Süd"/>
    <s v="Friese"/>
    <s v="Direktversand"/>
    <x v="6"/>
    <s v="Green Markets"/>
    <n v="90"/>
    <n v="162.22499999999999"/>
    <n v="14600.25"/>
    <n v="103.95"/>
    <n v="58.274999999999991"/>
    <n v="941"/>
  </r>
  <r>
    <x v="229"/>
    <s v="HES"/>
    <s v="Nord"/>
    <s v="Kronau"/>
    <s v="Direktversand"/>
    <x v="8"/>
    <s v="Moreno Antonio "/>
    <n v="90"/>
    <n v="162.22499999999999"/>
    <n v="14600.25"/>
    <n v="102.375"/>
    <n v="59.849999999999994"/>
    <n v="942"/>
  </r>
  <r>
    <x v="230"/>
    <s v="SAC"/>
    <s v="Nord"/>
    <s v="Rodau"/>
    <s v="Direktversand"/>
    <x v="5"/>
    <s v="Buttini Spa."/>
    <n v="90"/>
    <n v="162.22499999999999"/>
    <n v="14600.25"/>
    <n v="126"/>
    <n v="36.224999999999994"/>
    <n v="943"/>
  </r>
  <r>
    <x v="231"/>
    <s v="HES"/>
    <s v="Nord"/>
    <s v="Kronau"/>
    <s v="Direktversand"/>
    <x v="0"/>
    <s v="Werther Verlag"/>
    <n v="85"/>
    <n v="153.21250000000001"/>
    <n v="13023.0625"/>
    <n v="121.97499999999999"/>
    <n v="31.237500000000011"/>
    <n v="944"/>
  </r>
  <r>
    <x v="232"/>
    <s v="SAC"/>
    <s v="Nord"/>
    <s v="Rodau"/>
    <s v="Direktversand"/>
    <x v="7"/>
    <s v="Xplus  Fotoland"/>
    <n v="80"/>
    <n v="144.20000000000002"/>
    <n v="11536.000000000002"/>
    <n v="119"/>
    <n v="25.200000000000017"/>
    <n v="945"/>
  </r>
  <r>
    <x v="233"/>
    <s v="RHP"/>
    <s v="Süd"/>
    <s v="van Loft"/>
    <s v="Handel"/>
    <x v="7"/>
    <s v="Xplus  Fotoland"/>
    <n v="79"/>
    <n v="284.79500000000002"/>
    <n v="22498.805"/>
    <n v="243.32"/>
    <n v="41.475000000000023"/>
    <n v="946"/>
  </r>
  <r>
    <x v="234"/>
    <s v="SAC"/>
    <s v="Nord"/>
    <s v="de Costa"/>
    <s v="Handel"/>
    <x v="5"/>
    <s v="Buttini Spa."/>
    <n v="71"/>
    <n v="255.95500000000001"/>
    <n v="18172.805"/>
    <n v="226.13499999999999"/>
    <n v="29.820000000000022"/>
    <n v="947"/>
  </r>
  <r>
    <x v="235"/>
    <s v="RHP"/>
    <s v="Süd"/>
    <s v="Wetterau"/>
    <s v="Direktversand"/>
    <x v="6"/>
    <s v="Green Markets"/>
    <n v="60"/>
    <n v="108.15"/>
    <n v="6489"/>
    <n v="91.35"/>
    <n v="16.800000000000011"/>
    <n v="948"/>
  </r>
  <r>
    <x v="236"/>
    <s v="BAY"/>
    <s v="Süd"/>
    <s v="De La Porte"/>
    <s v="Direktversand"/>
    <x v="8"/>
    <s v="Moreno Antonio "/>
    <n v="60"/>
    <n v="108.15"/>
    <n v="6489"/>
    <n v="75.599999999999994"/>
    <n v="32.550000000000011"/>
    <n v="949"/>
  </r>
  <r>
    <x v="237"/>
    <s v="WÜR"/>
    <s v="Süd"/>
    <s v="Friese"/>
    <s v="Direktversand"/>
    <x v="4"/>
    <s v="Palova, Ltd."/>
    <n v="60"/>
    <n v="108.15"/>
    <n v="6489"/>
    <n v="77.7"/>
    <n v="30.450000000000003"/>
    <n v="950"/>
  </r>
  <r>
    <x v="238"/>
    <s v="SAC"/>
    <s v="Nord"/>
    <s v="Rodau"/>
    <s v="Direktversand"/>
    <x v="4"/>
    <s v="Leka Trading"/>
    <n v="60"/>
    <n v="108.15"/>
    <n v="6489"/>
    <n v="88.2"/>
    <n v="19.950000000000003"/>
    <n v="951"/>
  </r>
  <r>
    <x v="230"/>
    <s v="BAY"/>
    <s v="Süd"/>
    <s v="Michel"/>
    <s v="Handel"/>
    <x v="7"/>
    <s v="Ma Maison Photo"/>
    <n v="58"/>
    <n v="209.09"/>
    <n v="12127.22"/>
    <n v="142.1"/>
    <n v="66.990000000000009"/>
    <n v="952"/>
  </r>
  <r>
    <x v="231"/>
    <s v="SAC"/>
    <s v="Nord"/>
    <s v="de Costa"/>
    <s v="Handel"/>
    <x v="8"/>
    <s v="Moreno Antonio "/>
    <n v="50"/>
    <n v="180.25"/>
    <n v="9012.5"/>
    <n v="154"/>
    <n v="26.25"/>
    <n v="953"/>
  </r>
  <r>
    <x v="232"/>
    <s v="HES"/>
    <s v="Nord"/>
    <s v="Kronau"/>
    <s v="Direktversand"/>
    <x v="7"/>
    <s v="Galeria  Schön"/>
    <n v="45"/>
    <n v="81.112499999999997"/>
    <n v="3650.0625"/>
    <n v="56.7"/>
    <n v="24.412499999999994"/>
    <n v="954"/>
  </r>
  <r>
    <x v="233"/>
    <s v="RHP"/>
    <s v="Süd"/>
    <s v="Wetterau"/>
    <s v="Direktversand"/>
    <x v="5"/>
    <s v="Buttini Spa."/>
    <n v="40"/>
    <n v="72.100000000000009"/>
    <n v="2884.0000000000005"/>
    <n v="63"/>
    <n v="9.1000000000000085"/>
    <n v="955"/>
  </r>
  <r>
    <x v="234"/>
    <s v="SAC"/>
    <s v="Nord"/>
    <s v="Rodau"/>
    <s v="Direktversand"/>
    <x v="8"/>
    <s v="Moreno Antonio "/>
    <n v="40"/>
    <n v="72.100000000000009"/>
    <n v="2884.0000000000005"/>
    <n v="51.1"/>
    <n v="21.000000000000007"/>
    <n v="956"/>
  </r>
  <r>
    <x v="235"/>
    <s v="RHP"/>
    <s v="Süd"/>
    <s v="van Loft"/>
    <s v="Handel"/>
    <x v="8"/>
    <s v="Isabel de Niro"/>
    <n v="32"/>
    <n v="115.36"/>
    <n v="3691.52"/>
    <n v="82.88"/>
    <n v="32.480000000000004"/>
    <n v="957"/>
  </r>
  <r>
    <x v="236"/>
    <s v="HES"/>
    <s v="Nord"/>
    <s v="Luiz"/>
    <s v="Handel"/>
    <x v="0"/>
    <s v="Werther Verlag"/>
    <n v="30"/>
    <n v="108.15"/>
    <n v="3244.5"/>
    <n v="66.150000000000006"/>
    <n v="42"/>
    <n v="958"/>
  </r>
  <r>
    <x v="237"/>
    <s v="RHP"/>
    <s v="Süd"/>
    <s v="van Loft"/>
    <s v="Handel"/>
    <x v="5"/>
    <s v="Buttini Spa."/>
    <n v="27"/>
    <n v="97.335000000000008"/>
    <n v="2628.0450000000001"/>
    <n v="80.325000000000003"/>
    <n v="17.010000000000005"/>
    <n v="959"/>
  </r>
  <r>
    <x v="238"/>
    <s v="BAY"/>
    <s v="Süd"/>
    <s v="Michel"/>
    <s v="Handel"/>
    <x v="6"/>
    <s v="Green Markets"/>
    <n v="25"/>
    <n v="90.125"/>
    <n v="2253.125"/>
    <n v="62.125"/>
    <n v="28"/>
    <n v="960"/>
  </r>
  <r>
    <x v="208"/>
    <s v="BAY"/>
    <s v="Süd"/>
    <s v="De La Porte"/>
    <s v="Direktversand"/>
    <x v="5"/>
    <s v="Buttini Spa."/>
    <n v="25"/>
    <n v="45.0625"/>
    <n v="1126.5625"/>
    <n v="36.75"/>
    <n v="8.3125"/>
    <n v="961"/>
  </r>
  <r>
    <x v="209"/>
    <s v="BAY"/>
    <s v="Süd"/>
    <s v="De La Porte"/>
    <s v="Direktversand"/>
    <x v="4"/>
    <s v="Leka Trading"/>
    <n v="25"/>
    <n v="45.0625"/>
    <n v="1126.5625"/>
    <n v="34.125"/>
    <n v="10.9375"/>
    <n v="962"/>
  </r>
  <r>
    <x v="210"/>
    <s v="HES"/>
    <s v="Nord"/>
    <s v="Kronau"/>
    <s v="Direktversand"/>
    <x v="4"/>
    <s v="Eliane Noz"/>
    <n v="25"/>
    <n v="45.0625"/>
    <n v="1126.5625"/>
    <n v="38.5"/>
    <n v="6.5625"/>
    <n v="963"/>
  </r>
  <r>
    <x v="211"/>
    <s v="BAY"/>
    <s v="Süd"/>
    <s v="Michel"/>
    <s v="Handel"/>
    <x v="0"/>
    <s v="Werther Verlag"/>
    <n v="22"/>
    <n v="79.31"/>
    <n v="1744.8200000000002"/>
    <n v="55.44"/>
    <n v="23.870000000000005"/>
    <n v="964"/>
  </r>
  <r>
    <x v="212"/>
    <s v="RHP"/>
    <s v="Süd"/>
    <s v="Wetterau"/>
    <s v="Direktversand"/>
    <x v="4"/>
    <s v="Palova, Ltd."/>
    <n v="20"/>
    <n v="36.050000000000004"/>
    <n v="721.00000000000011"/>
    <n v="24.15"/>
    <n v="11.900000000000006"/>
    <n v="965"/>
  </r>
  <r>
    <x v="213"/>
    <s v="HES"/>
    <s v="Nord"/>
    <s v="Luiz"/>
    <s v="Handel"/>
    <x v="4"/>
    <s v="Leka Trading"/>
    <n v="12"/>
    <n v="43.26"/>
    <n v="519.12"/>
    <n v="28.14"/>
    <n v="15.119999999999997"/>
    <n v="966"/>
  </r>
  <r>
    <x v="214"/>
    <s v="WÜR"/>
    <s v="Süd"/>
    <s v="Ballheim"/>
    <s v="Handel"/>
    <x v="5"/>
    <s v="Buttini Spa."/>
    <n v="11"/>
    <n v="39.655000000000001"/>
    <n v="436.20500000000004"/>
    <n v="27.72"/>
    <n v="11.935000000000002"/>
    <n v="967"/>
  </r>
  <r>
    <x v="215"/>
    <s v="RHP"/>
    <s v="Süd"/>
    <s v="van Loft"/>
    <s v="Handel"/>
    <x v="6"/>
    <s v="Green Markets"/>
    <n v="11"/>
    <n v="39.655000000000001"/>
    <n v="436.20500000000004"/>
    <n v="32.725000000000001"/>
    <n v="6.93"/>
    <n v="968"/>
  </r>
  <r>
    <x v="216"/>
    <s v="BAY"/>
    <s v="Süd"/>
    <s v="Michel"/>
    <s v="Handel"/>
    <x v="8"/>
    <s v="Moreno Antonio "/>
    <n v="10"/>
    <n v="36.050000000000004"/>
    <n v="360.50000000000006"/>
    <n v="29.75"/>
    <n v="6.3000000000000043"/>
    <n v="969"/>
  </r>
  <r>
    <x v="217"/>
    <s v="RHP"/>
    <s v="Süd"/>
    <s v="van Loft"/>
    <s v="Handel"/>
    <x v="4"/>
    <s v="Leka Trading"/>
    <n v="10"/>
    <n v="36.050000000000004"/>
    <n v="360.50000000000006"/>
    <n v="29.4"/>
    <n v="6.6500000000000057"/>
    <n v="970"/>
  </r>
  <r>
    <x v="218"/>
    <s v="BAY"/>
    <s v="Süd"/>
    <s v="Michel"/>
    <s v="Handel"/>
    <x v="5"/>
    <s v="Pravena Italia"/>
    <n v="9"/>
    <n v="32.445"/>
    <n v="292.005"/>
    <n v="26.774999999999999"/>
    <n v="5.6700000000000017"/>
    <n v="971"/>
  </r>
  <r>
    <x v="219"/>
    <s v="WÜR"/>
    <s v="Süd"/>
    <s v="Ballheim"/>
    <s v="Handel"/>
    <x v="4"/>
    <s v="Eliane Noz"/>
    <n v="5"/>
    <n v="18.025000000000002"/>
    <n v="90.125000000000014"/>
    <n v="11.55"/>
    <n v="6.4750000000000014"/>
    <n v="972"/>
  </r>
  <r>
    <x v="236"/>
    <s v="BAY"/>
    <s v="Süd"/>
    <s v="Michel"/>
    <s v="Handel"/>
    <x v="4"/>
    <s v="Palova, Ltd."/>
    <n v="2"/>
    <n v="7.21"/>
    <n v="14.42"/>
    <n v="5.95"/>
    <n v="1.2599999999999998"/>
    <n v="973"/>
  </r>
  <r>
    <x v="237"/>
    <s v="WÜR"/>
    <s v="Süd"/>
    <s v="Friese"/>
    <s v="Direktversand"/>
    <x v="5"/>
    <s v="Pravena Italia"/>
    <n v="1555"/>
    <n v="3070.6875"/>
    <n v="4774919.0625"/>
    <n v="2146.5"/>
    <n v="924.1875"/>
    <n v="974"/>
  </r>
  <r>
    <x v="238"/>
    <s v="THÜ"/>
    <s v="Nord"/>
    <s v="Heinrich"/>
    <s v="Direktversand"/>
    <x v="2"/>
    <s v="Eliane Feretti"/>
    <n v="885"/>
    <n v="1866.5969"/>
    <n v="1651938.2564999999"/>
    <n v="1576.6401000000001"/>
    <n v="289.95679999999993"/>
    <n v="975"/>
  </r>
  <r>
    <x v="208"/>
    <s v="BAY"/>
    <s v="Süd"/>
    <s v="De La Porte"/>
    <s v="Direktversand"/>
    <x v="1"/>
    <s v="Media Airbrush"/>
    <n v="805"/>
    <n v="1705.1341"/>
    <n v="1372632.9505"/>
    <n v="1109.1649"/>
    <n v="595.9692"/>
    <n v="976"/>
  </r>
  <r>
    <x v="209"/>
    <s v="THÜ"/>
    <s v="Nord"/>
    <s v="Heinrich"/>
    <s v="Direktversand"/>
    <x v="4"/>
    <s v="Leka Trading"/>
    <n v="760"/>
    <n v="1612.3620000000001"/>
    <n v="1225395.1200000001"/>
    <n v="1001.8560000000001"/>
    <n v="610.50599999999997"/>
    <n v="977"/>
  </r>
  <r>
    <x v="210"/>
    <s v="THÜ"/>
    <s v="Nord"/>
    <s v="Heinrich"/>
    <s v="Direktversand"/>
    <x v="8"/>
    <s v="LINO-Deliquente"/>
    <n v="690"/>
    <n v="1504.7373000000002"/>
    <n v="1038268.7370000002"/>
    <n v="1154.1188999999999"/>
    <n v="350.61840000000029"/>
    <n v="978"/>
  </r>
  <r>
    <x v="211"/>
    <s v="SAC"/>
    <s v="Nord"/>
    <s v="de Costa"/>
    <s v="Handel"/>
    <x v="5"/>
    <s v="Pravena Italia"/>
    <n v="656"/>
    <n v="1663.0482999999999"/>
    <n v="1090959.6847999999"/>
    <n v="1388.5645999999999"/>
    <n v="274.4837"/>
    <n v="979"/>
  </r>
  <r>
    <x v="212"/>
    <s v="BAY"/>
    <s v="Süd"/>
    <s v="De La Porte"/>
    <s v="Direktversand"/>
    <x v="7"/>
    <s v="Xplus  Fotoland"/>
    <n v="570"/>
    <n v="1243.1276"/>
    <n v="708582.73199999996"/>
    <n v="1098.2972"/>
    <n v="144.83040000000005"/>
    <n v="980"/>
  </r>
  <r>
    <x v="213"/>
    <s v="HES"/>
    <s v="Nord"/>
    <s v="Luiz"/>
    <s v="Handel"/>
    <x v="8"/>
    <s v="Isabel de Niro"/>
    <n v="435"/>
    <n v="1228.4089000000001"/>
    <n v="534357.87150000001"/>
    <n v="775.20950000000016"/>
    <n v="453.19939999999997"/>
    <n v="981"/>
  </r>
  <r>
    <x v="208"/>
    <s v="WÜR"/>
    <s v="Süd"/>
    <s v="Ballheim"/>
    <s v="Handel"/>
    <x v="8"/>
    <s v="Clover Markets"/>
    <n v="435"/>
    <n v="1566.1768"/>
    <n v="681286.90799999994"/>
    <n v="973.15839999999992"/>
    <n v="593.01840000000004"/>
    <n v="982"/>
  </r>
  <r>
    <x v="209"/>
    <s v="THÜ"/>
    <s v="Nord"/>
    <s v="Heinrich"/>
    <s v="Direktversand"/>
    <x v="7"/>
    <s v="Xplus  Fotoland"/>
    <n v="255"/>
    <n v="573.84389999999996"/>
    <n v="146330.19449999998"/>
    <n v="456.84659999999997"/>
    <n v="116.9973"/>
    <n v="983"/>
  </r>
  <r>
    <x v="210"/>
    <s v="WÜR"/>
    <s v="Süd"/>
    <s v="Friese"/>
    <s v="Direktversand"/>
    <x v="6"/>
    <s v="Green Markets"/>
    <n v="255"/>
    <n v="573.52460000000008"/>
    <n v="146248.77300000002"/>
    <n v="506.70620000000002"/>
    <n v="66.818400000000054"/>
    <n v="984"/>
  </r>
  <r>
    <x v="211"/>
    <s v="WÜR"/>
    <s v="Süd"/>
    <s v="Friese"/>
    <s v="Direktversand"/>
    <x v="8"/>
    <s v="Clover Markets"/>
    <n v="255"/>
    <n v="573.23619999999994"/>
    <n v="146175.23099999997"/>
    <n v="400.7088"/>
    <n v="172.52739999999994"/>
    <n v="985"/>
  </r>
  <r>
    <x v="212"/>
    <s v="SAC"/>
    <s v="Nord"/>
    <s v="de Costa"/>
    <s v="Handel"/>
    <x v="3"/>
    <s v="Madina Milano"/>
    <n v="240"/>
    <n v="859.42169999999999"/>
    <n v="206261.20799999998"/>
    <n v="742.60709999999995"/>
    <n v="116.81460000000004"/>
    <n v="986"/>
  </r>
  <r>
    <x v="213"/>
    <s v="WÜR"/>
    <s v="Süd"/>
    <s v="Friese"/>
    <s v="Direktversand"/>
    <x v="1"/>
    <s v="World Golet"/>
    <n v="225"/>
    <n v="506.33769999999998"/>
    <n v="113925.9825"/>
    <n v="314.61759999999998"/>
    <n v="191.7201"/>
    <n v="987"/>
  </r>
  <r>
    <x v="208"/>
    <s v="HES"/>
    <s v="Nord"/>
    <s v="Kronau"/>
    <s v="Direktversand"/>
    <x v="5"/>
    <s v="Pravena Italia"/>
    <n v="215"/>
    <n v="483.8734"/>
    <n v="104032.781"/>
    <n v="389.91739999999999"/>
    <n v="93.956000000000017"/>
    <n v="988"/>
  </r>
  <r>
    <x v="209"/>
    <s v="SAC"/>
    <s v="Nord"/>
    <s v="de Costa"/>
    <s v="Handel"/>
    <x v="7"/>
    <s v="Ma Maison Photo"/>
    <n v="210"/>
    <n v="873.27520000000004"/>
    <n v="183387.79200000002"/>
    <n v="534.13920000000007"/>
    <n v="339.13599999999997"/>
    <n v="989"/>
  </r>
  <r>
    <x v="210"/>
    <s v="THÜ"/>
    <s v="Nord"/>
    <s v="Heinrich"/>
    <s v="Direktversand"/>
    <x v="6"/>
    <s v="Green Markets"/>
    <n v="210"/>
    <n v="472.32710000000003"/>
    <n v="99188.691000000006"/>
    <n v="380.61309999999997"/>
    <n v="91.714000000000055"/>
    <n v="990"/>
  </r>
  <r>
    <x v="211"/>
    <s v="HES"/>
    <s v="Nord"/>
    <s v="Kronau"/>
    <s v="Direktversand"/>
    <x v="6"/>
    <s v="Green Markets"/>
    <n v="205"/>
    <n v="461.11040000000003"/>
    <n v="94527.632000000012"/>
    <n v="389.48160000000001"/>
    <n v="71.628800000000012"/>
    <n v="991"/>
  </r>
  <r>
    <x v="212"/>
    <s v="BAY"/>
    <s v="Süd"/>
    <s v="Michel"/>
    <s v="Handel"/>
    <x v="5"/>
    <s v="Pravena Italia"/>
    <n v="203"/>
    <n v="859.56589999999994"/>
    <n v="174491.87769999998"/>
    <n v="684.31459999999993"/>
    <n v="175.25130000000001"/>
    <n v="992"/>
  </r>
  <r>
    <x v="213"/>
    <s v="RHP"/>
    <s v="Süd"/>
    <s v="Wetterau"/>
    <s v="Direktversand"/>
    <x v="7"/>
    <s v="Ma Maison Photo"/>
    <n v="195"/>
    <n v="439.09930000000003"/>
    <n v="85624.363500000007"/>
    <n v="311.2063"/>
    <n v="127.89300000000003"/>
    <n v="993"/>
  </r>
  <r>
    <x v="214"/>
    <s v="BAY"/>
    <s v="Süd"/>
    <s v="Michel"/>
    <s v="Handel"/>
    <x v="1"/>
    <s v="World Golet"/>
    <n v="192"/>
    <n v="812.34039999999993"/>
    <n v="155969.35679999998"/>
    <n v="496.86839999999995"/>
    <n v="315.47199999999998"/>
    <n v="994"/>
  </r>
  <r>
    <x v="215"/>
    <s v="HES"/>
    <s v="Nord"/>
    <s v="Luiz"/>
    <s v="Handel"/>
    <x v="4"/>
    <s v="Eliane Noz"/>
    <n v="178"/>
    <n v="741.01289999999995"/>
    <n v="131900.29619999998"/>
    <n v="517.9896"/>
    <n v="223.02329999999995"/>
    <n v="995"/>
  </r>
  <r>
    <x v="216"/>
    <s v="BAY"/>
    <s v="Süd"/>
    <s v="De La Porte"/>
    <s v="Direktversand"/>
    <x v="6"/>
    <s v="Green Markets"/>
    <n v="175"/>
    <n v="405.5625"/>
    <n v="70973.4375"/>
    <n v="346.5"/>
    <n v="59.0625"/>
    <n v="996"/>
  </r>
  <r>
    <x v="217"/>
    <s v="WÜR"/>
    <s v="Süd"/>
    <s v="Ballheim"/>
    <s v="Handel"/>
    <x v="1"/>
    <s v="World Golet"/>
    <n v="165"/>
    <n v="698.43270000000007"/>
    <n v="115241.39550000001"/>
    <n v="583.15740000000005"/>
    <n v="115.27530000000002"/>
    <n v="997"/>
  </r>
  <r>
    <x v="218"/>
    <s v="WÜR"/>
    <s v="Süd"/>
    <s v="Friese"/>
    <s v="Direktversand"/>
    <x v="7"/>
    <s v="Galeria  Schön"/>
    <n v="150"/>
    <n v="347.625"/>
    <n v="52143.75"/>
    <n v="303.75"/>
    <n v="43.875"/>
    <n v="998"/>
  </r>
  <r>
    <x v="219"/>
    <s v="HES"/>
    <s v="Nord"/>
    <s v="Luiz"/>
    <s v="Handel"/>
    <x v="7"/>
    <s v="Xplus  Fotoland"/>
    <n v="130"/>
    <n v="524.40390000000002"/>
    <n v="68172.506999999998"/>
    <n v="442.94309999999996"/>
    <n v="81.460800000000063"/>
    <n v="999"/>
  </r>
  <r>
    <x v="220"/>
    <s v="SAC"/>
    <s v="Nord"/>
    <s v="de Costa"/>
    <s v="Handel"/>
    <x v="6"/>
    <s v="Green Markets"/>
    <n v="105"/>
    <n v="486.67500000000001"/>
    <n v="51100.875"/>
    <n v="396.9"/>
    <n v="89.775000000000034"/>
    <n v="1000"/>
  </r>
  <r>
    <x v="221"/>
    <s v="HES"/>
    <s v="Nord"/>
    <s v="Luiz"/>
    <s v="Handel"/>
    <x v="5"/>
    <s v="Pravena Italia"/>
    <n v="94"/>
    <n v="435.69"/>
    <n v="40954.86"/>
    <n v="363.78"/>
    <n v="71.910000000000025"/>
    <n v="1001"/>
  </r>
  <r>
    <x v="222"/>
    <s v="WÜR"/>
    <s v="Süd"/>
    <s v="Ballheim"/>
    <s v="Handel"/>
    <x v="6"/>
    <s v="Wilman Kala"/>
    <n v="90"/>
    <n v="417.15000000000003"/>
    <n v="37543.5"/>
    <n v="283.5"/>
    <n v="133.65000000000003"/>
    <n v="1002"/>
  </r>
  <r>
    <x v="219"/>
    <s v="THÜ"/>
    <s v="Nord"/>
    <s v="Heinrich"/>
    <s v="Direktversand"/>
    <x v="5"/>
    <s v="Pravena Italia"/>
    <n v="90"/>
    <n v="208.57500000000002"/>
    <n v="18771.75"/>
    <n v="139.72499999999999"/>
    <n v="68.850000000000023"/>
    <n v="1003"/>
  </r>
  <r>
    <x v="220"/>
    <s v="HES"/>
    <s v="Nord"/>
    <s v="Luiz"/>
    <s v="Handel"/>
    <x v="1"/>
    <s v="World Golet"/>
    <n v="85"/>
    <n v="393.97500000000002"/>
    <n v="33487.875"/>
    <n v="336.6"/>
    <n v="57.375"/>
    <n v="1004"/>
  </r>
  <r>
    <x v="221"/>
    <s v="HES"/>
    <s v="Nord"/>
    <s v="Kronau"/>
    <s v="Direktversand"/>
    <x v="8"/>
    <s v="Clover Markets"/>
    <n v="85"/>
    <n v="196.98750000000001"/>
    <n v="16743.9375"/>
    <n v="151.08750000000001"/>
    <n v="45.900000000000006"/>
    <n v="1005"/>
  </r>
  <r>
    <x v="222"/>
    <s v="RHP"/>
    <s v="Süd"/>
    <s v="van Loft"/>
    <s v="Handel"/>
    <x v="3"/>
    <s v="Madina Milano"/>
    <n v="82"/>
    <n v="380.07"/>
    <n v="31165.739999999998"/>
    <n v="273.06"/>
    <n v="107.00999999999999"/>
    <n v="1006"/>
  </r>
  <r>
    <x v="223"/>
    <s v="RHP"/>
    <s v="Süd"/>
    <s v="van Loft"/>
    <s v="Handel"/>
    <x v="7"/>
    <s v="Ma Maison Photo"/>
    <n v="82"/>
    <n v="380.07"/>
    <n v="31165.739999999998"/>
    <n v="265.68"/>
    <n v="114.38999999999999"/>
    <n v="1007"/>
  </r>
  <r>
    <x v="224"/>
    <s v="HES"/>
    <s v="Nord"/>
    <s v="Luiz"/>
    <s v="Handel"/>
    <x v="6"/>
    <s v="Wilman Kala"/>
    <n v="80"/>
    <n v="370.8"/>
    <n v="29664"/>
    <n v="277.2"/>
    <n v="93.600000000000023"/>
    <n v="1008"/>
  </r>
  <r>
    <x v="225"/>
    <s v="WÜR"/>
    <s v="Süd"/>
    <s v="Friese"/>
    <s v="Direktversand"/>
    <x v="4"/>
    <s v="Palova, Ltd."/>
    <n v="70"/>
    <n v="162.22499999999999"/>
    <n v="11355.75"/>
    <n v="130.72499999999999"/>
    <n v="31.5"/>
    <n v="1009"/>
  </r>
  <r>
    <x v="226"/>
    <s v="SAC"/>
    <s v="Nord"/>
    <s v="de Costa"/>
    <s v="Handel"/>
    <x v="4"/>
    <s v="Leka Trading"/>
    <n v="68"/>
    <n v="315.18"/>
    <n v="21432.240000000002"/>
    <n v="229.5"/>
    <n v="85.68"/>
    <n v="1010"/>
  </r>
  <r>
    <x v="227"/>
    <s v="SAC"/>
    <s v="Nord"/>
    <s v="Rodau"/>
    <s v="Direktversand"/>
    <x v="8"/>
    <s v="Clover Markets"/>
    <n v="65"/>
    <n v="150.63750000000002"/>
    <n v="9791.4375000000018"/>
    <n v="118.46250000000001"/>
    <n v="32.175000000000011"/>
    <n v="1011"/>
  </r>
  <r>
    <x v="228"/>
    <s v="SAC"/>
    <s v="Nord"/>
    <s v="Rodau"/>
    <s v="Direktversand"/>
    <x v="5"/>
    <s v="Pravena Italia"/>
    <n v="65"/>
    <n v="150.63750000000002"/>
    <n v="9791.4375000000018"/>
    <n v="112.6125"/>
    <n v="38.02500000000002"/>
    <n v="1012"/>
  </r>
  <r>
    <x v="229"/>
    <s v="WÜR"/>
    <s v="Süd"/>
    <s v="Ballheim"/>
    <s v="Handel"/>
    <x v="7"/>
    <s v="Galeria  Schön"/>
    <n v="60"/>
    <n v="278.10000000000002"/>
    <n v="16686"/>
    <n v="234.9"/>
    <n v="43.200000000000017"/>
    <n v="1013"/>
  </r>
  <r>
    <x v="230"/>
    <s v="RHP"/>
    <s v="Süd"/>
    <s v="Wetterau"/>
    <s v="Direktversand"/>
    <x v="3"/>
    <s v="Madina Milano"/>
    <n v="60"/>
    <n v="139.05000000000001"/>
    <n v="8343"/>
    <n v="103.95"/>
    <n v="35.100000000000009"/>
    <n v="1014"/>
  </r>
  <r>
    <x v="231"/>
    <s v="SAC"/>
    <s v="Nord"/>
    <s v="Rodau"/>
    <s v="Direktversand"/>
    <x v="7"/>
    <s v="Xplus  Fotoland"/>
    <n v="60"/>
    <n v="139.05000000000001"/>
    <n v="8343"/>
    <n v="108"/>
    <n v="31.050000000000011"/>
    <n v="1015"/>
  </r>
  <r>
    <x v="219"/>
    <s v="SAC"/>
    <s v="Nord"/>
    <s v="Rodau"/>
    <s v="Direktversand"/>
    <x v="3"/>
    <s v="Madina Milano"/>
    <n v="55"/>
    <n v="127.46250000000001"/>
    <n v="7010.4375"/>
    <n v="86.625"/>
    <n v="40.837500000000006"/>
    <n v="1016"/>
  </r>
  <r>
    <x v="220"/>
    <s v="HES"/>
    <s v="Nord"/>
    <s v="Kronau"/>
    <s v="Direktversand"/>
    <x v="7"/>
    <s v="Ma Maison Photo"/>
    <n v="55"/>
    <n v="127.46250000000001"/>
    <n v="7010.4375"/>
    <n v="89.1"/>
    <n v="38.362500000000011"/>
    <n v="1017"/>
  </r>
  <r>
    <x v="221"/>
    <s v="RHP"/>
    <s v="Süd"/>
    <s v="Wetterau"/>
    <s v="Direktversand"/>
    <x v="5"/>
    <s v="Pravena Italia"/>
    <n v="55"/>
    <n v="127.46250000000001"/>
    <n v="7010.4375"/>
    <n v="99"/>
    <n v="28.462500000000006"/>
    <n v="1018"/>
  </r>
  <r>
    <x v="222"/>
    <s v="SAC"/>
    <s v="Nord"/>
    <s v="de Costa"/>
    <s v="Handel"/>
    <x v="8"/>
    <s v="Clover Markets"/>
    <n v="50"/>
    <n v="231.75"/>
    <n v="11587.5"/>
    <n v="195.75"/>
    <n v="36"/>
    <n v="1019"/>
  </r>
  <r>
    <x v="223"/>
    <s v="RHP"/>
    <s v="Süd"/>
    <s v="Wetterau"/>
    <s v="Direktversand"/>
    <x v="6"/>
    <s v="Wilman Kala"/>
    <n v="50"/>
    <n v="115.875"/>
    <n v="5793.75"/>
    <n v="92.25"/>
    <n v="23.625"/>
    <n v="1020"/>
  </r>
  <r>
    <x v="224"/>
    <s v="BAY"/>
    <s v="Süd"/>
    <s v="De La Porte"/>
    <s v="Direktversand"/>
    <x v="0"/>
    <s v="Werther Verlag"/>
    <n v="50"/>
    <n v="115.875"/>
    <n v="5793.75"/>
    <n v="92.25"/>
    <n v="23.625"/>
    <n v="1021"/>
  </r>
  <r>
    <x v="225"/>
    <s v="BAY"/>
    <s v="Süd"/>
    <s v="Michel"/>
    <s v="Handel"/>
    <x v="8"/>
    <s v="Clover Markets"/>
    <n v="45"/>
    <n v="208.57500000000002"/>
    <n v="9385.875"/>
    <n v="147.82499999999999"/>
    <n v="60.750000000000028"/>
    <n v="1022"/>
  </r>
  <r>
    <x v="226"/>
    <s v="WÜR"/>
    <s v="Süd"/>
    <s v="Ballheim"/>
    <s v="Handel"/>
    <x v="4"/>
    <s v="Leka Trading"/>
    <n v="45"/>
    <n v="208.57500000000002"/>
    <n v="9385.875"/>
    <n v="151.875"/>
    <n v="56.700000000000017"/>
    <n v="1023"/>
  </r>
  <r>
    <x v="227"/>
    <s v="SAC"/>
    <s v="Nord"/>
    <s v="Rodau"/>
    <s v="Direktversand"/>
    <x v="6"/>
    <s v="Wilman Kala"/>
    <n v="45"/>
    <n v="104.28750000000001"/>
    <n v="4692.9375"/>
    <n v="83.025000000000006"/>
    <n v="21.262500000000003"/>
    <n v="1024"/>
  </r>
  <r>
    <x v="228"/>
    <s v="BAY"/>
    <s v="Süd"/>
    <s v="De La Porte"/>
    <s v="Direktversand"/>
    <x v="8"/>
    <s v="LINO-Deliquente"/>
    <n v="45"/>
    <n v="104.28750000000001"/>
    <n v="4692.9375"/>
    <n v="88.087500000000006"/>
    <n v="16.200000000000003"/>
    <n v="1025"/>
  </r>
  <r>
    <x v="229"/>
    <s v="HES"/>
    <s v="Nord"/>
    <s v="Kronau"/>
    <s v="Direktversand"/>
    <x v="4"/>
    <s v="Eliane Noz"/>
    <n v="45"/>
    <n v="104.28750000000001"/>
    <n v="4692.9375"/>
    <n v="63.787500000000001"/>
    <n v="40.500000000000007"/>
    <n v="1026"/>
  </r>
  <r>
    <x v="230"/>
    <s v="RHP"/>
    <s v="Süd"/>
    <s v="Wetterau"/>
    <s v="Direktversand"/>
    <x v="4"/>
    <s v="Palova, Ltd."/>
    <n v="40"/>
    <n v="92.7"/>
    <n v="3708"/>
    <n v="67.5"/>
    <n v="25.200000000000003"/>
    <n v="1027"/>
  </r>
  <r>
    <x v="231"/>
    <s v="BAY"/>
    <s v="Süd"/>
    <s v="Michel"/>
    <s v="Handel"/>
    <x v="7"/>
    <s v="Ma Maison Photo"/>
    <n v="38"/>
    <n v="176.13"/>
    <n v="6692.94"/>
    <n v="114.57"/>
    <n v="61.56"/>
    <n v="1028"/>
  </r>
  <r>
    <x v="231"/>
    <s v="BAY"/>
    <s v="Süd"/>
    <s v="Michel"/>
    <s v="Handel"/>
    <x v="6"/>
    <s v="Wilman Kala"/>
    <n v="30"/>
    <n v="139.05000000000001"/>
    <n v="4171.5"/>
    <n v="101.25"/>
    <n v="37.800000000000011"/>
    <n v="1029"/>
  </r>
  <r>
    <x v="229"/>
    <s v="HES"/>
    <s v="Nord"/>
    <s v="Luiz"/>
    <s v="Handel"/>
    <x v="0"/>
    <s v="Berg Verlag"/>
    <n v="30"/>
    <n v="139.05000000000001"/>
    <n v="4171.5"/>
    <n v="86.4"/>
    <n v="52.650000000000006"/>
    <n v="1030"/>
  </r>
  <r>
    <x v="230"/>
    <s v="RHP"/>
    <s v="Süd"/>
    <s v="Wetterau"/>
    <s v="Direktversand"/>
    <x v="8"/>
    <s v="LINO-Deliquente"/>
    <n v="30"/>
    <n v="69.525000000000006"/>
    <n v="2085.75"/>
    <n v="46.575000000000003"/>
    <n v="22.950000000000003"/>
    <n v="1031"/>
  </r>
  <r>
    <x v="231"/>
    <s v="HES"/>
    <s v="Nord"/>
    <s v="Kronau"/>
    <s v="Direktversand"/>
    <x v="0"/>
    <s v="Berg Verlag"/>
    <n v="30"/>
    <n v="69.525000000000006"/>
    <n v="2085.75"/>
    <n v="56.024999999999999"/>
    <n v="13.500000000000007"/>
    <n v="1032"/>
  </r>
  <r>
    <x v="231"/>
    <s v="BAY"/>
    <s v="Süd"/>
    <s v="De La Porte"/>
    <s v="Direktversand"/>
    <x v="4"/>
    <s v="Leka Trading"/>
    <n v="30"/>
    <n v="69.525000000000006"/>
    <n v="2085.75"/>
    <n v="47.924999999999997"/>
    <n v="21.600000000000009"/>
    <n v="1033"/>
  </r>
  <r>
    <x v="229"/>
    <s v="BAY"/>
    <s v="Süd"/>
    <s v="De La Porte"/>
    <s v="Direktversand"/>
    <x v="5"/>
    <s v="Pravena Italia"/>
    <n v="25"/>
    <n v="57.9375"/>
    <n v="1448.4375"/>
    <n v="44.4375"/>
    <n v="13.5"/>
    <n v="1034"/>
  </r>
  <r>
    <x v="227"/>
    <s v="RHP"/>
    <s v="Süd"/>
    <s v="van Loft"/>
    <s v="Handel"/>
    <x v="6"/>
    <s v="Wilman Kala"/>
    <n v="17"/>
    <n v="78.795000000000002"/>
    <n v="1339.5150000000001"/>
    <n v="58.905000000000001"/>
    <n v="19.89"/>
    <n v="1035"/>
  </r>
  <r>
    <x v="228"/>
    <s v="RHP"/>
    <s v="Süd"/>
    <s v="van Loft"/>
    <s v="Handel"/>
    <x v="5"/>
    <s v="Pravena Italia"/>
    <n v="15"/>
    <n v="69.525000000000006"/>
    <n v="1042.875"/>
    <n v="51.3"/>
    <n v="18.225000000000009"/>
    <n v="1036"/>
  </r>
  <r>
    <x v="229"/>
    <s v="SAC"/>
    <s v="Nord"/>
    <s v="Rodau"/>
    <s v="Direktversand"/>
    <x v="4"/>
    <s v="Leka Trading"/>
    <n v="15"/>
    <n v="34.762500000000003"/>
    <n v="521.4375"/>
    <n v="24.3"/>
    <n v="10.462500000000002"/>
    <n v="1037"/>
  </r>
  <r>
    <x v="230"/>
    <s v="HES"/>
    <s v="Nord"/>
    <s v="Kronau"/>
    <s v="Direktversand"/>
    <x v="3"/>
    <s v="Madina Milano"/>
    <n v="15"/>
    <n v="34.762500000000003"/>
    <n v="521.4375"/>
    <n v="28.6875"/>
    <n v="6.0750000000000028"/>
    <n v="1038"/>
  </r>
  <r>
    <x v="231"/>
    <s v="RHP"/>
    <s v="Süd"/>
    <s v="van Loft"/>
    <s v="Handel"/>
    <x v="8"/>
    <s v="LINO-Deliquente"/>
    <n v="14"/>
    <n v="64.89"/>
    <n v="908.46"/>
    <n v="43.47"/>
    <n v="21.42"/>
    <n v="1039"/>
  </r>
  <r>
    <x v="232"/>
    <s v="WÜR"/>
    <s v="Süd"/>
    <s v="Ballheim"/>
    <s v="Handel"/>
    <x v="5"/>
    <s v="Pravena Italia"/>
    <n v="11"/>
    <n v="50.984999999999999"/>
    <n v="560.83500000000004"/>
    <n v="32.67"/>
    <n v="18.314999999999998"/>
    <n v="1040"/>
  </r>
  <r>
    <x v="233"/>
    <s v="RHP"/>
    <s v="Süd"/>
    <s v="van Loft"/>
    <s v="Handel"/>
    <x v="4"/>
    <s v="Eliane Noz"/>
    <n v="11"/>
    <n v="50.984999999999999"/>
    <n v="560.83500000000004"/>
    <n v="39.6"/>
    <n v="11.384999999999998"/>
    <n v="1041"/>
  </r>
  <r>
    <x v="234"/>
    <s v="BAY"/>
    <s v="Süd"/>
    <s v="Michel"/>
    <s v="Handel"/>
    <x v="0"/>
    <s v="Berg Verlag"/>
    <n v="5"/>
    <n v="23.175000000000001"/>
    <n v="115.875"/>
    <n v="18.225000000000001"/>
    <n v="4.9499999999999993"/>
    <n v="1042"/>
  </r>
  <r>
    <x v="235"/>
    <s v="BAY"/>
    <s v="Süd"/>
    <s v="Michel"/>
    <s v="Handel"/>
    <x v="4"/>
    <s v="Palova, Ltd."/>
    <n v="2"/>
    <n v="9.27"/>
    <n v="18.54"/>
    <n v="6.75"/>
    <n v="2.5199999999999996"/>
    <n v="1043"/>
  </r>
  <r>
    <x v="236"/>
    <s v="BAY"/>
    <s v="Süd"/>
    <s v="De La Porte"/>
    <s v="Direktversand"/>
    <x v="0"/>
    <s v="Berg Verlag"/>
    <n v="845"/>
    <n v="2119.9563000000003"/>
    <n v="1791363.0735000002"/>
    <n v="1481.9112"/>
    <n v="638.04510000000028"/>
    <n v="1044"/>
  </r>
  <r>
    <x v="239"/>
    <s v="SAC"/>
    <s v="Nord"/>
    <s v="de Costa"/>
    <s v="Handel"/>
    <x v="2"/>
    <s v="Eliane Feretti"/>
    <n v="675"/>
    <n v="2486.3890999999999"/>
    <n v="1678312.6424999998"/>
    <n v="2051.8744999999999"/>
    <n v="434.51459999999997"/>
    <n v="1045"/>
  </r>
  <r>
    <x v="240"/>
    <s v="SAC"/>
    <s v="Nord"/>
    <s v="de Costa"/>
    <s v="Handel"/>
    <x v="4"/>
    <s v="Leka Trading"/>
    <n v="537"/>
    <n v="1577.6098000000002"/>
    <n v="847176.46260000009"/>
    <n v="1271.2778000000001"/>
    <n v="306.33200000000011"/>
    <n v="1046"/>
  </r>
  <r>
    <x v="241"/>
    <s v="WÜR"/>
    <s v="Süd"/>
    <s v="Ballheim"/>
    <s v="Handel"/>
    <x v="1"/>
    <s v="Media Airbrush"/>
    <n v="334"/>
    <n v="1574.7979"/>
    <n v="525982.49860000005"/>
    <n v="1299.5905"/>
    <n v="275.20740000000001"/>
    <n v="1047"/>
  </r>
  <r>
    <x v="242"/>
    <s v="SAC"/>
    <s v="Nord"/>
    <s v="Rodau"/>
    <s v="Direktversand"/>
    <x v="2"/>
    <s v="Eliane Feretti"/>
    <n v="320"/>
    <n v="853.75670000000002"/>
    <n v="273202.14400000003"/>
    <n v="704.55649999999991"/>
    <n v="149.20020000000011"/>
    <n v="1048"/>
  </r>
  <r>
    <x v="243"/>
    <s v="THÜ"/>
    <s v="Nord"/>
    <s v="Heinrich"/>
    <s v="Direktversand"/>
    <x v="1"/>
    <s v="Media Airbrush"/>
    <n v="300"/>
    <n v="799.50660000000005"/>
    <n v="239851.98"/>
    <n v="659.78699999999992"/>
    <n v="139.71960000000013"/>
    <n v="1049"/>
  </r>
  <r>
    <x v="244"/>
    <s v="HES"/>
    <s v="Nord"/>
    <s v="Kronau"/>
    <s v="Direktversand"/>
    <x v="2"/>
    <s v="Eliane Feretti"/>
    <n v="245"/>
    <n v="674.40279999999996"/>
    <n v="165228.68599999999"/>
    <n v="543.45080000000007"/>
    <n v="130.95199999999988"/>
    <n v="1050"/>
  </r>
  <r>
    <x v="245"/>
    <s v="THÜ"/>
    <s v="Nord"/>
    <s v="Heinrich"/>
    <s v="Direktversand"/>
    <x v="4"/>
    <s v="Leka Trading"/>
    <n v="190"/>
    <n v="522.38510000000008"/>
    <n v="99253.169000000009"/>
    <n v="385.44919999999996"/>
    <n v="136.93590000000012"/>
    <n v="1051"/>
  </r>
  <r>
    <x v="246"/>
    <s v="BAY"/>
    <s v="Süd"/>
    <s v="De La Porte"/>
    <s v="Direktversand"/>
    <x v="1"/>
    <s v="Media Airbrush"/>
    <n v="185"/>
    <n v="509.11870000000005"/>
    <n v="94186.959500000012"/>
    <n v="375.66039999999998"/>
    <n v="133.45830000000007"/>
    <n v="1052"/>
  </r>
  <r>
    <x v="247"/>
    <s v="RHP"/>
    <s v="Süd"/>
    <s v="Wetterau"/>
    <s v="Direktversand"/>
    <x v="2"/>
    <s v="Eliane Feretti"/>
    <n v="140"/>
    <n v="396.55"/>
    <n v="55517"/>
    <n v="250.25"/>
    <n v="146.30000000000001"/>
    <n v="1053"/>
  </r>
  <r>
    <x v="248"/>
    <s v="BAY"/>
    <s v="Süd"/>
    <s v="Michel"/>
    <s v="Handel"/>
    <x v="1"/>
    <s v="Media Airbrush"/>
    <n v="92"/>
    <n v="521.18000000000006"/>
    <n v="47948.560000000005"/>
    <n v="364.32"/>
    <n v="156.86000000000007"/>
    <n v="1054"/>
  </r>
  <r>
    <x v="249"/>
    <s v="HES"/>
    <s v="Nord"/>
    <s v="Kronau"/>
    <s v="Direktversand"/>
    <x v="0"/>
    <s v="Berg Verlag"/>
    <n v="75"/>
    <n v="212.4375"/>
    <n v="15932.8125"/>
    <n v="162.9375"/>
    <n v="49.5"/>
    <n v="1055"/>
  </r>
  <r>
    <x v="250"/>
    <s v="HES"/>
    <s v="Nord"/>
    <s v="Luiz"/>
    <s v="Handel"/>
    <x v="0"/>
    <s v="Berg Verlag"/>
    <n v="45"/>
    <n v="254.92500000000001"/>
    <n v="11471.625"/>
    <n v="220.27500000000001"/>
    <n v="34.650000000000006"/>
    <n v="1056"/>
  </r>
  <r>
    <x v="251"/>
    <s v="HES"/>
    <s v="Nord"/>
    <s v="Luiz"/>
    <s v="Handel"/>
    <x v="3"/>
    <s v="Madina Milano"/>
    <n v="40"/>
    <n v="226.6"/>
    <n v="9064"/>
    <n v="154"/>
    <n v="72.599999999999994"/>
    <n v="1057"/>
  </r>
  <r>
    <x v="252"/>
    <s v="WÜR"/>
    <s v="Süd"/>
    <s v="Friese"/>
    <s v="Direktversand"/>
    <x v="4"/>
    <s v="Eliane Noz"/>
    <n v="40"/>
    <n v="113.3"/>
    <n v="4532"/>
    <n v="84.7"/>
    <n v="28.599999999999994"/>
    <n v="1058"/>
  </r>
  <r>
    <x v="239"/>
    <s v="HES"/>
    <s v="Nord"/>
    <s v="Kronau"/>
    <s v="Direktversand"/>
    <x v="4"/>
    <s v="Palova, Ltd."/>
    <n v="35"/>
    <n v="99.137500000000003"/>
    <n v="3469.8125"/>
    <n v="63.524999999999999"/>
    <n v="35.612500000000004"/>
    <n v="1059"/>
  </r>
  <r>
    <x v="240"/>
    <s v="WÜR"/>
    <s v="Süd"/>
    <s v="Friese"/>
    <s v="Direktversand"/>
    <x v="1"/>
    <s v="World Golet"/>
    <n v="30"/>
    <n v="84.975000000000009"/>
    <n v="2549.2500000000005"/>
    <n v="65.174999999999997"/>
    <n v="19.800000000000011"/>
    <n v="1060"/>
  </r>
  <r>
    <x v="241"/>
    <s v="SAC"/>
    <s v="Nord"/>
    <s v="Rodau"/>
    <s v="Direktversand"/>
    <x v="4"/>
    <s v="Leka Trading"/>
    <n v="30"/>
    <n v="84.975000000000009"/>
    <n v="2549.2500000000005"/>
    <n v="65.174999999999997"/>
    <n v="19.800000000000011"/>
    <n v="1061"/>
  </r>
  <r>
    <x v="242"/>
    <s v="RHP"/>
    <s v="Süd"/>
    <s v="van Loft"/>
    <s v="Handel"/>
    <x v="4"/>
    <s v="Eliane Noz"/>
    <n v="26"/>
    <n v="147.29"/>
    <n v="3829.54"/>
    <n v="121.55"/>
    <n v="25.739999999999995"/>
    <n v="1062"/>
  </r>
  <r>
    <x v="243"/>
    <s v="RHP"/>
    <s v="Süd"/>
    <s v="Wetterau"/>
    <s v="Direktversand"/>
    <x v="4"/>
    <s v="Palova, Ltd."/>
    <n v="25"/>
    <n v="70.8125"/>
    <n v="1770.3125"/>
    <n v="46.75"/>
    <n v="24.0625"/>
    <n v="1063"/>
  </r>
  <r>
    <x v="244"/>
    <s v="BAY"/>
    <s v="Süd"/>
    <s v="Michel"/>
    <s v="Handel"/>
    <x v="0"/>
    <s v="Berg Verlag"/>
    <n v="20"/>
    <n v="113.3"/>
    <n v="2266"/>
    <n v="72.599999999999994"/>
    <n v="40.700000000000003"/>
    <n v="1064"/>
  </r>
  <r>
    <x v="245"/>
    <s v="BAY"/>
    <s v="Süd"/>
    <s v="De La Porte"/>
    <s v="Direktversand"/>
    <x v="4"/>
    <s v="Leka Trading"/>
    <n v="15"/>
    <n v="42.487500000000004"/>
    <n v="637.31250000000011"/>
    <n v="37.537500000000001"/>
    <n v="4.9500000000000028"/>
    <n v="1065"/>
  </r>
  <r>
    <x v="246"/>
    <s v="RHP"/>
    <s v="Süd"/>
    <s v="van Loft"/>
    <s v="Handel"/>
    <x v="1"/>
    <s v="World Golet"/>
    <n v="13"/>
    <n v="73.644999999999996"/>
    <n v="957.38499999999999"/>
    <n v="45.045000000000002"/>
    <n v="28.599999999999994"/>
    <n v="1066"/>
  </r>
  <r>
    <x v="247"/>
    <s v="BAY"/>
    <s v="Süd"/>
    <s v="Michel"/>
    <s v="Handel"/>
    <x v="4"/>
    <s v="Leka Trading"/>
    <n v="7"/>
    <n v="39.655000000000001"/>
    <n v="277.58500000000004"/>
    <n v="31.184999999999999"/>
    <n v="8.4700000000000024"/>
    <n v="1067"/>
  </r>
  <r>
    <x v="248"/>
    <s v="HES"/>
    <s v="Nord"/>
    <s v="Luiz"/>
    <s v="Handel"/>
    <x v="4"/>
    <s v="Eliane Noz"/>
    <n v="7"/>
    <n v="39.655000000000001"/>
    <n v="277.58500000000004"/>
    <n v="34.265000000000001"/>
    <n v="5.3900000000000006"/>
    <n v="1068"/>
  </r>
  <r>
    <x v="249"/>
    <s v="WÜR"/>
    <s v="Süd"/>
    <s v="Ballheim"/>
    <s v="Handel"/>
    <x v="4"/>
    <s v="Palova, Ltd."/>
    <n v="5"/>
    <n v="28.324999999999999"/>
    <n v="141.625"/>
    <n v="21.45"/>
    <n v="6.875"/>
    <n v="1069"/>
  </r>
  <r>
    <x v="250"/>
    <s v="BAY"/>
    <s v="Süd"/>
    <s v="De La Porte"/>
    <s v="Direktversand"/>
    <x v="0"/>
    <s v="Berg Verlag"/>
    <n v="1705"/>
    <n v="2636.8618000000001"/>
    <n v="4495849.3689999999"/>
    <n v="1996.8468"/>
    <n v="640.0150000000001"/>
    <n v="1070"/>
  </r>
  <r>
    <x v="251"/>
    <s v="HES"/>
    <s v="Nord"/>
    <s v="Kronau"/>
    <s v="Direktversand"/>
    <x v="5"/>
    <s v="Nord-Ost-Handel"/>
    <n v="1250"/>
    <n v="1986.1078"/>
    <n v="2482634.75"/>
    <n v="1677.5862"/>
    <n v="308.52160000000003"/>
    <n v="1071"/>
  </r>
  <r>
    <x v="252"/>
    <s v="THÜ"/>
    <s v="Nord"/>
    <s v="Heinrich"/>
    <s v="Direktversand"/>
    <x v="7"/>
    <s v="Galeria  Schön"/>
    <n v="930"/>
    <n v="1580.4835"/>
    <n v="1469849.655"/>
    <n v="1365.6605000000002"/>
    <n v="214.82299999999987"/>
    <n v="1072"/>
  </r>
  <r>
    <x v="253"/>
    <s v="HES"/>
    <s v="Nord"/>
    <s v="Luiz"/>
    <s v="Handel"/>
    <x v="5"/>
    <s v="Nord-Ost-Handel"/>
    <n v="544"/>
    <n v="1487.2376000000002"/>
    <n v="809057.25440000009"/>
    <n v="1054.0616"/>
    <n v="433.17600000000016"/>
    <n v="1073"/>
  </r>
  <r>
    <x v="254"/>
    <s v="THÜ"/>
    <s v="Nord"/>
    <s v="Heinrich"/>
    <s v="Direktversand"/>
    <x v="8"/>
    <s v="Moreno Antonio "/>
    <n v="480"/>
    <n v="815.73940000000005"/>
    <n v="391554.91200000001"/>
    <n v="720.70180000000005"/>
    <n v="95.037599999999998"/>
    <n v="1074"/>
  </r>
  <r>
    <x v="255"/>
    <s v="THÜ"/>
    <s v="Nord"/>
    <s v="Heinrich"/>
    <s v="Direktversand"/>
    <x v="4"/>
    <s v="Leka Trading"/>
    <n v="460"/>
    <n v="805.1613000000001"/>
    <n v="370374.19800000003"/>
    <n v="648.8193"/>
    <n v="156.3420000000001"/>
    <n v="1075"/>
  </r>
  <r>
    <x v="256"/>
    <s v="HES"/>
    <s v="Nord"/>
    <s v="Kronau"/>
    <s v="Direktversand"/>
    <x v="6"/>
    <s v="Wilman Kala"/>
    <n v="410"/>
    <n v="718.322"/>
    <n v="294512.02"/>
    <n v="606.73799999999994"/>
    <n v="111.58400000000006"/>
    <n v="1076"/>
  </r>
  <r>
    <x v="257"/>
    <s v="BAY"/>
    <s v="Süd"/>
    <s v="De La Porte"/>
    <s v="Direktversand"/>
    <x v="7"/>
    <s v="Xplus  Fotoland"/>
    <n v="380"/>
    <n v="664.92679999999996"/>
    <n v="252672.18399999998"/>
    <n v="535.81479999999999"/>
    <n v="129.11199999999997"/>
    <n v="1077"/>
  </r>
  <r>
    <x v="258"/>
    <s v="BAY"/>
    <s v="Süd"/>
    <s v="De La Porte"/>
    <s v="Direktversand"/>
    <x v="6"/>
    <s v="Wilman Kala"/>
    <n v="375"/>
    <n v="655.84220000000005"/>
    <n v="245940.82500000001"/>
    <n v="547.59640000000002"/>
    <n v="108.24580000000003"/>
    <n v="1078"/>
  </r>
  <r>
    <x v="259"/>
    <s v="SAC"/>
    <s v="Nord"/>
    <s v="de Costa"/>
    <s v="Handel"/>
    <x v="4"/>
    <s v="Leka Trading"/>
    <n v="367"/>
    <n v="1053.8651"/>
    <n v="386768.49170000001"/>
    <n v="695.75559999999996"/>
    <n v="358.10950000000003"/>
    <n v="1079"/>
  </r>
  <r>
    <x v="260"/>
    <s v="THÜ"/>
    <s v="Nord"/>
    <s v="Heinrich"/>
    <s v="Direktversand"/>
    <x v="6"/>
    <s v="Wilman Kala"/>
    <n v="330"/>
    <n v="577.0575"/>
    <n v="190428.97500000001"/>
    <n v="493.02"/>
    <n v="84.037500000000023"/>
    <n v="1080"/>
  </r>
  <r>
    <x v="261"/>
    <s v="THÜ"/>
    <s v="Nord"/>
    <s v="Heinrich"/>
    <s v="Direktversand"/>
    <x v="5"/>
    <s v="Buttini Spa."/>
    <n v="280"/>
    <n v="489.77530000000002"/>
    <n v="137137.084"/>
    <n v="366.14269999999999"/>
    <n v="123.63260000000002"/>
    <n v="1081"/>
  </r>
  <r>
    <x v="262"/>
    <s v="WÜR"/>
    <s v="Süd"/>
    <s v="Friese"/>
    <s v="Direktversand"/>
    <x v="8"/>
    <s v="Moreno Antonio "/>
    <n v="255"/>
    <n v="446.76249999999999"/>
    <n v="113924.4375"/>
    <n v="316.63749999999999"/>
    <n v="130.125"/>
    <n v="1082"/>
  </r>
  <r>
    <x v="263"/>
    <s v="HES"/>
    <s v="Nord"/>
    <s v="Luiz"/>
    <s v="Handel"/>
    <x v="6"/>
    <s v="Wilman Kala"/>
    <n v="190"/>
    <n v="598.47119999999995"/>
    <n v="113709.52799999999"/>
    <n v="464.83199999999999"/>
    <n v="133.63919999999996"/>
    <n v="1083"/>
  </r>
  <r>
    <x v="264"/>
    <s v="SAC"/>
    <s v="Nord"/>
    <s v="de Costa"/>
    <s v="Handel"/>
    <x v="7"/>
    <s v="Ma Maison Photo"/>
    <n v="185"/>
    <n v="666.92500000000007"/>
    <n v="123381.12500000001"/>
    <n v="459.72500000000002"/>
    <n v="207.20000000000005"/>
    <n v="1084"/>
  </r>
  <r>
    <x v="265"/>
    <s v="WÜR"/>
    <s v="Süd"/>
    <s v="Friese"/>
    <s v="Direktversand"/>
    <x v="5"/>
    <s v="Buttini Spa."/>
    <n v="170"/>
    <n v="306.42500000000001"/>
    <n v="52092.25"/>
    <n v="232.05"/>
    <n v="74.375"/>
    <n v="1085"/>
  </r>
  <r>
    <x v="266"/>
    <s v="RHP"/>
    <s v="Süd"/>
    <s v="Wetterau"/>
    <s v="Direktversand"/>
    <x v="7"/>
    <s v="Galeria  Schön"/>
    <n v="140"/>
    <n v="252.35"/>
    <n v="35329"/>
    <n v="215.6"/>
    <n v="36.75"/>
    <n v="1086"/>
  </r>
  <r>
    <x v="267"/>
    <s v="WÜR"/>
    <s v="Süd"/>
    <s v="Friese"/>
    <s v="Direktversand"/>
    <x v="7"/>
    <s v="Xplus  Fotoland"/>
    <n v="135"/>
    <n v="243.33750000000001"/>
    <n v="32850.5625"/>
    <n v="158.28749999999999"/>
    <n v="85.050000000000011"/>
    <n v="1087"/>
  </r>
  <r>
    <x v="268"/>
    <s v="WÜR"/>
    <s v="Süd"/>
    <s v="Ballheim"/>
    <s v="Handel"/>
    <x v="8"/>
    <s v="Moreno Antonio "/>
    <n v="120"/>
    <n v="432.6"/>
    <n v="51912"/>
    <n v="294"/>
    <n v="138.60000000000002"/>
    <n v="1088"/>
  </r>
  <r>
    <x v="261"/>
    <s v="RHP"/>
    <s v="Süd"/>
    <s v="Wetterau"/>
    <s v="Direktversand"/>
    <x v="8"/>
    <s v="Moreno Antonio "/>
    <n v="110"/>
    <n v="198.27500000000001"/>
    <n v="21810.25"/>
    <n v="144.375"/>
    <n v="53.900000000000006"/>
    <n v="1089"/>
  </r>
  <r>
    <x v="262"/>
    <s v="HES"/>
    <s v="Nord"/>
    <s v="Kronau"/>
    <s v="Direktversand"/>
    <x v="0"/>
    <s v="Zaanse Buchhaus "/>
    <n v="105"/>
    <n v="189.26250000000002"/>
    <n v="19872.5625"/>
    <n v="121.27500000000001"/>
    <n v="67.987500000000011"/>
    <n v="1090"/>
  </r>
  <r>
    <x v="263"/>
    <s v="RHP"/>
    <s v="Süd"/>
    <s v="van Loft"/>
    <s v="Handel"/>
    <x v="7"/>
    <s v="Ma Maison Photo"/>
    <n v="101"/>
    <n v="364.10500000000002"/>
    <n v="36774.605000000003"/>
    <n v="293.40499999999997"/>
    <n v="70.700000000000045"/>
    <n v="1091"/>
  </r>
  <r>
    <x v="264"/>
    <s v="SAC"/>
    <s v="Nord"/>
    <s v="Rodau"/>
    <s v="Direktversand"/>
    <x v="5"/>
    <s v="Buttini Spa."/>
    <n v="100"/>
    <n v="180.25"/>
    <n v="18025"/>
    <n v="154"/>
    <n v="26.25"/>
    <n v="1092"/>
  </r>
  <r>
    <x v="265"/>
    <s v="HES"/>
    <s v="Nord"/>
    <s v="Kronau"/>
    <s v="Direktversand"/>
    <x v="8"/>
    <s v="Moreno Antonio "/>
    <n v="100"/>
    <n v="180.25"/>
    <n v="18025"/>
    <n v="147"/>
    <n v="33.25"/>
    <n v="1093"/>
  </r>
  <r>
    <x v="266"/>
    <s v="WÜR"/>
    <s v="Süd"/>
    <s v="Ballheim"/>
    <s v="Handel"/>
    <x v="7"/>
    <s v="Galeria  Schön"/>
    <n v="90"/>
    <n v="324.45"/>
    <n v="29200.5"/>
    <n v="264.60000000000002"/>
    <n v="59.849999999999966"/>
    <n v="1094"/>
  </r>
  <r>
    <x v="267"/>
    <s v="SAC"/>
    <s v="Nord"/>
    <s v="Rodau"/>
    <s v="Direktversand"/>
    <x v="7"/>
    <s v="Xplus  Fotoland"/>
    <n v="90"/>
    <n v="162.22499999999999"/>
    <n v="14600.25"/>
    <n v="135.44999999999999"/>
    <n v="26.775000000000006"/>
    <n v="1095"/>
  </r>
  <r>
    <x v="268"/>
    <s v="WÜR"/>
    <s v="Süd"/>
    <s v="Friese"/>
    <s v="Direktversand"/>
    <x v="6"/>
    <s v="Wilman Kala"/>
    <n v="90"/>
    <n v="162.22499999999999"/>
    <n v="14600.25"/>
    <n v="116.55"/>
    <n v="45.674999999999997"/>
    <n v="1096"/>
  </r>
  <r>
    <x v="267"/>
    <s v="SAC"/>
    <s v="Nord"/>
    <s v="Rodau"/>
    <s v="Direktversand"/>
    <x v="6"/>
    <s v="Wilman Kala"/>
    <n v="90"/>
    <n v="162.22499999999999"/>
    <n v="14600.25"/>
    <n v="130.72499999999999"/>
    <n v="31.5"/>
    <n v="1097"/>
  </r>
  <r>
    <x v="268"/>
    <s v="SAC"/>
    <s v="Nord"/>
    <s v="de Costa"/>
    <s v="Handel"/>
    <x v="5"/>
    <s v="Buttini Spa."/>
    <n v="71"/>
    <n v="255.95500000000001"/>
    <n v="18172.805"/>
    <n v="211.22499999999999"/>
    <n v="44.730000000000018"/>
    <n v="1098"/>
  </r>
  <r>
    <x v="239"/>
    <s v="RHP"/>
    <s v="Süd"/>
    <s v="Wetterau"/>
    <s v="Direktversand"/>
    <x v="6"/>
    <s v="Wilman Kala"/>
    <n v="70"/>
    <n v="126.175"/>
    <n v="8832.25"/>
    <n v="91.875"/>
    <n v="34.299999999999997"/>
    <n v="1099"/>
  </r>
  <r>
    <x v="240"/>
    <s v="BAY"/>
    <s v="Süd"/>
    <s v="Michel"/>
    <s v="Handel"/>
    <x v="7"/>
    <s v="Ma Maison Photo"/>
    <n v="68"/>
    <n v="245.14000000000001"/>
    <n v="16669.52"/>
    <n v="209.44"/>
    <n v="35.700000000000017"/>
    <n v="1100"/>
  </r>
  <r>
    <x v="241"/>
    <s v="HES"/>
    <s v="Nord"/>
    <s v="Luiz"/>
    <s v="Handel"/>
    <x v="7"/>
    <s v="Galeria  Schön"/>
    <n v="65"/>
    <n v="234.32500000000002"/>
    <n v="15231.125000000002"/>
    <n v="200.2"/>
    <n v="34.125000000000028"/>
    <n v="1101"/>
  </r>
  <r>
    <x v="242"/>
    <s v="WÜR"/>
    <s v="Süd"/>
    <s v="Friese"/>
    <s v="Direktversand"/>
    <x v="4"/>
    <s v="Eliane Noz"/>
    <n v="65"/>
    <n v="117.16250000000001"/>
    <n v="7615.5625000000009"/>
    <n v="83.037499999999994"/>
    <n v="34.125000000000014"/>
    <n v="1102"/>
  </r>
  <r>
    <x v="243"/>
    <s v="WÜR"/>
    <s v="Süd"/>
    <s v="Ballheim"/>
    <s v="Handel"/>
    <x v="6"/>
    <s v="Wilman Kala"/>
    <n v="60"/>
    <n v="216.3"/>
    <n v="12978"/>
    <n v="182.7"/>
    <n v="33.600000000000023"/>
    <n v="1103"/>
  </r>
  <r>
    <x v="244"/>
    <s v="SAC"/>
    <s v="Nord"/>
    <s v="de Costa"/>
    <s v="Handel"/>
    <x v="6"/>
    <s v="Wilman Kala"/>
    <n v="60"/>
    <n v="216.3"/>
    <n v="12978"/>
    <n v="165.9"/>
    <n v="50.400000000000006"/>
    <n v="1104"/>
  </r>
  <r>
    <x v="245"/>
    <s v="HES"/>
    <s v="Nord"/>
    <s v="Kronau"/>
    <s v="Direktversand"/>
    <x v="7"/>
    <s v="Xplus  Fotoland"/>
    <n v="50"/>
    <n v="90.125"/>
    <n v="4506.25"/>
    <n v="76.125"/>
    <n v="14"/>
    <n v="1105"/>
  </r>
  <r>
    <x v="246"/>
    <s v="BAY"/>
    <s v="Süd"/>
    <s v="De La Porte"/>
    <s v="Direktversand"/>
    <x v="8"/>
    <s v="Isabel de Niro"/>
    <n v="50"/>
    <n v="90.125"/>
    <n v="4506.25"/>
    <n v="66.5"/>
    <n v="23.625"/>
    <n v="1106"/>
  </r>
  <r>
    <x v="239"/>
    <s v="RHP"/>
    <s v="Süd"/>
    <s v="van Loft"/>
    <s v="Handel"/>
    <x v="8"/>
    <s v="Moreno Antonio "/>
    <n v="49"/>
    <n v="176.64500000000001"/>
    <n v="8655.6050000000014"/>
    <n v="109.76"/>
    <n v="66.885000000000005"/>
    <n v="1107"/>
  </r>
  <r>
    <x v="240"/>
    <s v="SAC"/>
    <s v="Nord"/>
    <s v="Rodau"/>
    <s v="Direktversand"/>
    <x v="8"/>
    <s v="LINO-Deliquente"/>
    <n v="45"/>
    <n v="81.112499999999997"/>
    <n v="3650.0625"/>
    <n v="49.612499999999997"/>
    <n v="31.5"/>
    <n v="1108"/>
  </r>
  <r>
    <x v="241"/>
    <s v="RHP"/>
    <s v="Süd"/>
    <s v="Wetterau"/>
    <s v="Direktversand"/>
    <x v="5"/>
    <s v="Buttini Spa."/>
    <n v="45"/>
    <n v="81.112499999999997"/>
    <n v="3650.0625"/>
    <n v="61.424999999999997"/>
    <n v="19.6875"/>
    <n v="1109"/>
  </r>
  <r>
    <x v="242"/>
    <s v="BAY"/>
    <s v="Süd"/>
    <s v="Michel"/>
    <s v="Handel"/>
    <x v="6"/>
    <s v="Wilman Kala"/>
    <n v="40"/>
    <n v="144.20000000000002"/>
    <n v="5768.0000000000009"/>
    <n v="91"/>
    <n v="53.200000000000017"/>
    <n v="1110"/>
  </r>
  <r>
    <x v="243"/>
    <s v="SAC"/>
    <s v="Nord"/>
    <s v="de Costa"/>
    <s v="Handel"/>
    <x v="8"/>
    <s v="Isabel de Niro"/>
    <n v="40"/>
    <n v="144.20000000000002"/>
    <n v="5768.0000000000009"/>
    <n v="116.2"/>
    <n v="28.000000000000014"/>
    <n v="1111"/>
  </r>
  <r>
    <x v="244"/>
    <s v="HES"/>
    <s v="Nord"/>
    <s v="Luiz"/>
    <s v="Handel"/>
    <x v="0"/>
    <s v="Zaanse Buchhaus "/>
    <n v="40"/>
    <n v="144.20000000000002"/>
    <n v="5768.0000000000009"/>
    <n v="106.4"/>
    <n v="37.800000000000011"/>
    <n v="1112"/>
  </r>
  <r>
    <x v="245"/>
    <s v="HES"/>
    <s v="Nord"/>
    <s v="Luiz"/>
    <s v="Handel"/>
    <x v="8"/>
    <s v="Clover Markets"/>
    <n v="35"/>
    <n v="126.175"/>
    <n v="4416.125"/>
    <n v="104.125"/>
    <n v="22.049999999999997"/>
    <n v="1113"/>
  </r>
  <r>
    <x v="246"/>
    <s v="RHP"/>
    <s v="Süd"/>
    <s v="van Loft"/>
    <s v="Handel"/>
    <x v="5"/>
    <s v="Buttini Spa."/>
    <n v="29"/>
    <n v="104.545"/>
    <n v="3031.8049999999998"/>
    <n v="69.02"/>
    <n v="35.525000000000006"/>
    <n v="1114"/>
  </r>
  <r>
    <x v="247"/>
    <s v="BAY"/>
    <s v="Süd"/>
    <s v="De La Porte"/>
    <s v="Direktversand"/>
    <x v="4"/>
    <s v="Palova, Ltd."/>
    <n v="25"/>
    <n v="45.0625"/>
    <n v="1126.5625"/>
    <n v="38.0625"/>
    <n v="7"/>
    <n v="1115"/>
  </r>
  <r>
    <x v="248"/>
    <s v="BAY"/>
    <s v="Süd"/>
    <s v="De La Porte"/>
    <s v="Direktversand"/>
    <x v="5"/>
    <s v="Buttini Spa."/>
    <n v="25"/>
    <n v="45.0625"/>
    <n v="1126.5625"/>
    <n v="34.5625"/>
    <n v="10.5"/>
    <n v="1116"/>
  </r>
  <r>
    <x v="249"/>
    <s v="BAY"/>
    <s v="Süd"/>
    <s v="Michel"/>
    <s v="Handel"/>
    <x v="0"/>
    <s v="Zaanse Buchhaus "/>
    <n v="22"/>
    <n v="79.31"/>
    <n v="1744.8200000000002"/>
    <n v="66.22"/>
    <n v="13.090000000000003"/>
    <n v="1117"/>
  </r>
  <r>
    <x v="250"/>
    <s v="HES"/>
    <s v="Nord"/>
    <s v="Kronau"/>
    <s v="Direktversand"/>
    <x v="4"/>
    <s v="Leka Trading"/>
    <n v="20"/>
    <n v="36.050000000000004"/>
    <n v="721.00000000000011"/>
    <n v="22.75"/>
    <n v="13.300000000000004"/>
    <n v="1118"/>
  </r>
  <r>
    <x v="251"/>
    <s v="RHP"/>
    <s v="Süd"/>
    <s v="Wetterau"/>
    <s v="Direktversand"/>
    <x v="4"/>
    <s v="Eliane Noz"/>
    <n v="20"/>
    <n v="36.050000000000004"/>
    <n v="721.00000000000011"/>
    <n v="24.85"/>
    <n v="11.200000000000003"/>
    <n v="1119"/>
  </r>
  <r>
    <x v="252"/>
    <s v="WÜR"/>
    <s v="Süd"/>
    <s v="Ballheim"/>
    <s v="Handel"/>
    <x v="5"/>
    <s v="Pravena Italia"/>
    <n v="18"/>
    <n v="64.89"/>
    <n v="1168.02"/>
    <n v="49.14"/>
    <n v="15.75"/>
    <n v="1120"/>
  </r>
  <r>
    <x v="253"/>
    <s v="SAC"/>
    <s v="Nord"/>
    <s v="Rodau"/>
    <s v="Direktversand"/>
    <x v="4"/>
    <s v="Palova, Ltd."/>
    <n v="15"/>
    <n v="27.037500000000001"/>
    <n v="405.5625"/>
    <n v="17.324999999999999"/>
    <n v="9.7125000000000021"/>
    <n v="1121"/>
  </r>
  <r>
    <x v="254"/>
    <s v="BAY"/>
    <s v="Süd"/>
    <s v="Michel"/>
    <s v="Handel"/>
    <x v="5"/>
    <s v="Pravena Italia"/>
    <n v="13"/>
    <n v="46.865000000000002"/>
    <n v="609.245"/>
    <n v="31.395"/>
    <n v="15.470000000000002"/>
    <n v="1122"/>
  </r>
  <r>
    <x v="255"/>
    <s v="RHP"/>
    <s v="Süd"/>
    <s v="van Loft"/>
    <s v="Handel"/>
    <x v="6"/>
    <s v="Wilman Kala"/>
    <n v="12"/>
    <n v="43.26"/>
    <n v="519.12"/>
    <n v="31.5"/>
    <n v="11.759999999999998"/>
    <n v="1123"/>
  </r>
  <r>
    <x v="256"/>
    <s v="BAY"/>
    <s v="Süd"/>
    <s v="Michel"/>
    <s v="Handel"/>
    <x v="8"/>
    <s v="Clover Markets"/>
    <n v="12"/>
    <n v="43.26"/>
    <n v="519.12"/>
    <n v="36.54"/>
    <n v="6.7199999999999989"/>
    <n v="1124"/>
  </r>
  <r>
    <x v="257"/>
    <s v="HES"/>
    <s v="Nord"/>
    <s v="Luiz"/>
    <s v="Handel"/>
    <x v="4"/>
    <s v="Leka Trading"/>
    <n v="12"/>
    <n v="43.26"/>
    <n v="519.12"/>
    <n v="30.24"/>
    <n v="13.02"/>
    <n v="1125"/>
  </r>
  <r>
    <x v="258"/>
    <s v="RHP"/>
    <s v="Süd"/>
    <s v="van Loft"/>
    <s v="Handel"/>
    <x v="4"/>
    <s v="Leka Trading"/>
    <n v="11"/>
    <n v="39.655000000000001"/>
    <n v="436.20500000000004"/>
    <n v="35.034999999999997"/>
    <n v="4.6200000000000045"/>
    <n v="1126"/>
  </r>
  <r>
    <x v="259"/>
    <s v="WÜR"/>
    <s v="Süd"/>
    <s v="Ballheim"/>
    <s v="Handel"/>
    <x v="4"/>
    <s v="Eliane Noz"/>
    <n v="5"/>
    <n v="18.025000000000002"/>
    <n v="90.125000000000014"/>
    <n v="15.75"/>
    <n v="2.2750000000000021"/>
    <n v="1127"/>
  </r>
  <r>
    <x v="260"/>
    <s v="BAY"/>
    <s v="Süd"/>
    <s v="Michel"/>
    <s v="Handel"/>
    <x v="4"/>
    <s v="Palova, Ltd."/>
    <n v="3"/>
    <n v="10.815"/>
    <n v="32.445"/>
    <n v="8.0850000000000009"/>
    <n v="2.7299999999999986"/>
    <n v="1128"/>
  </r>
  <r>
    <x v="261"/>
    <s v="THÜ"/>
    <s v="Nord"/>
    <s v="Heinrich"/>
    <s v="Direktversand"/>
    <x v="1"/>
    <s v="World Golet"/>
    <n v="975"/>
    <n v="1990.2896000000001"/>
    <n v="1940532.36"/>
    <n v="1217.3616"/>
    <n v="772.92800000000011"/>
    <n v="1129"/>
  </r>
  <r>
    <x v="262"/>
    <s v="SAC"/>
    <s v="Nord"/>
    <s v="de Costa"/>
    <s v="Handel"/>
    <x v="5"/>
    <s v="Pravena Italia"/>
    <n v="874"/>
    <n v="1295.2662"/>
    <n v="1132062.6588000001"/>
    <n v="817.40099999999995"/>
    <n v="477.86520000000007"/>
    <n v="1130"/>
  </r>
  <r>
    <x v="253"/>
    <s v="WÜR"/>
    <s v="Süd"/>
    <s v="Friese"/>
    <s v="Direktversand"/>
    <x v="5"/>
    <s v="Pravena Italia"/>
    <n v="835"/>
    <n v="1767.9126000000001"/>
    <n v="1476207.0210000002"/>
    <n v="1235.8224"/>
    <n v="532.0902000000001"/>
    <n v="1131"/>
  </r>
  <r>
    <x v="254"/>
    <s v="BAY"/>
    <s v="Süd"/>
    <s v="De La Porte"/>
    <s v="Direktversand"/>
    <x v="1"/>
    <s v="World Golet"/>
    <n v="820"/>
    <n v="1731.7287000000001"/>
    <n v="1420017.534"/>
    <n v="1126.4642999999999"/>
    <n v="605.26440000000025"/>
    <n v="1132"/>
  </r>
  <r>
    <x v="255"/>
    <s v="THÜ"/>
    <s v="Nord"/>
    <s v="Heinrich"/>
    <s v="Direktversand"/>
    <x v="4"/>
    <s v="Leka Trading"/>
    <n v="820"/>
    <n v="1739.2683"/>
    <n v="1426200.0060000001"/>
    <n v="1097.5964999999999"/>
    <n v="641.67180000000008"/>
    <n v="1133"/>
  </r>
  <r>
    <x v="256"/>
    <s v="BAY"/>
    <s v="Süd"/>
    <s v="De La Porte"/>
    <s v="Direktversand"/>
    <x v="7"/>
    <s v="Xplus  Fotoland"/>
    <n v="610"/>
    <n v="1330.4304000000002"/>
    <n v="811562.54400000011"/>
    <n v="891.25919999999996"/>
    <n v="439.17120000000023"/>
    <n v="1134"/>
  </r>
  <r>
    <x v="257"/>
    <s v="THÜ"/>
    <s v="Nord"/>
    <s v="Heinrich"/>
    <s v="Direktversand"/>
    <x v="8"/>
    <s v="Clover Markets"/>
    <n v="600"/>
    <n v="1309.3566000000001"/>
    <n v="785613.96000000008"/>
    <n v="800.86860000000001"/>
    <n v="508.48800000000006"/>
    <n v="1135"/>
  </r>
  <r>
    <x v="258"/>
    <s v="HES"/>
    <s v="Nord"/>
    <s v="Luiz"/>
    <s v="Handel"/>
    <x v="8"/>
    <s v="Clover Markets"/>
    <n v="585"/>
    <n v="1900.1233999999999"/>
    <n v="1111572.189"/>
    <n v="1199.107"/>
    <n v="701.01639999999998"/>
    <n v="1136"/>
  </r>
  <r>
    <x v="259"/>
    <s v="THÜ"/>
    <s v="Nord"/>
    <s v="Heinrich"/>
    <s v="Direktversand"/>
    <x v="7"/>
    <s v="Xplus  Fotoland"/>
    <n v="300"/>
    <n v="674.80449999999996"/>
    <n v="202441.34999999998"/>
    <n v="465.15649999999999"/>
    <n v="209.64799999999997"/>
    <n v="1137"/>
  </r>
  <r>
    <x v="260"/>
    <s v="SAC"/>
    <s v="Nord"/>
    <s v="de Costa"/>
    <s v="Handel"/>
    <x v="3"/>
    <s v="Madina Milano"/>
    <n v="295"/>
    <n v="1092.4695000000002"/>
    <n v="322278.50250000006"/>
    <n v="721.24200000000008"/>
    <n v="371.22750000000008"/>
    <n v="1138"/>
  </r>
  <r>
    <x v="261"/>
    <s v="SAC"/>
    <s v="Nord"/>
    <s v="de Costa"/>
    <s v="Handel"/>
    <x v="7"/>
    <s v="Xplus  Fotoland"/>
    <n v="280"/>
    <n v="944.3143"/>
    <n v="264408.00400000002"/>
    <n v="815.96089999999992"/>
    <n v="128.35340000000008"/>
    <n v="1139"/>
  </r>
  <r>
    <x v="262"/>
    <s v="HES"/>
    <s v="Nord"/>
    <s v="Kronau"/>
    <s v="Direktversand"/>
    <x v="5"/>
    <s v="Pravena Italia"/>
    <n v="245"/>
    <n v="551.71950000000004"/>
    <n v="135171.2775"/>
    <n v="396.38099999999997"/>
    <n v="155.33850000000007"/>
    <n v="1140"/>
  </r>
  <r>
    <x v="239"/>
    <s v="WÜR"/>
    <s v="Süd"/>
    <s v="Friese"/>
    <s v="Direktversand"/>
    <x v="7"/>
    <s v="Xplus  Fotoland"/>
    <n v="210"/>
    <n v="472.49190000000004"/>
    <n v="99223.299000000014"/>
    <n v="408.2697"/>
    <n v="64.222200000000043"/>
    <n v="1141"/>
  </r>
  <r>
    <x v="240"/>
    <s v="WÜR"/>
    <s v="Süd"/>
    <s v="Friese"/>
    <s v="Direktversand"/>
    <x v="6"/>
    <s v="Wilman Kala"/>
    <n v="210"/>
    <n v="472.77000000000004"/>
    <n v="99281.700000000012"/>
    <n v="367.2"/>
    <n v="105.57000000000005"/>
    <n v="1142"/>
  </r>
  <r>
    <x v="241"/>
    <s v="HES"/>
    <s v="Nord"/>
    <s v="Kronau"/>
    <s v="Direktversand"/>
    <x v="6"/>
    <s v="Wilman Kala"/>
    <n v="200"/>
    <n v="449.9658"/>
    <n v="89993.16"/>
    <n v="380.06819999999999"/>
    <n v="69.897600000000011"/>
    <n v="1143"/>
  </r>
  <r>
    <x v="242"/>
    <s v="RHP"/>
    <s v="Süd"/>
    <s v="Wetterau"/>
    <s v="Direktversand"/>
    <x v="7"/>
    <s v="Xplus  Fotoland"/>
    <n v="195"/>
    <n v="438.57400000000001"/>
    <n v="85521.930000000008"/>
    <n v="268.25400000000002"/>
    <n v="170.32"/>
    <n v="1144"/>
  </r>
  <r>
    <x v="243"/>
    <s v="HES"/>
    <s v="Nord"/>
    <s v="Luiz"/>
    <s v="Handel"/>
    <x v="4"/>
    <s v="Leka Trading"/>
    <n v="180"/>
    <n v="735.61570000000006"/>
    <n v="132410.826"/>
    <n v="471.36540000000002"/>
    <n v="264.25030000000004"/>
    <n v="1145"/>
  </r>
  <r>
    <x v="244"/>
    <s v="BAY"/>
    <s v="Süd"/>
    <s v="Michel"/>
    <s v="Handel"/>
    <x v="3"/>
    <s v="Madina Milano"/>
    <n v="175"/>
    <n v="698.83440000000007"/>
    <n v="122296.02000000002"/>
    <n v="535.99919999999997"/>
    <n v="162.8352000000001"/>
    <n v="1146"/>
  </r>
  <r>
    <x v="245"/>
    <s v="BAY"/>
    <s v="Süd"/>
    <s v="De La Porte"/>
    <s v="Direktversand"/>
    <x v="6"/>
    <s v="Trail's Head "/>
    <n v="170"/>
    <n v="393.97500000000002"/>
    <n v="66975.75"/>
    <n v="321.3"/>
    <n v="72.675000000000011"/>
    <n v="1147"/>
  </r>
  <r>
    <x v="246"/>
    <s v="THÜ"/>
    <s v="Nord"/>
    <s v="Heinrich"/>
    <s v="Direktversand"/>
    <x v="6"/>
    <s v="Trail's Head "/>
    <n v="165"/>
    <n v="382.38749999999999"/>
    <n v="63093.9375"/>
    <n v="337.83749999999998"/>
    <n v="44.550000000000011"/>
    <n v="1148"/>
  </r>
  <r>
    <x v="247"/>
    <s v="HES"/>
    <s v="Nord"/>
    <s v="Luiz"/>
    <s v="Handel"/>
    <x v="7"/>
    <s v="Xplus  Fotoland"/>
    <n v="160"/>
    <n v="638.87810000000002"/>
    <n v="102220.496"/>
    <n v="421.78359999999998"/>
    <n v="217.09450000000004"/>
    <n v="1149"/>
  </r>
  <r>
    <x v="248"/>
    <s v="BAY"/>
    <s v="Süd"/>
    <s v="Michel"/>
    <s v="Handel"/>
    <x v="5"/>
    <s v="Pravena Italia"/>
    <n v="151"/>
    <n v="608.16350000000011"/>
    <n v="91832.688500000018"/>
    <n v="419.21950000000004"/>
    <n v="188.94400000000007"/>
    <n v="1150"/>
  </r>
  <r>
    <x v="249"/>
    <s v="WÜR"/>
    <s v="Süd"/>
    <s v="Friese"/>
    <s v="Direktversand"/>
    <x v="8"/>
    <s v="Clover Markets"/>
    <n v="150"/>
    <n v="347.625"/>
    <n v="52143.75"/>
    <n v="243"/>
    <n v="104.625"/>
    <n v="1151"/>
  </r>
  <r>
    <x v="250"/>
    <s v="WÜR"/>
    <s v="Süd"/>
    <s v="Friese"/>
    <s v="Direktversand"/>
    <x v="2"/>
    <s v="Eliane Feretti"/>
    <n v="135"/>
    <n v="312.86250000000001"/>
    <n v="42236.4375"/>
    <n v="191.36250000000001"/>
    <n v="121.5"/>
    <n v="1152"/>
  </r>
  <r>
    <x v="251"/>
    <s v="WÜR"/>
    <s v="Süd"/>
    <s v="Ballheim"/>
    <s v="Handel"/>
    <x v="6"/>
    <s v="Trail's Head "/>
    <n v="120"/>
    <n v="478.3938"/>
    <n v="57407.256000000001"/>
    <n v="362.27879999999999"/>
    <n v="116.11500000000001"/>
    <n v="1153"/>
  </r>
  <r>
    <x v="252"/>
    <s v="SAC"/>
    <s v="Nord"/>
    <s v="de Costa"/>
    <s v="Handel"/>
    <x v="6"/>
    <s v="Trail's Head "/>
    <n v="120"/>
    <n v="556.20000000000005"/>
    <n v="66744"/>
    <n v="432"/>
    <n v="124.20000000000005"/>
    <n v="1154"/>
  </r>
  <r>
    <x v="253"/>
    <s v="HES"/>
    <s v="Nord"/>
    <s v="Luiz"/>
    <s v="Handel"/>
    <x v="6"/>
    <s v="Trail's Head "/>
    <n v="110"/>
    <n v="509.85"/>
    <n v="56083.5"/>
    <n v="371.25"/>
    <n v="138.60000000000002"/>
    <n v="1155"/>
  </r>
  <r>
    <x v="254"/>
    <s v="RHP"/>
    <s v="Süd"/>
    <s v="van Loft"/>
    <s v="Handel"/>
    <x v="1"/>
    <s v="Media Airbrush"/>
    <n v="109"/>
    <n v="441.24169999999998"/>
    <n v="48095.345300000001"/>
    <n v="317.0086"/>
    <n v="124.23309999999998"/>
    <n v="1156"/>
  </r>
  <r>
    <x v="255"/>
    <s v="HES"/>
    <s v="Nord"/>
    <s v="Kronau"/>
    <s v="Direktversand"/>
    <x v="8"/>
    <s v="Clover Markets"/>
    <n v="95"/>
    <n v="220.16249999999999"/>
    <n v="20915.4375"/>
    <n v="181.6875"/>
    <n v="38.474999999999994"/>
    <n v="1157"/>
  </r>
  <r>
    <x v="256"/>
    <s v="HES"/>
    <s v="Nord"/>
    <s v="Luiz"/>
    <s v="Handel"/>
    <x v="5"/>
    <s v="Pravena Italia"/>
    <n v="79"/>
    <n v="366.16500000000002"/>
    <n v="28927.035"/>
    <n v="241.74"/>
    <n v="124.42500000000001"/>
    <n v="1158"/>
  </r>
  <r>
    <x v="257"/>
    <s v="SAC"/>
    <s v="Nord"/>
    <s v="de Costa"/>
    <s v="Handel"/>
    <x v="4"/>
    <s v="Eliane Noz"/>
    <n v="78"/>
    <n v="361.53000000000003"/>
    <n v="28199.340000000004"/>
    <n v="266.76"/>
    <n v="94.770000000000039"/>
    <n v="1159"/>
  </r>
  <r>
    <x v="258"/>
    <s v="RHP"/>
    <s v="Süd"/>
    <s v="Wetterau"/>
    <s v="Direktversand"/>
    <x v="2"/>
    <s v="Eliane Feretti"/>
    <n v="70"/>
    <n v="162.22499999999999"/>
    <n v="11355.75"/>
    <n v="99.224999999999994"/>
    <n v="63"/>
    <n v="1160"/>
  </r>
  <r>
    <x v="259"/>
    <s v="SAC"/>
    <s v="Nord"/>
    <s v="Rodau"/>
    <s v="Direktversand"/>
    <x v="7"/>
    <s v="Xplus  Fotoland"/>
    <n v="70"/>
    <n v="162.22499999999999"/>
    <n v="11355.75"/>
    <n v="114.97499999999999"/>
    <n v="47.25"/>
    <n v="1161"/>
  </r>
  <r>
    <x v="260"/>
    <s v="HES"/>
    <s v="Nord"/>
    <s v="Kronau"/>
    <s v="Direktversand"/>
    <x v="7"/>
    <s v="Ma Maison Photo"/>
    <n v="65"/>
    <n v="150.63750000000002"/>
    <n v="9791.4375000000018"/>
    <n v="112.6125"/>
    <n v="38.02500000000002"/>
    <n v="1162"/>
  </r>
  <r>
    <x v="261"/>
    <s v="SAC"/>
    <s v="Nord"/>
    <s v="Rodau"/>
    <s v="Direktversand"/>
    <x v="5"/>
    <s v="Pravena Italia"/>
    <n v="65"/>
    <n v="150.63750000000002"/>
    <n v="9791.4375000000018"/>
    <n v="127.2375"/>
    <n v="23.40000000000002"/>
    <n v="1163"/>
  </r>
  <r>
    <x v="262"/>
    <s v="WÜR"/>
    <s v="Süd"/>
    <s v="Ballheim"/>
    <s v="Handel"/>
    <x v="8"/>
    <s v="LINO-Deliquente"/>
    <n v="60"/>
    <n v="278.10000000000002"/>
    <n v="16686"/>
    <n v="224.1"/>
    <n v="54.000000000000028"/>
    <n v="1164"/>
  </r>
  <r>
    <x v="263"/>
    <s v="RHP"/>
    <s v="Süd"/>
    <s v="Wetterau"/>
    <s v="Direktversand"/>
    <x v="5"/>
    <s v="Pravena Italia"/>
    <n v="60"/>
    <n v="139.05000000000001"/>
    <n v="8343"/>
    <n v="117.45"/>
    <n v="21.600000000000009"/>
    <n v="1165"/>
  </r>
  <r>
    <x v="264"/>
    <s v="WÜR"/>
    <s v="Süd"/>
    <s v="Friese"/>
    <s v="Direktversand"/>
    <x v="4"/>
    <s v="Palova, Ltd."/>
    <n v="60"/>
    <n v="139.05000000000001"/>
    <n v="8343"/>
    <n v="117.45"/>
    <n v="21.600000000000009"/>
    <n v="1166"/>
  </r>
  <r>
    <x v="265"/>
    <s v="RHP"/>
    <s v="Süd"/>
    <s v="van Loft"/>
    <s v="Handel"/>
    <x v="7"/>
    <s v="Galeria  Schön"/>
    <n v="57"/>
    <n v="264.19499999999999"/>
    <n v="15059.115"/>
    <n v="207.76499999999999"/>
    <n v="56.430000000000007"/>
    <n v="1167"/>
  </r>
  <r>
    <x v="266"/>
    <s v="WÜR"/>
    <s v="Süd"/>
    <s v="Ballheim"/>
    <s v="Handel"/>
    <x v="4"/>
    <s v="Leka Trading"/>
    <n v="55"/>
    <n v="254.92500000000001"/>
    <n v="14020.875"/>
    <n v="198"/>
    <n v="56.925000000000011"/>
    <n v="1168"/>
  </r>
  <r>
    <x v="267"/>
    <s v="THÜ"/>
    <s v="Nord"/>
    <s v="Heinrich"/>
    <s v="Direktversand"/>
    <x v="5"/>
    <s v="Pravena Italia"/>
    <n v="55"/>
    <n v="127.46250000000001"/>
    <n v="7010.4375"/>
    <n v="108.9"/>
    <n v="18.5625"/>
    <n v="1169"/>
  </r>
  <r>
    <x v="268"/>
    <s v="SAC"/>
    <s v="Nord"/>
    <s v="Rodau"/>
    <s v="Direktversand"/>
    <x v="1"/>
    <s v="Media Airbrush"/>
    <n v="55"/>
    <n v="127.46250000000001"/>
    <n v="7010.4375"/>
    <n v="108.9"/>
    <n v="18.5625"/>
    <n v="1170"/>
  </r>
  <r>
    <x v="265"/>
    <s v="RHP"/>
    <s v="Süd"/>
    <s v="Wetterau"/>
    <s v="Direktversand"/>
    <x v="6"/>
    <s v="Trail's Head "/>
    <n v="55"/>
    <n v="127.46250000000001"/>
    <n v="7010.4375"/>
    <n v="112.6125"/>
    <n v="14.850000000000009"/>
    <n v="1171"/>
  </r>
  <r>
    <x v="266"/>
    <s v="SAC"/>
    <s v="Nord"/>
    <s v="Rodau"/>
    <s v="Direktversand"/>
    <x v="8"/>
    <s v="LINO-Deliquente"/>
    <n v="55"/>
    <n v="127.46250000000001"/>
    <n v="7010.4375"/>
    <n v="112.6125"/>
    <n v="14.850000000000009"/>
    <n v="1172"/>
  </r>
  <r>
    <x v="267"/>
    <s v="BAY"/>
    <s v="Süd"/>
    <s v="Michel"/>
    <s v="Handel"/>
    <x v="7"/>
    <s v="Xplus  Fotoland"/>
    <n v="53"/>
    <n v="245.655"/>
    <n v="13019.715"/>
    <n v="155.02500000000001"/>
    <n v="90.63"/>
    <n v="1173"/>
  </r>
  <r>
    <x v="268"/>
    <s v="BAY"/>
    <s v="Süd"/>
    <s v="Michel"/>
    <s v="Handel"/>
    <x v="8"/>
    <s v="LINO-Deliquente"/>
    <n v="53"/>
    <n v="245.655"/>
    <n v="13019.715"/>
    <n v="166.95"/>
    <n v="78.705000000000013"/>
    <n v="1174"/>
  </r>
  <r>
    <x v="243"/>
    <s v="SAC"/>
    <s v="Nord"/>
    <s v="de Costa"/>
    <s v="Handel"/>
    <x v="8"/>
    <s v="Moreno Antonio "/>
    <n v="50"/>
    <n v="231.75"/>
    <n v="11587.5"/>
    <n v="175.5"/>
    <n v="56.25"/>
    <n v="1175"/>
  </r>
  <r>
    <x v="244"/>
    <s v="SAC"/>
    <s v="Nord"/>
    <s v="Rodau"/>
    <s v="Direktversand"/>
    <x v="6"/>
    <s v="Trail's Head "/>
    <n v="50"/>
    <n v="115.875"/>
    <n v="5793.75"/>
    <n v="102.375"/>
    <n v="13.5"/>
    <n v="1176"/>
  </r>
  <r>
    <x v="245"/>
    <s v="BAY"/>
    <s v="Süd"/>
    <s v="De La Porte"/>
    <s v="Direktversand"/>
    <x v="0"/>
    <s v="Zaanse Buchhaus "/>
    <n v="50"/>
    <n v="115.875"/>
    <n v="5793.75"/>
    <n v="99"/>
    <n v="16.875"/>
    <n v="1177"/>
  </r>
  <r>
    <x v="246"/>
    <s v="HES"/>
    <s v="Nord"/>
    <s v="Kronau"/>
    <s v="Direktversand"/>
    <x v="4"/>
    <s v="Eliane Noz"/>
    <n v="50"/>
    <n v="115.875"/>
    <n v="5793.75"/>
    <n v="100.125"/>
    <n v="15.75"/>
    <n v="1178"/>
  </r>
  <r>
    <x v="247"/>
    <s v="HES"/>
    <s v="Nord"/>
    <s v="Luiz"/>
    <s v="Handel"/>
    <x v="2"/>
    <s v="Eliane Feretti"/>
    <n v="45"/>
    <n v="208.57500000000002"/>
    <n v="9385.875"/>
    <n v="157.94999999999999"/>
    <n v="50.625000000000028"/>
    <n v="1179"/>
  </r>
  <r>
    <x v="248"/>
    <s v="WÜR"/>
    <s v="Süd"/>
    <s v="Ballheim"/>
    <s v="Handel"/>
    <x v="1"/>
    <s v="Media Airbrush"/>
    <n v="45"/>
    <n v="208.57500000000002"/>
    <n v="9385.875"/>
    <n v="162"/>
    <n v="46.575000000000017"/>
    <n v="1180"/>
  </r>
  <r>
    <x v="249"/>
    <s v="WÜR"/>
    <s v="Süd"/>
    <s v="Ballheim"/>
    <s v="Handel"/>
    <x v="7"/>
    <s v="Xplus  Fotoland"/>
    <n v="45"/>
    <n v="208.57500000000002"/>
    <n v="9385.875"/>
    <n v="178.2"/>
    <n v="30.375000000000028"/>
    <n v="1181"/>
  </r>
  <r>
    <x v="250"/>
    <s v="BAY"/>
    <s v="Süd"/>
    <s v="De La Porte"/>
    <s v="Direktversand"/>
    <x v="8"/>
    <s v="Moreno Antonio "/>
    <n v="45"/>
    <n v="104.28750000000001"/>
    <n v="4692.9375"/>
    <n v="67.837500000000006"/>
    <n v="36.450000000000003"/>
    <n v="1182"/>
  </r>
  <r>
    <x v="251"/>
    <s v="RHP"/>
    <s v="Süd"/>
    <s v="Wetterau"/>
    <s v="Direktversand"/>
    <x v="4"/>
    <s v="Palova, Ltd."/>
    <n v="45"/>
    <n v="104.28750000000001"/>
    <n v="4692.9375"/>
    <n v="92.137500000000003"/>
    <n v="12.150000000000006"/>
    <n v="1183"/>
  </r>
  <r>
    <x v="252"/>
    <s v="BAY"/>
    <s v="Süd"/>
    <s v="Michel"/>
    <s v="Handel"/>
    <x v="6"/>
    <s v="Trail's Head "/>
    <n v="35"/>
    <n v="162.22499999999999"/>
    <n v="5677.875"/>
    <n v="99.224999999999994"/>
    <n v="63"/>
    <n v="1184"/>
  </r>
  <r>
    <x v="253"/>
    <s v="HES"/>
    <s v="Nord"/>
    <s v="Luiz"/>
    <s v="Handel"/>
    <x v="0"/>
    <s v="Zaanse Buchhaus "/>
    <n v="35"/>
    <n v="162.22499999999999"/>
    <n v="5677.875"/>
    <n v="102.375"/>
    <n v="59.849999999999994"/>
    <n v="1185"/>
  </r>
  <r>
    <x v="259"/>
    <s v="SAC"/>
    <s v="Nord"/>
    <s v="Rodau"/>
    <s v="Direktversand"/>
    <x v="4"/>
    <s v="Leka Trading"/>
    <n v="35"/>
    <n v="81.112499999999997"/>
    <n v="2838.9375"/>
    <n v="62.212499999999999"/>
    <n v="18.899999999999999"/>
    <n v="1186"/>
  </r>
  <r>
    <x v="260"/>
    <s v="HES"/>
    <s v="Nord"/>
    <s v="Kronau"/>
    <s v="Direktversand"/>
    <x v="0"/>
    <s v="Zaanse Buchhaus "/>
    <n v="35"/>
    <n v="81.112499999999997"/>
    <n v="2838.9375"/>
    <n v="59.0625"/>
    <n v="22.049999999999997"/>
    <n v="1187"/>
  </r>
  <r>
    <x v="261"/>
    <s v="RHP"/>
    <s v="Süd"/>
    <s v="Wetterau"/>
    <s v="Direktversand"/>
    <x v="8"/>
    <s v="Moreno Antonio "/>
    <n v="30"/>
    <n v="69.525000000000006"/>
    <n v="2085.75"/>
    <n v="43.875"/>
    <n v="25.650000000000006"/>
    <n v="1188"/>
  </r>
  <r>
    <x v="262"/>
    <s v="BAY"/>
    <s v="Süd"/>
    <s v="De La Porte"/>
    <s v="Direktversand"/>
    <x v="4"/>
    <s v="Leka Trading"/>
    <n v="25"/>
    <n v="57.9375"/>
    <n v="1448.4375"/>
    <n v="37.125"/>
    <n v="20.8125"/>
    <n v="1189"/>
  </r>
  <r>
    <x v="263"/>
    <s v="BAY"/>
    <s v="Süd"/>
    <s v="De La Porte"/>
    <s v="Direktversand"/>
    <x v="5"/>
    <s v="Pravena Italia"/>
    <n v="25"/>
    <n v="57.9375"/>
    <n v="1448.4375"/>
    <n v="47.25"/>
    <n v="10.6875"/>
    <n v="1190"/>
  </r>
  <r>
    <x v="264"/>
    <s v="HES"/>
    <s v="Nord"/>
    <s v="Kronau"/>
    <s v="Direktversand"/>
    <x v="2"/>
    <s v="Eliane Feretti"/>
    <n v="25"/>
    <n v="57.9375"/>
    <n v="1448.4375"/>
    <n v="48.9375"/>
    <n v="9"/>
    <n v="1191"/>
  </r>
  <r>
    <x v="265"/>
    <s v="RHP"/>
    <s v="Süd"/>
    <s v="van Loft"/>
    <s v="Handel"/>
    <x v="5"/>
    <s v="Pravena Italia"/>
    <n v="24"/>
    <n v="111.24000000000001"/>
    <n v="2669.76"/>
    <n v="68.040000000000006"/>
    <n v="43.2"/>
    <n v="1192"/>
  </r>
  <r>
    <x v="266"/>
    <s v="RHP"/>
    <s v="Süd"/>
    <s v="van Loft"/>
    <s v="Handel"/>
    <x v="6"/>
    <s v="Trail's Head "/>
    <n v="22"/>
    <n v="101.97"/>
    <n v="2243.34"/>
    <n v="64.349999999999994"/>
    <n v="37.620000000000005"/>
    <n v="1193"/>
  </r>
  <r>
    <x v="267"/>
    <s v="WÜR"/>
    <s v="Süd"/>
    <s v="Ballheim"/>
    <s v="Handel"/>
    <x v="5"/>
    <s v="Nord-Ost-Handel"/>
    <n v="16"/>
    <n v="74.16"/>
    <n v="1186.56"/>
    <n v="58.32"/>
    <n v="15.839999999999996"/>
    <n v="1194"/>
  </r>
  <r>
    <x v="268"/>
    <s v="RHP"/>
    <s v="Süd"/>
    <s v="van Loft"/>
    <s v="Handel"/>
    <x v="4"/>
    <s v="Eliane Noz"/>
    <n v="13"/>
    <n v="60.255000000000003"/>
    <n v="783.31500000000005"/>
    <n v="52.65"/>
    <n v="7.605000000000004"/>
    <n v="1195"/>
  </r>
  <r>
    <x v="239"/>
    <s v="RHP"/>
    <s v="Süd"/>
    <s v="van Loft"/>
    <s v="Handel"/>
    <x v="8"/>
    <s v="Moreno Antonio "/>
    <n v="10"/>
    <n v="46.35"/>
    <n v="463.5"/>
    <n v="31.5"/>
    <n v="14.850000000000001"/>
    <n v="1196"/>
  </r>
  <r>
    <x v="240"/>
    <s v="BAY"/>
    <s v="Süd"/>
    <s v="Michel"/>
    <s v="Handel"/>
    <x v="0"/>
    <s v="Zaanse Buchhaus "/>
    <n v="6"/>
    <n v="27.810000000000002"/>
    <n v="166.86"/>
    <n v="24.57"/>
    <n v="3.240000000000002"/>
    <n v="1197"/>
  </r>
  <r>
    <x v="241"/>
    <s v="BAY"/>
    <s v="Süd"/>
    <s v="Michel"/>
    <s v="Handel"/>
    <x v="4"/>
    <s v="Palova, Ltd."/>
    <n v="3"/>
    <n v="13.905000000000001"/>
    <n v="41.715000000000003"/>
    <n v="9.8550000000000004"/>
    <n v="4.0500000000000007"/>
    <n v="1198"/>
  </r>
  <r>
    <x v="242"/>
    <s v="BAY"/>
    <s v="Süd"/>
    <s v="De La Porte"/>
    <s v="Direktversand"/>
    <x v="0"/>
    <s v="Zaanse Buchhaus "/>
    <n v="920"/>
    <n v="2234.9352000000003"/>
    <n v="2056140.3840000003"/>
    <n v="1366.9992000000002"/>
    <n v="867.93600000000015"/>
    <n v="1199"/>
  </r>
  <r>
    <x v="243"/>
    <s v="HES"/>
    <s v="Nord"/>
    <s v="Kronau"/>
    <s v="Direktversand"/>
    <x v="1"/>
    <s v="Media Airbrush"/>
    <n v="825"/>
    <n v="2063.09"/>
    <n v="1702049.2500000002"/>
    <n v="1382.07"/>
    <n v="681.02000000000021"/>
    <n v="1200"/>
  </r>
  <r>
    <x v="244"/>
    <s v="SAC"/>
    <s v="Nord"/>
    <s v="de Costa"/>
    <s v="Handel"/>
    <x v="3"/>
    <s v="Madina Milano"/>
    <n v="805"/>
    <n v="1391.5197000000001"/>
    <n v="1120173.3585000001"/>
    <n v="1215.8910000000001"/>
    <n v="175.62869999999998"/>
    <n v="1201"/>
  </r>
  <r>
    <x v="245"/>
    <s v="SAC"/>
    <s v="Nord"/>
    <s v="de Costa"/>
    <s v="Handel"/>
    <x v="4"/>
    <s v="Leka Trading"/>
    <n v="518"/>
    <n v="1606.3570999999999"/>
    <n v="832092.97779999999"/>
    <n v="1044.9119000000001"/>
    <n v="561.44519999999989"/>
    <n v="1202"/>
  </r>
  <r>
    <x v="246"/>
    <s v="SAC"/>
    <s v="Nord"/>
    <s v="Rodau"/>
    <s v="Direktversand"/>
    <x v="1"/>
    <s v="World Golet"/>
    <n v="285"/>
    <n v="783.86090000000002"/>
    <n v="223400.35649999999"/>
    <n v="677.31669999999997"/>
    <n v="106.54420000000005"/>
    <n v="1203"/>
  </r>
  <r>
    <x v="247"/>
    <s v="WÜR"/>
    <s v="Süd"/>
    <s v="Ballheim"/>
    <s v="Handel"/>
    <x v="1"/>
    <s v="World Golet"/>
    <n v="240"/>
    <n v="1009.503"/>
    <n v="242280.72"/>
    <n v="803.68200000000002"/>
    <n v="205.82100000000003"/>
    <n v="1204"/>
  </r>
  <r>
    <x v="269"/>
    <s v="THÜ"/>
    <s v="Nord"/>
    <s v="Heinrich"/>
    <s v="Direktversand"/>
    <x v="4"/>
    <s v="Leka Trading"/>
    <n v="235"/>
    <n v="646.21169999999995"/>
    <n v="151859.74949999998"/>
    <n v="420.35129999999998"/>
    <n v="225.86039999999997"/>
    <n v="1205"/>
  </r>
  <r>
    <x v="270"/>
    <s v="BAY"/>
    <s v="Süd"/>
    <s v="De La Porte"/>
    <s v="Direktversand"/>
    <x v="1"/>
    <s v="World Golet"/>
    <n v="185"/>
    <n v="508.65519999999998"/>
    <n v="94101.212"/>
    <n v="330.87279999999998"/>
    <n v="177.7824"/>
    <n v="1206"/>
  </r>
  <r>
    <x v="271"/>
    <s v="THÜ"/>
    <s v="Nord"/>
    <s v="Heinrich"/>
    <s v="Direktversand"/>
    <x v="1"/>
    <s v="World Golet"/>
    <n v="165"/>
    <n v="453.91070000000002"/>
    <n v="74895.265500000009"/>
    <n v="396.62099999999998"/>
    <n v="57.289700000000039"/>
    <n v="1207"/>
  </r>
  <r>
    <x v="272"/>
    <s v="BAY"/>
    <s v="Süd"/>
    <s v="Michel"/>
    <s v="Handel"/>
    <x v="3"/>
    <s v="Madina Milano"/>
    <n v="145"/>
    <n v="714.70669999999996"/>
    <n v="103632.4715"/>
    <n v="527.35640000000001"/>
    <n v="187.35029999999995"/>
    <n v="1208"/>
  </r>
  <r>
    <x v="273"/>
    <s v="RHP"/>
    <s v="Süd"/>
    <s v="Wetterau"/>
    <s v="Direktversand"/>
    <x v="3"/>
    <s v="Madina Milano"/>
    <n v="140"/>
    <n v="396.55"/>
    <n v="55517"/>
    <n v="331.1"/>
    <n v="65.449999999999989"/>
    <n v="1209"/>
  </r>
  <r>
    <x v="274"/>
    <s v="HES"/>
    <s v="Nord"/>
    <s v="Kronau"/>
    <s v="Direktversand"/>
    <x v="0"/>
    <s v="Zaanse Buchhaus "/>
    <n v="70"/>
    <n v="198.27500000000001"/>
    <n v="13879.25"/>
    <n v="150.15"/>
    <n v="48.125"/>
    <n v="1210"/>
  </r>
  <r>
    <x v="275"/>
    <s v="HES"/>
    <s v="Nord"/>
    <s v="Luiz"/>
    <s v="Handel"/>
    <x v="0"/>
    <s v="Zaanse Buchhaus "/>
    <n v="50"/>
    <n v="283.25"/>
    <n v="14162.5"/>
    <n v="200.75"/>
    <n v="82.5"/>
    <n v="1211"/>
  </r>
  <r>
    <x v="276"/>
    <s v="HES"/>
    <s v="Nord"/>
    <s v="Luiz"/>
    <s v="Handel"/>
    <x v="3"/>
    <s v="Madina Milano"/>
    <n v="45"/>
    <n v="254.92500000000001"/>
    <n v="11471.625"/>
    <n v="170.77500000000001"/>
    <n v="84.15"/>
    <n v="1212"/>
  </r>
  <r>
    <x v="277"/>
    <s v="THÜ"/>
    <s v="Nord"/>
    <s v="Solheim"/>
    <s v="Handel"/>
    <x v="3"/>
    <s v="Madina Milano"/>
    <n v="45"/>
    <n v="254.92500000000001"/>
    <n v="11471.625"/>
    <n v="173.25"/>
    <n v="81.675000000000011"/>
    <n v="1213"/>
  </r>
  <r>
    <x v="278"/>
    <s v="THÜ"/>
    <s v="Nord"/>
    <s v="Solheim"/>
    <s v="Handel"/>
    <x v="4"/>
    <s v="Eliane Noz"/>
    <n v="37"/>
    <n v="209.60500000000002"/>
    <n v="7755.3850000000002"/>
    <n v="150.59"/>
    <n v="59.015000000000015"/>
    <n v="1214"/>
  </r>
  <r>
    <x v="279"/>
    <s v="WÜR"/>
    <s v="Süd"/>
    <s v="Friese"/>
    <s v="Direktversand"/>
    <x v="4"/>
    <s v="Palova, Ltd."/>
    <n v="35"/>
    <n v="99.137500000000003"/>
    <n v="3469.8125"/>
    <n v="64.487499999999997"/>
    <n v="34.650000000000006"/>
    <n v="1215"/>
  </r>
  <r>
    <x v="280"/>
    <s v="HES"/>
    <s v="Nord"/>
    <s v="Kronau"/>
    <s v="Direktversand"/>
    <x v="4"/>
    <s v="Leka Trading"/>
    <n v="30"/>
    <n v="84.975000000000009"/>
    <n v="2549.2500000000005"/>
    <n v="72.599999999999994"/>
    <n v="12.375000000000014"/>
    <n v="1216"/>
  </r>
  <r>
    <x v="281"/>
    <s v="WÜR"/>
    <s v="Süd"/>
    <s v="Friese"/>
    <s v="Direktversand"/>
    <x v="2"/>
    <s v="Eliane Feretti"/>
    <n v="30"/>
    <n v="84.975000000000009"/>
    <n v="2549.2500000000005"/>
    <n v="67.650000000000006"/>
    <n v="17.325000000000003"/>
    <n v="1217"/>
  </r>
  <r>
    <x v="282"/>
    <s v="RHP"/>
    <s v="Süd"/>
    <s v="van Loft"/>
    <s v="Handel"/>
    <x v="4"/>
    <s v="Eliane Noz"/>
    <n v="25"/>
    <n v="141.625"/>
    <n v="3540.625"/>
    <n v="118.25"/>
    <n v="23.375"/>
    <n v="1218"/>
  </r>
  <r>
    <x v="283"/>
    <s v="SAC"/>
    <s v="Nord"/>
    <s v="Rodau"/>
    <s v="Direktversand"/>
    <x v="4"/>
    <s v="Palova, Ltd."/>
    <n v="25"/>
    <n v="70.8125"/>
    <n v="1770.3125"/>
    <n v="55"/>
    <n v="15.8125"/>
    <n v="1219"/>
  </r>
  <r>
    <x v="284"/>
    <s v="RHP"/>
    <s v="Süd"/>
    <s v="Wetterau"/>
    <s v="Direktversand"/>
    <x v="4"/>
    <s v="Leka Trading"/>
    <n v="25"/>
    <n v="70.8125"/>
    <n v="1770.3125"/>
    <n v="59.125"/>
    <n v="11.6875"/>
    <n v="1220"/>
  </r>
  <r>
    <x v="285"/>
    <s v="BAY"/>
    <s v="Süd"/>
    <s v="Michel"/>
    <s v="Handel"/>
    <x v="0"/>
    <s v="Verlag &amp; PC"/>
    <n v="17"/>
    <n v="96.305000000000007"/>
    <n v="1637.1850000000002"/>
    <n v="83.215000000000003"/>
    <n v="13.090000000000003"/>
    <n v="1221"/>
  </r>
  <r>
    <x v="286"/>
    <s v="RHP"/>
    <s v="Süd"/>
    <s v="van Loft"/>
    <s v="Handel"/>
    <x v="1"/>
    <s v="Media Airbrush"/>
    <n v="15"/>
    <n v="84.975000000000009"/>
    <n v="1274.6250000000002"/>
    <n v="75.075000000000003"/>
    <n v="9.9000000000000057"/>
    <n v="1222"/>
  </r>
  <r>
    <x v="287"/>
    <s v="BAY"/>
    <s v="Süd"/>
    <s v="De La Porte"/>
    <s v="Direktversand"/>
    <x v="4"/>
    <s v="Leka Trading"/>
    <n v="15"/>
    <n v="42.487500000000004"/>
    <n v="637.31250000000011"/>
    <n v="33.412500000000001"/>
    <n v="9.0750000000000028"/>
    <n v="1223"/>
  </r>
  <r>
    <x v="288"/>
    <s v="BAY"/>
    <s v="Süd"/>
    <s v="Michel"/>
    <s v="Handel"/>
    <x v="4"/>
    <s v="Eliane Noz"/>
    <n v="8"/>
    <n v="45.32"/>
    <n v="362.56"/>
    <n v="35.64"/>
    <n v="9.68"/>
    <n v="1224"/>
  </r>
  <r>
    <x v="289"/>
    <s v="HES"/>
    <s v="Nord"/>
    <s v="Luiz"/>
    <s v="Handel"/>
    <x v="4"/>
    <s v="Palova, Ltd."/>
    <n v="7"/>
    <n v="39.655000000000001"/>
    <n v="277.58500000000004"/>
    <n v="31.954999999999998"/>
    <n v="7.7000000000000028"/>
    <n v="1225"/>
  </r>
  <r>
    <x v="290"/>
    <s v="BAY"/>
    <s v="Süd"/>
    <s v="De La Porte"/>
    <s v="Direktversand"/>
    <x v="0"/>
    <s v="Verlag &amp; PC"/>
    <n v="2065"/>
    <n v="3197.8719000000001"/>
    <n v="6603605.4735000003"/>
    <n v="2390.6421"/>
    <n v="807.22980000000007"/>
    <n v="1226"/>
  </r>
  <r>
    <x v="276"/>
    <s v="HES"/>
    <s v="Nord"/>
    <s v="Kronau"/>
    <s v="Direktversand"/>
    <x v="5"/>
    <s v="Nord-Ost-Handel"/>
    <n v="1035"/>
    <n v="1707.328"/>
    <n v="1767084.48"/>
    <n v="1044.2879999999998"/>
    <n v="663.04000000000019"/>
    <n v="1227"/>
  </r>
  <r>
    <x v="277"/>
    <s v="HES"/>
    <s v="Nord"/>
    <s v="Luiz"/>
    <s v="Handel"/>
    <x v="5"/>
    <s v="Buttini Spa."/>
    <n v="664"/>
    <n v="1520.0636999999999"/>
    <n v="1009322.2967999999"/>
    <n v="1283.9373000000001"/>
    <n v="236.12639999999988"/>
    <n v="1228"/>
  </r>
  <r>
    <x v="278"/>
    <s v="THÜ"/>
    <s v="Nord"/>
    <s v="Heinrich"/>
    <s v="Direktversand"/>
    <x v="4"/>
    <s v="Leka Trading"/>
    <n v="545"/>
    <n v="925.07389999999998"/>
    <n v="504165.27549999999"/>
    <n v="718.50399999999991"/>
    <n v="206.56990000000008"/>
    <n v="1229"/>
  </r>
  <r>
    <x v="279"/>
    <s v="BAY"/>
    <s v="Süd"/>
    <s v="De La Porte"/>
    <s v="Direktversand"/>
    <x v="7"/>
    <s v="Ma Maison Photo"/>
    <n v="400"/>
    <n v="700.76050000000009"/>
    <n v="280304.2"/>
    <n v="489.85200000000003"/>
    <n v="210.90850000000006"/>
    <n v="1230"/>
  </r>
  <r>
    <x v="280"/>
    <s v="SAC"/>
    <s v="Nord"/>
    <s v="de Costa"/>
    <s v="Handel"/>
    <x v="4"/>
    <s v="Leka Trading"/>
    <n v="355"/>
    <n v="983.12470000000008"/>
    <n v="349009.26850000001"/>
    <n v="687.2328"/>
    <n v="295.89190000000008"/>
    <n v="1231"/>
  </r>
  <r>
    <x v="281"/>
    <s v="BAY"/>
    <s v="Süd"/>
    <s v="De La Porte"/>
    <s v="Direktversand"/>
    <x v="6"/>
    <s v="Trail's Head "/>
    <n v="350"/>
    <n v="613.10749999999996"/>
    <n v="214587.625"/>
    <n v="422.6275"/>
    <n v="190.47999999999996"/>
    <n v="1232"/>
  </r>
  <r>
    <x v="282"/>
    <s v="THÜ"/>
    <s v="Nord"/>
    <s v="Heinrich"/>
    <s v="Direktversand"/>
    <x v="8"/>
    <s v="Moreno Antonio "/>
    <n v="330"/>
    <n v="578.1699000000001"/>
    <n v="190796.06700000004"/>
    <n v="471.5172"/>
    <n v="106.6527000000001"/>
    <n v="1233"/>
  </r>
  <r>
    <x v="283"/>
    <s v="WÜR"/>
    <s v="Süd"/>
    <s v="Friese"/>
    <s v="Direktversand"/>
    <x v="8"/>
    <s v="Isabel de Niro"/>
    <n v="315"/>
    <n v="551.13240000000008"/>
    <n v="173606.70600000003"/>
    <n v="401.31"/>
    <n v="149.82240000000007"/>
    <n v="1234"/>
  </r>
  <r>
    <x v="284"/>
    <s v="HES"/>
    <s v="Nord"/>
    <s v="Kronau"/>
    <s v="Direktversand"/>
    <x v="6"/>
    <s v="Trail's Head "/>
    <n v="310"/>
    <n v="542.59370000000001"/>
    <n v="168204.04699999999"/>
    <n v="363.48509999999993"/>
    <n v="179.10860000000008"/>
    <n v="1235"/>
  </r>
  <r>
    <x v="285"/>
    <s v="THÜ"/>
    <s v="Nord"/>
    <s v="Heinrich"/>
    <s v="Direktversand"/>
    <x v="5"/>
    <s v="Buttini Spa."/>
    <n v="310"/>
    <n v="542.1508"/>
    <n v="168066.74799999999"/>
    <n v="473.72399999999999"/>
    <n v="68.426800000000014"/>
    <n v="1236"/>
  </r>
  <r>
    <x v="286"/>
    <s v="WÜR"/>
    <s v="Süd"/>
    <s v="Friese"/>
    <s v="Direktversand"/>
    <x v="5"/>
    <s v="Buttini Spa."/>
    <n v="270"/>
    <n v="472.54339999999996"/>
    <n v="127586.71799999999"/>
    <n v="367.02399999999994"/>
    <n v="105.51940000000002"/>
    <n v="1237"/>
  </r>
  <r>
    <x v="287"/>
    <s v="HES"/>
    <s v="Nord"/>
    <s v="Luiz"/>
    <s v="Handel"/>
    <x v="6"/>
    <s v="Trail's Head "/>
    <n v="235"/>
    <n v="729.0752"/>
    <n v="171332.67199999999"/>
    <n v="445.93920000000003"/>
    <n v="283.13599999999997"/>
    <n v="1238"/>
  </r>
  <r>
    <x v="288"/>
    <s v="SAC"/>
    <s v="Nord"/>
    <s v="de Costa"/>
    <s v="Handel"/>
    <x v="7"/>
    <s v="Galeria  Schön"/>
    <n v="160"/>
    <n v="576.80000000000007"/>
    <n v="92288.000000000015"/>
    <n v="504"/>
    <n v="72.800000000000068"/>
    <n v="1239"/>
  </r>
  <r>
    <x v="269"/>
    <s v="THÜ"/>
    <s v="Nord"/>
    <s v="Heinrich"/>
    <s v="Direktversand"/>
    <x v="7"/>
    <s v="Xplus  Fotoland"/>
    <n v="150"/>
    <n v="270.375"/>
    <n v="40556.25"/>
    <n v="196.875"/>
    <n v="73.5"/>
    <n v="1240"/>
  </r>
  <r>
    <x v="269"/>
    <s v="WÜR"/>
    <s v="Süd"/>
    <s v="Ballheim"/>
    <s v="Handel"/>
    <x v="8"/>
    <s v="Moreno Antonio "/>
    <n v="135"/>
    <n v="486.67500000000001"/>
    <n v="65701.125"/>
    <n v="344.92500000000001"/>
    <n v="141.75"/>
    <n v="1241"/>
  </r>
  <r>
    <x v="269"/>
    <s v="RHP"/>
    <s v="Süd"/>
    <s v="Wetterau"/>
    <s v="Direktversand"/>
    <x v="7"/>
    <s v="Xplus  Fotoland"/>
    <n v="130"/>
    <n v="234.32500000000002"/>
    <n v="30462.250000000004"/>
    <n v="161.52500000000001"/>
    <n v="72.800000000000011"/>
    <n v="1242"/>
  </r>
  <r>
    <x v="269"/>
    <s v="SAC"/>
    <s v="Nord"/>
    <s v="Rodau"/>
    <s v="Direktversand"/>
    <x v="5"/>
    <s v="Buttini Spa."/>
    <n v="130"/>
    <n v="234.32500000000002"/>
    <n v="30462.250000000004"/>
    <n v="177.45"/>
    <n v="56.875000000000028"/>
    <n v="1243"/>
  </r>
  <r>
    <x v="287"/>
    <s v="WÜR"/>
    <s v="Süd"/>
    <s v="Friese"/>
    <s v="Direktversand"/>
    <x v="7"/>
    <s v="Ma Maison Photo"/>
    <n v="105"/>
    <n v="189.26250000000002"/>
    <n v="19872.5625"/>
    <n v="130.46250000000001"/>
    <n v="58.800000000000011"/>
    <n v="1244"/>
  </r>
  <r>
    <x v="288"/>
    <s v="HES"/>
    <s v="Nord"/>
    <s v="Kronau"/>
    <s v="Direktversand"/>
    <x v="8"/>
    <s v="LINO-Deliquente"/>
    <n v="105"/>
    <n v="189.26250000000002"/>
    <n v="19872.5625"/>
    <n v="121.27500000000001"/>
    <n v="67.987500000000011"/>
    <n v="1245"/>
  </r>
  <r>
    <x v="269"/>
    <s v="RHP"/>
    <s v="Süd"/>
    <s v="Wetterau"/>
    <s v="Direktversand"/>
    <x v="8"/>
    <s v="Isabel de Niro"/>
    <n v="100"/>
    <n v="180.25"/>
    <n v="18025"/>
    <n v="148.75"/>
    <n v="31.5"/>
    <n v="1246"/>
  </r>
  <r>
    <x v="269"/>
    <s v="SAC"/>
    <s v="Nord"/>
    <s v="Rodau"/>
    <s v="Direktversand"/>
    <x v="6"/>
    <s v="Trail's Head "/>
    <n v="95"/>
    <n v="171.23750000000001"/>
    <n v="16267.562500000002"/>
    <n v="131.33750000000001"/>
    <n v="39.900000000000006"/>
    <n v="1247"/>
  </r>
  <r>
    <x v="287"/>
    <s v="RHP"/>
    <s v="Süd"/>
    <s v="van Loft"/>
    <s v="Handel"/>
    <x v="7"/>
    <s v="Ma Maison Photo"/>
    <n v="92"/>
    <n v="331.66"/>
    <n v="30512.720000000001"/>
    <n v="218.96"/>
    <n v="112.70000000000002"/>
    <n v="1248"/>
  </r>
  <r>
    <x v="288"/>
    <s v="HES"/>
    <s v="Nord"/>
    <s v="Luiz"/>
    <s v="Handel"/>
    <x v="7"/>
    <s v="Galeria  Schön"/>
    <n v="75"/>
    <n v="270.375"/>
    <n v="20278.125"/>
    <n v="207.375"/>
    <n v="63"/>
    <n v="1249"/>
  </r>
  <r>
    <x v="288"/>
    <s v="SAC"/>
    <s v="Nord"/>
    <s v="de Costa"/>
    <s v="Handel"/>
    <x v="6"/>
    <s v="Trail's Head "/>
    <n v="75"/>
    <n v="270.375"/>
    <n v="20278.125"/>
    <n v="225.75"/>
    <n v="44.625"/>
    <n v="1250"/>
  </r>
  <r>
    <x v="288"/>
    <s v="SAC"/>
    <s v="Nord"/>
    <s v="Rodau"/>
    <s v="Direktversand"/>
    <x v="7"/>
    <s v="Xplus  Fotoland"/>
    <n v="75"/>
    <n v="135.1875"/>
    <n v="10139.0625"/>
    <n v="116.8125"/>
    <n v="18.375"/>
    <n v="1251"/>
  </r>
  <r>
    <x v="288"/>
    <s v="WÜR"/>
    <s v="Süd"/>
    <s v="Friese"/>
    <s v="Direktversand"/>
    <x v="6"/>
    <s v="Trail's Head "/>
    <n v="75"/>
    <n v="135.1875"/>
    <n v="10139.0625"/>
    <n v="93.1875"/>
    <n v="42"/>
    <n v="1252"/>
  </r>
  <r>
    <x v="269"/>
    <s v="THÜ"/>
    <s v="Nord"/>
    <s v="Heinrich"/>
    <s v="Direktversand"/>
    <x v="6"/>
    <s v="Wonder World"/>
    <n v="75"/>
    <n v="135.1875"/>
    <n v="10139.0625"/>
    <n v="86.625"/>
    <n v="48.5625"/>
    <n v="1253"/>
  </r>
  <r>
    <x v="270"/>
    <s v="HES"/>
    <s v="Nord"/>
    <s v="Kronau"/>
    <s v="Direktversand"/>
    <x v="0"/>
    <s v="Verlag &amp; PC"/>
    <n v="75"/>
    <n v="135.1875"/>
    <n v="10139.0625"/>
    <n v="116.8125"/>
    <n v="18.375"/>
    <n v="1254"/>
  </r>
  <r>
    <x v="271"/>
    <s v="THÜ"/>
    <s v="Nord"/>
    <s v="Solheim"/>
    <s v="Handel"/>
    <x v="6"/>
    <s v="Wonder World"/>
    <n v="70"/>
    <n v="252.35"/>
    <n v="17664.5"/>
    <n v="196"/>
    <n v="56.349999999999994"/>
    <n v="1255"/>
  </r>
  <r>
    <x v="272"/>
    <s v="SAC"/>
    <s v="Nord"/>
    <s v="de Costa"/>
    <s v="Handel"/>
    <x v="5"/>
    <s v="Buttini Spa."/>
    <n v="68"/>
    <n v="245.14000000000001"/>
    <n v="16669.52"/>
    <n v="166.6"/>
    <n v="78.54000000000002"/>
    <n v="1256"/>
  </r>
  <r>
    <x v="273"/>
    <s v="SAC"/>
    <s v="Nord"/>
    <s v="de Costa"/>
    <s v="Handel"/>
    <x v="8"/>
    <s v="Clover Markets"/>
    <n v="65"/>
    <n v="234.32500000000002"/>
    <n v="15231.125000000002"/>
    <n v="191.1"/>
    <n v="43.225000000000023"/>
    <n v="1257"/>
  </r>
  <r>
    <x v="274"/>
    <s v="HES"/>
    <s v="Nord"/>
    <s v="Kronau"/>
    <s v="Direktversand"/>
    <x v="7"/>
    <s v="Ma Maison Photo"/>
    <n v="65"/>
    <n v="117.16250000000001"/>
    <n v="7615.5625000000009"/>
    <n v="100.1"/>
    <n v="17.062500000000014"/>
    <n v="1258"/>
  </r>
  <r>
    <x v="275"/>
    <s v="RHP"/>
    <s v="Süd"/>
    <s v="Wetterau"/>
    <s v="Direktversand"/>
    <x v="6"/>
    <s v="Wonder World"/>
    <n v="65"/>
    <n v="117.16250000000001"/>
    <n v="7615.5625000000009"/>
    <n v="103.5125"/>
    <n v="13.650000000000006"/>
    <n v="1259"/>
  </r>
  <r>
    <x v="276"/>
    <s v="WÜR"/>
    <s v="Süd"/>
    <s v="Ballheim"/>
    <s v="Handel"/>
    <x v="7"/>
    <s v="Galeria  Schön"/>
    <n v="60"/>
    <n v="216.3"/>
    <n v="12978"/>
    <n v="136.5"/>
    <n v="79.800000000000011"/>
    <n v="1260"/>
  </r>
  <r>
    <x v="277"/>
    <s v="WÜR"/>
    <s v="Süd"/>
    <s v="Friese"/>
    <s v="Direktversand"/>
    <x v="4"/>
    <s v="Eliane Noz"/>
    <n v="60"/>
    <n v="108.15"/>
    <n v="6489"/>
    <n v="92.4"/>
    <n v="15.75"/>
    <n v="1261"/>
  </r>
  <r>
    <x v="278"/>
    <s v="BAY"/>
    <s v="Süd"/>
    <s v="Michel"/>
    <s v="Handel"/>
    <x v="7"/>
    <s v="Xplus  Fotoland"/>
    <n v="57"/>
    <n v="205.48500000000001"/>
    <n v="11712.645"/>
    <n v="143.63999999999999"/>
    <n v="61.845000000000027"/>
    <n v="1262"/>
  </r>
  <r>
    <x v="279"/>
    <s v="RHP"/>
    <s v="Süd"/>
    <s v="van Loft"/>
    <s v="Handel"/>
    <x v="8"/>
    <s v="Clover Markets"/>
    <n v="56"/>
    <n v="201.88"/>
    <n v="11305.279999999999"/>
    <n v="176.4"/>
    <n v="25.47999999999999"/>
    <n v="1263"/>
  </r>
  <r>
    <x v="269"/>
    <s v="HES"/>
    <s v="Nord"/>
    <s v="Luiz"/>
    <s v="Handel"/>
    <x v="8"/>
    <s v="Clover Markets"/>
    <n v="50"/>
    <n v="180.25"/>
    <n v="9012.5"/>
    <n v="147"/>
    <n v="33.25"/>
    <n v="1264"/>
  </r>
  <r>
    <x v="270"/>
    <s v="WÜR"/>
    <s v="Süd"/>
    <s v="Ballheim"/>
    <s v="Handel"/>
    <x v="6"/>
    <s v="Wonder World"/>
    <n v="45"/>
    <n v="162.22499999999999"/>
    <n v="7300.125"/>
    <n v="132.30000000000001"/>
    <n v="29.924999999999983"/>
    <n v="1265"/>
  </r>
  <r>
    <x v="271"/>
    <s v="THÜ"/>
    <s v="Nord"/>
    <s v="Solheim"/>
    <s v="Handel"/>
    <x v="8"/>
    <s v="Clover Markets"/>
    <n v="45"/>
    <n v="162.22499999999999"/>
    <n v="7300.125"/>
    <n v="119.7"/>
    <n v="42.524999999999991"/>
    <n v="1266"/>
  </r>
  <r>
    <x v="272"/>
    <s v="THÜ"/>
    <s v="Nord"/>
    <s v="Solheim"/>
    <s v="Handel"/>
    <x v="7"/>
    <s v="Ma Maison Photo"/>
    <n v="40"/>
    <n v="144.20000000000002"/>
    <n v="5768.0000000000009"/>
    <n v="117.6"/>
    <n v="26.600000000000023"/>
    <n v="1267"/>
  </r>
  <r>
    <x v="273"/>
    <s v="RHP"/>
    <s v="Süd"/>
    <s v="Wetterau"/>
    <s v="Direktversand"/>
    <x v="5"/>
    <s v="Buttini Spa."/>
    <n v="40"/>
    <n v="72.100000000000009"/>
    <n v="2884.0000000000005"/>
    <n v="61.6"/>
    <n v="10.500000000000007"/>
    <n v="1268"/>
  </r>
  <r>
    <x v="274"/>
    <s v="BAY"/>
    <s v="Süd"/>
    <s v="De La Porte"/>
    <s v="Direktversand"/>
    <x v="8"/>
    <s v="Clover Markets"/>
    <n v="40"/>
    <n v="72.100000000000009"/>
    <n v="2884.0000000000005"/>
    <n v="45.5"/>
    <n v="26.600000000000009"/>
    <n v="1269"/>
  </r>
  <r>
    <x v="275"/>
    <s v="HES"/>
    <s v="Nord"/>
    <s v="Luiz"/>
    <s v="Handel"/>
    <x v="0"/>
    <s v="Verlag &amp; PC"/>
    <n v="35"/>
    <n v="126.175"/>
    <n v="4416.125"/>
    <n v="85.75"/>
    <n v="40.424999999999997"/>
    <n v="1270"/>
  </r>
  <r>
    <x v="276"/>
    <s v="SAC"/>
    <s v="Nord"/>
    <s v="Rodau"/>
    <s v="Direktversand"/>
    <x v="8"/>
    <s v="Clover Markets"/>
    <n v="35"/>
    <n v="63.087499999999999"/>
    <n v="2208.0625"/>
    <n v="52.0625"/>
    <n v="11.024999999999999"/>
    <n v="1271"/>
  </r>
  <r>
    <x v="277"/>
    <s v="RHP"/>
    <s v="Süd"/>
    <s v="van Loft"/>
    <s v="Handel"/>
    <x v="5"/>
    <s v="Buttini Spa."/>
    <n v="32"/>
    <n v="115.36"/>
    <n v="3691.52"/>
    <n v="78.400000000000006"/>
    <n v="36.959999999999994"/>
    <n v="1272"/>
  </r>
  <r>
    <x v="278"/>
    <s v="BAY"/>
    <s v="Süd"/>
    <s v="Michel"/>
    <s v="Handel"/>
    <x v="5"/>
    <s v="Pravena Italia"/>
    <n v="30"/>
    <n v="108.15"/>
    <n v="3244.5"/>
    <n v="72.45"/>
    <n v="35.700000000000003"/>
    <n v="1273"/>
  </r>
  <r>
    <x v="279"/>
    <s v="THÜ"/>
    <s v="Nord"/>
    <s v="Solheim"/>
    <s v="Handel"/>
    <x v="5"/>
    <s v="Pravena Italia"/>
    <n v="30"/>
    <n v="108.15"/>
    <n v="3244.5"/>
    <n v="84"/>
    <n v="24.150000000000006"/>
    <n v="1274"/>
  </r>
  <r>
    <x v="280"/>
    <s v="BAY"/>
    <s v="Süd"/>
    <s v="Michel"/>
    <s v="Handel"/>
    <x v="6"/>
    <s v="Wonder World"/>
    <n v="25"/>
    <n v="90.125"/>
    <n v="2253.125"/>
    <n v="71.75"/>
    <n v="18.375"/>
    <n v="1275"/>
  </r>
  <r>
    <x v="281"/>
    <s v="BAY"/>
    <s v="Süd"/>
    <s v="Michel"/>
    <s v="Handel"/>
    <x v="0"/>
    <s v="Verlag &amp; PC"/>
    <n v="25"/>
    <n v="90.125"/>
    <n v="2253.125"/>
    <n v="55.125"/>
    <n v="35"/>
    <n v="1276"/>
  </r>
  <r>
    <x v="282"/>
    <s v="BAY"/>
    <s v="Süd"/>
    <s v="De La Porte"/>
    <s v="Direktversand"/>
    <x v="5"/>
    <s v="Pravena Italia"/>
    <n v="25"/>
    <n v="45.0625"/>
    <n v="1126.5625"/>
    <n v="31.0625"/>
    <n v="14"/>
    <n v="1277"/>
  </r>
  <r>
    <x v="283"/>
    <s v="THÜ"/>
    <s v="Nord"/>
    <s v="Solheim"/>
    <s v="Handel"/>
    <x v="4"/>
    <s v="Palova, Ltd."/>
    <n v="22"/>
    <n v="79.31"/>
    <n v="1744.8200000000002"/>
    <n v="56.21"/>
    <n v="23.1"/>
    <n v="1278"/>
  </r>
  <r>
    <x v="284"/>
    <s v="BAY"/>
    <s v="Süd"/>
    <s v="De La Porte"/>
    <s v="Direktversand"/>
    <x v="4"/>
    <s v="Leka Trading"/>
    <n v="20"/>
    <n v="36.050000000000004"/>
    <n v="721.00000000000011"/>
    <n v="22.05"/>
    <n v="14.000000000000004"/>
    <n v="1279"/>
  </r>
  <r>
    <x v="285"/>
    <s v="RHP"/>
    <s v="Süd"/>
    <s v="Wetterau"/>
    <s v="Direktversand"/>
    <x v="4"/>
    <s v="Leka Trading"/>
    <n v="20"/>
    <n v="36.050000000000004"/>
    <n v="721.00000000000011"/>
    <n v="24.5"/>
    <n v="11.550000000000004"/>
    <n v="1280"/>
  </r>
  <r>
    <x v="281"/>
    <s v="WÜR"/>
    <s v="Süd"/>
    <s v="Ballheim"/>
    <s v="Handel"/>
    <x v="5"/>
    <s v="Pravena Italia"/>
    <n v="16"/>
    <n v="57.68"/>
    <n v="922.88"/>
    <n v="36.4"/>
    <n v="21.28"/>
    <n v="1281"/>
  </r>
  <r>
    <x v="282"/>
    <s v="HES"/>
    <s v="Nord"/>
    <s v="Kronau"/>
    <s v="Direktversand"/>
    <x v="4"/>
    <s v="Eliane Noz"/>
    <n v="15"/>
    <n v="27.037500000000001"/>
    <n v="405.5625"/>
    <n v="22.837499999999999"/>
    <n v="4.2000000000000028"/>
    <n v="1282"/>
  </r>
  <r>
    <x v="283"/>
    <s v="SAC"/>
    <s v="Nord"/>
    <s v="Rodau"/>
    <s v="Direktversand"/>
    <x v="4"/>
    <s v="Palova, Ltd."/>
    <n v="15"/>
    <n v="27.037500000000001"/>
    <n v="405.5625"/>
    <n v="19.95"/>
    <n v="7.0875000000000021"/>
    <n v="1283"/>
  </r>
  <r>
    <x v="284"/>
    <s v="BAY"/>
    <s v="Süd"/>
    <s v="Michel"/>
    <s v="Handel"/>
    <x v="8"/>
    <s v="LINO-Deliquente"/>
    <n v="13"/>
    <n v="46.865000000000002"/>
    <n v="609.245"/>
    <n v="35.945"/>
    <n v="10.920000000000002"/>
    <n v="1284"/>
  </r>
  <r>
    <x v="285"/>
    <s v="HES"/>
    <s v="Nord"/>
    <s v="Luiz"/>
    <s v="Handel"/>
    <x v="4"/>
    <s v="Leka Trading"/>
    <n v="13"/>
    <n v="46.865000000000002"/>
    <n v="609.245"/>
    <n v="29.574999999999999"/>
    <n v="17.290000000000003"/>
    <n v="1285"/>
  </r>
  <r>
    <x v="286"/>
    <s v="RHP"/>
    <s v="Süd"/>
    <s v="van Loft"/>
    <s v="Handel"/>
    <x v="6"/>
    <s v="Wonder World"/>
    <n v="12"/>
    <n v="43.26"/>
    <n v="519.12"/>
    <n v="27.72"/>
    <n v="15.54"/>
    <n v="1286"/>
  </r>
  <r>
    <x v="287"/>
    <s v="RHP"/>
    <s v="Süd"/>
    <s v="van Loft"/>
    <s v="Handel"/>
    <x v="4"/>
    <s v="Eliane Noz"/>
    <n v="11"/>
    <n v="39.655000000000001"/>
    <n v="436.20500000000004"/>
    <n v="34.65"/>
    <n v="5.0050000000000026"/>
    <n v="1287"/>
  </r>
  <r>
    <x v="288"/>
    <s v="WÜR"/>
    <s v="Süd"/>
    <s v="Ballheim"/>
    <s v="Handel"/>
    <x v="4"/>
    <s v="Palova, Ltd."/>
    <n v="5"/>
    <n v="18.025000000000002"/>
    <n v="90.125000000000014"/>
    <n v="13.65"/>
    <n v="4.3750000000000018"/>
    <n v="1288"/>
  </r>
  <r>
    <x v="289"/>
    <s v="BAY"/>
    <s v="Süd"/>
    <s v="Michel"/>
    <s v="Handel"/>
    <x v="4"/>
    <s v="Leka Trading"/>
    <n v="2"/>
    <n v="7.21"/>
    <n v="14.42"/>
    <n v="4.4800000000000004"/>
    <n v="2.7299999999999995"/>
    <n v="1289"/>
  </r>
  <r>
    <x v="290"/>
    <s v="SAC"/>
    <s v="Nord"/>
    <s v="de Costa"/>
    <s v="Handel"/>
    <x v="5"/>
    <s v="Pravena Italia"/>
    <n v="1170"/>
    <n v="1929.1488000000002"/>
    <n v="2257104.0960000004"/>
    <n v="1367.2608000000002"/>
    <n v="561.88799999999992"/>
    <n v="1290"/>
  </r>
  <r>
    <x v="291"/>
    <s v="THÜ"/>
    <s v="Nord"/>
    <s v="Heinrich"/>
    <s v="Direktversand"/>
    <x v="4"/>
    <s v="Leka Trading"/>
    <n v="935"/>
    <n v="1918.7560999999998"/>
    <n v="1794036.9534999998"/>
    <n v="1248.1228999999998"/>
    <n v="670.63319999999999"/>
    <n v="1291"/>
  </r>
  <r>
    <x v="292"/>
    <s v="BAY"/>
    <s v="Süd"/>
    <s v="De La Porte"/>
    <s v="Direktversand"/>
    <x v="2"/>
    <s v="Eliane Feretti"/>
    <n v="925"/>
    <n v="1963.4272000000001"/>
    <n v="1816170.1600000001"/>
    <n v="1467.8048000000001"/>
    <n v="495.62239999999997"/>
    <n v="1292"/>
  </r>
  <r>
    <x v="269"/>
    <s v="THÜ"/>
    <s v="Nord"/>
    <s v="Heinrich"/>
    <s v="Direktversand"/>
    <x v="8"/>
    <s v="LINO-Deliquente"/>
    <n v="870"/>
    <n v="1838.4779000000001"/>
    <n v="1599475.773"/>
    <n v="1624.2863"/>
    <n v="214.19160000000011"/>
    <n v="1293"/>
  </r>
  <r>
    <x v="270"/>
    <s v="HES"/>
    <s v="Nord"/>
    <s v="Luiz"/>
    <s v="Handel"/>
    <x v="8"/>
    <s v="LINO-Deliquente"/>
    <n v="665"/>
    <n v="2276.0425"/>
    <n v="1513568.2625"/>
    <n v="1966.6775"/>
    <n v="309.36500000000001"/>
    <n v="1294"/>
  </r>
  <r>
    <x v="271"/>
    <s v="BAY"/>
    <s v="Süd"/>
    <s v="De La Porte"/>
    <s v="Direktversand"/>
    <x v="7"/>
    <s v="Ma Maison Photo"/>
    <n v="645"/>
    <n v="1406.6401000000001"/>
    <n v="907282.86450000003"/>
    <n v="942.31230000000005"/>
    <n v="464.32780000000002"/>
    <n v="1295"/>
  </r>
  <r>
    <x v="272"/>
    <s v="WÜR"/>
    <s v="Süd"/>
    <s v="Friese"/>
    <s v="Direktversand"/>
    <x v="5"/>
    <s v="Pravena Italia"/>
    <n v="610"/>
    <n v="1329.9051000000002"/>
    <n v="811242.11100000015"/>
    <n v="981.28920000000016"/>
    <n v="348.61590000000001"/>
    <n v="1296"/>
  </r>
  <r>
    <x v="273"/>
    <s v="WÜR"/>
    <s v="Süd"/>
    <s v="Friese"/>
    <s v="Direktversand"/>
    <x v="8"/>
    <s v="Moreno Antonio "/>
    <n v="330"/>
    <n v="743.20679999999993"/>
    <n v="245258.24399999998"/>
    <n v="562.81679999999994"/>
    <n v="180.39"/>
    <n v="1297"/>
  </r>
  <r>
    <x v="274"/>
    <s v="SAC"/>
    <s v="Nord"/>
    <s v="de Costa"/>
    <s v="Handel"/>
    <x v="7"/>
    <s v="Galeria  Schön"/>
    <n v="240"/>
    <n v="861.54350000000011"/>
    <n v="206770.44000000003"/>
    <n v="694.25350000000003"/>
    <n v="167.29000000000008"/>
    <n v="1298"/>
  </r>
  <r>
    <x v="275"/>
    <s v="BAY"/>
    <s v="Süd"/>
    <s v="Michel"/>
    <s v="Handel"/>
    <x v="1"/>
    <s v="Media Airbrush"/>
    <n v="222"/>
    <n v="939.24670000000003"/>
    <n v="208512.76740000001"/>
    <n v="629.20409999999993"/>
    <n v="310.04260000000011"/>
    <n v="1299"/>
  </r>
  <r>
    <x v="276"/>
    <s v="HES"/>
    <s v="Nord"/>
    <s v="Kronau"/>
    <s v="Direktversand"/>
    <x v="5"/>
    <s v="Pravena Italia"/>
    <n v="220"/>
    <n v="494.61629999999997"/>
    <n v="108815.586"/>
    <n v="340.94909999999999"/>
    <n v="153.66719999999998"/>
    <n v="1300"/>
  </r>
  <r>
    <x v="277"/>
    <s v="WÜR"/>
    <s v="Süd"/>
    <s v="Friese"/>
    <s v="Direktversand"/>
    <x v="6"/>
    <s v="Wonder World"/>
    <n v="210"/>
    <n v="472.91419999999999"/>
    <n v="99311.982000000004"/>
    <n v="303.0324"/>
    <n v="169.8818"/>
    <n v="1301"/>
  </r>
  <r>
    <x v="278"/>
    <s v="RHP"/>
    <s v="Süd"/>
    <s v="Wetterau"/>
    <s v="Direktversand"/>
    <x v="7"/>
    <s v="Xplus  Fotoland"/>
    <n v="205"/>
    <n v="461.68720000000002"/>
    <n v="94645.876000000004"/>
    <n v="367.55680000000001"/>
    <n v="94.130400000000009"/>
    <n v="1302"/>
  </r>
  <r>
    <x v="290"/>
    <s v="HES"/>
    <s v="Nord"/>
    <s v="Luiz"/>
    <s v="Handel"/>
    <x v="4"/>
    <s v="Eliane Noz"/>
    <n v="202"/>
    <n v="834.23820000000012"/>
    <n v="168516.11640000003"/>
    <n v="510.26220000000001"/>
    <n v="323.97600000000011"/>
    <n v="1303"/>
  </r>
  <r>
    <x v="291"/>
    <s v="THÜ"/>
    <s v="Nord"/>
    <s v="Heinrich"/>
    <s v="Direktversand"/>
    <x v="7"/>
    <s v="Ma Maison Photo"/>
    <n v="195"/>
    <n v="439.07870000000003"/>
    <n v="85620.3465"/>
    <n v="285.61430000000001"/>
    <n v="153.46440000000001"/>
    <n v="1304"/>
  </r>
  <r>
    <x v="292"/>
    <s v="THÜ"/>
    <s v="Nord"/>
    <s v="Heinrich"/>
    <s v="Direktversand"/>
    <x v="6"/>
    <s v="Wonder World"/>
    <n v="195"/>
    <n v="438.58430000000004"/>
    <n v="85523.938500000004"/>
    <n v="285.29270000000002"/>
    <n v="153.29160000000002"/>
    <n v="1305"/>
  </r>
  <r>
    <x v="293"/>
    <s v="HES"/>
    <s v="Nord"/>
    <s v="Luiz"/>
    <s v="Handel"/>
    <x v="7"/>
    <s v="Galeria  Schön"/>
    <n v="190"/>
    <n v="792.72919999999999"/>
    <n v="150618.54800000001"/>
    <n v="538.74799999999993"/>
    <n v="253.98120000000006"/>
    <n v="1306"/>
  </r>
  <r>
    <x v="294"/>
    <s v="BAY"/>
    <s v="Süd"/>
    <s v="De La Porte"/>
    <s v="Direktversand"/>
    <x v="6"/>
    <s v="Wonder World"/>
    <n v="185"/>
    <n v="428.73750000000001"/>
    <n v="79316.4375"/>
    <n v="266.39999999999998"/>
    <n v="162.33750000000003"/>
    <n v="1307"/>
  </r>
  <r>
    <x v="295"/>
    <s v="HES"/>
    <s v="Nord"/>
    <s v="Kronau"/>
    <s v="Direktversand"/>
    <x v="6"/>
    <s v="Wonder World"/>
    <n v="185"/>
    <n v="415.98610000000002"/>
    <n v="76957.428500000009"/>
    <n v="302.90249999999997"/>
    <n v="113.08360000000005"/>
    <n v="1308"/>
  </r>
  <r>
    <x v="296"/>
    <s v="WÜR"/>
    <s v="Süd"/>
    <s v="Friese"/>
    <s v="Direktversand"/>
    <x v="2"/>
    <s v="Eliane Feretti"/>
    <n v="165"/>
    <n v="382.38749999999999"/>
    <n v="63093.9375"/>
    <n v="241.3125"/>
    <n v="141.07499999999999"/>
    <n v="1309"/>
  </r>
  <r>
    <x v="297"/>
    <s v="WÜR"/>
    <s v="Süd"/>
    <s v="Friese"/>
    <s v="Direktversand"/>
    <x v="7"/>
    <s v="Xplus  Fotoland"/>
    <n v="165"/>
    <n v="382.38749999999999"/>
    <n v="63093.9375"/>
    <n v="322.98750000000001"/>
    <n v="59.399999999999977"/>
    <n v="1310"/>
  </r>
  <r>
    <x v="298"/>
    <s v="HES"/>
    <s v="Nord"/>
    <s v="Luiz"/>
    <s v="Handel"/>
    <x v="6"/>
    <s v="Wonder World"/>
    <n v="155"/>
    <n v="645.13020000000006"/>
    <n v="99995.181000000011"/>
    <n v="494.80860000000001"/>
    <n v="150.32160000000005"/>
    <n v="1311"/>
  </r>
  <r>
    <x v="299"/>
    <s v="THÜ"/>
    <s v="Nord"/>
    <s v="Heinrich"/>
    <s v="Direktversand"/>
    <x v="1"/>
    <s v="Media Airbrush"/>
    <n v="135"/>
    <n v="312.86250000000001"/>
    <n v="42236.4375"/>
    <n v="267.3"/>
    <n v="45.5625"/>
    <n v="1312"/>
  </r>
  <r>
    <x v="294"/>
    <s v="SAC"/>
    <s v="Nord"/>
    <s v="de Costa"/>
    <s v="Handel"/>
    <x v="6"/>
    <s v="Wonder World"/>
    <n v="120"/>
    <n v="483.7704"/>
    <n v="58052.447999999997"/>
    <n v="408.62160000000006"/>
    <n v="75.148799999999937"/>
    <n v="1313"/>
  </r>
  <r>
    <x v="295"/>
    <s v="BAY"/>
    <s v="Süd"/>
    <s v="Michel"/>
    <s v="Handel"/>
    <x v="5"/>
    <s v="Pravena Italia"/>
    <n v="118"/>
    <n v="546.93000000000006"/>
    <n v="64537.740000000005"/>
    <n v="387.63"/>
    <n v="159.30000000000007"/>
    <n v="1314"/>
  </r>
  <r>
    <x v="296"/>
    <s v="HES"/>
    <s v="Nord"/>
    <s v="Kronau"/>
    <s v="Direktversand"/>
    <x v="8"/>
    <s v="Moreno Antonio "/>
    <n v="95"/>
    <n v="220.16249999999999"/>
    <n v="20915.4375"/>
    <n v="192.375"/>
    <n v="27.787499999999994"/>
    <n v="1315"/>
  </r>
  <r>
    <x v="297"/>
    <s v="RHP"/>
    <s v="Süd"/>
    <s v="van Loft"/>
    <s v="Handel"/>
    <x v="2"/>
    <s v="Eliane Feretti"/>
    <n v="92"/>
    <n v="426.42"/>
    <n v="39230.639999999999"/>
    <n v="260.82"/>
    <n v="165.60000000000002"/>
    <n v="1316"/>
  </r>
  <r>
    <x v="298"/>
    <s v="BAY"/>
    <s v="Süd"/>
    <s v="Michel"/>
    <s v="Handel"/>
    <x v="8"/>
    <s v="Moreno Antonio "/>
    <n v="87"/>
    <n v="403.245"/>
    <n v="35082.315000000002"/>
    <n v="297.54000000000002"/>
    <n v="105.70499999999998"/>
    <n v="1317"/>
  </r>
  <r>
    <x v="299"/>
    <s v="HES"/>
    <s v="Nord"/>
    <s v="Luiz"/>
    <s v="Handel"/>
    <x v="5"/>
    <s v="Pravena Italia"/>
    <n v="86"/>
    <n v="398.61"/>
    <n v="34280.46"/>
    <n v="282.51"/>
    <n v="116.10000000000002"/>
    <n v="1318"/>
  </r>
  <r>
    <x v="275"/>
    <s v="HES"/>
    <s v="Nord"/>
    <s v="Luiz"/>
    <s v="Handel"/>
    <x v="1"/>
    <s v="Media Airbrush"/>
    <n v="85"/>
    <n v="393.97500000000002"/>
    <n v="33487.875"/>
    <n v="309.82499999999999"/>
    <n v="84.150000000000034"/>
    <n v="1319"/>
  </r>
  <r>
    <x v="276"/>
    <s v="THÜ"/>
    <s v="Nord"/>
    <s v="Solheim"/>
    <s v="Handel"/>
    <x v="6"/>
    <s v="Wonder World"/>
    <n v="80"/>
    <n v="370.8"/>
    <n v="29664"/>
    <n v="266.39999999999998"/>
    <n v="104.40000000000003"/>
    <n v="1320"/>
  </r>
  <r>
    <x v="277"/>
    <s v="SAC"/>
    <s v="Nord"/>
    <s v="de Costa"/>
    <s v="Handel"/>
    <x v="4"/>
    <s v="Palova, Ltd."/>
    <n v="77"/>
    <n v="356.89499999999998"/>
    <n v="27480.914999999997"/>
    <n v="284.13"/>
    <n v="72.764999999999986"/>
    <n v="1321"/>
  </r>
  <r>
    <x v="278"/>
    <s v="RHP"/>
    <s v="Süd"/>
    <s v="van Loft"/>
    <s v="Handel"/>
    <x v="7"/>
    <s v="Ma Maison Photo"/>
    <n v="76"/>
    <n v="352.26"/>
    <n v="26771.759999999998"/>
    <n v="225.72"/>
    <n v="126.53999999999999"/>
    <n v="1322"/>
  </r>
  <r>
    <x v="290"/>
    <s v="WÜR"/>
    <s v="Süd"/>
    <s v="Ballheim"/>
    <s v="Handel"/>
    <x v="6"/>
    <s v="Wonder World"/>
    <n v="75"/>
    <n v="347.625"/>
    <n v="26071.875"/>
    <n v="232.875"/>
    <n v="114.75"/>
    <n v="1323"/>
  </r>
  <r>
    <x v="291"/>
    <s v="BAY"/>
    <s v="Süd"/>
    <s v="Michel"/>
    <s v="Handel"/>
    <x v="7"/>
    <s v="Galeria  Schön"/>
    <n v="65"/>
    <n v="301.27500000000003"/>
    <n v="19582.875000000004"/>
    <n v="231.07499999999999"/>
    <n v="70.200000000000045"/>
    <n v="1324"/>
  </r>
  <r>
    <x v="292"/>
    <s v="RHP"/>
    <s v="Süd"/>
    <s v="Wetterau"/>
    <s v="Direktversand"/>
    <x v="3"/>
    <s v="Madina Milano"/>
    <n v="65"/>
    <n v="150.63750000000002"/>
    <n v="9791.4375000000018"/>
    <n v="97.987499999999997"/>
    <n v="52.65000000000002"/>
    <n v="1325"/>
  </r>
  <r>
    <x v="293"/>
    <s v="SAC"/>
    <s v="Nord"/>
    <s v="Rodau"/>
    <s v="Direktversand"/>
    <x v="2"/>
    <s v="Eliane Feretti"/>
    <n v="65"/>
    <n v="150.63750000000002"/>
    <n v="9791.4375000000018"/>
    <n v="112.6125"/>
    <n v="38.02500000000002"/>
    <n v="1326"/>
  </r>
  <r>
    <x v="294"/>
    <s v="SAC"/>
    <s v="Nord"/>
    <s v="Rodau"/>
    <s v="Direktversand"/>
    <x v="7"/>
    <s v="Xplus  Fotoland"/>
    <n v="65"/>
    <n v="150.63750000000002"/>
    <n v="9791.4375000000018"/>
    <n v="112.6125"/>
    <n v="38.02500000000002"/>
    <n v="1327"/>
  </r>
  <r>
    <x v="295"/>
    <s v="RHP"/>
    <s v="Süd"/>
    <s v="Wetterau"/>
    <s v="Direktversand"/>
    <x v="5"/>
    <s v="Pravena Italia"/>
    <n v="65"/>
    <n v="150.63750000000002"/>
    <n v="9791.4375000000018"/>
    <n v="106.7625"/>
    <n v="43.875000000000014"/>
    <n v="1328"/>
  </r>
  <r>
    <x v="296"/>
    <s v="WÜR"/>
    <s v="Süd"/>
    <s v="Ballheim"/>
    <s v="Handel"/>
    <x v="8"/>
    <s v="Moreno Antonio "/>
    <n v="60"/>
    <n v="278.10000000000002"/>
    <n v="16686"/>
    <n v="232.2"/>
    <n v="45.900000000000034"/>
    <n v="1329"/>
  </r>
  <r>
    <x v="297"/>
    <s v="SAC"/>
    <s v="Nord"/>
    <s v="Rodau"/>
    <s v="Direktversand"/>
    <x v="6"/>
    <s v="Wonder World"/>
    <n v="60"/>
    <n v="139.05000000000001"/>
    <n v="8343"/>
    <n v="118.8"/>
    <n v="20.250000000000014"/>
    <n v="1330"/>
  </r>
  <r>
    <x v="298"/>
    <s v="THÜ"/>
    <s v="Nord"/>
    <s v="Solheim"/>
    <s v="Handel"/>
    <x v="1"/>
    <s v="Media Airbrush"/>
    <n v="55"/>
    <n v="254.92500000000001"/>
    <n v="14020.875"/>
    <n v="200.47499999999999"/>
    <n v="54.450000000000017"/>
    <n v="1331"/>
  </r>
  <r>
    <x v="299"/>
    <s v="THÜ"/>
    <s v="Nord"/>
    <s v="Solheim"/>
    <s v="Handel"/>
    <x v="7"/>
    <s v="Ma Maison Photo"/>
    <n v="55"/>
    <n v="254.92500000000001"/>
    <n v="14020.875"/>
    <n v="215.32499999999999"/>
    <n v="39.600000000000023"/>
    <n v="1332"/>
  </r>
  <r>
    <x v="269"/>
    <s v="WÜR"/>
    <s v="Süd"/>
    <s v="Ballheim"/>
    <s v="Handel"/>
    <x v="4"/>
    <s v="Leka Trading"/>
    <n v="55"/>
    <n v="254.92500000000001"/>
    <n v="14020.875"/>
    <n v="193.05"/>
    <n v="61.875"/>
    <n v="1333"/>
  </r>
  <r>
    <x v="297"/>
    <s v="HES"/>
    <s v="Nord"/>
    <s v="Kronau"/>
    <s v="Direktversand"/>
    <x v="7"/>
    <s v="Galeria  Schön"/>
    <n v="55"/>
    <n v="127.46250000000001"/>
    <n v="7010.4375"/>
    <n v="97.762500000000003"/>
    <n v="29.700000000000003"/>
    <n v="1334"/>
  </r>
  <r>
    <x v="298"/>
    <s v="BAY"/>
    <s v="Süd"/>
    <s v="De La Porte"/>
    <s v="Direktversand"/>
    <x v="0"/>
    <s v="Verlag &amp; PC"/>
    <n v="55"/>
    <n v="127.46250000000001"/>
    <n v="7010.4375"/>
    <n v="112.6125"/>
    <n v="14.850000000000009"/>
    <n v="1335"/>
  </r>
  <r>
    <x v="299"/>
    <s v="WÜR"/>
    <s v="Süd"/>
    <s v="Friese"/>
    <s v="Direktversand"/>
    <x v="4"/>
    <s v="Leka Trading"/>
    <n v="55"/>
    <n v="127.46250000000001"/>
    <n v="7010.4375"/>
    <n v="80.4375"/>
    <n v="47.025000000000006"/>
    <n v="1336"/>
  </r>
  <r>
    <x v="273"/>
    <s v="SAC"/>
    <s v="Nord"/>
    <s v="Rodau"/>
    <s v="Direktversand"/>
    <x v="5"/>
    <s v="Pravena Italia"/>
    <n v="55"/>
    <n v="127.46250000000001"/>
    <n v="7010.4375"/>
    <n v="107.66249999999999"/>
    <n v="19.800000000000011"/>
    <n v="1337"/>
  </r>
  <r>
    <x v="274"/>
    <s v="SAC"/>
    <s v="Nord"/>
    <s v="de Costa"/>
    <s v="Handel"/>
    <x v="2"/>
    <s v="Eliane Feretti"/>
    <n v="50"/>
    <n v="231.75"/>
    <n v="11587.5"/>
    <n v="204.75"/>
    <n v="27"/>
    <n v="1338"/>
  </r>
  <r>
    <x v="275"/>
    <s v="RHP"/>
    <s v="Süd"/>
    <s v="Wetterau"/>
    <s v="Direktversand"/>
    <x v="6"/>
    <s v="Green Markets"/>
    <n v="50"/>
    <n v="115.875"/>
    <n v="5793.75"/>
    <n v="85.5"/>
    <n v="30.375"/>
    <n v="1339"/>
  </r>
  <r>
    <x v="276"/>
    <s v="SAC"/>
    <s v="Nord"/>
    <s v="Rodau"/>
    <s v="Direktversand"/>
    <x v="8"/>
    <s v="Moreno Antonio "/>
    <n v="50"/>
    <n v="115.875"/>
    <n v="5793.75"/>
    <n v="73.125"/>
    <n v="42.75"/>
    <n v="1340"/>
  </r>
  <r>
    <x v="277"/>
    <s v="SAC"/>
    <s v="Nord"/>
    <s v="Rodau"/>
    <s v="Direktversand"/>
    <x v="4"/>
    <s v="Eliane Noz"/>
    <n v="50"/>
    <n v="115.875"/>
    <n v="5793.75"/>
    <n v="100.125"/>
    <n v="15.75"/>
    <n v="1341"/>
  </r>
  <r>
    <x v="278"/>
    <s v="THÜ"/>
    <s v="Nord"/>
    <s v="Solheim"/>
    <s v="Handel"/>
    <x v="5"/>
    <s v="Pravena Italia"/>
    <n v="49"/>
    <n v="227.11500000000001"/>
    <n v="11128.635"/>
    <n v="174.19499999999999"/>
    <n v="52.920000000000016"/>
    <n v="1342"/>
  </r>
  <r>
    <x v="279"/>
    <s v="WÜR"/>
    <s v="Süd"/>
    <s v="Ballheim"/>
    <s v="Handel"/>
    <x v="1"/>
    <s v="Media Airbrush"/>
    <n v="45"/>
    <n v="208.57500000000002"/>
    <n v="9385.875"/>
    <n v="157.94999999999999"/>
    <n v="50.625000000000028"/>
    <n v="1343"/>
  </r>
  <r>
    <x v="280"/>
    <s v="WÜR"/>
    <s v="Süd"/>
    <s v="Ballheim"/>
    <s v="Handel"/>
    <x v="7"/>
    <s v="Xplus  Fotoland"/>
    <n v="45"/>
    <n v="208.57500000000002"/>
    <n v="9385.875"/>
    <n v="184.27500000000001"/>
    <n v="24.300000000000011"/>
    <n v="1344"/>
  </r>
  <r>
    <x v="281"/>
    <s v="SAC"/>
    <s v="Nord"/>
    <s v="de Costa"/>
    <s v="Handel"/>
    <x v="8"/>
    <s v="Isabel de Niro"/>
    <n v="45"/>
    <n v="208.57500000000002"/>
    <n v="9385.875"/>
    <n v="153.9"/>
    <n v="54.675000000000011"/>
    <n v="1345"/>
  </r>
  <r>
    <x v="282"/>
    <s v="THÜ"/>
    <s v="Nord"/>
    <s v="Solheim"/>
    <s v="Handel"/>
    <x v="8"/>
    <s v="Moreno Antonio "/>
    <n v="45"/>
    <n v="208.57500000000002"/>
    <n v="9385.875"/>
    <n v="184.27500000000001"/>
    <n v="24.300000000000011"/>
    <n v="1346"/>
  </r>
  <r>
    <x v="283"/>
    <s v="BAY"/>
    <s v="Süd"/>
    <s v="De La Porte"/>
    <s v="Direktversand"/>
    <x v="8"/>
    <s v="LINO-Deliquente"/>
    <n v="45"/>
    <n v="104.28750000000001"/>
    <n v="4692.9375"/>
    <n v="66.825000000000003"/>
    <n v="37.462500000000006"/>
    <n v="1347"/>
  </r>
  <r>
    <x v="284"/>
    <s v="HES"/>
    <s v="Nord"/>
    <s v="Kronau"/>
    <s v="Direktversand"/>
    <x v="4"/>
    <s v="Palova, Ltd."/>
    <n v="45"/>
    <n v="104.28750000000001"/>
    <n v="4692.9375"/>
    <n v="78.974999999999994"/>
    <n v="25.312500000000014"/>
    <n v="1348"/>
  </r>
  <r>
    <x v="285"/>
    <s v="BAY"/>
    <s v="Süd"/>
    <s v="Michel"/>
    <s v="Handel"/>
    <x v="6"/>
    <s v="Green Markets"/>
    <n v="40"/>
    <n v="185.4"/>
    <n v="7416"/>
    <n v="144"/>
    <n v="41.400000000000006"/>
    <n v="1349"/>
  </r>
  <r>
    <x v="286"/>
    <s v="HES"/>
    <s v="Nord"/>
    <s v="Luiz"/>
    <s v="Handel"/>
    <x v="0"/>
    <s v="Verlag &amp; PC"/>
    <n v="40"/>
    <n v="185.4"/>
    <n v="7416"/>
    <n v="153"/>
    <n v="32.400000000000006"/>
    <n v="1350"/>
  </r>
  <r>
    <x v="269"/>
    <s v="THÜ"/>
    <s v="Nord"/>
    <s v="Heinrich"/>
    <s v="Direktversand"/>
    <x v="5"/>
    <s v="Nord-Ost-Handel"/>
    <n v="40"/>
    <n v="92.7"/>
    <n v="3708"/>
    <n v="57.6"/>
    <n v="35.1"/>
    <n v="1351"/>
  </r>
  <r>
    <x v="269"/>
    <s v="RHP"/>
    <s v="Süd"/>
    <s v="Wetterau"/>
    <s v="Direktversand"/>
    <x v="4"/>
    <s v="Leka Trading"/>
    <n v="40"/>
    <n v="92.7"/>
    <n v="3708"/>
    <n v="81"/>
    <n v="11.700000000000003"/>
    <n v="1352"/>
  </r>
  <r>
    <x v="272"/>
    <s v="HES"/>
    <s v="Nord"/>
    <s v="Kronau"/>
    <s v="Direktversand"/>
    <x v="2"/>
    <s v="Eliane Feretti"/>
    <n v="30"/>
    <n v="69.525000000000006"/>
    <n v="2085.75"/>
    <n v="46.575000000000003"/>
    <n v="22.950000000000003"/>
    <n v="1353"/>
  </r>
  <r>
    <x v="272"/>
    <s v="BAY"/>
    <s v="Süd"/>
    <s v="De La Porte"/>
    <s v="Direktversand"/>
    <x v="5"/>
    <s v="Nord-Ost-Handel"/>
    <n v="30"/>
    <n v="69.525000000000006"/>
    <n v="2085.75"/>
    <n v="43.2"/>
    <n v="26.325000000000003"/>
    <n v="1354"/>
  </r>
  <r>
    <x v="272"/>
    <s v="HES"/>
    <s v="Nord"/>
    <s v="Kronau"/>
    <s v="Direktversand"/>
    <x v="0"/>
    <s v="Verlag &amp; PC"/>
    <n v="30"/>
    <n v="69.525000000000006"/>
    <n v="2085.75"/>
    <n v="48.6"/>
    <n v="20.925000000000004"/>
    <n v="1355"/>
  </r>
  <r>
    <x v="272"/>
    <s v="RHP"/>
    <s v="Süd"/>
    <s v="Wetterau"/>
    <s v="Direktversand"/>
    <x v="8"/>
    <s v="Isabel de Niro"/>
    <n v="25"/>
    <n v="57.9375"/>
    <n v="1448.4375"/>
    <n v="35.4375"/>
    <n v="22.5"/>
    <n v="1356"/>
  </r>
  <r>
    <x v="272"/>
    <s v="BAY"/>
    <s v="Süd"/>
    <s v="De La Porte"/>
    <s v="Direktversand"/>
    <x v="4"/>
    <s v="Eliane Noz"/>
    <n v="25"/>
    <n v="57.9375"/>
    <n v="1448.4375"/>
    <n v="46.125"/>
    <n v="11.8125"/>
    <n v="1357"/>
  </r>
  <r>
    <x v="282"/>
    <s v="RHP"/>
    <s v="Süd"/>
    <s v="van Loft"/>
    <s v="Handel"/>
    <x v="6"/>
    <s v="Green Markets"/>
    <n v="24"/>
    <n v="111.24000000000001"/>
    <n v="2669.76"/>
    <n v="87.48"/>
    <n v="23.760000000000005"/>
    <n v="1358"/>
  </r>
  <r>
    <x v="284"/>
    <s v="RHP"/>
    <s v="Süd"/>
    <s v="van Loft"/>
    <s v="Handel"/>
    <x v="5"/>
    <s v="Buttini Spa."/>
    <n v="23"/>
    <n v="106.605"/>
    <n v="2451.915"/>
    <n v="72.45"/>
    <n v="34.155000000000001"/>
    <n v="1359"/>
  </r>
  <r>
    <x v="284"/>
    <s v="THÜ"/>
    <s v="Nord"/>
    <s v="Solheim"/>
    <s v="Handel"/>
    <x v="4"/>
    <s v="Palova, Ltd."/>
    <n v="17"/>
    <n v="78.795000000000002"/>
    <n v="1339.5150000000001"/>
    <n v="65.790000000000006"/>
    <n v="13.004999999999995"/>
    <n v="1360"/>
  </r>
  <r>
    <x v="284"/>
    <s v="WÜR"/>
    <s v="Süd"/>
    <s v="Ballheim"/>
    <s v="Handel"/>
    <x v="5"/>
    <s v="Buttini Spa."/>
    <n v="16"/>
    <n v="74.16"/>
    <n v="1186.56"/>
    <n v="62.64"/>
    <n v="11.519999999999996"/>
    <n v="1361"/>
  </r>
  <r>
    <x v="284"/>
    <s v="RHP"/>
    <s v="Süd"/>
    <s v="van Loft"/>
    <s v="Handel"/>
    <x v="8"/>
    <s v="Clover Markets"/>
    <n v="12"/>
    <n v="55.620000000000005"/>
    <n v="667.44"/>
    <n v="43.2"/>
    <n v="12.420000000000002"/>
    <n v="1362"/>
  </r>
  <r>
    <x v="284"/>
    <s v="RHP"/>
    <s v="Süd"/>
    <s v="van Loft"/>
    <s v="Handel"/>
    <x v="4"/>
    <s v="Leka Trading"/>
    <n v="9"/>
    <n v="41.715000000000003"/>
    <n v="375.43500000000006"/>
    <n v="26.73"/>
    <n v="14.985000000000003"/>
    <n v="1363"/>
  </r>
  <r>
    <x v="286"/>
    <s v="BAY"/>
    <s v="Süd"/>
    <s v="Michel"/>
    <s v="Handel"/>
    <x v="0"/>
    <s v="Verlag &amp; PC"/>
    <n v="5"/>
    <n v="23.175000000000001"/>
    <n v="115.875"/>
    <n v="14.625"/>
    <n v="8.5500000000000007"/>
    <n v="1364"/>
  </r>
  <r>
    <x v="286"/>
    <s v="BAY"/>
    <s v="Süd"/>
    <s v="Michel"/>
    <s v="Handel"/>
    <x v="4"/>
    <s v="Leka Trading"/>
    <n v="2"/>
    <n v="9.27"/>
    <n v="18.54"/>
    <n v="7.83"/>
    <n v="1.4399999999999995"/>
    <n v="1365"/>
  </r>
  <r>
    <x v="286"/>
    <s v="HES"/>
    <s v="Nord"/>
    <s v="Kronau"/>
    <s v="Direktversand"/>
    <x v="1"/>
    <s v="Media Airbrush"/>
    <n v="1340"/>
    <n v="3242.8520000000003"/>
    <n v="4345421.6800000006"/>
    <n v="2613.172"/>
    <n v="629.68000000000029"/>
    <n v="1366"/>
  </r>
  <r>
    <x v="286"/>
    <s v="BAY"/>
    <s v="Süd"/>
    <s v="De La Porte"/>
    <s v="Direktversand"/>
    <x v="0"/>
    <s v="Werther Verlag"/>
    <n v="735"/>
    <n v="1904.7892999999999"/>
    <n v="1400020.1354999999"/>
    <n v="1608.8996999999999"/>
    <n v="295.88959999999997"/>
    <n v="1367"/>
  </r>
  <r>
    <x v="286"/>
    <s v="SAC"/>
    <s v="Nord"/>
    <s v="de Costa"/>
    <s v="Handel"/>
    <x v="2"/>
    <s v="Eliane Feretti"/>
    <n v="635"/>
    <n v="2158.5813000000003"/>
    <n v="1370699.1255000001"/>
    <n v="1571.7825"/>
    <n v="586.79880000000026"/>
    <n v="1368"/>
  </r>
  <r>
    <x v="286"/>
    <s v="SAC"/>
    <s v="Nord"/>
    <s v="de Costa"/>
    <s v="Handel"/>
    <x v="4"/>
    <s v="Eliane Noz"/>
    <n v="622"/>
    <n v="1541.0345000000002"/>
    <n v="958523.45900000015"/>
    <n v="1017.3820000000001"/>
    <n v="523.65250000000015"/>
    <n v="1369"/>
  </r>
  <r>
    <x v="286"/>
    <s v="SAC"/>
    <s v="Nord"/>
    <s v="Rodau"/>
    <s v="Direktversand"/>
    <x v="1"/>
    <s v="Media Airbrush"/>
    <n v="325"/>
    <n v="868.27970000000005"/>
    <n v="282190.90250000003"/>
    <n v="708.11160000000007"/>
    <n v="160.16809999999998"/>
    <n v="1370"/>
  </r>
  <r>
    <x v="286"/>
    <s v="THÜ"/>
    <s v="Nord"/>
    <s v="Heinrich"/>
    <s v="Direktversand"/>
    <x v="4"/>
    <s v="Palova, Ltd."/>
    <n v="250"/>
    <n v="687.57650000000001"/>
    <n v="171894.125"/>
    <n v="453.93399999999997"/>
    <n v="233.64250000000004"/>
    <n v="1371"/>
  </r>
  <r>
    <x v="300"/>
    <s v="WÜR"/>
    <s v="Süd"/>
    <s v="Ballheim"/>
    <s v="Handel"/>
    <x v="3"/>
    <s v="Madina Milano"/>
    <n v="225"/>
    <n v="976.6563000000001"/>
    <n v="219747.66750000001"/>
    <n v="777.53219999999999"/>
    <n v="199.12410000000011"/>
    <n v="1372"/>
  </r>
  <r>
    <x v="301"/>
    <s v="BAY"/>
    <s v="Süd"/>
    <s v="De La Porte"/>
    <s v="Direktversand"/>
    <x v="1"/>
    <s v="World Golet"/>
    <n v="220"/>
    <n v="604.70270000000005"/>
    <n v="133034.59400000001"/>
    <n v="499.0265"/>
    <n v="105.67620000000005"/>
    <n v="1373"/>
  </r>
  <r>
    <x v="302"/>
    <s v="THÜ"/>
    <s v="Nord"/>
    <s v="Heinrich"/>
    <s v="Direktversand"/>
    <x v="1"/>
    <s v="World Golet"/>
    <n v="150"/>
    <n v="412.50470000000001"/>
    <n v="61875.705000000002"/>
    <n v="308.37729999999999"/>
    <n v="104.12740000000002"/>
    <n v="1374"/>
  </r>
  <r>
    <x v="303"/>
    <s v="RHP"/>
    <s v="Süd"/>
    <s v="Wetterau"/>
    <s v="Direktversand"/>
    <x v="1"/>
    <s v="World Golet"/>
    <n v="125"/>
    <n v="354.0625"/>
    <n v="44257.8125"/>
    <n v="268.125"/>
    <n v="85.9375"/>
    <n v="1375"/>
  </r>
  <r>
    <x v="304"/>
    <s v="BAY"/>
    <s v="Süd"/>
    <s v="Michel"/>
    <s v="Handel"/>
    <x v="1"/>
    <s v="World Golet"/>
    <n v="115"/>
    <n v="651.47500000000002"/>
    <n v="74919.625"/>
    <n v="468.05"/>
    <n v="183.42500000000001"/>
    <n v="1376"/>
  </r>
  <r>
    <x v="305"/>
    <s v="HES"/>
    <s v="Nord"/>
    <s v="Kronau"/>
    <s v="Direktversand"/>
    <x v="0"/>
    <s v="Werther Verlag"/>
    <n v="75"/>
    <n v="212.4375"/>
    <n v="15932.8125"/>
    <n v="162.9375"/>
    <n v="49.5"/>
    <n v="1377"/>
  </r>
  <r>
    <x v="306"/>
    <s v="HES"/>
    <s v="Nord"/>
    <s v="Luiz"/>
    <s v="Handel"/>
    <x v="0"/>
    <s v="Werther Verlag"/>
    <n v="55"/>
    <n v="311.57499999999999"/>
    <n v="17136.625"/>
    <n v="229.9"/>
    <n v="81.674999999999983"/>
    <n v="1378"/>
  </r>
  <r>
    <x v="307"/>
    <s v="HES"/>
    <s v="Nord"/>
    <s v="Kronau"/>
    <s v="Direktversand"/>
    <x v="4"/>
    <s v="Leka Trading"/>
    <n v="45"/>
    <n v="127.46250000000001"/>
    <n v="5735.8125"/>
    <n v="97.762500000000003"/>
    <n v="29.700000000000003"/>
    <n v="1379"/>
  </r>
  <r>
    <x v="300"/>
    <s v="HES"/>
    <s v="Nord"/>
    <s v="Luiz"/>
    <s v="Handel"/>
    <x v="3"/>
    <s v="Madina Milano"/>
    <n v="40"/>
    <n v="226.6"/>
    <n v="9064"/>
    <n v="169.4"/>
    <n v="57.199999999999989"/>
    <n v="1380"/>
  </r>
  <r>
    <x v="301"/>
    <s v="THÜ"/>
    <s v="Nord"/>
    <s v="Solheim"/>
    <s v="Handel"/>
    <x v="3"/>
    <s v="Madina Milano"/>
    <n v="40"/>
    <n v="226.6"/>
    <n v="9064"/>
    <n v="151.80000000000001"/>
    <n v="74.799999999999983"/>
    <n v="1381"/>
  </r>
  <r>
    <x v="302"/>
    <s v="RHP"/>
    <s v="Süd"/>
    <s v="Wetterau"/>
    <s v="Direktversand"/>
    <x v="4"/>
    <s v="Leka Trading"/>
    <n v="35"/>
    <n v="99.137500000000003"/>
    <n v="3469.8125"/>
    <n v="62.5625"/>
    <n v="36.575000000000003"/>
    <n v="1382"/>
  </r>
  <r>
    <x v="303"/>
    <s v="WÜR"/>
    <s v="Süd"/>
    <s v="Friese"/>
    <s v="Direktversand"/>
    <x v="3"/>
    <s v="Madina Milano"/>
    <n v="30"/>
    <n v="84.975000000000009"/>
    <n v="2549.2500000000005"/>
    <n v="72.599999999999994"/>
    <n v="12.375000000000014"/>
    <n v="1383"/>
  </r>
  <r>
    <x v="304"/>
    <s v="SAC"/>
    <s v="Nord"/>
    <s v="Rodau"/>
    <s v="Direktversand"/>
    <x v="4"/>
    <s v="Eliane Noz"/>
    <n v="30"/>
    <n v="84.975000000000009"/>
    <n v="2549.2500000000005"/>
    <n v="69.3"/>
    <n v="15.675000000000011"/>
    <n v="1384"/>
  </r>
  <r>
    <x v="305"/>
    <s v="RHP"/>
    <s v="Süd"/>
    <s v="van Loft"/>
    <s v="Handel"/>
    <x v="3"/>
    <s v="Madina Milano"/>
    <n v="29"/>
    <n v="164.285"/>
    <n v="4764.2650000000003"/>
    <n v="103.675"/>
    <n v="60.61"/>
    <n v="1385"/>
  </r>
  <r>
    <x v="306"/>
    <s v="THÜ"/>
    <s v="Nord"/>
    <s v="Solheim"/>
    <s v="Handel"/>
    <x v="4"/>
    <s v="Palova, Ltd."/>
    <n v="25"/>
    <n v="141.625"/>
    <n v="3540.625"/>
    <n v="123.75"/>
    <n v="17.875"/>
    <n v="1386"/>
  </r>
  <r>
    <x v="307"/>
    <s v="WÜR"/>
    <s v="Süd"/>
    <s v="Friese"/>
    <s v="Direktversand"/>
    <x v="4"/>
    <s v="Leka Trading"/>
    <n v="25"/>
    <n v="70.8125"/>
    <n v="1770.3125"/>
    <n v="57.0625"/>
    <n v="13.75"/>
    <n v="1387"/>
  </r>
  <r>
    <x v="308"/>
    <s v="RHP"/>
    <s v="Süd"/>
    <s v="van Loft"/>
    <s v="Handel"/>
    <x v="4"/>
    <s v="Eliane Noz"/>
    <n v="21"/>
    <n v="118.965"/>
    <n v="2498.2649999999999"/>
    <n v="93.555000000000007"/>
    <n v="25.409999999999997"/>
    <n v="1388"/>
  </r>
  <r>
    <x v="309"/>
    <s v="BAY"/>
    <s v="Süd"/>
    <s v="Michel"/>
    <s v="Handel"/>
    <x v="0"/>
    <s v="Werther Verlag"/>
    <n v="17"/>
    <n v="96.305000000000007"/>
    <n v="1637.1850000000002"/>
    <n v="69.19"/>
    <n v="27.115000000000009"/>
    <n v="1389"/>
  </r>
  <r>
    <x v="310"/>
    <s v="BAY"/>
    <s v="Süd"/>
    <s v="De La Porte"/>
    <s v="Direktversand"/>
    <x v="4"/>
    <s v="Palova, Ltd."/>
    <n v="15"/>
    <n v="42.487500000000004"/>
    <n v="637.31250000000011"/>
    <n v="36.299999999999997"/>
    <n v="6.1875000000000071"/>
    <n v="1390"/>
  </r>
  <r>
    <x v="302"/>
    <s v="HES"/>
    <s v="Nord"/>
    <s v="Luiz"/>
    <s v="Handel"/>
    <x v="4"/>
    <s v="Leka Trading"/>
    <n v="10"/>
    <n v="56.65"/>
    <n v="566.5"/>
    <n v="49.5"/>
    <n v="7.1499999999999986"/>
    <n v="1391"/>
  </r>
  <r>
    <x v="303"/>
    <s v="BAY"/>
    <s v="Süd"/>
    <s v="Michel"/>
    <s v="Handel"/>
    <x v="4"/>
    <s v="Leka Trading"/>
    <n v="9"/>
    <n v="50.984999999999999"/>
    <n v="458.86500000000001"/>
    <n v="36.630000000000003"/>
    <n v="14.354999999999997"/>
    <n v="1392"/>
  </r>
  <r>
    <x v="304"/>
    <s v="BAY"/>
    <s v="Süd"/>
    <s v="De La Porte"/>
    <s v="Direktversand"/>
    <x v="0"/>
    <s v="Werther Verlag"/>
    <n v="1115"/>
    <n v="1839.1061999999999"/>
    <n v="2050603.4129999999"/>
    <n v="1553.4198000000001"/>
    <n v="285.68639999999982"/>
    <n v="1393"/>
  </r>
  <r>
    <x v="305"/>
    <s v="HES"/>
    <s v="Nord"/>
    <s v="Kronau"/>
    <s v="Direktversand"/>
    <x v="5"/>
    <s v="Buttini Spa."/>
    <n v="1045"/>
    <n v="1714.3732"/>
    <n v="1791519.9939999999"/>
    <n v="1065.2416000000001"/>
    <n v="649.13159999999993"/>
    <n v="1394"/>
  </r>
  <r>
    <x v="306"/>
    <s v="THÜ"/>
    <s v="Nord"/>
    <s v="Heinrich"/>
    <s v="Direktversand"/>
    <x v="4"/>
    <s v="Eliane Noz"/>
    <n v="750"/>
    <n v="1273.7185999999999"/>
    <n v="955288.95"/>
    <n v="791.43679999999995"/>
    <n v="482.28179999999998"/>
    <n v="1395"/>
  </r>
  <r>
    <x v="307"/>
    <s v="HES"/>
    <s v="Nord"/>
    <s v="Luiz"/>
    <s v="Handel"/>
    <x v="5"/>
    <s v="Buttini Spa."/>
    <n v="611"/>
    <n v="1778.5010000000002"/>
    <n v="1086664.111"/>
    <n v="1398.6270000000002"/>
    <n v="379.87400000000002"/>
    <n v="1396"/>
  </r>
  <r>
    <x v="308"/>
    <s v="BAY"/>
    <s v="Süd"/>
    <s v="De La Porte"/>
    <s v="Direktversand"/>
    <x v="7"/>
    <s v="Xplus  Fotoland"/>
    <n v="425"/>
    <n v="744.37070000000006"/>
    <n v="316357.54750000004"/>
    <n v="599.83270000000005"/>
    <n v="144.53800000000001"/>
    <n v="1397"/>
  </r>
  <r>
    <x v="309"/>
    <s v="SAC"/>
    <s v="Nord"/>
    <s v="de Costa"/>
    <s v="Handel"/>
    <x v="4"/>
    <s v="Palova, Ltd."/>
    <n v="420"/>
    <n v="1220.6117999999999"/>
    <n v="512656.95599999995"/>
    <n v="1066.5539999999999"/>
    <n v="154.05780000000004"/>
    <n v="1398"/>
  </r>
  <r>
    <x v="310"/>
    <s v="HES"/>
    <s v="Nord"/>
    <s v="Kronau"/>
    <s v="Direktversand"/>
    <x v="6"/>
    <s v="Green Markets"/>
    <n v="330"/>
    <n v="577.65490000000011"/>
    <n v="190626.11700000003"/>
    <n v="403.79760000000005"/>
    <n v="173.85730000000007"/>
    <n v="1399"/>
  </r>
  <r>
    <x v="311"/>
    <s v="WÜR"/>
    <s v="Süd"/>
    <s v="Friese"/>
    <s v="Direktversand"/>
    <x v="8"/>
    <s v="Clover Markets"/>
    <n v="330"/>
    <n v="577.27380000000005"/>
    <n v="190500.35400000002"/>
    <n v="487.60020000000003"/>
    <n v="89.673600000000022"/>
    <n v="1400"/>
  </r>
  <r>
    <x v="309"/>
    <s v="THÜ"/>
    <s v="Nord"/>
    <s v="Heinrich"/>
    <s v="Direktversand"/>
    <x v="8"/>
    <s v="Clover Markets"/>
    <n v="330"/>
    <n v="577.89179999999999"/>
    <n v="190704.29399999999"/>
    <n v="420.79500000000002"/>
    <n v="157.09679999999997"/>
    <n v="1401"/>
  </r>
  <r>
    <x v="310"/>
    <s v="WÜR"/>
    <s v="Süd"/>
    <s v="Friese"/>
    <s v="Direktversand"/>
    <x v="5"/>
    <s v="Buttini Spa."/>
    <n v="315"/>
    <n v="551.88429999999994"/>
    <n v="173843.55449999997"/>
    <n v="412.57369999999997"/>
    <n v="139.31059999999997"/>
    <n v="1402"/>
  </r>
  <r>
    <x v="302"/>
    <s v="BAY"/>
    <s v="Süd"/>
    <s v="De La Porte"/>
    <s v="Direktversand"/>
    <x v="6"/>
    <s v="Green Markets"/>
    <n v="295"/>
    <n v="516.66859999999997"/>
    <n v="152417.23699999999"/>
    <n v="431.39319999999998"/>
    <n v="85.275399999999991"/>
    <n v="1403"/>
  </r>
  <r>
    <x v="303"/>
    <s v="HES"/>
    <s v="Nord"/>
    <s v="Luiz"/>
    <s v="Handel"/>
    <x v="6"/>
    <s v="Green Markets"/>
    <n v="250"/>
    <n v="789.67009999999993"/>
    <n v="197417.52499999999"/>
    <n v="644.00279999999998"/>
    <n v="145.66729999999995"/>
    <n v="1404"/>
  </r>
  <r>
    <x v="304"/>
    <s v="SAC"/>
    <s v="Nord"/>
    <s v="de Costa"/>
    <s v="Handel"/>
    <x v="7"/>
    <s v="Xplus  Fotoland"/>
    <n v="200"/>
    <n v="650.3832000000001"/>
    <n v="130076.64000000001"/>
    <n v="435.6936"/>
    <n v="214.6896000000001"/>
    <n v="1405"/>
  </r>
  <r>
    <x v="312"/>
    <s v="RHP"/>
    <s v="Süd"/>
    <s v="Wetterau"/>
    <s v="Direktversand"/>
    <x v="7"/>
    <s v="Xplus  Fotoland"/>
    <n v="145"/>
    <n v="261.36250000000001"/>
    <n v="37897.5625"/>
    <n v="223.3"/>
    <n v="38.0625"/>
    <n v="1406"/>
  </r>
  <r>
    <x v="313"/>
    <s v="SAC"/>
    <s v="Nord"/>
    <s v="Rodau"/>
    <s v="Direktversand"/>
    <x v="5"/>
    <s v="Buttini Spa."/>
    <n v="145"/>
    <n v="261.36250000000001"/>
    <n v="37897.5625"/>
    <n v="192.85"/>
    <n v="68.512500000000017"/>
    <n v="1407"/>
  </r>
  <r>
    <x v="314"/>
    <s v="WÜR"/>
    <s v="Süd"/>
    <s v="Ballheim"/>
    <s v="Handel"/>
    <x v="8"/>
    <s v="Clover Markets"/>
    <n v="120"/>
    <n v="432.6"/>
    <n v="51912"/>
    <n v="352.8"/>
    <n v="79.800000000000011"/>
    <n v="1408"/>
  </r>
  <r>
    <x v="315"/>
    <s v="THÜ"/>
    <s v="Nord"/>
    <s v="Heinrich"/>
    <s v="Direktversand"/>
    <x v="7"/>
    <s v="Xplus  Fotoland"/>
    <n v="120"/>
    <n v="216.3"/>
    <n v="25956"/>
    <n v="157.5"/>
    <n v="58.800000000000011"/>
    <n v="1409"/>
  </r>
  <r>
    <x v="316"/>
    <s v="RHP"/>
    <s v="Süd"/>
    <s v="Wetterau"/>
    <s v="Direktversand"/>
    <x v="8"/>
    <s v="Clover Markets"/>
    <n v="115"/>
    <n v="207.28749999999999"/>
    <n v="23838.0625"/>
    <n v="169.05"/>
    <n v="38.237499999999983"/>
    <n v="1410"/>
  </r>
  <r>
    <x v="317"/>
    <s v="HES"/>
    <s v="Nord"/>
    <s v="Luiz"/>
    <s v="Handel"/>
    <x v="7"/>
    <s v="Xplus  Fotoland"/>
    <n v="105"/>
    <n v="378.52500000000003"/>
    <n v="39745.125"/>
    <n v="330.75"/>
    <n v="47.775000000000034"/>
    <n v="1411"/>
  </r>
  <r>
    <x v="318"/>
    <s v="THÜ"/>
    <s v="Nord"/>
    <s v="Solheim"/>
    <s v="Handel"/>
    <x v="6"/>
    <s v="Green Markets"/>
    <n v="105"/>
    <n v="378.52500000000003"/>
    <n v="39745.125"/>
    <n v="264.60000000000002"/>
    <n v="113.92500000000001"/>
    <n v="1412"/>
  </r>
  <r>
    <x v="319"/>
    <s v="RHP"/>
    <s v="Süd"/>
    <s v="van Loft"/>
    <s v="Handel"/>
    <x v="7"/>
    <s v="Xplus  Fotoland"/>
    <n v="98"/>
    <n v="353.29"/>
    <n v="34622.420000000006"/>
    <n v="284.69"/>
    <n v="68.600000000000023"/>
    <n v="1413"/>
  </r>
  <r>
    <x v="320"/>
    <s v="SAC"/>
    <s v="Nord"/>
    <s v="de Costa"/>
    <s v="Handel"/>
    <x v="8"/>
    <s v="Clover Markets"/>
    <n v="95"/>
    <n v="342.47500000000002"/>
    <n v="32535.125000000004"/>
    <n v="226.1"/>
    <n v="116.37500000000003"/>
    <n v="1414"/>
  </r>
  <r>
    <x v="321"/>
    <s v="HES"/>
    <s v="Nord"/>
    <s v="Kronau"/>
    <s v="Direktversand"/>
    <x v="8"/>
    <s v="LINO-Deliquente"/>
    <n v="95"/>
    <n v="171.23750000000001"/>
    <n v="16267.562500000002"/>
    <n v="123.02500000000001"/>
    <n v="48.212500000000006"/>
    <n v="1415"/>
  </r>
  <r>
    <x v="321"/>
    <s v="WÜR"/>
    <s v="Süd"/>
    <s v="Ballheim"/>
    <s v="Handel"/>
    <x v="7"/>
    <s v="Xplus  Fotoland"/>
    <n v="90"/>
    <n v="324.45"/>
    <n v="29200.5"/>
    <n v="236.25"/>
    <n v="88.199999999999989"/>
    <n v="1416"/>
  </r>
  <r>
    <x v="321"/>
    <s v="WÜR"/>
    <s v="Süd"/>
    <s v="Friese"/>
    <s v="Direktversand"/>
    <x v="7"/>
    <s v="Ma Maison Photo"/>
    <n v="90"/>
    <n v="162.22499999999999"/>
    <n v="14600.25"/>
    <n v="137.02500000000001"/>
    <n v="25.199999999999989"/>
    <n v="1417"/>
  </r>
  <r>
    <x v="321"/>
    <s v="WÜR"/>
    <s v="Süd"/>
    <s v="Friese"/>
    <s v="Direktversand"/>
    <x v="6"/>
    <s v="Green Markets"/>
    <n v="90"/>
    <n v="162.22499999999999"/>
    <n v="14600.25"/>
    <n v="111.825"/>
    <n v="50.399999999999991"/>
    <n v="1418"/>
  </r>
  <r>
    <x v="321"/>
    <s v="THÜ"/>
    <s v="Nord"/>
    <s v="Heinrich"/>
    <s v="Direktversand"/>
    <x v="6"/>
    <s v="Green Markets"/>
    <n v="90"/>
    <n v="162.22499999999999"/>
    <n v="14600.25"/>
    <n v="141.75"/>
    <n v="20.474999999999994"/>
    <n v="1419"/>
  </r>
  <r>
    <x v="321"/>
    <s v="THÜ"/>
    <s v="Nord"/>
    <s v="Solheim"/>
    <s v="Handel"/>
    <x v="7"/>
    <s v="Galeria  Schön"/>
    <n v="85"/>
    <n v="306.42500000000001"/>
    <n v="26046.125"/>
    <n v="255.85"/>
    <n v="50.575000000000017"/>
    <n v="1420"/>
  </r>
  <r>
    <x v="317"/>
    <s v="SAC"/>
    <s v="Nord"/>
    <s v="Rodau"/>
    <s v="Direktversand"/>
    <x v="6"/>
    <s v="Green Markets"/>
    <n v="85"/>
    <n v="153.21250000000001"/>
    <n v="13023.0625"/>
    <n v="101.15"/>
    <n v="52.0625"/>
    <n v="1421"/>
  </r>
  <r>
    <x v="317"/>
    <s v="SAC"/>
    <s v="Nord"/>
    <s v="de Costa"/>
    <s v="Handel"/>
    <x v="6"/>
    <s v="Green Markets"/>
    <n v="80"/>
    <n v="288.40000000000003"/>
    <n v="23072.000000000004"/>
    <n v="254.8"/>
    <n v="33.600000000000023"/>
    <n v="1422"/>
  </r>
  <r>
    <x v="317"/>
    <s v="BAY"/>
    <s v="Süd"/>
    <s v="Michel"/>
    <s v="Handel"/>
    <x v="7"/>
    <s v="Xplus  Fotoland"/>
    <n v="65"/>
    <n v="234.32500000000002"/>
    <n v="15231.125000000002"/>
    <n v="159.25"/>
    <n v="75.075000000000017"/>
    <n v="1423"/>
  </r>
  <r>
    <x v="314"/>
    <s v="BAY"/>
    <s v="Süd"/>
    <s v="Michel"/>
    <s v="Handel"/>
    <x v="5"/>
    <s v="Buttini Spa."/>
    <n v="65"/>
    <n v="234.32500000000002"/>
    <n v="15231.125000000002"/>
    <n v="202.47499999999999"/>
    <n v="31.850000000000023"/>
    <n v="1424"/>
  </r>
  <r>
    <x v="314"/>
    <s v="SAC"/>
    <s v="Nord"/>
    <s v="Rodau"/>
    <s v="Direktversand"/>
    <x v="7"/>
    <s v="Xplus  Fotoland"/>
    <n v="65"/>
    <n v="117.16250000000001"/>
    <n v="7615.5625000000009"/>
    <n v="93.275000000000006"/>
    <n v="23.887500000000003"/>
    <n v="1425"/>
  </r>
  <r>
    <x v="314"/>
    <s v="HES"/>
    <s v="Nord"/>
    <s v="Kronau"/>
    <s v="Direktversand"/>
    <x v="0"/>
    <s v="Werther Verlag"/>
    <n v="65"/>
    <n v="117.16250000000001"/>
    <n v="7615.5625000000009"/>
    <n v="85.3125"/>
    <n v="31.850000000000009"/>
    <n v="1426"/>
  </r>
  <r>
    <x v="300"/>
    <s v="SAC"/>
    <s v="Nord"/>
    <s v="de Costa"/>
    <s v="Handel"/>
    <x v="5"/>
    <s v="Pravena Italia"/>
    <n v="64"/>
    <n v="230.72"/>
    <n v="14766.08"/>
    <n v="152.32"/>
    <n v="78.400000000000006"/>
    <n v="1427"/>
  </r>
  <r>
    <x v="301"/>
    <s v="WÜR"/>
    <s v="Süd"/>
    <s v="Ballheim"/>
    <s v="Handel"/>
    <x v="6"/>
    <s v="Green Markets"/>
    <n v="60"/>
    <n v="216.3"/>
    <n v="12978"/>
    <n v="140.69999999999999"/>
    <n v="75.600000000000023"/>
    <n v="1428"/>
  </r>
  <r>
    <x v="302"/>
    <s v="RHP"/>
    <s v="Süd"/>
    <s v="van Loft"/>
    <s v="Handel"/>
    <x v="8"/>
    <s v="LINO-Deliquente"/>
    <n v="60"/>
    <n v="216.3"/>
    <n v="12978"/>
    <n v="176.4"/>
    <n v="39.900000000000006"/>
    <n v="1429"/>
  </r>
  <r>
    <x v="303"/>
    <s v="RHP"/>
    <s v="Süd"/>
    <s v="Wetterau"/>
    <s v="Direktversand"/>
    <x v="6"/>
    <s v="Green Markets"/>
    <n v="60"/>
    <n v="108.15"/>
    <n v="6489"/>
    <n v="78.75"/>
    <n v="29.400000000000006"/>
    <n v="1430"/>
  </r>
  <r>
    <x v="304"/>
    <s v="THÜ"/>
    <s v="Nord"/>
    <s v="Solheim"/>
    <s v="Handel"/>
    <x v="5"/>
    <s v="Pravena Italia"/>
    <n v="53"/>
    <n v="191.065"/>
    <n v="10126.445"/>
    <n v="142.83500000000001"/>
    <n v="48.22999999999999"/>
    <n v="1431"/>
  </r>
  <r>
    <x v="304"/>
    <s v="HES"/>
    <s v="Nord"/>
    <s v="Kronau"/>
    <s v="Direktversand"/>
    <x v="7"/>
    <s v="Ma Maison Photo"/>
    <n v="50"/>
    <n v="90.125"/>
    <n v="4506.25"/>
    <n v="77.875"/>
    <n v="12.25"/>
    <n v="1432"/>
  </r>
  <r>
    <x v="304"/>
    <s v="HES"/>
    <s v="Nord"/>
    <s v="Luiz"/>
    <s v="Handel"/>
    <x v="8"/>
    <s v="LINO-Deliquente"/>
    <n v="45"/>
    <n v="162.22499999999999"/>
    <n v="7300.125"/>
    <n v="126"/>
    <n v="36.224999999999994"/>
    <n v="1433"/>
  </r>
  <r>
    <x v="305"/>
    <s v="RHP"/>
    <s v="Süd"/>
    <s v="Wetterau"/>
    <s v="Direktversand"/>
    <x v="5"/>
    <s v="Pravena Italia"/>
    <n v="45"/>
    <n v="81.112499999999997"/>
    <n v="3650.0625"/>
    <n v="54.337499999999999"/>
    <n v="26.774999999999999"/>
    <n v="1434"/>
  </r>
  <r>
    <x v="306"/>
    <s v="WÜR"/>
    <s v="Süd"/>
    <s v="Friese"/>
    <s v="Direktversand"/>
    <x v="4"/>
    <s v="Leka Trading"/>
    <n v="45"/>
    <n v="81.112499999999997"/>
    <n v="3650.0625"/>
    <n v="54.337499999999999"/>
    <n v="26.774999999999999"/>
    <n v="1435"/>
  </r>
  <r>
    <x v="307"/>
    <s v="THÜ"/>
    <s v="Nord"/>
    <s v="Solheim"/>
    <s v="Handel"/>
    <x v="8"/>
    <s v="Moreno Antonio "/>
    <n v="40"/>
    <n v="144.20000000000002"/>
    <n v="5768.0000000000009"/>
    <n v="89.6"/>
    <n v="54.600000000000023"/>
    <n v="1436"/>
  </r>
  <r>
    <x v="308"/>
    <s v="BAY"/>
    <s v="Süd"/>
    <s v="De La Porte"/>
    <s v="Direktversand"/>
    <x v="8"/>
    <s v="Moreno Antonio "/>
    <n v="40"/>
    <n v="72.100000000000009"/>
    <n v="2884.0000000000005"/>
    <n v="44.8"/>
    <n v="27.300000000000011"/>
    <n v="1437"/>
  </r>
  <r>
    <x v="309"/>
    <s v="SAC"/>
    <s v="Nord"/>
    <s v="Rodau"/>
    <s v="Direktversand"/>
    <x v="8"/>
    <s v="Moreno Antonio "/>
    <n v="40"/>
    <n v="72.100000000000009"/>
    <n v="2884.0000000000005"/>
    <n v="45.5"/>
    <n v="26.600000000000009"/>
    <n v="1438"/>
  </r>
  <r>
    <x v="310"/>
    <s v="RHP"/>
    <s v="Süd"/>
    <s v="van Loft"/>
    <s v="Handel"/>
    <x v="5"/>
    <s v="Pravena Italia"/>
    <n v="35"/>
    <n v="126.175"/>
    <n v="4416.125"/>
    <n v="80.849999999999994"/>
    <n v="45.325000000000003"/>
    <n v="1439"/>
  </r>
  <r>
    <x v="300"/>
    <s v="HES"/>
    <s v="Nord"/>
    <s v="Luiz"/>
    <s v="Handel"/>
    <x v="0"/>
    <s v="Werther Verlag"/>
    <n v="35"/>
    <n v="126.175"/>
    <n v="4416.125"/>
    <n v="84.525000000000006"/>
    <n v="41.649999999999991"/>
    <n v="1440"/>
  </r>
  <r>
    <x v="300"/>
    <s v="BAY"/>
    <s v="Süd"/>
    <s v="Michel"/>
    <s v="Handel"/>
    <x v="6"/>
    <s v="Green Markets"/>
    <n v="25"/>
    <n v="90.125"/>
    <n v="2253.125"/>
    <n v="63"/>
    <n v="27.125"/>
    <n v="1441"/>
  </r>
  <r>
    <x v="308"/>
    <s v="BAY"/>
    <s v="Süd"/>
    <s v="Michel"/>
    <s v="Handel"/>
    <x v="0"/>
    <s v="Werther Verlag"/>
    <n v="25"/>
    <n v="90.125"/>
    <n v="2253.125"/>
    <n v="76.125"/>
    <n v="14"/>
    <n v="1442"/>
  </r>
  <r>
    <x v="308"/>
    <s v="SAC"/>
    <s v="Nord"/>
    <s v="Rodau"/>
    <s v="Direktversand"/>
    <x v="4"/>
    <s v="Leka Trading"/>
    <n v="25"/>
    <n v="45.0625"/>
    <n v="1126.5625"/>
    <n v="37.1875"/>
    <n v="7.875"/>
    <n v="1443"/>
  </r>
  <r>
    <x v="309"/>
    <s v="BAY"/>
    <s v="Süd"/>
    <s v="De La Porte"/>
    <s v="Direktversand"/>
    <x v="5"/>
    <s v="Pravena Italia"/>
    <n v="25"/>
    <n v="45.0625"/>
    <n v="1126.5625"/>
    <n v="38.9375"/>
    <n v="6.125"/>
    <n v="1444"/>
  </r>
  <r>
    <x v="310"/>
    <s v="THÜ"/>
    <s v="Nord"/>
    <s v="Heinrich"/>
    <s v="Direktversand"/>
    <x v="5"/>
    <s v="Pravena Italia"/>
    <n v="25"/>
    <n v="45.0625"/>
    <n v="1126.5625"/>
    <n v="35"/>
    <n v="10.0625"/>
    <n v="1445"/>
  </r>
  <r>
    <x v="311"/>
    <s v="BAY"/>
    <s v="Süd"/>
    <s v="De La Porte"/>
    <s v="Direktversand"/>
    <x v="4"/>
    <s v="Eliane Noz"/>
    <n v="20"/>
    <n v="36.050000000000004"/>
    <n v="721.00000000000011"/>
    <n v="24.15"/>
    <n v="11.900000000000006"/>
    <n v="1446"/>
  </r>
  <r>
    <x v="322"/>
    <s v="HES"/>
    <s v="Nord"/>
    <s v="Kronau"/>
    <s v="Direktversand"/>
    <x v="4"/>
    <s v="Palova, Ltd."/>
    <n v="20"/>
    <n v="36.050000000000004"/>
    <n v="721.00000000000011"/>
    <n v="30.45"/>
    <n v="5.600000000000005"/>
    <n v="1447"/>
  </r>
  <r>
    <x v="323"/>
    <s v="RHP"/>
    <s v="Süd"/>
    <s v="Wetterau"/>
    <s v="Direktversand"/>
    <x v="4"/>
    <s v="Leka Trading"/>
    <n v="20"/>
    <n v="36.050000000000004"/>
    <n v="721.00000000000011"/>
    <n v="26.6"/>
    <n v="9.4500000000000028"/>
    <n v="1448"/>
  </r>
  <r>
    <x v="323"/>
    <s v="WÜR"/>
    <s v="Süd"/>
    <s v="Ballheim"/>
    <s v="Handel"/>
    <x v="5"/>
    <s v="Pravena Italia"/>
    <n v="16"/>
    <n v="57.68"/>
    <n v="922.88"/>
    <n v="35.840000000000003"/>
    <n v="21.839999999999996"/>
    <n v="1449"/>
  </r>
  <r>
    <x v="323"/>
    <s v="BAY"/>
    <s v="Süd"/>
    <s v="Michel"/>
    <s v="Handel"/>
    <x v="8"/>
    <s v="Moreno Antonio "/>
    <n v="13"/>
    <n v="46.865000000000002"/>
    <n v="609.245"/>
    <n v="31.395"/>
    <n v="15.470000000000002"/>
    <n v="1450"/>
  </r>
  <r>
    <x v="323"/>
    <s v="HES"/>
    <s v="Nord"/>
    <s v="Luiz"/>
    <s v="Handel"/>
    <x v="4"/>
    <s v="Eliane Noz"/>
    <n v="13"/>
    <n v="46.865000000000002"/>
    <n v="609.245"/>
    <n v="32.76"/>
    <n v="14.105000000000004"/>
    <n v="1451"/>
  </r>
  <r>
    <x v="311"/>
    <s v="RHP"/>
    <s v="Süd"/>
    <s v="van Loft"/>
    <s v="Handel"/>
    <x v="6"/>
    <s v="Green Markets"/>
    <n v="13"/>
    <n v="46.865000000000002"/>
    <n v="609.245"/>
    <n v="37.31"/>
    <n v="9.5549999999999997"/>
    <n v="1452"/>
  </r>
  <r>
    <x v="308"/>
    <s v="RHP"/>
    <s v="Süd"/>
    <s v="van Loft"/>
    <s v="Handel"/>
    <x v="4"/>
    <s v="Palova, Ltd."/>
    <n v="12"/>
    <n v="43.26"/>
    <n v="519.12"/>
    <n v="34.86"/>
    <n v="8.3999999999999986"/>
    <n v="1453"/>
  </r>
  <r>
    <x v="312"/>
    <s v="THÜ"/>
    <s v="Nord"/>
    <s v="Solheim"/>
    <s v="Handel"/>
    <x v="4"/>
    <s v="Leka Trading"/>
    <n v="5"/>
    <n v="18.025000000000002"/>
    <n v="90.125000000000014"/>
    <n v="14.7"/>
    <n v="3.3250000000000028"/>
    <n v="1454"/>
  </r>
  <r>
    <x v="313"/>
    <s v="BAY"/>
    <s v="Süd"/>
    <s v="Michel"/>
    <s v="Handel"/>
    <x v="4"/>
    <s v="Leka Trading"/>
    <n v="3"/>
    <n v="10.815"/>
    <n v="32.445"/>
    <n v="8.82"/>
    <n v="1.9949999999999992"/>
    <n v="1455"/>
  </r>
  <r>
    <x v="314"/>
    <s v="BAY"/>
    <s v="Süd"/>
    <s v="De La Porte"/>
    <s v="Direktversand"/>
    <x v="2"/>
    <s v="Eliane Feretti"/>
    <n v="1110"/>
    <n v="2277.33"/>
    <n v="2527836.2999999998"/>
    <n v="1569.81"/>
    <n v="707.52"/>
    <n v="1456"/>
  </r>
  <r>
    <x v="310"/>
    <s v="SAC"/>
    <s v="Nord"/>
    <s v="de Costa"/>
    <s v="Handel"/>
    <x v="5"/>
    <s v="Pravena Italia"/>
    <n v="1099"/>
    <n v="2767.3422"/>
    <n v="3041309.0778000001"/>
    <n v="1961.3201999999999"/>
    <n v="806.02200000000016"/>
    <n v="1457"/>
  </r>
  <r>
    <x v="311"/>
    <s v="THÜ"/>
    <s v="Nord"/>
    <s v="Heinrich"/>
    <s v="Direktversand"/>
    <x v="4"/>
    <s v="Eliane Noz"/>
    <n v="900"/>
    <n v="1904.4082000000001"/>
    <n v="1713967.3800000001"/>
    <n v="1590.0883999999999"/>
    <n v="314.31980000000021"/>
    <n v="1458"/>
  </r>
  <r>
    <x v="322"/>
    <s v="BAY"/>
    <s v="Süd"/>
    <s v="De La Porte"/>
    <s v="Direktversand"/>
    <x v="7"/>
    <s v="Galeria  Schön"/>
    <n v="895"/>
    <n v="1897.0849000000001"/>
    <n v="1697890.9855"/>
    <n v="1565.5554999999999"/>
    <n v="331.52940000000012"/>
    <n v="1459"/>
  </r>
  <r>
    <x v="323"/>
    <s v="THÜ"/>
    <s v="Nord"/>
    <s v="Heinrich"/>
    <s v="Direktversand"/>
    <x v="8"/>
    <s v="Moreno Antonio "/>
    <n v="690"/>
    <n v="1507.0754000000002"/>
    <n v="1039882.0260000001"/>
    <n v="1141.2804000000001"/>
    <n v="365.79500000000007"/>
    <n v="1460"/>
  </r>
  <r>
    <x v="324"/>
    <s v="HES"/>
    <s v="Nord"/>
    <s v="Luiz"/>
    <s v="Handel"/>
    <x v="8"/>
    <s v="Isabel de Niro"/>
    <n v="570"/>
    <n v="1781.4983"/>
    <n v="1015454.031"/>
    <n v="1176.1348"/>
    <n v="605.36349999999993"/>
    <n v="1461"/>
  </r>
  <r>
    <x v="325"/>
    <s v="WÜR"/>
    <s v="Süd"/>
    <s v="Friese"/>
    <s v="Direktversand"/>
    <x v="5"/>
    <s v="Pravena Italia"/>
    <n v="450"/>
    <n v="983.80449999999996"/>
    <n v="442712.02499999997"/>
    <n v="811.87750000000005"/>
    <n v="171.92699999999991"/>
    <n v="1462"/>
  </r>
  <r>
    <x v="326"/>
    <s v="WÜR"/>
    <s v="Süd"/>
    <s v="Friese"/>
    <s v="Direktversand"/>
    <x v="8"/>
    <s v="Moreno Antonio "/>
    <n v="435"/>
    <n v="948.27980000000002"/>
    <n v="412501.71299999999"/>
    <n v="810.18079999999998"/>
    <n v="138.09900000000005"/>
    <n v="1463"/>
  </r>
  <r>
    <x v="300"/>
    <s v="THÜ"/>
    <s v="Nord"/>
    <s v="Heinrich"/>
    <s v="Direktversand"/>
    <x v="6"/>
    <s v="Green Markets"/>
    <n v="360"/>
    <n v="784.28320000000008"/>
    <n v="282341.95200000005"/>
    <n v="662.45280000000002"/>
    <n v="121.83040000000005"/>
    <n v="1464"/>
  </r>
  <r>
    <x v="300"/>
    <s v="HES"/>
    <s v="Nord"/>
    <s v="Kronau"/>
    <s v="Direktversand"/>
    <x v="5"/>
    <s v="Pravena Italia"/>
    <n v="295"/>
    <n v="663.21699999999998"/>
    <n v="195649.01499999998"/>
    <n v="476.48599999999999"/>
    <n v="186.73099999999999"/>
    <n v="1465"/>
  </r>
  <r>
    <x v="300"/>
    <s v="HES"/>
    <s v="Nord"/>
    <s v="Luiz"/>
    <s v="Handel"/>
    <x v="7"/>
    <s v="Xplus  Fotoland"/>
    <n v="255"/>
    <n v="883.41039999999998"/>
    <n v="225269.652"/>
    <n v="643.26"/>
    <n v="240.15039999999999"/>
    <n v="1466"/>
  </r>
  <r>
    <x v="300"/>
    <s v="SAC"/>
    <s v="Nord"/>
    <s v="de Costa"/>
    <s v="Handel"/>
    <x v="7"/>
    <s v="Xplus  Fotoland"/>
    <n v="250"/>
    <n v="869.12429999999995"/>
    <n v="217281.07499999998"/>
    <n v="675.04799999999989"/>
    <n v="194.07630000000006"/>
    <n v="1467"/>
  </r>
  <r>
    <x v="300"/>
    <s v="RHP"/>
    <s v="Süd"/>
    <s v="Wetterau"/>
    <s v="Direktversand"/>
    <x v="7"/>
    <s v="Ma Maison Photo"/>
    <n v="240"/>
    <n v="539.56550000000004"/>
    <n v="129495.72000000002"/>
    <n v="371.93349999999998"/>
    <n v="167.63200000000006"/>
    <n v="1468"/>
  </r>
  <r>
    <x v="300"/>
    <s v="THÜ"/>
    <s v="Nord"/>
    <s v="Heinrich"/>
    <s v="Direktversand"/>
    <x v="7"/>
    <s v="Ma Maison Photo"/>
    <n v="225"/>
    <n v="506.60550000000006"/>
    <n v="113986.23750000002"/>
    <n v="309.86550000000005"/>
    <n v="196.74"/>
    <n v="1469"/>
  </r>
  <r>
    <x v="310"/>
    <s v="BAY"/>
    <s v="Süd"/>
    <s v="Michel"/>
    <s v="Handel"/>
    <x v="1"/>
    <s v="Media Airbrush"/>
    <n v="220"/>
    <n v="765.05309999999997"/>
    <n v="168311.682"/>
    <n v="579.36059999999998"/>
    <n v="185.6925"/>
    <n v="1470"/>
  </r>
  <r>
    <x v="311"/>
    <s v="HES"/>
    <s v="Nord"/>
    <s v="Kronau"/>
    <s v="Direktversand"/>
    <x v="6"/>
    <s v="Green Markets"/>
    <n v="215"/>
    <n v="483.40989999999999"/>
    <n v="103933.12849999999"/>
    <n v="417.70369999999997"/>
    <n v="65.706200000000024"/>
    <n v="1471"/>
  </r>
  <r>
    <x v="322"/>
    <s v="WÜR"/>
    <s v="Süd"/>
    <s v="Friese"/>
    <s v="Direktversand"/>
    <x v="7"/>
    <s v="Galeria  Schön"/>
    <n v="195"/>
    <n v="438.51220000000001"/>
    <n v="85509.879000000001"/>
    <n v="353.36419999999998"/>
    <n v="85.148000000000025"/>
    <n v="1472"/>
  </r>
  <r>
    <x v="323"/>
    <s v="WÜR"/>
    <s v="Süd"/>
    <s v="Friese"/>
    <s v="Direktversand"/>
    <x v="6"/>
    <s v="Green Markets"/>
    <n v="195"/>
    <n v="438.37830000000002"/>
    <n v="85483.768500000006"/>
    <n v="340.48800000000006"/>
    <n v="97.890299999999968"/>
    <n v="1473"/>
  </r>
  <r>
    <x v="324"/>
    <s v="BAY"/>
    <s v="Süd"/>
    <s v="De La Porte"/>
    <s v="Direktversand"/>
    <x v="6"/>
    <s v="Green Markets"/>
    <n v="190"/>
    <n v="427.48089999999996"/>
    <n v="81221.370999999999"/>
    <n v="319.57309999999995"/>
    <n v="107.90780000000001"/>
    <n v="1474"/>
  </r>
  <r>
    <x v="325"/>
    <s v="HES"/>
    <s v="Nord"/>
    <s v="Luiz"/>
    <s v="Handel"/>
    <x v="4"/>
    <s v="Palova, Ltd."/>
    <n v="183"/>
    <n v="737.19159999999999"/>
    <n v="134906.06279999999"/>
    <n v="501.00400000000002"/>
    <n v="236.18759999999997"/>
    <n v="1475"/>
  </r>
  <r>
    <x v="326"/>
    <s v="WÜR"/>
    <s v="Süd"/>
    <s v="Friese"/>
    <s v="Direktversand"/>
    <x v="2"/>
    <s v="Eliane Feretti"/>
    <n v="165"/>
    <n v="382.38749999999999"/>
    <n v="63093.9375"/>
    <n v="271.01249999999999"/>
    <n v="111.375"/>
    <n v="1476"/>
  </r>
  <r>
    <x v="310"/>
    <s v="HES"/>
    <s v="Nord"/>
    <s v="Luiz"/>
    <s v="Handel"/>
    <x v="6"/>
    <s v="Green Markets"/>
    <n v="160"/>
    <n v="676.66880000000003"/>
    <n v="108267.008"/>
    <n v="518.99840000000006"/>
    <n v="157.67039999999997"/>
    <n v="1477"/>
  </r>
  <r>
    <x v="311"/>
    <s v="WÜR"/>
    <s v="Süd"/>
    <s v="Ballheim"/>
    <s v="Handel"/>
    <x v="6"/>
    <s v="Wilman Kala"/>
    <n v="135"/>
    <n v="544.88030000000003"/>
    <n v="73558.840500000006"/>
    <n v="386.17729999999995"/>
    <n v="158.70300000000009"/>
    <n v="1478"/>
  </r>
  <r>
    <x v="322"/>
    <s v="SAC"/>
    <s v="Nord"/>
    <s v="de Costa"/>
    <s v="Handel"/>
    <x v="6"/>
    <s v="Wilman Kala"/>
    <n v="130"/>
    <n v="521.08730000000003"/>
    <n v="67741.349000000002"/>
    <n v="440.14170000000007"/>
    <n v="80.945599999999956"/>
    <n v="1479"/>
  </r>
  <r>
    <x v="323"/>
    <s v="THÜ"/>
    <s v="Nord"/>
    <s v="Heinrich"/>
    <s v="Direktversand"/>
    <x v="1"/>
    <s v="Media Airbrush"/>
    <n v="105"/>
    <n v="243.33750000000001"/>
    <n v="25550.4375"/>
    <n v="207.9"/>
    <n v="35.4375"/>
    <n v="1480"/>
  </r>
  <r>
    <x v="324"/>
    <s v="BAY"/>
    <s v="Süd"/>
    <s v="Michel"/>
    <s v="Handel"/>
    <x v="5"/>
    <s v="Pravena Italia"/>
    <n v="101"/>
    <n v="468.13499999999999"/>
    <n v="47281.635000000002"/>
    <n v="359.05500000000001"/>
    <n v="109.07999999999998"/>
    <n v="1481"/>
  </r>
  <r>
    <x v="325"/>
    <s v="RHP"/>
    <s v="Süd"/>
    <s v="Wetterau"/>
    <s v="Direktversand"/>
    <x v="5"/>
    <s v="Pravena Italia"/>
    <n v="100"/>
    <n v="231.75"/>
    <n v="23175"/>
    <n v="168.75"/>
    <n v="63"/>
    <n v="1482"/>
  </r>
  <r>
    <x v="326"/>
    <s v="HES"/>
    <s v="Nord"/>
    <s v="Luiz"/>
    <s v="Handel"/>
    <x v="2"/>
    <s v="Eliane Feretti"/>
    <n v="95"/>
    <n v="440.32499999999999"/>
    <n v="41830.875"/>
    <n v="350.55"/>
    <n v="89.774999999999977"/>
    <n v="1483"/>
  </r>
  <r>
    <x v="326"/>
    <s v="RHP"/>
    <s v="Süd"/>
    <s v="van Loft"/>
    <s v="Handel"/>
    <x v="7"/>
    <s v="Xplus  Fotoland"/>
    <n v="95"/>
    <n v="440.32499999999999"/>
    <n v="41830.875"/>
    <n v="307.8"/>
    <n v="132.52499999999998"/>
    <n v="1484"/>
  </r>
  <r>
    <x v="327"/>
    <s v="THÜ"/>
    <s v="Nord"/>
    <s v="Solheim"/>
    <s v="Handel"/>
    <x v="6"/>
    <s v="Wilman Kala"/>
    <n v="95"/>
    <n v="440.32499999999999"/>
    <n v="41830.875"/>
    <n v="333.45"/>
    <n v="106.875"/>
    <n v="1485"/>
  </r>
  <r>
    <x v="326"/>
    <s v="BAY"/>
    <s v="Süd"/>
    <s v="Michel"/>
    <s v="Handel"/>
    <x v="8"/>
    <s v="LINO-Deliquente"/>
    <n v="95"/>
    <n v="440.32499999999999"/>
    <n v="41830.875"/>
    <n v="333.45"/>
    <n v="106.875"/>
    <n v="1486"/>
  </r>
  <r>
    <x v="326"/>
    <s v="HES"/>
    <s v="Nord"/>
    <s v="Luiz"/>
    <s v="Handel"/>
    <x v="5"/>
    <s v="Nord-Ost-Handel"/>
    <n v="90"/>
    <n v="417.15000000000003"/>
    <n v="37543.5"/>
    <n v="352.35"/>
    <n v="64.800000000000011"/>
    <n v="1487"/>
  </r>
  <r>
    <x v="313"/>
    <s v="HES"/>
    <s v="Nord"/>
    <s v="Kronau"/>
    <s v="Direktversand"/>
    <x v="8"/>
    <s v="Isabel de Niro"/>
    <n v="90"/>
    <n v="208.57500000000002"/>
    <n v="18771.75"/>
    <n v="147.82499999999999"/>
    <n v="60.750000000000028"/>
    <n v="1488"/>
  </r>
  <r>
    <x v="314"/>
    <s v="SAC"/>
    <s v="Nord"/>
    <s v="de Costa"/>
    <s v="Handel"/>
    <x v="4"/>
    <s v="Leka Trading"/>
    <n v="88"/>
    <n v="407.88"/>
    <n v="35893.440000000002"/>
    <n v="261.36"/>
    <n v="146.51999999999998"/>
    <n v="1489"/>
  </r>
  <r>
    <x v="315"/>
    <s v="RHP"/>
    <s v="Süd"/>
    <s v="van Loft"/>
    <s v="Handel"/>
    <x v="1"/>
    <s v="Media Airbrush"/>
    <n v="86"/>
    <n v="398.61"/>
    <n v="34280.46"/>
    <n v="278.64"/>
    <n v="119.97000000000003"/>
    <n v="1490"/>
  </r>
  <r>
    <x v="316"/>
    <s v="THÜ"/>
    <s v="Nord"/>
    <s v="Solheim"/>
    <s v="Handel"/>
    <x v="2"/>
    <s v="Eliane Feretti"/>
    <n v="80"/>
    <n v="370.8"/>
    <n v="29664"/>
    <n v="284.39999999999998"/>
    <n v="86.400000000000034"/>
    <n v="1491"/>
  </r>
  <r>
    <x v="317"/>
    <s v="SAC"/>
    <s v="Nord"/>
    <s v="Rodau"/>
    <s v="Direktversand"/>
    <x v="7"/>
    <s v="Ma Maison Photo"/>
    <n v="80"/>
    <n v="185.4"/>
    <n v="14832"/>
    <n v="140.4"/>
    <n v="45"/>
    <n v="1492"/>
  </r>
  <r>
    <x v="316"/>
    <s v="WÜR"/>
    <s v="Süd"/>
    <s v="Ballheim"/>
    <s v="Handel"/>
    <x v="1"/>
    <s v="Media Airbrush"/>
    <n v="75"/>
    <n v="347.625"/>
    <n v="26071.875"/>
    <n v="293.625"/>
    <n v="54"/>
    <n v="1493"/>
  </r>
  <r>
    <x v="316"/>
    <s v="WÜR"/>
    <s v="Süd"/>
    <s v="Ballheim"/>
    <s v="Handel"/>
    <x v="8"/>
    <s v="Clover Markets"/>
    <n v="75"/>
    <n v="347.625"/>
    <n v="26071.875"/>
    <n v="219.375"/>
    <n v="128.25"/>
    <n v="1494"/>
  </r>
  <r>
    <x v="300"/>
    <s v="BAY"/>
    <s v="Süd"/>
    <s v="Michel"/>
    <s v="Handel"/>
    <x v="7"/>
    <s v="Galeria  Schön"/>
    <n v="70"/>
    <n v="324.45"/>
    <n v="22711.5"/>
    <n v="207.9"/>
    <n v="116.54999999999998"/>
    <n v="1495"/>
  </r>
  <r>
    <x v="301"/>
    <s v="THÜ"/>
    <s v="Nord"/>
    <s v="Solheim"/>
    <s v="Handel"/>
    <x v="7"/>
    <s v="Xplus  Fotoland"/>
    <n v="70"/>
    <n v="324.45"/>
    <n v="22711.5"/>
    <n v="239.4"/>
    <n v="85.049999999999983"/>
    <n v="1496"/>
  </r>
  <r>
    <x v="302"/>
    <s v="SAC"/>
    <s v="Nord"/>
    <s v="de Costa"/>
    <s v="Handel"/>
    <x v="3"/>
    <s v="Madina Milano"/>
    <n v="65"/>
    <n v="301.27500000000003"/>
    <n v="19582.875000000004"/>
    <n v="245.7"/>
    <n v="55.575000000000045"/>
    <n v="1497"/>
  </r>
  <r>
    <x v="303"/>
    <s v="RHP"/>
    <s v="Süd"/>
    <s v="Wetterau"/>
    <s v="Direktversand"/>
    <x v="4"/>
    <s v="Leka Trading"/>
    <n v="65"/>
    <n v="150.63750000000002"/>
    <n v="9791.4375000000018"/>
    <n v="133.08750000000001"/>
    <n v="17.550000000000011"/>
    <n v="1498"/>
  </r>
  <r>
    <x v="304"/>
    <s v="WÜR"/>
    <s v="Süd"/>
    <s v="Ballheim"/>
    <s v="Handel"/>
    <x v="4"/>
    <s v="Eliane Noz"/>
    <n v="60"/>
    <n v="278.10000000000002"/>
    <n v="16686"/>
    <n v="194.4"/>
    <n v="83.700000000000017"/>
    <n v="1499"/>
  </r>
  <r>
    <x v="305"/>
    <s v="HES"/>
    <s v="Nord"/>
    <s v="Kronau"/>
    <s v="Direktversand"/>
    <x v="7"/>
    <s v="Ma Maison Photo"/>
    <n v="60"/>
    <n v="139.05000000000001"/>
    <n v="8343"/>
    <n v="117.45"/>
    <n v="21.600000000000009"/>
    <n v="1500"/>
  </r>
  <r>
    <x v="306"/>
    <s v="RHP"/>
    <s v="Süd"/>
    <s v="Wetterau"/>
    <s v="Direktversand"/>
    <x v="6"/>
    <s v="Wilman Kala"/>
    <n v="60"/>
    <n v="139.05000000000001"/>
    <n v="8343"/>
    <n v="106.65"/>
    <n v="32.400000000000006"/>
    <n v="1501"/>
  </r>
  <r>
    <x v="300"/>
    <s v="THÜ"/>
    <s v="Nord"/>
    <s v="Heinrich"/>
    <s v="Direktversand"/>
    <x v="5"/>
    <s v="Nord-Ost-Handel"/>
    <n v="55"/>
    <n v="127.46250000000001"/>
    <n v="7010.4375"/>
    <n v="107.66249999999999"/>
    <n v="19.800000000000011"/>
    <n v="1502"/>
  </r>
  <r>
    <x v="301"/>
    <s v="RHP"/>
    <s v="Süd"/>
    <s v="Wetterau"/>
    <s v="Direktversand"/>
    <x v="1"/>
    <s v="World Golet"/>
    <n v="55"/>
    <n v="127.46250000000001"/>
    <n v="7010.4375"/>
    <n v="101.47499999999999"/>
    <n v="25.987500000000011"/>
    <n v="1503"/>
  </r>
  <r>
    <x v="302"/>
    <s v="SAC"/>
    <s v="Nord"/>
    <s v="Rodau"/>
    <s v="Direktversand"/>
    <x v="1"/>
    <s v="World Golet"/>
    <n v="55"/>
    <n v="127.46250000000001"/>
    <n v="7010.4375"/>
    <n v="84.15"/>
    <n v="43.3125"/>
    <n v="1504"/>
  </r>
  <r>
    <x v="303"/>
    <s v="SAC"/>
    <s v="Nord"/>
    <s v="Rodau"/>
    <s v="Direktversand"/>
    <x v="6"/>
    <s v="Wilman Kala"/>
    <n v="55"/>
    <n v="127.46250000000001"/>
    <n v="7010.4375"/>
    <n v="79.2"/>
    <n v="48.262500000000003"/>
    <n v="1505"/>
  </r>
  <r>
    <x v="304"/>
    <s v="BAY"/>
    <s v="Süd"/>
    <s v="De La Porte"/>
    <s v="Direktversand"/>
    <x v="0"/>
    <s v="Werther Verlag"/>
    <n v="55"/>
    <n v="127.46250000000001"/>
    <n v="7010.4375"/>
    <n v="79.2"/>
    <n v="48.262500000000003"/>
    <n v="1506"/>
  </r>
  <r>
    <x v="305"/>
    <s v="SAC"/>
    <s v="Nord"/>
    <s v="Rodau"/>
    <s v="Direktversand"/>
    <x v="4"/>
    <s v="Palova, Ltd."/>
    <n v="55"/>
    <n v="127.46250000000001"/>
    <n v="7010.4375"/>
    <n v="101.47499999999999"/>
    <n v="25.987500000000011"/>
    <n v="1507"/>
  </r>
  <r>
    <x v="306"/>
    <s v="SAC"/>
    <s v="Nord"/>
    <s v="Rodau"/>
    <s v="Direktversand"/>
    <x v="8"/>
    <s v="Clover Markets"/>
    <n v="50"/>
    <n v="115.875"/>
    <n v="5793.75"/>
    <n v="99"/>
    <n v="16.875"/>
    <n v="1508"/>
  </r>
  <r>
    <x v="307"/>
    <s v="WÜR"/>
    <s v="Süd"/>
    <s v="Friese"/>
    <s v="Direktversand"/>
    <x v="4"/>
    <s v="Leka Trading"/>
    <n v="50"/>
    <n v="115.875"/>
    <n v="5793.75"/>
    <n v="92.25"/>
    <n v="23.625"/>
    <n v="1509"/>
  </r>
  <r>
    <x v="308"/>
    <s v="WÜR"/>
    <s v="Süd"/>
    <s v="Ballheim"/>
    <s v="Handel"/>
    <x v="7"/>
    <s v="Ma Maison Photo"/>
    <n v="45"/>
    <n v="208.57500000000002"/>
    <n v="9385.875"/>
    <n v="170.1"/>
    <n v="38.475000000000023"/>
    <n v="1510"/>
  </r>
  <r>
    <x v="309"/>
    <s v="SAC"/>
    <s v="Nord"/>
    <s v="de Costa"/>
    <s v="Handel"/>
    <x v="8"/>
    <s v="Clover Markets"/>
    <n v="45"/>
    <n v="208.57500000000002"/>
    <n v="9385.875"/>
    <n v="139.72499999999999"/>
    <n v="68.850000000000023"/>
    <n v="1511"/>
  </r>
  <r>
    <x v="310"/>
    <s v="THÜ"/>
    <s v="Nord"/>
    <s v="Solheim"/>
    <s v="Handel"/>
    <x v="8"/>
    <s v="Clover Markets"/>
    <n v="45"/>
    <n v="208.57500000000002"/>
    <n v="9385.875"/>
    <n v="162"/>
    <n v="46.575000000000017"/>
    <n v="1512"/>
  </r>
  <r>
    <x v="311"/>
    <s v="SAC"/>
    <s v="Nord"/>
    <s v="Rodau"/>
    <s v="Direktversand"/>
    <x v="5"/>
    <s v="Buttini Spa."/>
    <n v="45"/>
    <n v="104.28750000000001"/>
    <n v="4692.9375"/>
    <n v="84.037499999999994"/>
    <n v="20.250000000000014"/>
    <n v="1513"/>
  </r>
  <r>
    <x v="322"/>
    <s v="HES"/>
    <s v="Nord"/>
    <s v="Kronau"/>
    <s v="Direktversand"/>
    <x v="4"/>
    <s v="Leka Trading"/>
    <n v="45"/>
    <n v="104.28750000000001"/>
    <n v="4692.9375"/>
    <n v="76.95"/>
    <n v="27.337500000000006"/>
    <n v="1514"/>
  </r>
  <r>
    <x v="323"/>
    <s v="BAY"/>
    <s v="Süd"/>
    <s v="De La Porte"/>
    <s v="Direktversand"/>
    <x v="8"/>
    <s v="Clover Markets"/>
    <n v="40"/>
    <n v="92.7"/>
    <n v="3708"/>
    <n v="77.400000000000006"/>
    <n v="15.299999999999997"/>
    <n v="1515"/>
  </r>
  <r>
    <x v="324"/>
    <s v="BAY"/>
    <s v="Süd"/>
    <s v="Michel"/>
    <s v="Handel"/>
    <x v="6"/>
    <s v="Wilman Kala"/>
    <n v="35"/>
    <n v="162.22499999999999"/>
    <n v="5677.875"/>
    <n v="110.25"/>
    <n v="51.974999999999994"/>
    <n v="1516"/>
  </r>
  <r>
    <x v="325"/>
    <s v="HES"/>
    <s v="Nord"/>
    <s v="Luiz"/>
    <s v="Handel"/>
    <x v="0"/>
    <s v="Werther Verlag"/>
    <n v="35"/>
    <n v="162.22499999999999"/>
    <n v="5677.875"/>
    <n v="110.25"/>
    <n v="51.974999999999994"/>
    <n v="1517"/>
  </r>
  <r>
    <x v="326"/>
    <s v="RHP"/>
    <s v="Süd"/>
    <s v="Wetterau"/>
    <s v="Direktversand"/>
    <x v="8"/>
    <s v="Clover Markets"/>
    <n v="35"/>
    <n v="81.112499999999997"/>
    <n v="2838.9375"/>
    <n v="67.724999999999994"/>
    <n v="13.387500000000003"/>
    <n v="1518"/>
  </r>
  <r>
    <x v="328"/>
    <s v="THÜ"/>
    <s v="Nord"/>
    <s v="Solheim"/>
    <s v="Handel"/>
    <x v="5"/>
    <s v="Buttini Spa."/>
    <n v="34"/>
    <n v="157.59"/>
    <n v="5358.06"/>
    <n v="107.1"/>
    <n v="50.490000000000009"/>
    <n v="1519"/>
  </r>
  <r>
    <x v="327"/>
    <s v="RHP"/>
    <s v="Süd"/>
    <s v="van Loft"/>
    <s v="Handel"/>
    <x v="6"/>
    <s v="Wilman Kala"/>
    <n v="32"/>
    <n v="148.32"/>
    <n v="4746.24"/>
    <n v="108"/>
    <n v="40.319999999999993"/>
    <n v="1520"/>
  </r>
  <r>
    <x v="329"/>
    <s v="RHP"/>
    <s v="Süd"/>
    <s v="van Loft"/>
    <s v="Handel"/>
    <x v="5"/>
    <s v="Buttini Spa."/>
    <n v="31"/>
    <n v="143.685"/>
    <n v="4454.2349999999997"/>
    <n v="107.41500000000001"/>
    <n v="36.269999999999996"/>
    <n v="1521"/>
  </r>
  <r>
    <x v="312"/>
    <s v="HES"/>
    <s v="Nord"/>
    <s v="Kronau"/>
    <s v="Direktversand"/>
    <x v="1"/>
    <s v="World Golet"/>
    <n v="30"/>
    <n v="69.525000000000006"/>
    <n v="2085.75"/>
    <n v="48.6"/>
    <n v="20.925000000000004"/>
    <n v="1522"/>
  </r>
  <r>
    <x v="313"/>
    <s v="BAY"/>
    <s v="Süd"/>
    <s v="De La Porte"/>
    <s v="Direktversand"/>
    <x v="5"/>
    <s v="Buttini Spa."/>
    <n v="30"/>
    <n v="69.525000000000006"/>
    <n v="2085.75"/>
    <n v="43.2"/>
    <n v="26.325000000000003"/>
    <n v="1523"/>
  </r>
  <r>
    <x v="314"/>
    <s v="HES"/>
    <s v="Nord"/>
    <s v="Kronau"/>
    <s v="Direktversand"/>
    <x v="0"/>
    <s v="Berg Verlag"/>
    <n v="30"/>
    <n v="69.525000000000006"/>
    <n v="2085.75"/>
    <n v="45.225000000000001"/>
    <n v="24.300000000000004"/>
    <n v="1524"/>
  </r>
  <r>
    <x v="315"/>
    <s v="BAY"/>
    <s v="Süd"/>
    <s v="De La Porte"/>
    <s v="Direktversand"/>
    <x v="4"/>
    <s v="Eliane Noz"/>
    <n v="30"/>
    <n v="69.525000000000006"/>
    <n v="2085.75"/>
    <n v="51.3"/>
    <n v="18.225000000000009"/>
    <n v="1525"/>
  </r>
  <r>
    <x v="316"/>
    <s v="RHP"/>
    <s v="Süd"/>
    <s v="van Loft"/>
    <s v="Handel"/>
    <x v="8"/>
    <s v="LINO-Deliquente"/>
    <n v="18"/>
    <n v="83.43"/>
    <n v="1501.7400000000002"/>
    <n v="69.66"/>
    <n v="13.77000000000001"/>
    <n v="1526"/>
  </r>
  <r>
    <x v="317"/>
    <s v="THÜ"/>
    <s v="Nord"/>
    <s v="Solheim"/>
    <s v="Handel"/>
    <x v="4"/>
    <s v="Palova, Ltd."/>
    <n v="17"/>
    <n v="78.795000000000002"/>
    <n v="1339.5150000000001"/>
    <n v="68.849999999999994"/>
    <n v="9.9450000000000074"/>
    <n v="1527"/>
  </r>
  <r>
    <x v="318"/>
    <s v="WÜR"/>
    <s v="Süd"/>
    <s v="Ballheim"/>
    <s v="Handel"/>
    <x v="5"/>
    <s v="Buttini Spa."/>
    <n v="16"/>
    <n v="74.16"/>
    <n v="1186.56"/>
    <n v="59.04"/>
    <n v="15.119999999999997"/>
    <n v="1528"/>
  </r>
  <r>
    <x v="319"/>
    <s v="RHP"/>
    <s v="Süd"/>
    <s v="van Loft"/>
    <s v="Handel"/>
    <x v="4"/>
    <s v="Leka Trading"/>
    <n v="14"/>
    <n v="64.89"/>
    <n v="908.46"/>
    <n v="50.4"/>
    <n v="14.490000000000002"/>
    <n v="1529"/>
  </r>
  <r>
    <x v="320"/>
    <s v="BAY"/>
    <s v="Süd"/>
    <s v="Michel"/>
    <s v="Handel"/>
    <x v="0"/>
    <s v="Berg Verlag"/>
    <n v="5"/>
    <n v="23.175000000000001"/>
    <n v="115.875"/>
    <n v="19.8"/>
    <n v="3.375"/>
    <n v="1530"/>
  </r>
  <r>
    <x v="321"/>
    <s v="BAY"/>
    <s v="Süd"/>
    <s v="Michel"/>
    <s v="Handel"/>
    <x v="4"/>
    <s v="Eliane Noz"/>
    <n v="3"/>
    <n v="13.905000000000001"/>
    <n v="41.715000000000003"/>
    <n v="10.125"/>
    <n v="3.7800000000000011"/>
    <n v="1531"/>
  </r>
  <r>
    <x v="330"/>
    <s v="HES"/>
    <s v="Nord"/>
    <s v="Kronau"/>
    <s v="Direktversand"/>
    <x v="1"/>
    <s v="World Golet"/>
    <n v="1240"/>
    <n v="3001.2552000000001"/>
    <n v="3721556.4479999999"/>
    <n v="2651.5944"/>
    <n v="349.66080000000011"/>
    <n v="1532"/>
  </r>
  <r>
    <x v="324"/>
    <s v="WÜR"/>
    <s v="Süd"/>
    <s v="Friese"/>
    <s v="Direktversand"/>
    <x v="5"/>
    <s v="Buttini Spa."/>
    <n v="1755"/>
    <n v="3476.9607000000001"/>
    <n v="6102066.0285"/>
    <n v="2464.2536999999998"/>
    <n v="1012.7070000000003"/>
    <n v="2802"/>
  </r>
  <r>
    <x v="331"/>
    <s v="SAC"/>
    <s v="Nord"/>
    <s v="de Costa"/>
    <s v="Handel"/>
    <x v="3"/>
    <s v="Madina Milano"/>
    <n v="660"/>
    <n v="1880.4195000000002"/>
    <n v="1241076.8700000001"/>
    <n v="1661.3415"/>
    <n v="219.0780000000002"/>
    <n v="1534"/>
  </r>
  <r>
    <x v="332"/>
    <s v="BAY"/>
    <s v="Süd"/>
    <s v="De La Porte"/>
    <s v="Direktversand"/>
    <x v="0"/>
    <s v="Berg Verlag"/>
    <n v="585"/>
    <n v="1563.4679000000001"/>
    <n v="914628.7215000001"/>
    <n v="1153.6268"/>
    <n v="409.8411000000001"/>
    <n v="1535"/>
  </r>
  <r>
    <x v="333"/>
    <s v="THÜ"/>
    <s v="Nord"/>
    <s v="Heinrich"/>
    <s v="Direktversand"/>
    <x v="4"/>
    <s v="Leka Trading"/>
    <n v="315"/>
    <n v="841.43790000000001"/>
    <n v="265052.93849999999"/>
    <n v="555.51239999999996"/>
    <n v="285.92550000000006"/>
    <n v="1536"/>
  </r>
  <r>
    <x v="334"/>
    <s v="SAC"/>
    <s v="Nord"/>
    <s v="Rodau"/>
    <s v="Direktversand"/>
    <x v="3"/>
    <s v="Madina Milano"/>
    <n v="295"/>
    <n v="811.4443"/>
    <n v="239376.06849999999"/>
    <n v="535.71079999999995"/>
    <n v="275.73350000000005"/>
    <n v="1537"/>
  </r>
  <r>
    <x v="335"/>
    <s v="WÜR"/>
    <s v="Süd"/>
    <s v="Ballheim"/>
    <s v="Handel"/>
    <x v="3"/>
    <s v="Madina Milano"/>
    <n v="225"/>
    <n v="1018.773"/>
    <n v="229223.92500000002"/>
    <n v="633.024"/>
    <n v="385.74900000000002"/>
    <n v="1538"/>
  </r>
  <r>
    <x v="330"/>
    <s v="THÜ"/>
    <s v="Nord"/>
    <s v="Heinrich"/>
    <s v="Direktversand"/>
    <x v="3"/>
    <s v="Madina Milano"/>
    <n v="195"/>
    <n v="536.40340000000003"/>
    <n v="104598.663"/>
    <n v="416.62399999999997"/>
    <n v="119.77940000000007"/>
    <n v="1539"/>
  </r>
  <r>
    <x v="117"/>
    <s v="BAY"/>
    <s v="Süd"/>
    <s v="De La Porte"/>
    <s v="Direktversand"/>
    <x v="2"/>
    <s v="Eliane Feretti"/>
    <n v="190"/>
    <n v="523.00310000000002"/>
    <n v="99370.589000000007"/>
    <n v="355.43900000000002"/>
    <n v="167.5641"/>
    <n v="1540"/>
  </r>
  <r>
    <x v="117"/>
    <s v="HES"/>
    <s v="Nord"/>
    <s v="Luiz"/>
    <s v="Handel"/>
    <x v="1"/>
    <s v="Media Airbrush"/>
    <n v="70"/>
    <n v="396.55"/>
    <n v="27758.5"/>
    <n v="281.05"/>
    <n v="115.5"/>
    <n v="1541"/>
  </r>
  <r>
    <x v="336"/>
    <s v="THÜ"/>
    <s v="Nord"/>
    <s v="Solheim"/>
    <s v="Handel"/>
    <x v="2"/>
    <s v="Eliane Feretti"/>
    <n v="70"/>
    <n v="396.55"/>
    <n v="27758.5"/>
    <n v="273.35000000000002"/>
    <n v="123.19999999999999"/>
    <n v="1542"/>
  </r>
  <r>
    <x v="337"/>
    <s v="HES"/>
    <s v="Nord"/>
    <s v="Kronau"/>
    <s v="Direktversand"/>
    <x v="0"/>
    <s v="Berg Verlag"/>
    <n v="70"/>
    <n v="198.27500000000001"/>
    <n v="13879.25"/>
    <n v="154"/>
    <n v="44.275000000000006"/>
    <n v="1543"/>
  </r>
  <r>
    <x v="334"/>
    <s v="HES"/>
    <s v="Nord"/>
    <s v="Luiz"/>
    <s v="Handel"/>
    <x v="0"/>
    <s v="Berg Verlag"/>
    <n v="60"/>
    <n v="339.90000000000003"/>
    <n v="20394.000000000004"/>
    <n v="277.2"/>
    <n v="62.700000000000045"/>
    <n v="1544"/>
  </r>
  <r>
    <x v="335"/>
    <s v="RHP"/>
    <s v="Süd"/>
    <s v="Wetterau"/>
    <s v="Direktversand"/>
    <x v="1"/>
    <s v="Media Airbrush"/>
    <n v="60"/>
    <n v="169.95000000000002"/>
    <n v="10197.000000000002"/>
    <n v="123.75"/>
    <n v="46.200000000000017"/>
    <n v="1545"/>
  </r>
  <r>
    <x v="330"/>
    <s v="HES"/>
    <s v="Nord"/>
    <s v="Kronau"/>
    <s v="Direktversand"/>
    <x v="4"/>
    <s v="Leka Trading"/>
    <n v="40"/>
    <n v="113.3"/>
    <n v="4532"/>
    <n v="95.7"/>
    <n v="17.599999999999994"/>
    <n v="1546"/>
  </r>
  <r>
    <x v="338"/>
    <s v="RHP"/>
    <s v="Süd"/>
    <s v="Wetterau"/>
    <s v="Direktversand"/>
    <x v="4"/>
    <s v="Eliane Noz"/>
    <n v="35"/>
    <n v="99.137500000000003"/>
    <n v="3469.8125"/>
    <n v="63.524999999999999"/>
    <n v="35.612500000000004"/>
    <n v="1547"/>
  </r>
  <r>
    <x v="339"/>
    <s v="SAC"/>
    <s v="Nord"/>
    <s v="Rodau"/>
    <s v="Direktversand"/>
    <x v="4"/>
    <s v="Palova, Ltd."/>
    <n v="35"/>
    <n v="99.137500000000003"/>
    <n v="3469.8125"/>
    <n v="70.262500000000003"/>
    <n v="28.875"/>
    <n v="1548"/>
  </r>
  <r>
    <x v="340"/>
    <s v="RHP"/>
    <s v="Süd"/>
    <s v="van Loft"/>
    <s v="Handel"/>
    <x v="2"/>
    <s v="Eliane Feretti"/>
    <n v="32"/>
    <n v="181.28"/>
    <n v="5800.96"/>
    <n v="140.80000000000001"/>
    <n v="40.47999999999999"/>
    <n v="1549"/>
  </r>
  <r>
    <x v="341"/>
    <s v="WÜR"/>
    <s v="Süd"/>
    <s v="Friese"/>
    <s v="Direktversand"/>
    <x v="1"/>
    <s v="Media Airbrush"/>
    <n v="30"/>
    <n v="84.975000000000009"/>
    <n v="2549.2500000000005"/>
    <n v="67.650000000000006"/>
    <n v="17.325000000000003"/>
    <n v="1550"/>
  </r>
  <r>
    <x v="336"/>
    <s v="WÜR"/>
    <s v="Süd"/>
    <s v="Friese"/>
    <s v="Direktversand"/>
    <x v="4"/>
    <s v="Leka Trading"/>
    <n v="30"/>
    <n v="84.975000000000009"/>
    <n v="2549.2500000000005"/>
    <n v="70.125"/>
    <n v="14.850000000000009"/>
    <n v="1551"/>
  </r>
  <r>
    <x v="337"/>
    <s v="RHP"/>
    <s v="Süd"/>
    <s v="van Loft"/>
    <s v="Handel"/>
    <x v="4"/>
    <s v="Leka Trading"/>
    <n v="25"/>
    <n v="141.625"/>
    <n v="3540.625"/>
    <n v="108.625"/>
    <n v="33"/>
    <n v="1552"/>
  </r>
  <r>
    <x v="342"/>
    <s v="BAY"/>
    <s v="Süd"/>
    <s v="Michel"/>
    <s v="Handel"/>
    <x v="0"/>
    <s v="Berg Verlag"/>
    <n v="18"/>
    <n v="101.97"/>
    <n v="1835.46"/>
    <n v="75.239999999999995"/>
    <n v="26.730000000000004"/>
    <n v="1553"/>
  </r>
  <r>
    <x v="343"/>
    <s v="THÜ"/>
    <s v="Nord"/>
    <s v="Solheim"/>
    <s v="Handel"/>
    <x v="4"/>
    <s v="Eliane Noz"/>
    <n v="13"/>
    <n v="73.644999999999996"/>
    <n v="957.38499999999999"/>
    <n v="49.335000000000001"/>
    <n v="24.309999999999995"/>
    <n v="1554"/>
  </r>
  <r>
    <x v="344"/>
    <s v="BAY"/>
    <s v="Süd"/>
    <s v="Michel"/>
    <s v="Handel"/>
    <x v="2"/>
    <s v="Eliane Feretti"/>
    <n v="12"/>
    <n v="67.98"/>
    <n v="815.76"/>
    <n v="56.76"/>
    <n v="11.220000000000006"/>
    <n v="1555"/>
  </r>
  <r>
    <x v="345"/>
    <s v="BAY"/>
    <s v="Süd"/>
    <s v="De La Porte"/>
    <s v="Direktversand"/>
    <x v="4"/>
    <s v="Palova, Ltd."/>
    <n v="10"/>
    <n v="28.324999999999999"/>
    <n v="283.25"/>
    <n v="21.725000000000001"/>
    <n v="6.5999999999999979"/>
    <n v="1556"/>
  </r>
  <r>
    <x v="346"/>
    <s v="HES"/>
    <s v="Nord"/>
    <s v="Luiz"/>
    <s v="Handel"/>
    <x v="4"/>
    <s v="Leka Trading"/>
    <n v="8"/>
    <n v="45.32"/>
    <n v="362.56"/>
    <n v="29.04"/>
    <n v="16.28"/>
    <n v="1557"/>
  </r>
  <r>
    <x v="347"/>
    <s v="BAY"/>
    <s v="Süd"/>
    <s v="Michel"/>
    <s v="Handel"/>
    <x v="4"/>
    <s v="Eliane Noz"/>
    <n v="8"/>
    <n v="45.32"/>
    <n v="362.56"/>
    <n v="33.44"/>
    <n v="11.880000000000003"/>
    <n v="1558"/>
  </r>
  <r>
    <x v="345"/>
    <s v="THÜ"/>
    <s v="Nord"/>
    <s v="Heinrich"/>
    <s v="Direktversand"/>
    <x v="4"/>
    <s v="Palova, Ltd."/>
    <n v="935"/>
    <n v="1533.8245000000002"/>
    <n v="1434125.9075000002"/>
    <n v="1235.9945"/>
    <n v="297.83000000000015"/>
    <n v="1559"/>
  </r>
  <r>
    <x v="346"/>
    <s v="BAY"/>
    <s v="Süd"/>
    <s v="De La Porte"/>
    <s v="Direktversand"/>
    <x v="0"/>
    <s v="Berg Verlag"/>
    <n v="810"/>
    <n v="1377.0791000000002"/>
    <n v="1115434.0710000002"/>
    <n v="962.61839999999995"/>
    <n v="414.4607000000002"/>
    <n v="1560"/>
  </r>
  <r>
    <x v="347"/>
    <s v="HES"/>
    <s v="Nord"/>
    <s v="Kronau"/>
    <s v="Direktversand"/>
    <x v="5"/>
    <s v="Buttini Spa."/>
    <n v="720"/>
    <n v="1224.2374"/>
    <n v="881450.92799999996"/>
    <n v="1022.1787999999999"/>
    <n v="202.05860000000007"/>
    <n v="1561"/>
  </r>
  <r>
    <x v="348"/>
    <s v="HES"/>
    <s v="Nord"/>
    <s v="Luiz"/>
    <s v="Handel"/>
    <x v="5"/>
    <s v="Buttini Spa."/>
    <n v="596"/>
    <n v="1366.6658"/>
    <n v="814532.81680000003"/>
    <n v="942.07060000000001"/>
    <n v="424.59519999999998"/>
    <n v="1562"/>
  </r>
  <r>
    <x v="349"/>
    <s v="WÜR"/>
    <s v="Süd"/>
    <s v="Friese"/>
    <s v="Direktversand"/>
    <x v="5"/>
    <s v="Pravena Italia"/>
    <n v="430"/>
    <n v="752.56949999999995"/>
    <n v="323604.88499999995"/>
    <n v="474.92250000000001"/>
    <n v="277.64699999999993"/>
    <n v="1563"/>
  </r>
  <r>
    <x v="350"/>
    <s v="WÜR"/>
    <s v="Süd"/>
    <s v="Friese"/>
    <s v="Direktversand"/>
    <x v="8"/>
    <s v="LINO-Deliquente"/>
    <n v="420"/>
    <n v="734.8741"/>
    <n v="308647.12199999997"/>
    <n v="520.83310000000006"/>
    <n v="214.04099999999994"/>
    <n v="1564"/>
  </r>
  <r>
    <x v="351"/>
    <s v="THÜ"/>
    <s v="Nord"/>
    <s v="Heinrich"/>
    <s v="Direktversand"/>
    <x v="8"/>
    <s v="LINO-Deliquente"/>
    <n v="360"/>
    <n v="630.38059999999996"/>
    <n v="226937.01599999997"/>
    <n v="422.29379999999998"/>
    <n v="208.08679999999998"/>
    <n v="1565"/>
  </r>
  <r>
    <x v="117"/>
    <s v="HES"/>
    <s v="Nord"/>
    <s v="Luiz"/>
    <s v="Handel"/>
    <x v="6"/>
    <s v="Wilman Kala"/>
    <n v="315"/>
    <n v="1035.6238000000001"/>
    <n v="326221.49700000003"/>
    <n v="754.09500000000003"/>
    <n v="281.52880000000005"/>
    <n v="1566"/>
  </r>
  <r>
    <x v="331"/>
    <s v="BAY"/>
    <s v="Süd"/>
    <s v="De La Porte"/>
    <s v="Direktversand"/>
    <x v="7"/>
    <s v="Galeria  Schön"/>
    <n v="245"/>
    <n v="429.22160000000002"/>
    <n v="105159.292"/>
    <n v="291.70400000000001"/>
    <n v="137.51760000000002"/>
    <n v="1567"/>
  </r>
  <r>
    <x v="332"/>
    <s v="SAC"/>
    <s v="Nord"/>
    <s v="de Costa"/>
    <s v="Handel"/>
    <x v="7"/>
    <s v="Xplus  Fotoland"/>
    <n v="200"/>
    <n v="655.75979999999993"/>
    <n v="131151.96"/>
    <n v="496.59479999999996"/>
    <n v="159.16499999999996"/>
    <n v="1568"/>
  </r>
  <r>
    <x v="333"/>
    <s v="HES"/>
    <s v="Nord"/>
    <s v="Kronau"/>
    <s v="Direktversand"/>
    <x v="6"/>
    <s v="Wilman Kala"/>
    <n v="190"/>
    <n v="342.47500000000002"/>
    <n v="65070.250000000007"/>
    <n v="285.95"/>
    <n v="56.525000000000034"/>
    <n v="1569"/>
  </r>
  <r>
    <x v="334"/>
    <s v="WÜR"/>
    <s v="Süd"/>
    <s v="Friese"/>
    <s v="Direktversand"/>
    <x v="7"/>
    <s v="Ma Maison Photo"/>
    <n v="180"/>
    <n v="324.45"/>
    <n v="58401"/>
    <n v="242.55"/>
    <n v="81.899999999999977"/>
    <n v="1570"/>
  </r>
  <r>
    <x v="335"/>
    <s v="BAY"/>
    <s v="Süd"/>
    <s v="De La Porte"/>
    <s v="Direktversand"/>
    <x v="6"/>
    <s v="Wilman Kala"/>
    <n v="175"/>
    <n v="315.4375"/>
    <n v="55201.5625"/>
    <n v="248.0625"/>
    <n v="67.375"/>
    <n v="1571"/>
  </r>
  <r>
    <x v="330"/>
    <s v="WÜR"/>
    <s v="Süd"/>
    <s v="Ballheim"/>
    <s v="Handel"/>
    <x v="7"/>
    <s v="Galeria  Schön"/>
    <n v="150"/>
    <n v="540.75"/>
    <n v="81112.5"/>
    <n v="383.25"/>
    <n v="157.5"/>
    <n v="1572"/>
  </r>
  <r>
    <x v="338"/>
    <s v="WÜR"/>
    <s v="Süd"/>
    <s v="Ballheim"/>
    <s v="Handel"/>
    <x v="8"/>
    <s v="Moreno Antonio "/>
    <n v="150"/>
    <n v="469.74180000000001"/>
    <n v="70461.27"/>
    <n v="328.36320000000001"/>
    <n v="141.37860000000001"/>
    <n v="1573"/>
  </r>
  <r>
    <x v="339"/>
    <s v="THÜ"/>
    <s v="Nord"/>
    <s v="Heinrich"/>
    <s v="Direktversand"/>
    <x v="7"/>
    <s v="Xplus  Fotoland"/>
    <n v="150"/>
    <n v="270.375"/>
    <n v="40556.25"/>
    <n v="199.5"/>
    <n v="70.875"/>
    <n v="1574"/>
  </r>
  <r>
    <x v="340"/>
    <s v="THÜ"/>
    <s v="Nord"/>
    <s v="Heinrich"/>
    <s v="Direktversand"/>
    <x v="6"/>
    <s v="Wilman Kala"/>
    <n v="150"/>
    <n v="270.375"/>
    <n v="40556.25"/>
    <n v="212.625"/>
    <n v="57.75"/>
    <n v="1575"/>
  </r>
  <r>
    <x v="341"/>
    <s v="HES"/>
    <s v="Nord"/>
    <s v="Luiz"/>
    <s v="Handel"/>
    <x v="7"/>
    <s v="Ma Maison Photo"/>
    <n v="130"/>
    <n v="406.17019999999997"/>
    <n v="52802.125999999997"/>
    <n v="279.98140000000001"/>
    <n v="126.18879999999996"/>
    <n v="1576"/>
  </r>
  <r>
    <x v="336"/>
    <s v="SAC"/>
    <s v="Nord"/>
    <s v="de Costa"/>
    <s v="Handel"/>
    <x v="6"/>
    <s v="Wilman Kala"/>
    <n v="105"/>
    <n v="378.52500000000003"/>
    <n v="39745.125"/>
    <n v="242.55"/>
    <n v="135.97500000000002"/>
    <n v="1577"/>
  </r>
  <r>
    <x v="337"/>
    <s v="RHP"/>
    <s v="Süd"/>
    <s v="Wetterau"/>
    <s v="Direktversand"/>
    <x v="7"/>
    <s v="Galeria  Schön"/>
    <n v="105"/>
    <n v="189.26250000000002"/>
    <n v="19872.5625"/>
    <n v="154.35"/>
    <n v="34.912500000000023"/>
    <n v="1578"/>
  </r>
  <r>
    <x v="342"/>
    <s v="WÜR"/>
    <s v="Süd"/>
    <s v="Friese"/>
    <s v="Direktversand"/>
    <x v="6"/>
    <s v="Wilman Kala"/>
    <n v="105"/>
    <n v="189.26250000000002"/>
    <n v="19872.5625"/>
    <n v="165.375"/>
    <n v="23.887500000000017"/>
    <n v="1579"/>
  </r>
  <r>
    <x v="343"/>
    <s v="SAC"/>
    <s v="Nord"/>
    <s v="de Costa"/>
    <s v="Handel"/>
    <x v="5"/>
    <s v="Pravena Italia"/>
    <n v="101"/>
    <n v="364.10500000000002"/>
    <n v="36774.605000000003"/>
    <n v="254.52"/>
    <n v="109.58500000000001"/>
    <n v="1580"/>
  </r>
  <r>
    <x v="330"/>
    <s v="RHP"/>
    <s v="Süd"/>
    <s v="van Loft"/>
    <s v="Handel"/>
    <x v="7"/>
    <s v="Xplus  Fotoland"/>
    <n v="98"/>
    <n v="353.29"/>
    <n v="34622.420000000006"/>
    <n v="229.81"/>
    <n v="123.48000000000002"/>
    <n v="1581"/>
  </r>
  <r>
    <x v="338"/>
    <s v="SAC"/>
    <s v="Nord"/>
    <s v="Rodau"/>
    <s v="Direktversand"/>
    <x v="6"/>
    <s v="Wilman Kala"/>
    <n v="85"/>
    <n v="153.21250000000001"/>
    <n v="13023.0625"/>
    <n v="127.925"/>
    <n v="25.287500000000009"/>
    <n v="1582"/>
  </r>
  <r>
    <x v="339"/>
    <s v="WÜR"/>
    <s v="Süd"/>
    <s v="Ballheim"/>
    <s v="Handel"/>
    <x v="6"/>
    <s v="Wilman Kala"/>
    <n v="75"/>
    <n v="270.375"/>
    <n v="20278.125"/>
    <n v="215.25"/>
    <n v="55.125"/>
    <n v="1583"/>
  </r>
  <r>
    <x v="340"/>
    <s v="SAC"/>
    <s v="Nord"/>
    <s v="Rodau"/>
    <s v="Direktversand"/>
    <x v="7"/>
    <s v="Ma Maison Photo"/>
    <n v="75"/>
    <n v="135.1875"/>
    <n v="10139.0625"/>
    <n v="112.875"/>
    <n v="22.3125"/>
    <n v="1584"/>
  </r>
  <r>
    <x v="341"/>
    <s v="RHP"/>
    <s v="Süd"/>
    <s v="Wetterau"/>
    <s v="Direktversand"/>
    <x v="8"/>
    <s v="Moreno Antonio "/>
    <n v="75"/>
    <n v="135.1875"/>
    <n v="10139.0625"/>
    <n v="91.875"/>
    <n v="43.3125"/>
    <n v="1585"/>
  </r>
  <r>
    <x v="336"/>
    <s v="THÜ"/>
    <s v="Nord"/>
    <s v="Solheim"/>
    <s v="Handel"/>
    <x v="6"/>
    <s v="Wilman Kala"/>
    <n v="70"/>
    <n v="252.35"/>
    <n v="17664.5"/>
    <n v="200.9"/>
    <n v="51.449999999999989"/>
    <n v="1586"/>
  </r>
  <r>
    <x v="337"/>
    <s v="SAC"/>
    <s v="Nord"/>
    <s v="Rodau"/>
    <s v="Direktversand"/>
    <x v="5"/>
    <s v="Pravena Italia"/>
    <n v="70"/>
    <n v="126.175"/>
    <n v="8832.25"/>
    <n v="109.02500000000001"/>
    <n v="17.149999999999991"/>
    <n v="1587"/>
  </r>
  <r>
    <x v="342"/>
    <s v="SAC"/>
    <s v="Nord"/>
    <s v="de Costa"/>
    <s v="Handel"/>
    <x v="8"/>
    <s v="Moreno Antonio "/>
    <n v="65"/>
    <n v="234.32500000000002"/>
    <n v="15231.125000000002"/>
    <n v="159.25"/>
    <n v="75.075000000000017"/>
    <n v="1588"/>
  </r>
  <r>
    <x v="343"/>
    <s v="BAY"/>
    <s v="Süd"/>
    <s v="Michel"/>
    <s v="Handel"/>
    <x v="5"/>
    <s v="Pravena Italia"/>
    <n v="55"/>
    <n v="198.27500000000001"/>
    <n v="10905.125"/>
    <n v="175.17500000000001"/>
    <n v="23.099999999999994"/>
    <n v="1589"/>
  </r>
  <r>
    <x v="344"/>
    <s v="HES"/>
    <s v="Nord"/>
    <s v="Kronau"/>
    <s v="Direktversand"/>
    <x v="7"/>
    <s v="Galeria  Schön"/>
    <n v="55"/>
    <n v="99.137500000000003"/>
    <n v="5452.5625"/>
    <n v="78.924999999999997"/>
    <n v="20.212500000000006"/>
    <n v="1590"/>
  </r>
  <r>
    <x v="345"/>
    <s v="RHP"/>
    <s v="Süd"/>
    <s v="van Loft"/>
    <s v="Handel"/>
    <x v="8"/>
    <s v="Moreno Antonio "/>
    <n v="54"/>
    <n v="194.67000000000002"/>
    <n v="10512.18"/>
    <n v="145.53"/>
    <n v="49.140000000000015"/>
    <n v="1591"/>
  </r>
  <r>
    <x v="346"/>
    <s v="THÜ"/>
    <s v="Nord"/>
    <s v="Solheim"/>
    <s v="Handel"/>
    <x v="7"/>
    <s v="Xplus  Fotoland"/>
    <n v="50"/>
    <n v="180.25"/>
    <n v="9012.5"/>
    <n v="138.25"/>
    <n v="42"/>
    <n v="1592"/>
  </r>
  <r>
    <x v="347"/>
    <s v="HES"/>
    <s v="Nord"/>
    <s v="Luiz"/>
    <s v="Handel"/>
    <x v="8"/>
    <s v="Moreno Antonio "/>
    <n v="50"/>
    <n v="180.25"/>
    <n v="9012.5"/>
    <n v="110.25"/>
    <n v="70"/>
    <n v="1593"/>
  </r>
  <r>
    <x v="348"/>
    <s v="HES"/>
    <s v="Nord"/>
    <s v="Kronau"/>
    <s v="Direktversand"/>
    <x v="8"/>
    <s v="Isabel de Niro"/>
    <n v="50"/>
    <n v="90.125"/>
    <n v="4506.25"/>
    <n v="55.125"/>
    <n v="35"/>
    <n v="1594"/>
  </r>
  <r>
    <x v="349"/>
    <s v="THÜ"/>
    <s v="Nord"/>
    <s v="Solheim"/>
    <s v="Handel"/>
    <x v="8"/>
    <s v="Moreno Antonio "/>
    <n v="45"/>
    <n v="162.22499999999999"/>
    <n v="7300.125"/>
    <n v="103.95"/>
    <n v="58.274999999999991"/>
    <n v="1595"/>
  </r>
  <r>
    <x v="350"/>
    <s v="THÜ"/>
    <s v="Nord"/>
    <s v="Solheim"/>
    <s v="Handel"/>
    <x v="5"/>
    <s v="Pravena Italia"/>
    <n v="45"/>
    <n v="162.22499999999999"/>
    <n v="7300.125"/>
    <n v="122.85"/>
    <n v="39.375"/>
    <n v="1596"/>
  </r>
  <r>
    <x v="345"/>
    <s v="RHP"/>
    <s v="Süd"/>
    <s v="Wetterau"/>
    <s v="Direktversand"/>
    <x v="6"/>
    <s v="Wilman Kala"/>
    <n v="45"/>
    <n v="81.112499999999997"/>
    <n v="3650.0625"/>
    <n v="50.4"/>
    <n v="30.712499999999999"/>
    <n v="1597"/>
  </r>
  <r>
    <x v="346"/>
    <s v="HES"/>
    <s v="Nord"/>
    <s v="Luiz"/>
    <s v="Handel"/>
    <x v="0"/>
    <s v="Berg Verlag"/>
    <n v="40"/>
    <n v="144.20000000000002"/>
    <n v="5768.0000000000009"/>
    <n v="98"/>
    <n v="46.200000000000017"/>
    <n v="1598"/>
  </r>
  <r>
    <x v="347"/>
    <s v="WÜR"/>
    <s v="Süd"/>
    <s v="Friese"/>
    <s v="Direktversand"/>
    <x v="4"/>
    <s v="Leka Trading"/>
    <n v="40"/>
    <n v="72.100000000000009"/>
    <n v="2884.0000000000005"/>
    <n v="58.1"/>
    <n v="14.000000000000007"/>
    <n v="1599"/>
  </r>
  <r>
    <x v="348"/>
    <s v="RHP"/>
    <s v="Süd"/>
    <s v="van Loft"/>
    <s v="Handel"/>
    <x v="5"/>
    <s v="Pravena Italia"/>
    <n v="35"/>
    <n v="126.175"/>
    <n v="4416.125"/>
    <n v="94.325000000000003"/>
    <n v="31.849999999999994"/>
    <n v="1600"/>
  </r>
  <r>
    <x v="349"/>
    <s v="SAC"/>
    <s v="Nord"/>
    <s v="Rodau"/>
    <s v="Direktversand"/>
    <x v="8"/>
    <s v="LINO-Deliquente"/>
    <n v="35"/>
    <n v="63.087499999999999"/>
    <n v="2208.0625"/>
    <n v="53.287500000000001"/>
    <n v="9.7999999999999972"/>
    <n v="1601"/>
  </r>
  <r>
    <x v="350"/>
    <s v="HES"/>
    <s v="Nord"/>
    <s v="Kronau"/>
    <s v="Direktversand"/>
    <x v="0"/>
    <s v="Zaanse Buchhaus "/>
    <n v="35"/>
    <n v="63.087499999999999"/>
    <n v="2208.0625"/>
    <n v="49"/>
    <n v="14.087499999999999"/>
    <n v="1602"/>
  </r>
  <r>
    <x v="351"/>
    <s v="RHP"/>
    <s v="Süd"/>
    <s v="Wetterau"/>
    <s v="Direktversand"/>
    <x v="5"/>
    <s v="Pravena Italia"/>
    <n v="35"/>
    <n v="63.087499999999999"/>
    <n v="2208.0625"/>
    <n v="55.125"/>
    <n v="7.9624999999999986"/>
    <n v="1603"/>
  </r>
  <r>
    <x v="117"/>
    <s v="SAC"/>
    <s v="Nord"/>
    <s v="Rodau"/>
    <s v="Direktversand"/>
    <x v="4"/>
    <s v="Leka Trading"/>
    <n v="30"/>
    <n v="54.075000000000003"/>
    <n v="1622.25"/>
    <n v="44.1"/>
    <n v="9.9750000000000014"/>
    <n v="1604"/>
  </r>
  <r>
    <x v="331"/>
    <s v="BAY"/>
    <s v="Süd"/>
    <s v="Michel"/>
    <s v="Handel"/>
    <x v="6"/>
    <s v="Wilman Kala"/>
    <n v="25"/>
    <n v="90.125"/>
    <n v="2253.125"/>
    <n v="67.375"/>
    <n v="22.75"/>
    <n v="1605"/>
  </r>
  <r>
    <x v="332"/>
    <s v="BAY"/>
    <s v="Süd"/>
    <s v="Michel"/>
    <s v="Handel"/>
    <x v="0"/>
    <s v="Zaanse Buchhaus "/>
    <n v="25"/>
    <n v="90.125"/>
    <n v="2253.125"/>
    <n v="63.875"/>
    <n v="26.25"/>
    <n v="1606"/>
  </r>
  <r>
    <x v="333"/>
    <s v="THÜ"/>
    <s v="Nord"/>
    <s v="Heinrich"/>
    <s v="Direktversand"/>
    <x v="5"/>
    <s v="Pravena Italia"/>
    <n v="25"/>
    <n v="45.0625"/>
    <n v="1126.5625"/>
    <n v="35.875"/>
    <n v="9.1875"/>
    <n v="1607"/>
  </r>
  <r>
    <x v="334"/>
    <s v="BAY"/>
    <s v="Süd"/>
    <s v="De La Porte"/>
    <s v="Direktversand"/>
    <x v="8"/>
    <s v="Isabel de Niro"/>
    <n v="25"/>
    <n v="45.0625"/>
    <n v="1126.5625"/>
    <n v="30.625"/>
    <n v="14.4375"/>
    <n v="1608"/>
  </r>
  <r>
    <x v="335"/>
    <s v="WÜR"/>
    <s v="Süd"/>
    <s v="Ballheim"/>
    <s v="Handel"/>
    <x v="5"/>
    <s v="Pravena Italia"/>
    <n v="23"/>
    <n v="82.915000000000006"/>
    <n v="1907.0450000000001"/>
    <n v="72.45"/>
    <n v="10.465000000000003"/>
    <n v="1609"/>
  </r>
  <r>
    <x v="330"/>
    <s v="SAC"/>
    <s v="Nord"/>
    <s v="de Costa"/>
    <s v="Handel"/>
    <x v="4"/>
    <s v="Eliane Noz"/>
    <n v="22"/>
    <n v="79.31"/>
    <n v="1744.8200000000002"/>
    <n v="57.75"/>
    <n v="21.560000000000002"/>
    <n v="1610"/>
  </r>
  <r>
    <x v="338"/>
    <s v="BAY"/>
    <s v="Süd"/>
    <s v="De La Porte"/>
    <s v="Direktversand"/>
    <x v="5"/>
    <s v="Pravena Italia"/>
    <n v="15"/>
    <n v="27.037500000000001"/>
    <n v="405.5625"/>
    <n v="23.887499999999999"/>
    <n v="3.1500000000000021"/>
    <n v="1611"/>
  </r>
  <r>
    <x v="117"/>
    <s v="RHP"/>
    <s v="Süd"/>
    <s v="Wetterau"/>
    <s v="Direktversand"/>
    <x v="4"/>
    <s v="Palova, Ltd."/>
    <n v="15"/>
    <n v="27.037500000000001"/>
    <n v="405.5625"/>
    <n v="22.3125"/>
    <n v="4.7250000000000014"/>
    <n v="1612"/>
  </r>
  <r>
    <x v="117"/>
    <s v="BAY"/>
    <s v="Süd"/>
    <s v="De La Porte"/>
    <s v="Direktversand"/>
    <x v="4"/>
    <s v="Leka Trading"/>
    <n v="15"/>
    <n v="27.037500000000001"/>
    <n v="405.5625"/>
    <n v="20.475000000000001"/>
    <n v="6.5625"/>
    <n v="1613"/>
  </r>
  <r>
    <x v="117"/>
    <s v="HES"/>
    <s v="Nord"/>
    <s v="Kronau"/>
    <s v="Direktversand"/>
    <x v="4"/>
    <s v="Leka Trading"/>
    <n v="15"/>
    <n v="27.037500000000001"/>
    <n v="405.5625"/>
    <n v="16.8"/>
    <n v="10.237500000000001"/>
    <n v="1614"/>
  </r>
  <r>
    <x v="335"/>
    <s v="BAY"/>
    <s v="Süd"/>
    <s v="Michel"/>
    <s v="Handel"/>
    <x v="8"/>
    <s v="Clover Markets"/>
    <n v="13"/>
    <n v="46.865000000000002"/>
    <n v="609.245"/>
    <n v="29.574999999999999"/>
    <n v="17.290000000000003"/>
    <n v="1615"/>
  </r>
  <r>
    <x v="330"/>
    <s v="BAY"/>
    <s v="Süd"/>
    <s v="Michel"/>
    <s v="Handel"/>
    <x v="7"/>
    <s v="Xplus  Fotoland"/>
    <n v="12"/>
    <n v="43.26"/>
    <n v="519.12"/>
    <n v="37.380000000000003"/>
    <n v="5.8799999999999955"/>
    <n v="1616"/>
  </r>
  <r>
    <x v="338"/>
    <s v="RHP"/>
    <s v="Süd"/>
    <s v="van Loft"/>
    <s v="Handel"/>
    <x v="4"/>
    <s v="Eliane Noz"/>
    <n v="12"/>
    <n v="43.26"/>
    <n v="519.12"/>
    <n v="33.6"/>
    <n v="9.6599999999999966"/>
    <n v="1617"/>
  </r>
  <r>
    <x v="339"/>
    <s v="RHP"/>
    <s v="Süd"/>
    <s v="van Loft"/>
    <s v="Handel"/>
    <x v="6"/>
    <s v="Wilman Kala"/>
    <n v="11"/>
    <n v="39.655000000000001"/>
    <n v="436.20500000000004"/>
    <n v="24.64"/>
    <n v="15.015000000000001"/>
    <n v="1618"/>
  </r>
  <r>
    <x v="340"/>
    <s v="HES"/>
    <s v="Nord"/>
    <s v="Luiz"/>
    <s v="Handel"/>
    <x v="4"/>
    <s v="Palova, Ltd."/>
    <n v="7"/>
    <n v="25.234999999999999"/>
    <n v="176.64499999999998"/>
    <n v="17.395"/>
    <n v="7.84"/>
    <n v="1619"/>
  </r>
  <r>
    <x v="341"/>
    <s v="BAY"/>
    <s v="Süd"/>
    <s v="Michel"/>
    <s v="Handel"/>
    <x v="4"/>
    <s v="Leka Trading"/>
    <n v="2"/>
    <n v="7.21"/>
    <n v="14.42"/>
    <n v="6.3"/>
    <n v="0.91000000000000014"/>
    <n v="1620"/>
  </r>
  <r>
    <x v="336"/>
    <s v="SAC"/>
    <s v="Nord"/>
    <s v="de Costa"/>
    <s v="Handel"/>
    <x v="5"/>
    <s v="Pravena Italia"/>
    <n v="1279"/>
    <n v="3493.9454000000001"/>
    <n v="4468756.1666000001"/>
    <n v="2442.3696"/>
    <n v="1051.5758000000001"/>
    <n v="1621"/>
  </r>
  <r>
    <x v="338"/>
    <s v="BAY"/>
    <s v="Süd"/>
    <s v="De La Porte"/>
    <s v="Direktversand"/>
    <x v="1"/>
    <s v="Media Airbrush"/>
    <n v="760"/>
    <n v="1612.6092000000001"/>
    <n v="1225582.9920000001"/>
    <n v="1174.23"/>
    <n v="438.37920000000008"/>
    <n v="1622"/>
  </r>
  <r>
    <x v="339"/>
    <s v="HES"/>
    <s v="Nord"/>
    <s v="Luiz"/>
    <s v="Handel"/>
    <x v="8"/>
    <s v="Clover Markets"/>
    <n v="64"/>
    <n v="1582.3478"/>
    <n v="101270.2592"/>
    <n v="1121.4697999999999"/>
    <n v="460.87800000000016"/>
    <n v="1623"/>
  </r>
  <r>
    <x v="340"/>
    <s v="THÜ"/>
    <s v="Nord"/>
    <s v="Heinrich"/>
    <s v="Direktversand"/>
    <x v="8"/>
    <s v="Clover Markets"/>
    <n v="585"/>
    <n v="1275.4284"/>
    <n v="746125.61400000006"/>
    <n v="879.17880000000002"/>
    <n v="396.24959999999999"/>
    <n v="1624"/>
  </r>
  <r>
    <x v="341"/>
    <s v="BAY"/>
    <s v="Süd"/>
    <s v="De La Porte"/>
    <s v="Direktversand"/>
    <x v="7"/>
    <s v="Xplus  Fotoland"/>
    <n v="575"/>
    <n v="1257.3004000000001"/>
    <n v="722947.7300000001"/>
    <n v="915.51"/>
    <n v="341.79040000000009"/>
    <n v="1625"/>
  </r>
  <r>
    <x v="336"/>
    <s v="WÜR"/>
    <s v="Süd"/>
    <s v="Friese"/>
    <s v="Direktversand"/>
    <x v="8"/>
    <s v="Clover Markets"/>
    <n v="480"/>
    <n v="1049.8687"/>
    <n v="503936.97600000002"/>
    <n v="672.73140000000001"/>
    <n v="377.13729999999998"/>
    <n v="1626"/>
  </r>
  <r>
    <x v="337"/>
    <s v="THÜ"/>
    <s v="Nord"/>
    <s v="Heinrich"/>
    <s v="Direktversand"/>
    <x v="6"/>
    <s v="Trail's Head "/>
    <n v="465"/>
    <n v="1014.9105000000001"/>
    <n v="471933.38250000001"/>
    <n v="699.59850000000006"/>
    <n v="315.31200000000001"/>
    <n v="1627"/>
  </r>
  <r>
    <x v="342"/>
    <s v="WÜR"/>
    <s v="Süd"/>
    <s v="Friese"/>
    <s v="Direktversand"/>
    <x v="5"/>
    <s v="Pravena Italia"/>
    <n v="350"/>
    <n v="787.59979999999996"/>
    <n v="275659.93"/>
    <n v="619.37459999999999"/>
    <n v="168.22519999999997"/>
    <n v="1628"/>
  </r>
  <r>
    <x v="343"/>
    <s v="THÜ"/>
    <s v="Nord"/>
    <s v="Heinrich"/>
    <s v="Direktversand"/>
    <x v="7"/>
    <s v="Xplus  Fotoland"/>
    <n v="315"/>
    <n v="708.15589999999997"/>
    <n v="223069.1085"/>
    <n v="515.64750000000004"/>
    <n v="192.50839999999994"/>
    <n v="1629"/>
  </r>
  <r>
    <x v="344"/>
    <s v="RHP"/>
    <s v="Süd"/>
    <s v="Wetterau"/>
    <s v="Direktversand"/>
    <x v="7"/>
    <s v="Xplus  Fotoland"/>
    <n v="245"/>
    <n v="551.13240000000008"/>
    <n v="135027.43800000002"/>
    <n v="465.51960000000008"/>
    <n v="85.612799999999993"/>
    <n v="1630"/>
  </r>
  <r>
    <x v="117"/>
    <s v="HES"/>
    <s v="Nord"/>
    <s v="Luiz"/>
    <s v="Handel"/>
    <x v="7"/>
    <s v="Xplus  Fotoland"/>
    <n v="230"/>
    <n v="945.64300000000003"/>
    <n v="217497.89"/>
    <n v="615.12700000000007"/>
    <n v="330.51599999999996"/>
    <n v="1631"/>
  </r>
  <r>
    <x v="331"/>
    <s v="SAC"/>
    <s v="Nord"/>
    <s v="de Costa"/>
    <s v="Handel"/>
    <x v="7"/>
    <s v="Xplus  Fotoland"/>
    <n v="225"/>
    <n v="933.73619999999994"/>
    <n v="210090.64499999999"/>
    <n v="634.57799999999997"/>
    <n v="299.15819999999997"/>
    <n v="1632"/>
  </r>
  <r>
    <x v="332"/>
    <s v="WÜR"/>
    <s v="Süd"/>
    <s v="Friese"/>
    <s v="Direktversand"/>
    <x v="7"/>
    <s v="Xplus  Fotoland"/>
    <n v="210"/>
    <n v="472.28589999999997"/>
    <n v="99180.03899999999"/>
    <n v="293.45920000000001"/>
    <n v="178.82669999999996"/>
    <n v="1633"/>
  </r>
  <r>
    <x v="333"/>
    <s v="HES"/>
    <s v="Nord"/>
    <s v="Luiz"/>
    <s v="Handel"/>
    <x v="4"/>
    <s v="Eliane Noz"/>
    <n v="200"/>
    <n v="821.08510000000001"/>
    <n v="164217.01999999999"/>
    <n v="677.59449999999993"/>
    <n v="143.49060000000009"/>
    <n v="1634"/>
  </r>
  <r>
    <x v="334"/>
    <s v="WÜR"/>
    <s v="Süd"/>
    <s v="Friese"/>
    <s v="Direktversand"/>
    <x v="3"/>
    <s v="Madina Milano"/>
    <n v="195"/>
    <n v="439.23320000000001"/>
    <n v="85650.474000000002"/>
    <n v="379.53159999999997"/>
    <n v="59.701600000000042"/>
    <n v="1635"/>
  </r>
  <r>
    <x v="335"/>
    <s v="WÜR"/>
    <s v="Süd"/>
    <s v="Friese"/>
    <s v="Direktversand"/>
    <x v="6"/>
    <s v="Trail's Head "/>
    <n v="195"/>
    <n v="438.68730000000005"/>
    <n v="85544.02350000001"/>
    <n v="315.17340000000002"/>
    <n v="123.51390000000004"/>
    <n v="1636"/>
  </r>
  <r>
    <x v="330"/>
    <s v="HES"/>
    <s v="Nord"/>
    <s v="Kronau"/>
    <s v="Direktversand"/>
    <x v="5"/>
    <s v="Nord-Ost-Handel"/>
    <n v="195"/>
    <n v="438.7079"/>
    <n v="85548.040500000003"/>
    <n v="340.74400000000003"/>
    <n v="97.963899999999967"/>
    <n v="1637"/>
  </r>
  <r>
    <x v="338"/>
    <s v="HES"/>
    <s v="Nord"/>
    <s v="Luiz"/>
    <s v="Handel"/>
    <x v="6"/>
    <s v="Trail's Head "/>
    <n v="190"/>
    <n v="792.56440000000009"/>
    <n v="150587.236"/>
    <n v="684.83720000000005"/>
    <n v="107.72720000000004"/>
    <n v="1638"/>
  </r>
  <r>
    <x v="339"/>
    <s v="WÜR"/>
    <s v="Süd"/>
    <s v="Ballheim"/>
    <s v="Handel"/>
    <x v="6"/>
    <s v="Trail's Head "/>
    <n v="180"/>
    <n v="749.30439999999999"/>
    <n v="134874.79199999999"/>
    <n v="574.70920000000001"/>
    <n v="174.59519999999998"/>
    <n v="1639"/>
  </r>
  <r>
    <x v="340"/>
    <s v="THÜ"/>
    <s v="Nord"/>
    <s v="Heinrich"/>
    <s v="Direktversand"/>
    <x v="1"/>
    <s v="World Golet"/>
    <n v="165"/>
    <n v="382.38749999999999"/>
    <n v="63093.9375"/>
    <n v="308.13749999999999"/>
    <n v="74.25"/>
    <n v="1640"/>
  </r>
  <r>
    <x v="341"/>
    <s v="HES"/>
    <s v="Nord"/>
    <s v="Kronau"/>
    <s v="Direktversand"/>
    <x v="6"/>
    <s v="Trail's Head "/>
    <n v="150"/>
    <n v="347.625"/>
    <n v="52143.75"/>
    <n v="246.375"/>
    <n v="101.25"/>
    <n v="1641"/>
  </r>
  <r>
    <x v="336"/>
    <s v="SAC"/>
    <s v="Nord"/>
    <s v="de Costa"/>
    <s v="Handel"/>
    <x v="6"/>
    <s v="Trail's Head "/>
    <n v="145"/>
    <n v="599.39820000000009"/>
    <n v="86912.739000000016"/>
    <n v="459.73260000000005"/>
    <n v="139.66560000000004"/>
    <n v="1642"/>
  </r>
  <r>
    <x v="337"/>
    <s v="BAY"/>
    <s v="Süd"/>
    <s v="De La Porte"/>
    <s v="Direktversand"/>
    <x v="6"/>
    <s v="Trail's Head "/>
    <n v="115"/>
    <n v="266.51249999999999"/>
    <n v="30648.9375"/>
    <n v="230.28749999999999"/>
    <n v="36.224999999999994"/>
    <n v="1643"/>
  </r>
  <r>
    <x v="342"/>
    <s v="THÜ"/>
    <s v="Nord"/>
    <s v="Heinrich"/>
    <s v="Direktversand"/>
    <x v="5"/>
    <s v="Nord-Ost-Handel"/>
    <n v="110"/>
    <n v="254.92500000000001"/>
    <n v="28041.75"/>
    <n v="160.875"/>
    <n v="94.050000000000011"/>
    <n v="1644"/>
  </r>
  <r>
    <x v="343"/>
    <s v="THÜ"/>
    <s v="Nord"/>
    <s v="Solheim"/>
    <s v="Handel"/>
    <x v="6"/>
    <s v="Trail's Head "/>
    <n v="105"/>
    <n v="486.67500000000001"/>
    <n v="51100.875"/>
    <n v="382.72500000000002"/>
    <n v="103.94999999999999"/>
    <n v="1645"/>
  </r>
  <r>
    <x v="344"/>
    <s v="BAY"/>
    <s v="Süd"/>
    <s v="Michel"/>
    <s v="Handel"/>
    <x v="8"/>
    <s v="Clover Markets"/>
    <n v="103"/>
    <n v="477.40500000000003"/>
    <n v="49172.715000000004"/>
    <n v="412.51499999999999"/>
    <n v="64.890000000000043"/>
    <n v="1646"/>
  </r>
  <r>
    <x v="345"/>
    <s v="RHP"/>
    <s v="Süd"/>
    <s v="van Loft"/>
    <s v="Handel"/>
    <x v="1"/>
    <s v="World Golet"/>
    <n v="103"/>
    <n v="477.40500000000003"/>
    <n v="49172.715000000004"/>
    <n v="366.16500000000002"/>
    <n v="111.24000000000001"/>
    <n v="1647"/>
  </r>
  <r>
    <x v="346"/>
    <s v="HES"/>
    <s v="Nord"/>
    <s v="Luiz"/>
    <s v="Handel"/>
    <x v="1"/>
    <s v="World Golet"/>
    <n v="100"/>
    <n v="463.5"/>
    <n v="46350"/>
    <n v="328.5"/>
    <n v="135"/>
    <n v="1648"/>
  </r>
  <r>
    <x v="347"/>
    <s v="THÜ"/>
    <s v="Nord"/>
    <s v="Solheim"/>
    <s v="Handel"/>
    <x v="1"/>
    <s v="World Golet"/>
    <n v="100"/>
    <n v="463.5"/>
    <n v="46350"/>
    <n v="387"/>
    <n v="76.5"/>
    <n v="1649"/>
  </r>
  <r>
    <x v="348"/>
    <s v="WÜR"/>
    <s v="Süd"/>
    <s v="Ballheim"/>
    <s v="Handel"/>
    <x v="3"/>
    <s v="Madina Milano"/>
    <n v="90"/>
    <n v="417.15000000000003"/>
    <n v="37543.5"/>
    <n v="344.25"/>
    <n v="72.900000000000034"/>
    <n v="1650"/>
  </r>
  <r>
    <x v="337"/>
    <s v="WÜR"/>
    <s v="Süd"/>
    <s v="Ballheim"/>
    <s v="Handel"/>
    <x v="8"/>
    <s v="Clover Markets"/>
    <n v="90"/>
    <n v="417.15000000000003"/>
    <n v="37543.5"/>
    <n v="324"/>
    <n v="93.150000000000034"/>
    <n v="1651"/>
  </r>
  <r>
    <x v="342"/>
    <s v="HES"/>
    <s v="Nord"/>
    <s v="Luiz"/>
    <s v="Handel"/>
    <x v="5"/>
    <s v="Buttini Spa."/>
    <n v="86"/>
    <n v="398.61"/>
    <n v="34280.46"/>
    <n v="282.51"/>
    <n v="116.10000000000002"/>
    <n v="1652"/>
  </r>
  <r>
    <x v="343"/>
    <s v="HES"/>
    <s v="Nord"/>
    <s v="Kronau"/>
    <s v="Direktversand"/>
    <x v="8"/>
    <s v="LINO-Deliquente"/>
    <n v="85"/>
    <n v="196.98750000000001"/>
    <n v="16743.9375"/>
    <n v="164.47499999999999"/>
    <n v="32.512500000000017"/>
    <n v="1653"/>
  </r>
  <r>
    <x v="344"/>
    <s v="SAC"/>
    <s v="Nord"/>
    <s v="de Costa"/>
    <s v="Handel"/>
    <x v="4"/>
    <s v="Palova, Ltd."/>
    <n v="80"/>
    <n v="370.8"/>
    <n v="29664"/>
    <n v="273.60000000000002"/>
    <n v="97.199999999999989"/>
    <n v="1654"/>
  </r>
  <r>
    <x v="345"/>
    <s v="SAC"/>
    <s v="Nord"/>
    <s v="de Costa"/>
    <s v="Handel"/>
    <x v="3"/>
    <s v="Madina Milano"/>
    <n v="75"/>
    <n v="347.625"/>
    <n v="26071.875"/>
    <n v="243"/>
    <n v="104.625"/>
    <n v="1655"/>
  </r>
  <r>
    <x v="346"/>
    <s v="SAC"/>
    <s v="Nord"/>
    <s v="Rodau"/>
    <s v="Direktversand"/>
    <x v="7"/>
    <s v="Ma Maison Photo"/>
    <n v="75"/>
    <n v="173.8125"/>
    <n v="13035.9375"/>
    <n v="119.8125"/>
    <n v="54"/>
    <n v="1656"/>
  </r>
  <r>
    <x v="347"/>
    <s v="RHP"/>
    <s v="Süd"/>
    <s v="Wetterau"/>
    <s v="Direktversand"/>
    <x v="5"/>
    <s v="Buttini Spa."/>
    <n v="70"/>
    <n v="162.22499999999999"/>
    <n v="11355.75"/>
    <n v="105.52500000000001"/>
    <n v="56.699999999999989"/>
    <n v="1657"/>
  </r>
  <r>
    <x v="348"/>
    <s v="HES"/>
    <s v="Nord"/>
    <s v="Kronau"/>
    <s v="Direktversand"/>
    <x v="7"/>
    <s v="Galeria  Schön"/>
    <n v="65"/>
    <n v="150.63750000000002"/>
    <n v="9791.4375000000018"/>
    <n v="128.69999999999999"/>
    <n v="21.937500000000028"/>
    <n v="1658"/>
  </r>
  <r>
    <x v="349"/>
    <s v="SAC"/>
    <s v="Nord"/>
    <s v="Rodau"/>
    <s v="Direktversand"/>
    <x v="6"/>
    <s v="Trail's Head "/>
    <n v="65"/>
    <n v="150.63750000000002"/>
    <n v="9791.4375000000018"/>
    <n v="111.15"/>
    <n v="39.487500000000011"/>
    <n v="1659"/>
  </r>
  <r>
    <x v="350"/>
    <s v="RHP"/>
    <s v="Süd"/>
    <s v="Wetterau"/>
    <s v="Direktversand"/>
    <x v="4"/>
    <s v="Leka Trading"/>
    <n v="65"/>
    <n v="150.63750000000002"/>
    <n v="9791.4375000000018"/>
    <n v="121.3875"/>
    <n v="29.250000000000014"/>
    <n v="1660"/>
  </r>
  <r>
    <x v="117"/>
    <s v="SAC"/>
    <s v="Nord"/>
    <s v="Rodau"/>
    <s v="Direktversand"/>
    <x v="3"/>
    <s v="Madina Milano"/>
    <n v="60"/>
    <n v="139.05000000000001"/>
    <n v="8343"/>
    <n v="87.75"/>
    <n v="51.300000000000011"/>
    <n v="1661"/>
  </r>
  <r>
    <x v="331"/>
    <s v="RHP"/>
    <s v="Süd"/>
    <s v="van Loft"/>
    <s v="Handel"/>
    <x v="7"/>
    <s v="Xplus  Fotoland"/>
    <n v="57"/>
    <n v="264.19499999999999"/>
    <n v="15059.115"/>
    <n v="161.595"/>
    <n v="102.6"/>
    <n v="1662"/>
  </r>
  <r>
    <x v="332"/>
    <s v="THÜ"/>
    <s v="Nord"/>
    <s v="Solheim"/>
    <s v="Handel"/>
    <x v="7"/>
    <s v="Xplus  Fotoland"/>
    <n v="55"/>
    <n v="254.92500000000001"/>
    <n v="14020.875"/>
    <n v="210.375"/>
    <n v="44.550000000000011"/>
    <n v="1663"/>
  </r>
  <r>
    <x v="333"/>
    <s v="WÜR"/>
    <s v="Süd"/>
    <s v="Ballheim"/>
    <s v="Handel"/>
    <x v="4"/>
    <s v="Leka Trading"/>
    <n v="55"/>
    <n v="254.92500000000001"/>
    <n v="14020.875"/>
    <n v="183.15"/>
    <n v="71.775000000000006"/>
    <n v="1664"/>
  </r>
  <r>
    <x v="334"/>
    <s v="RHP"/>
    <s v="Süd"/>
    <s v="Wetterau"/>
    <s v="Direktversand"/>
    <x v="3"/>
    <s v="Madina Milano"/>
    <n v="55"/>
    <n v="127.46250000000001"/>
    <n v="7010.4375"/>
    <n v="103.95"/>
    <n v="23.512500000000003"/>
    <n v="1665"/>
  </r>
  <r>
    <x v="335"/>
    <s v="SAC"/>
    <s v="Nord"/>
    <s v="Rodau"/>
    <s v="Direktversand"/>
    <x v="8"/>
    <s v="LINO-Deliquente"/>
    <n v="55"/>
    <n v="127.46250000000001"/>
    <n v="7010.4375"/>
    <n v="87.862499999999997"/>
    <n v="39.600000000000009"/>
    <n v="1666"/>
  </r>
  <r>
    <x v="330"/>
    <s v="WÜR"/>
    <s v="Süd"/>
    <s v="Friese"/>
    <s v="Direktversand"/>
    <x v="4"/>
    <s v="Eliane Noz"/>
    <n v="55"/>
    <n v="127.46250000000001"/>
    <n v="7010.4375"/>
    <n v="92.8125"/>
    <n v="34.650000000000006"/>
    <n v="1667"/>
  </r>
  <r>
    <x v="338"/>
    <s v="SAC"/>
    <s v="Nord"/>
    <s v="de Costa"/>
    <s v="Handel"/>
    <x v="8"/>
    <s v="LINO-Deliquente"/>
    <n v="50"/>
    <n v="231.75"/>
    <n v="11587.5"/>
    <n v="171"/>
    <n v="60.75"/>
    <n v="1668"/>
  </r>
  <r>
    <x v="339"/>
    <s v="RHP"/>
    <s v="Süd"/>
    <s v="Wetterau"/>
    <s v="Direktversand"/>
    <x v="6"/>
    <s v="Trail's Head "/>
    <n v="50"/>
    <n v="115.875"/>
    <n v="5793.75"/>
    <n v="96.75"/>
    <n v="19.125"/>
    <n v="1669"/>
  </r>
  <r>
    <x v="340"/>
    <s v="THÜ"/>
    <s v="Nord"/>
    <s v="Solheim"/>
    <s v="Handel"/>
    <x v="5"/>
    <s v="Buttini Spa."/>
    <n v="49"/>
    <n v="227.11500000000001"/>
    <n v="11128.635"/>
    <n v="196.245"/>
    <n v="30.870000000000005"/>
    <n v="1670"/>
  </r>
  <r>
    <x v="341"/>
    <s v="WÜR"/>
    <s v="Süd"/>
    <s v="Ballheim"/>
    <s v="Handel"/>
    <x v="7"/>
    <s v="Ma Maison Photo"/>
    <n v="45"/>
    <n v="208.57500000000002"/>
    <n v="9385.875"/>
    <n v="157.94999999999999"/>
    <n v="50.625000000000028"/>
    <n v="1671"/>
  </r>
  <r>
    <x v="117"/>
    <s v="RHP"/>
    <s v="Süd"/>
    <s v="van Loft"/>
    <s v="Handel"/>
    <x v="5"/>
    <s v="Buttini Spa."/>
    <n v="41"/>
    <n v="190.035"/>
    <n v="7791.4349999999995"/>
    <n v="138.375"/>
    <n v="51.66"/>
    <n v="1672"/>
  </r>
  <r>
    <x v="331"/>
    <s v="THÜ"/>
    <s v="Nord"/>
    <s v="Solheim"/>
    <s v="Handel"/>
    <x v="8"/>
    <s v="Moreno Antonio "/>
    <n v="40"/>
    <n v="185.4"/>
    <n v="7416"/>
    <n v="147.6"/>
    <n v="37.800000000000011"/>
    <n v="1673"/>
  </r>
  <r>
    <x v="332"/>
    <s v="THÜ"/>
    <s v="Nord"/>
    <s v="Heinrich"/>
    <s v="Direktversand"/>
    <x v="4"/>
    <s v="Palova, Ltd."/>
    <n v="40"/>
    <n v="92.7"/>
    <n v="3708"/>
    <n v="61.2"/>
    <n v="31.5"/>
    <n v="1674"/>
  </r>
  <r>
    <x v="333"/>
    <s v="SAC"/>
    <s v="Nord"/>
    <s v="Rodau"/>
    <s v="Direktversand"/>
    <x v="5"/>
    <s v="Buttini Spa."/>
    <n v="40"/>
    <n v="92.7"/>
    <n v="3708"/>
    <n v="75.599999999999994"/>
    <n v="17.100000000000009"/>
    <n v="1675"/>
  </r>
  <r>
    <x v="334"/>
    <s v="BAY"/>
    <s v="Süd"/>
    <s v="Michel"/>
    <s v="Handel"/>
    <x v="6"/>
    <s v="Trail's Head "/>
    <n v="35"/>
    <n v="162.22499999999999"/>
    <n v="5677.875"/>
    <n v="103.95"/>
    <n v="58.274999999999991"/>
    <n v="1676"/>
  </r>
  <r>
    <x v="335"/>
    <s v="HES"/>
    <s v="Nord"/>
    <s v="Luiz"/>
    <s v="Handel"/>
    <x v="0"/>
    <s v="Zaanse Buchhaus "/>
    <n v="35"/>
    <n v="162.22499999999999"/>
    <n v="5677.875"/>
    <n v="119.7"/>
    <n v="42.524999999999991"/>
    <n v="1677"/>
  </r>
  <r>
    <x v="330"/>
    <s v="HES"/>
    <s v="Nord"/>
    <s v="Kronau"/>
    <s v="Direktversand"/>
    <x v="4"/>
    <s v="Leka Trading"/>
    <n v="35"/>
    <n v="81.112499999999997"/>
    <n v="2838.9375"/>
    <n v="63.787500000000001"/>
    <n v="17.324999999999996"/>
    <n v="1678"/>
  </r>
  <r>
    <x v="338"/>
    <s v="HES"/>
    <s v="Nord"/>
    <s v="Kronau"/>
    <s v="Direktversand"/>
    <x v="2"/>
    <s v="Eliane Feretti"/>
    <n v="35"/>
    <n v="81.112499999999997"/>
    <n v="2838.9375"/>
    <n v="55.125"/>
    <n v="25.987499999999997"/>
    <n v="1679"/>
  </r>
  <r>
    <x v="339"/>
    <s v="RHP"/>
    <s v="Süd"/>
    <s v="van Loft"/>
    <s v="Handel"/>
    <x v="6"/>
    <s v="Trail's Head "/>
    <n v="32"/>
    <n v="148.32"/>
    <n v="4746.24"/>
    <n v="126.72"/>
    <n v="21.599999999999994"/>
    <n v="1680"/>
  </r>
  <r>
    <x v="117"/>
    <s v="BAY"/>
    <s v="Süd"/>
    <s v="De La Porte"/>
    <s v="Direktversand"/>
    <x v="8"/>
    <s v="Moreno Antonio "/>
    <n v="30"/>
    <n v="69.525000000000006"/>
    <n v="2085.75"/>
    <n v="58.05"/>
    <n v="11.475000000000009"/>
    <n v="1681"/>
  </r>
  <r>
    <x v="334"/>
    <s v="BAY"/>
    <s v="Süd"/>
    <s v="De La Porte"/>
    <s v="Direktversand"/>
    <x v="0"/>
    <s v="Zaanse Buchhaus "/>
    <n v="30"/>
    <n v="69.525000000000006"/>
    <n v="2085.75"/>
    <n v="49.95"/>
    <n v="19.575000000000003"/>
    <n v="1682"/>
  </r>
  <r>
    <x v="335"/>
    <s v="HES"/>
    <s v="Nord"/>
    <s v="Kronau"/>
    <s v="Direktversand"/>
    <x v="0"/>
    <s v="Zaanse Buchhaus "/>
    <n v="25"/>
    <n v="57.9375"/>
    <n v="1448.4375"/>
    <n v="48.9375"/>
    <n v="9"/>
    <n v="1683"/>
  </r>
  <r>
    <x v="330"/>
    <s v="BAY"/>
    <s v="Süd"/>
    <s v="De La Porte"/>
    <s v="Direktversand"/>
    <x v="4"/>
    <s v="Leka Trading"/>
    <n v="25"/>
    <n v="57.9375"/>
    <n v="1448.4375"/>
    <n v="37.125"/>
    <n v="20.8125"/>
    <n v="1684"/>
  </r>
  <r>
    <x v="338"/>
    <s v="WÜR"/>
    <s v="Süd"/>
    <s v="Ballheim"/>
    <s v="Handel"/>
    <x v="5"/>
    <s v="Buttini Spa."/>
    <n v="23"/>
    <n v="106.605"/>
    <n v="2451.915"/>
    <n v="85.905000000000001"/>
    <n v="20.700000000000003"/>
    <n v="1685"/>
  </r>
  <r>
    <x v="339"/>
    <s v="SAC"/>
    <s v="Nord"/>
    <s v="Rodau"/>
    <s v="Direktversand"/>
    <x v="4"/>
    <s v="Eliane Noz"/>
    <n v="20"/>
    <n v="46.35"/>
    <n v="927"/>
    <n v="39.6"/>
    <n v="6.75"/>
    <n v="1686"/>
  </r>
  <r>
    <x v="117"/>
    <s v="THÜ"/>
    <s v="Nord"/>
    <s v="Solheim"/>
    <s v="Handel"/>
    <x v="4"/>
    <s v="Palova, Ltd."/>
    <n v="17"/>
    <n v="78.795000000000002"/>
    <n v="1339.5150000000001"/>
    <n v="60.435000000000002"/>
    <n v="18.36"/>
    <n v="1687"/>
  </r>
  <r>
    <x v="338"/>
    <s v="RHP"/>
    <s v="Süd"/>
    <s v="Wetterau"/>
    <s v="Direktversand"/>
    <x v="8"/>
    <s v="Moreno Antonio "/>
    <n v="15"/>
    <n v="34.762500000000003"/>
    <n v="521.4375"/>
    <n v="24.975000000000001"/>
    <n v="9.7875000000000014"/>
    <n v="1688"/>
  </r>
  <r>
    <x v="338"/>
    <s v="BAY"/>
    <s v="Süd"/>
    <s v="De La Porte"/>
    <s v="Direktversand"/>
    <x v="5"/>
    <s v="Buttini Spa."/>
    <n v="15"/>
    <n v="34.762500000000003"/>
    <n v="521.4375"/>
    <n v="29.024999999999999"/>
    <n v="5.7375000000000043"/>
    <n v="1689"/>
  </r>
  <r>
    <x v="338"/>
    <s v="BAY"/>
    <s v="Süd"/>
    <s v="Michel"/>
    <s v="Handel"/>
    <x v="7"/>
    <s v="Galeria  Schön"/>
    <n v="12"/>
    <n v="55.620000000000005"/>
    <n v="667.44"/>
    <n v="43.74"/>
    <n v="11.880000000000003"/>
    <n v="1690"/>
  </r>
  <r>
    <x v="334"/>
    <s v="RHP"/>
    <s v="Süd"/>
    <s v="van Loft"/>
    <s v="Handel"/>
    <x v="8"/>
    <s v="Moreno Antonio "/>
    <n v="11"/>
    <n v="50.984999999999999"/>
    <n v="560.83500000000004"/>
    <n v="36.134999999999998"/>
    <n v="14.850000000000001"/>
    <n v="1691"/>
  </r>
  <r>
    <x v="334"/>
    <s v="RHP"/>
    <s v="Süd"/>
    <s v="van Loft"/>
    <s v="Handel"/>
    <x v="4"/>
    <s v="Leka Trading"/>
    <n v="11"/>
    <n v="50.984999999999999"/>
    <n v="560.83500000000004"/>
    <n v="33.164999999999999"/>
    <n v="17.82"/>
    <n v="1692"/>
  </r>
  <r>
    <x v="335"/>
    <s v="BAY"/>
    <s v="Süd"/>
    <s v="Michel"/>
    <s v="Handel"/>
    <x v="1"/>
    <s v="Media Airbrush"/>
    <n v="10"/>
    <n v="46.35"/>
    <n v="463.5"/>
    <n v="34.65"/>
    <n v="11.700000000000003"/>
    <n v="1693"/>
  </r>
  <r>
    <x v="334"/>
    <s v="BAY"/>
    <s v="Süd"/>
    <s v="Michel"/>
    <s v="Handel"/>
    <x v="5"/>
    <s v="Pravena Italia"/>
    <n v="8"/>
    <n v="37.08"/>
    <n v="296.64"/>
    <n v="23.4"/>
    <n v="13.68"/>
    <n v="1694"/>
  </r>
  <r>
    <x v="334"/>
    <s v="BAY"/>
    <s v="Süd"/>
    <s v="Michel"/>
    <s v="Handel"/>
    <x v="0"/>
    <s v="Zaanse Buchhaus "/>
    <n v="4"/>
    <n v="18.54"/>
    <n v="74.16"/>
    <n v="15.12"/>
    <n v="3.42"/>
    <n v="1695"/>
  </r>
  <r>
    <x v="335"/>
    <s v="BAY"/>
    <s v="Süd"/>
    <s v="Michel"/>
    <s v="Handel"/>
    <x v="4"/>
    <s v="Eliane Noz"/>
    <n v="2"/>
    <n v="9.27"/>
    <n v="18.54"/>
    <n v="8.01"/>
    <n v="1.2599999999999998"/>
    <n v="1696"/>
  </r>
  <r>
    <x v="352"/>
    <s v="BAY"/>
    <s v="Süd"/>
    <s v="De La Porte"/>
    <s v="Direktversand"/>
    <x v="0"/>
    <s v="Verlag &amp; PC"/>
    <n v="40"/>
    <n v="110"/>
    <n v="4400"/>
    <n v="72.599999999999994"/>
    <n v="37.400000000000006"/>
    <n v="1697"/>
  </r>
  <r>
    <x v="352"/>
    <s v="BAY"/>
    <s v="Süd"/>
    <s v="De La Porte"/>
    <s v="Direktversand"/>
    <x v="1"/>
    <s v="Eliane Noz"/>
    <n v="25"/>
    <n v="68.75"/>
    <n v="1718.75"/>
    <n v="44"/>
    <n v="24.75"/>
    <n v="1698"/>
  </r>
  <r>
    <x v="353"/>
    <s v="BAY"/>
    <s v="Süd"/>
    <s v="Michel"/>
    <s v="Handel"/>
    <x v="1"/>
    <s v="Media Airbrush"/>
    <n v="3"/>
    <n v="16.5"/>
    <n v="49.5"/>
    <n v="12.375"/>
    <n v="4.125"/>
    <n v="1699"/>
  </r>
  <r>
    <x v="354"/>
    <s v="BAY"/>
    <s v="Süd"/>
    <s v="Michel"/>
    <s v="Handel"/>
    <x v="6"/>
    <s v="Wonder World"/>
    <n v="50"/>
    <n v="175"/>
    <n v="8750"/>
    <n v="124.25"/>
    <n v="50.75"/>
    <n v="1700"/>
  </r>
  <r>
    <x v="355"/>
    <s v="BAY"/>
    <s v="Süd"/>
    <s v="De La Porte"/>
    <s v="Direktversand"/>
    <x v="7"/>
    <s v="Ma Maison Photo"/>
    <n v="40"/>
    <n v="70"/>
    <n v="2800"/>
    <n v="60.2"/>
    <n v="9.7999999999999972"/>
    <n v="1701"/>
  </r>
  <r>
    <x v="356"/>
    <s v="BAY"/>
    <s v="Süd"/>
    <s v="De La Porte"/>
    <s v="Direktversand"/>
    <x v="0"/>
    <s v="Verlag &amp; PC"/>
    <n v="35"/>
    <n v="61.25"/>
    <n v="2143.75"/>
    <n v="50.837499999999999"/>
    <n v="10.412500000000001"/>
    <n v="1702"/>
  </r>
  <r>
    <x v="357"/>
    <s v="BAY"/>
    <s v="Süd"/>
    <s v="De La Porte"/>
    <s v="Direktversand"/>
    <x v="6"/>
    <s v="Wonder World"/>
    <n v="30"/>
    <n v="52.5"/>
    <n v="1575"/>
    <n v="37.274999999999999"/>
    <n v="15.225000000000001"/>
    <n v="1703"/>
  </r>
  <r>
    <x v="358"/>
    <s v="BAY"/>
    <s v="Süd"/>
    <s v="Michel"/>
    <s v="Handel"/>
    <x v="7"/>
    <s v="Galeria  Schön"/>
    <n v="22"/>
    <n v="77"/>
    <n v="1694"/>
    <n v="67.760000000000005"/>
    <n v="9.2399999999999949"/>
    <n v="1704"/>
  </r>
  <r>
    <x v="359"/>
    <s v="BAY"/>
    <s v="Süd"/>
    <s v="Michel"/>
    <s v="Handel"/>
    <x v="0"/>
    <s v="Verlag &amp; PC"/>
    <n v="18"/>
    <n v="63"/>
    <n v="1134"/>
    <n v="56.7"/>
    <n v="6.2999999999999972"/>
    <n v="1705"/>
  </r>
  <r>
    <x v="360"/>
    <s v="BAY"/>
    <s v="Süd"/>
    <s v="Michel"/>
    <s v="Handel"/>
    <x v="6"/>
    <s v="Wonder World"/>
    <n v="35"/>
    <n v="157.5"/>
    <n v="5512.5"/>
    <n v="129.15"/>
    <n v="28.349999999999994"/>
    <n v="1706"/>
  </r>
  <r>
    <x v="361"/>
    <s v="BAY"/>
    <s v="Süd"/>
    <s v="De La Porte"/>
    <s v="Direktversand"/>
    <x v="7"/>
    <s v="Xplus  Fotoland"/>
    <n v="35"/>
    <n v="78.75"/>
    <n v="2756.25"/>
    <n v="58.274999999999999"/>
    <n v="20.475000000000001"/>
    <n v="1707"/>
  </r>
  <r>
    <x v="362"/>
    <s v="BAY"/>
    <s v="Süd"/>
    <s v="De La Porte"/>
    <s v="Direktversand"/>
    <x v="6"/>
    <s v="Wonder World"/>
    <n v="35"/>
    <n v="78.75"/>
    <n v="2756.25"/>
    <n v="54.337499999999999"/>
    <n v="24.412500000000001"/>
    <n v="1708"/>
  </r>
  <r>
    <x v="363"/>
    <s v="BAY"/>
    <s v="Süd"/>
    <s v="De La Porte"/>
    <s v="Direktversand"/>
    <x v="1"/>
    <s v="Guy Lauzon"/>
    <n v="30"/>
    <n v="67.5"/>
    <n v="2025"/>
    <n v="60.75"/>
    <n v="6.75"/>
    <n v="1709"/>
  </r>
  <r>
    <x v="364"/>
    <s v="BAY"/>
    <s v="Süd"/>
    <s v="De La Porte"/>
    <s v="Direktversand"/>
    <x v="0"/>
    <s v="Verlag &amp; PC"/>
    <n v="30"/>
    <n v="67.5"/>
    <n v="2025"/>
    <n v="48.6"/>
    <n v="18.899999999999999"/>
    <n v="1710"/>
  </r>
  <r>
    <x v="365"/>
    <s v="BAY"/>
    <s v="Süd"/>
    <s v="Michel"/>
    <s v="Handel"/>
    <x v="0"/>
    <s v="Verlag &amp; PC"/>
    <n v="25"/>
    <n v="112.5"/>
    <n v="2812.5"/>
    <n v="95.625"/>
    <n v="16.875"/>
    <n v="1711"/>
  </r>
  <r>
    <x v="366"/>
    <s v="BAY"/>
    <s v="Süd"/>
    <s v="Michel"/>
    <s v="Handel"/>
    <x v="7"/>
    <s v="Ma Maison Photo"/>
    <n v="22"/>
    <n v="99"/>
    <n v="2178"/>
    <n v="85.14"/>
    <n v="13.86"/>
    <n v="1712"/>
  </r>
  <r>
    <x v="367"/>
    <s v="BAY"/>
    <s v="Süd"/>
    <s v="Michel"/>
    <s v="Handel"/>
    <x v="1"/>
    <s v="World Golet"/>
    <n v="20"/>
    <n v="90"/>
    <n v="1800"/>
    <n v="78.3"/>
    <n v="11.700000000000003"/>
    <n v="1713"/>
  </r>
  <r>
    <x v="368"/>
    <s v="BAY"/>
    <s v="Süd"/>
    <s v="De La Porte"/>
    <s v="Direktversand"/>
    <x v="0"/>
    <s v="Verlag &amp; PC"/>
    <n v="65"/>
    <n v="178.75"/>
    <n v="11618.75"/>
    <n v="135.85"/>
    <n v="42.900000000000006"/>
    <n v="1714"/>
  </r>
  <r>
    <x v="368"/>
    <s v="BAY"/>
    <s v="Süd"/>
    <s v="De La Porte"/>
    <s v="Direktversand"/>
    <x v="1"/>
    <s v="Media Airbrush"/>
    <n v="30"/>
    <n v="82.5"/>
    <n v="2475"/>
    <n v="56.924999999999997"/>
    <n v="25.575000000000003"/>
    <n v="1715"/>
  </r>
  <r>
    <x v="368"/>
    <s v="BAY"/>
    <s v="Süd"/>
    <s v="Michel"/>
    <s v="Handel"/>
    <x v="1"/>
    <s v="Media Airbrush"/>
    <n v="5"/>
    <n v="27.5"/>
    <n v="137.5"/>
    <n v="23.65"/>
    <n v="3.8500000000000014"/>
    <n v="1716"/>
  </r>
  <r>
    <x v="369"/>
    <s v="BAY"/>
    <s v="Süd"/>
    <s v="De La Porte"/>
    <s v="Direktversand"/>
    <x v="7"/>
    <s v="Galeria  Schön"/>
    <n v="60"/>
    <n v="105"/>
    <n v="6300"/>
    <n v="66.150000000000006"/>
    <n v="38.849999999999994"/>
    <n v="1717"/>
  </r>
  <r>
    <x v="370"/>
    <s v="BAY"/>
    <s v="Süd"/>
    <s v="Michel"/>
    <s v="Handel"/>
    <x v="6"/>
    <s v="Wonder World"/>
    <n v="50"/>
    <n v="175"/>
    <n v="8750"/>
    <n v="155.75"/>
    <n v="19.25"/>
    <n v="1718"/>
  </r>
  <r>
    <x v="371"/>
    <s v="BAY"/>
    <s v="Süd"/>
    <s v="De La Porte"/>
    <s v="Direktversand"/>
    <x v="0"/>
    <s v="Verlag &amp; PC"/>
    <n v="50"/>
    <n v="87.5"/>
    <n v="4375"/>
    <n v="63.875"/>
    <n v="23.625"/>
    <n v="1719"/>
  </r>
  <r>
    <x v="372"/>
    <s v="BAY"/>
    <s v="Süd"/>
    <s v="De La Porte"/>
    <s v="Direktversand"/>
    <x v="6"/>
    <s v="Wonder World"/>
    <n v="35"/>
    <n v="61.25"/>
    <n v="2143.75"/>
    <n v="45.325000000000003"/>
    <n v="15.924999999999997"/>
    <n v="1720"/>
  </r>
  <r>
    <x v="373"/>
    <s v="BAY"/>
    <s v="Süd"/>
    <s v="Michel"/>
    <s v="Handel"/>
    <x v="7"/>
    <s v="Xplus  Fotoland"/>
    <n v="32"/>
    <n v="112"/>
    <n v="3584"/>
    <n v="92.96"/>
    <n v="19.040000000000006"/>
    <n v="1721"/>
  </r>
  <r>
    <x v="374"/>
    <s v="BAY"/>
    <s v="Süd"/>
    <s v="Michel"/>
    <s v="Handel"/>
    <x v="0"/>
    <s v="Verlag &amp; PC"/>
    <n v="20"/>
    <n v="70"/>
    <n v="1400"/>
    <n v="46.9"/>
    <n v="23.1"/>
    <n v="1722"/>
  </r>
  <r>
    <x v="375"/>
    <s v="BAY"/>
    <s v="Süd"/>
    <s v="De La Porte"/>
    <s v="Direktversand"/>
    <x v="7"/>
    <s v="Ma Maison Photo"/>
    <n v="50"/>
    <n v="112.5"/>
    <n v="5625"/>
    <n v="76.5"/>
    <n v="36"/>
    <n v="1723"/>
  </r>
  <r>
    <x v="376"/>
    <s v="BAY"/>
    <s v="Süd"/>
    <s v="De La Porte"/>
    <s v="Direktversand"/>
    <x v="6"/>
    <s v="Wonder World"/>
    <n v="45"/>
    <n v="101.25"/>
    <n v="4556.25"/>
    <n v="74.924999999999997"/>
    <n v="26.325000000000003"/>
    <n v="1724"/>
  </r>
  <r>
    <x v="377"/>
    <s v="BAY"/>
    <s v="Süd"/>
    <s v="De La Porte"/>
    <s v="Direktversand"/>
    <x v="0"/>
    <s v="Verlag &amp; PC"/>
    <n v="40"/>
    <n v="90"/>
    <n v="3600"/>
    <n v="64.8"/>
    <n v="25.200000000000003"/>
    <n v="1725"/>
  </r>
  <r>
    <x v="378"/>
    <s v="BAY"/>
    <s v="Süd"/>
    <s v="Michel"/>
    <s v="Handel"/>
    <x v="6"/>
    <s v="Wonder World"/>
    <n v="35"/>
    <n v="157.5"/>
    <n v="5512.5"/>
    <n v="133.875"/>
    <n v="23.625"/>
    <n v="1726"/>
  </r>
  <r>
    <x v="379"/>
    <s v="BAY"/>
    <s v="Süd"/>
    <s v="De La Porte"/>
    <s v="Direktversand"/>
    <x v="1"/>
    <s v="Eliane Noz"/>
    <n v="35"/>
    <n v="78.75"/>
    <n v="2756.25"/>
    <n v="61.424999999999997"/>
    <n v="17.325000000000003"/>
    <n v="1727"/>
  </r>
  <r>
    <x v="380"/>
    <s v="BAY"/>
    <s v="Süd"/>
    <s v="Michel"/>
    <s v="Handel"/>
    <x v="1"/>
    <s v="Eliane Noz"/>
    <n v="27"/>
    <n v="121.5"/>
    <n v="3280.5"/>
    <n v="93.555000000000007"/>
    <n v="27.944999999999993"/>
    <n v="1728"/>
  </r>
  <r>
    <x v="381"/>
    <s v="BAY"/>
    <s v="Süd"/>
    <s v="Michel"/>
    <s v="Handel"/>
    <x v="7"/>
    <s v="Galeria  Schön"/>
    <n v="22"/>
    <n v="99"/>
    <n v="2178"/>
    <n v="80.19"/>
    <n v="18.810000000000002"/>
    <n v="1729"/>
  </r>
  <r>
    <x v="382"/>
    <s v="BAY"/>
    <s v="Süd"/>
    <s v="Michel"/>
    <s v="Handel"/>
    <x v="0"/>
    <s v="Werther Verlag"/>
    <n v="22"/>
    <n v="99"/>
    <n v="2178"/>
    <n v="89.1"/>
    <n v="9.9000000000000057"/>
    <n v="1730"/>
  </r>
  <r>
    <x v="368"/>
    <s v="HES"/>
    <s v="Nord"/>
    <s v="Kronau"/>
    <s v="Direktversand"/>
    <x v="1"/>
    <s v="Media Airbrush"/>
    <n v="670"/>
    <n v="1681.65"/>
    <n v="1126705.5"/>
    <n v="1193.9715000000001"/>
    <n v="487.67849999999999"/>
    <n v="1731"/>
  </r>
  <r>
    <x v="369"/>
    <s v="BAY"/>
    <s v="Süd"/>
    <s v="De La Porte"/>
    <s v="Direktversand"/>
    <x v="0"/>
    <s v="Werther Verlag"/>
    <n v="65"/>
    <n v="178.75"/>
    <n v="11618.75"/>
    <n v="143"/>
    <n v="35.75"/>
    <n v="1732"/>
  </r>
  <r>
    <x v="370"/>
    <s v="BAY"/>
    <s v="Süd"/>
    <s v="De La Porte"/>
    <s v="Direktversand"/>
    <x v="1"/>
    <s v="Guy Lauzon"/>
    <n v="50"/>
    <n v="137.5"/>
    <n v="6875"/>
    <n v="101.75"/>
    <n v="35.75"/>
    <n v="1733"/>
  </r>
  <r>
    <x v="371"/>
    <s v="BAY"/>
    <s v="Süd"/>
    <s v="Michel"/>
    <s v="Handel"/>
    <x v="1"/>
    <s v="World Golet"/>
    <n v="10"/>
    <n v="55"/>
    <n v="550"/>
    <n v="44.55"/>
    <n v="10.450000000000003"/>
    <n v="1734"/>
  </r>
  <r>
    <x v="372"/>
    <s v="BAY"/>
    <s v="Süd"/>
    <s v="De La Porte"/>
    <s v="Direktversand"/>
    <x v="0"/>
    <s v="Werther Verlag"/>
    <n v="120"/>
    <n v="210"/>
    <n v="25200"/>
    <n v="180.6"/>
    <n v="29.400000000000006"/>
    <n v="1735"/>
  </r>
  <r>
    <x v="373"/>
    <s v="HES"/>
    <s v="Nord"/>
    <s v="Kronau"/>
    <s v="Direktversand"/>
    <x v="6"/>
    <s v="Wonder World"/>
    <n v="85"/>
    <n v="148.75"/>
    <n v="12643.75"/>
    <n v="99.662499999999994"/>
    <n v="49.087500000000006"/>
    <n v="1736"/>
  </r>
  <r>
    <x v="374"/>
    <s v="BAY"/>
    <s v="Süd"/>
    <s v="De La Porte"/>
    <s v="Direktversand"/>
    <x v="6"/>
    <s v="Wonder World"/>
    <n v="65"/>
    <n v="113.75"/>
    <n v="7393.75"/>
    <n v="103.5125"/>
    <n v="10.237499999999997"/>
    <n v="1737"/>
  </r>
  <r>
    <x v="375"/>
    <s v="BAY"/>
    <s v="Süd"/>
    <s v="Michel"/>
    <s v="Handel"/>
    <x v="7"/>
    <s v="Xplus  Fotoland"/>
    <n v="40"/>
    <n v="140"/>
    <n v="5600"/>
    <n v="88.2"/>
    <n v="51.8"/>
    <n v="1738"/>
  </r>
  <r>
    <x v="376"/>
    <s v="BAY"/>
    <s v="Süd"/>
    <s v="Michel"/>
    <s v="Handel"/>
    <x v="6"/>
    <s v="Wonder World"/>
    <n v="40"/>
    <n v="140"/>
    <n v="5600"/>
    <n v="98"/>
    <n v="42"/>
    <n v="1739"/>
  </r>
  <r>
    <x v="377"/>
    <s v="HES"/>
    <s v="Nord"/>
    <s v="Kronau"/>
    <s v="Direktversand"/>
    <x v="7"/>
    <s v="Ma Maison Photo"/>
    <n v="35"/>
    <n v="61.25"/>
    <n v="2143.75"/>
    <n v="48.387500000000003"/>
    <n v="12.862499999999997"/>
    <n v="1740"/>
  </r>
  <r>
    <x v="378"/>
    <s v="BAY"/>
    <s v="Süd"/>
    <s v="De La Porte"/>
    <s v="Direktversand"/>
    <x v="7"/>
    <s v="Galeria  Schön"/>
    <n v="30"/>
    <n v="52.5"/>
    <n v="1575"/>
    <n v="34.65"/>
    <n v="17.850000000000001"/>
    <n v="1741"/>
  </r>
  <r>
    <x v="379"/>
    <s v="BAY"/>
    <s v="Süd"/>
    <s v="Michel"/>
    <s v="Handel"/>
    <x v="0"/>
    <s v="Werther Verlag"/>
    <n v="22"/>
    <n v="77"/>
    <n v="1694"/>
    <n v="61.6"/>
    <n v="15.399999999999999"/>
    <n v="1742"/>
  </r>
  <r>
    <x v="380"/>
    <s v="HES"/>
    <s v="Nord"/>
    <s v="Kronau"/>
    <s v="Direktversand"/>
    <x v="1"/>
    <s v="Media Airbrush"/>
    <n v="1425"/>
    <n v="2738.24"/>
    <n v="3901991.9999999995"/>
    <n v="2081.0623999999998"/>
    <n v="657.17759999999998"/>
    <n v="1743"/>
  </r>
  <r>
    <x v="381"/>
    <s v="BAY"/>
    <s v="Süd"/>
    <s v="De La Porte"/>
    <s v="Direktversand"/>
    <x v="1"/>
    <s v="Media Airbrush"/>
    <n v="75"/>
    <n v="168.75"/>
    <n v="12656.25"/>
    <n v="153.5625"/>
    <n v="15.1875"/>
    <n v="1744"/>
  </r>
  <r>
    <x v="382"/>
    <s v="BAY"/>
    <s v="Süd"/>
    <s v="De La Porte"/>
    <s v="Direktversand"/>
    <x v="6"/>
    <s v="Wonder World"/>
    <n v="50"/>
    <n v="112.5"/>
    <n v="5625"/>
    <n v="95.625"/>
    <n v="16.875"/>
    <n v="1745"/>
  </r>
  <r>
    <x v="383"/>
    <s v="HES"/>
    <s v="Nord"/>
    <s v="Kronau"/>
    <s v="Direktversand"/>
    <x v="6"/>
    <s v="Wonder World"/>
    <n v="50"/>
    <n v="112.5"/>
    <n v="5625"/>
    <n v="78.75"/>
    <n v="33.75"/>
    <n v="1746"/>
  </r>
  <r>
    <x v="384"/>
    <s v="BAY"/>
    <s v="Süd"/>
    <s v="De La Porte"/>
    <s v="Direktversand"/>
    <x v="0"/>
    <s v="Werther Verlag"/>
    <n v="50"/>
    <n v="112.5"/>
    <n v="5625"/>
    <n v="82.125"/>
    <n v="30.375"/>
    <n v="1747"/>
  </r>
  <r>
    <x v="385"/>
    <s v="BAY"/>
    <s v="Süd"/>
    <s v="Michel"/>
    <s v="Handel"/>
    <x v="1"/>
    <s v="World Golet"/>
    <n v="45"/>
    <n v="202.5"/>
    <n v="9112.5"/>
    <n v="137.69999999999999"/>
    <n v="64.800000000000011"/>
    <n v="1748"/>
  </r>
  <r>
    <x v="386"/>
    <s v="BAY"/>
    <s v="Süd"/>
    <s v="De La Porte"/>
    <s v="Direktversand"/>
    <x v="7"/>
    <s v="Xplus  Fotoland"/>
    <n v="45"/>
    <n v="101.25"/>
    <n v="4556.25"/>
    <n v="63.787500000000001"/>
    <n v="37.462499999999999"/>
    <n v="1749"/>
  </r>
  <r>
    <x v="387"/>
    <s v="HES"/>
    <s v="Nord"/>
    <s v="Kronau"/>
    <s v="Direktversand"/>
    <x v="7"/>
    <s v="Xplus  Fotoland"/>
    <n v="45"/>
    <n v="101.25"/>
    <n v="4556.25"/>
    <n v="87.075000000000003"/>
    <n v="14.174999999999997"/>
    <n v="1750"/>
  </r>
  <r>
    <x v="388"/>
    <s v="BAY"/>
    <s v="Süd"/>
    <s v="Michel"/>
    <s v="Handel"/>
    <x v="6"/>
    <s v="Wonder World"/>
    <n v="40"/>
    <n v="180"/>
    <n v="7200"/>
    <n v="120.6"/>
    <n v="59.400000000000006"/>
    <n v="1751"/>
  </r>
  <r>
    <x v="389"/>
    <s v="BAY"/>
    <s v="Süd"/>
    <s v="Michel"/>
    <s v="Handel"/>
    <x v="7"/>
    <s v="Xplus  Fotoland"/>
    <n v="20"/>
    <n v="90"/>
    <n v="1800"/>
    <n v="81.900000000000006"/>
    <n v="8.0999999999999943"/>
    <n v="1752"/>
  </r>
  <r>
    <x v="383"/>
    <s v="BAY"/>
    <s v="Süd"/>
    <s v="Michel"/>
    <s v="Handel"/>
    <x v="0"/>
    <s v="Werther Verlag"/>
    <n v="20"/>
    <n v="90"/>
    <n v="1800"/>
    <n v="60.3"/>
    <n v="29.700000000000003"/>
    <n v="1753"/>
  </r>
  <r>
    <x v="390"/>
    <s v="HES"/>
    <s v="Nord"/>
    <s v="Kronau"/>
    <s v="Direktversand"/>
    <x v="1"/>
    <s v="Media Airbrush"/>
    <n v="810"/>
    <n v="1968.42"/>
    <n v="1594420.2"/>
    <n v="1377.894"/>
    <n v="590.52600000000007"/>
    <n v="1754"/>
  </r>
  <r>
    <x v="391"/>
    <s v="BAY"/>
    <s v="Süd"/>
    <s v="De La Porte"/>
    <s v="Direktversand"/>
    <x v="1"/>
    <s v="Media Airbrush"/>
    <n v="75"/>
    <n v="206.25"/>
    <n v="15468.75"/>
    <n v="171.1875"/>
    <n v="35.0625"/>
    <n v="1755"/>
  </r>
  <r>
    <x v="392"/>
    <s v="BAY"/>
    <s v="Süd"/>
    <s v="De La Porte"/>
    <s v="Direktversand"/>
    <x v="0"/>
    <s v="Werther Verlag"/>
    <n v="70"/>
    <n v="192.5"/>
    <n v="13475"/>
    <n v="144.375"/>
    <n v="48.125"/>
    <n v="1756"/>
  </r>
  <r>
    <x v="393"/>
    <s v="BAY"/>
    <s v="Süd"/>
    <s v="Michel"/>
    <s v="Handel"/>
    <x v="1"/>
    <s v="Eliane Noz"/>
    <n v="20"/>
    <n v="110"/>
    <n v="2200"/>
    <n v="82.5"/>
    <n v="27.5"/>
    <n v="1757"/>
  </r>
  <r>
    <x v="394"/>
    <s v="BAY"/>
    <s v="Süd"/>
    <s v="De La Porte"/>
    <s v="Direktversand"/>
    <x v="0"/>
    <s v="Werther Verlag"/>
    <n v="260"/>
    <n v="441.85"/>
    <n v="114881"/>
    <n v="304.87650000000002"/>
    <n v="136.9735"/>
    <n v="1758"/>
  </r>
  <r>
    <x v="395"/>
    <s v="HES"/>
    <s v="Nord"/>
    <s v="Kronau"/>
    <s v="Direktversand"/>
    <x v="6"/>
    <s v="Wonder World"/>
    <n v="75"/>
    <n v="131.25"/>
    <n v="9843.75"/>
    <n v="119.4375"/>
    <n v="11.8125"/>
    <n v="1759"/>
  </r>
  <r>
    <x v="396"/>
    <s v="BAY"/>
    <s v="Süd"/>
    <s v="De La Porte"/>
    <s v="Direktversand"/>
    <x v="6"/>
    <s v="Green Markets"/>
    <n v="70"/>
    <n v="122.5"/>
    <n v="8575"/>
    <n v="83.3"/>
    <n v="39.200000000000003"/>
    <n v="1760"/>
  </r>
  <r>
    <x v="397"/>
    <s v="BAY"/>
    <s v="Süd"/>
    <s v="Michel"/>
    <s v="Handel"/>
    <x v="7"/>
    <s v="Xplus  Fotoland"/>
    <n v="63"/>
    <n v="220.5"/>
    <n v="13891.5"/>
    <n v="156.55500000000001"/>
    <n v="63.944999999999993"/>
    <n v="1761"/>
  </r>
  <r>
    <x v="390"/>
    <s v="BAY"/>
    <s v="Süd"/>
    <s v="Michel"/>
    <s v="Handel"/>
    <x v="6"/>
    <s v="Green Markets"/>
    <n v="45"/>
    <n v="157.5"/>
    <n v="7087.5"/>
    <n v="130.72499999999999"/>
    <n v="26.775000000000006"/>
    <n v="1762"/>
  </r>
  <r>
    <x v="391"/>
    <s v="BAY"/>
    <s v="Süd"/>
    <s v="De La Porte"/>
    <s v="Direktversand"/>
    <x v="7"/>
    <s v="Xplus  Fotoland"/>
    <n v="25"/>
    <n v="43.75"/>
    <n v="1093.75"/>
    <n v="39.8125"/>
    <n v="3.9375"/>
    <n v="1763"/>
  </r>
  <r>
    <x v="392"/>
    <s v="HES"/>
    <s v="Nord"/>
    <s v="Kronau"/>
    <s v="Direktversand"/>
    <x v="7"/>
    <s v="Xplus  Fotoland"/>
    <n v="25"/>
    <n v="43.75"/>
    <n v="1093.75"/>
    <n v="30.625"/>
    <n v="13.125"/>
    <n v="1764"/>
  </r>
  <r>
    <x v="393"/>
    <s v="BAY"/>
    <s v="Süd"/>
    <s v="Michel"/>
    <s v="Handel"/>
    <x v="0"/>
    <s v="Werther Verlag"/>
    <n v="20"/>
    <n v="70"/>
    <n v="1400"/>
    <n v="57.4"/>
    <n v="12.600000000000001"/>
    <n v="1765"/>
  </r>
  <r>
    <x v="398"/>
    <s v="BAY"/>
    <s v="Süd"/>
    <s v="De La Porte"/>
    <s v="Direktversand"/>
    <x v="0"/>
    <s v="Werther Verlag"/>
    <n v="2005"/>
    <n v="2998.8"/>
    <n v="6012594"/>
    <n v="2009.1960000000001"/>
    <n v="989.60400000000004"/>
    <n v="2767"/>
  </r>
  <r>
    <x v="395"/>
    <s v="BAY"/>
    <s v="Süd"/>
    <s v="De La Porte"/>
    <s v="Direktversand"/>
    <x v="1"/>
    <s v="Media Airbrush"/>
    <n v="70"/>
    <n v="157.5"/>
    <n v="11025"/>
    <n v="99.224999999999994"/>
    <n v="58.275000000000006"/>
    <n v="1767"/>
  </r>
  <r>
    <x v="396"/>
    <s v="BAY"/>
    <s v="Süd"/>
    <s v="De La Porte"/>
    <s v="Direktversand"/>
    <x v="6"/>
    <s v="Green Markets"/>
    <n v="65"/>
    <n v="146.25"/>
    <n v="9506.25"/>
    <n v="95.0625"/>
    <n v="51.1875"/>
    <n v="1768"/>
  </r>
  <r>
    <x v="397"/>
    <s v="HES"/>
    <s v="Nord"/>
    <s v="Kronau"/>
    <s v="Direktversand"/>
    <x v="6"/>
    <s v="Green Markets"/>
    <n v="65"/>
    <n v="146.25"/>
    <n v="9506.25"/>
    <n v="92.137500000000003"/>
    <n v="54.112499999999997"/>
    <n v="1769"/>
  </r>
  <r>
    <x v="399"/>
    <s v="BAY"/>
    <s v="Süd"/>
    <s v="De La Porte"/>
    <s v="Direktversand"/>
    <x v="7"/>
    <s v="Xplus  Fotoland"/>
    <n v="50"/>
    <n v="112.5"/>
    <n v="5625"/>
    <n v="97.875"/>
    <n v="14.625"/>
    <n v="1770"/>
  </r>
  <r>
    <x v="400"/>
    <s v="HES"/>
    <s v="Nord"/>
    <s v="Kronau"/>
    <s v="Direktversand"/>
    <x v="7"/>
    <s v="Xplus  Fotoland"/>
    <n v="50"/>
    <n v="112.5"/>
    <n v="5625"/>
    <n v="102.375"/>
    <n v="10.125"/>
    <n v="1771"/>
  </r>
  <r>
    <x v="401"/>
    <s v="BAY"/>
    <s v="Süd"/>
    <s v="Michel"/>
    <s v="Handel"/>
    <x v="1"/>
    <s v="Guy Lauzon"/>
    <n v="40"/>
    <n v="180"/>
    <n v="7200"/>
    <n v="135"/>
    <n v="45"/>
    <n v="1772"/>
  </r>
  <r>
    <x v="402"/>
    <s v="BAY"/>
    <s v="Süd"/>
    <s v="Michel"/>
    <s v="Handel"/>
    <x v="6"/>
    <s v="Green Markets"/>
    <n v="40"/>
    <n v="180"/>
    <n v="7200"/>
    <n v="120.6"/>
    <n v="59.400000000000006"/>
    <n v="1773"/>
  </r>
  <r>
    <x v="403"/>
    <s v="BAY"/>
    <s v="Süd"/>
    <s v="De La Porte"/>
    <s v="Direktversand"/>
    <x v="0"/>
    <s v="Werther Verlag"/>
    <n v="35"/>
    <n v="78.75"/>
    <n v="2756.25"/>
    <n v="60.637500000000003"/>
    <n v="18.112499999999997"/>
    <n v="1774"/>
  </r>
  <r>
    <x v="404"/>
    <s v="BAY"/>
    <s v="Süd"/>
    <s v="Michel"/>
    <s v="Handel"/>
    <x v="7"/>
    <s v="Ma Maison Photo"/>
    <n v="25"/>
    <n v="112.5"/>
    <n v="2812.5"/>
    <n v="90"/>
    <n v="22.5"/>
    <n v="1775"/>
  </r>
  <r>
    <x v="405"/>
    <s v="BAY"/>
    <s v="Süd"/>
    <s v="Michel"/>
    <s v="Handel"/>
    <x v="0"/>
    <s v="Berg Verlag"/>
    <n v="13"/>
    <n v="58.5"/>
    <n v="760.5"/>
    <n v="50.31"/>
    <n v="8.1899999999999977"/>
    <n v="1776"/>
  </r>
  <r>
    <x v="406"/>
    <s v="HES"/>
    <s v="Nord"/>
    <s v="Kronau"/>
    <s v="Direktversand"/>
    <x v="1"/>
    <s v="World Golet"/>
    <n v="745"/>
    <n v="1804.02"/>
    <n v="1343994.9"/>
    <n v="1208.6933999999999"/>
    <n v="595.3266000000001"/>
    <n v="1777"/>
  </r>
  <r>
    <x v="407"/>
    <s v="BAY"/>
    <s v="Süd"/>
    <s v="De La Porte"/>
    <s v="Direktversand"/>
    <x v="0"/>
    <s v="Berg Verlag"/>
    <n v="135"/>
    <n v="371.25"/>
    <n v="50118.75"/>
    <n v="308.13749999999999"/>
    <n v="63.112500000000011"/>
    <n v="1778"/>
  </r>
  <r>
    <x v="408"/>
    <s v="BAY"/>
    <s v="Süd"/>
    <s v="De La Porte"/>
    <s v="Direktversand"/>
    <x v="1"/>
    <s v="Media Airbrush"/>
    <n v="70"/>
    <n v="192.5"/>
    <n v="13475"/>
    <n v="148.22499999999999"/>
    <n v="44.275000000000006"/>
    <n v="1779"/>
  </r>
  <r>
    <x v="409"/>
    <s v="BAY"/>
    <s v="Süd"/>
    <s v="Michel"/>
    <s v="Handel"/>
    <x v="1"/>
    <s v="Media Airbrush"/>
    <n v="28"/>
    <n v="154"/>
    <n v="4312"/>
    <n v="135.52000000000001"/>
    <n v="18.47999999999999"/>
    <n v="1780"/>
  </r>
  <r>
    <x v="410"/>
    <s v="BAY"/>
    <s v="Süd"/>
    <s v="De La Porte"/>
    <s v="Direktversand"/>
    <x v="0"/>
    <s v="Berg Verlag"/>
    <n v="220"/>
    <n v="385"/>
    <n v="84700"/>
    <n v="242.55"/>
    <n v="142.44999999999999"/>
    <n v="1781"/>
  </r>
  <r>
    <x v="411"/>
    <s v="BAY"/>
    <s v="Süd"/>
    <s v="Michel"/>
    <s v="Handel"/>
    <x v="5"/>
    <s v="Nord-Ost-Handel"/>
    <n v="116"/>
    <n v="406"/>
    <n v="47096"/>
    <n v="357.28"/>
    <n v="48.720000000000027"/>
    <n v="1782"/>
  </r>
  <r>
    <x v="412"/>
    <s v="BAY"/>
    <s v="Süd"/>
    <s v="Michel"/>
    <s v="Handel"/>
    <x v="7"/>
    <s v="Galeria  Schön"/>
    <n v="88"/>
    <n v="308"/>
    <n v="27104"/>
    <n v="209.44"/>
    <n v="98.56"/>
    <n v="1783"/>
  </r>
  <r>
    <x v="413"/>
    <s v="HES"/>
    <s v="Nord"/>
    <s v="Kronau"/>
    <s v="Direktversand"/>
    <x v="6"/>
    <s v="Green Markets"/>
    <n v="70"/>
    <n v="122.5"/>
    <n v="8575"/>
    <n v="90.65"/>
    <n v="31.849999999999994"/>
    <n v="1784"/>
  </r>
  <r>
    <x v="414"/>
    <s v="BAY"/>
    <s v="Süd"/>
    <s v="De La Porte"/>
    <s v="Direktversand"/>
    <x v="6"/>
    <s v="Green Markets"/>
    <n v="65"/>
    <n v="113.75"/>
    <n v="7393.75"/>
    <n v="75.075000000000003"/>
    <n v="38.674999999999997"/>
    <n v="1785"/>
  </r>
  <r>
    <x v="415"/>
    <s v="HES"/>
    <s v="Nord"/>
    <s v="Kronau"/>
    <s v="Direktversand"/>
    <x v="5"/>
    <s v="Nord-Ost-Handel"/>
    <n v="55"/>
    <n v="96.25"/>
    <n v="5293.75"/>
    <n v="73.150000000000006"/>
    <n v="23.099999999999994"/>
    <n v="1786"/>
  </r>
  <r>
    <x v="416"/>
    <s v="BAY"/>
    <s v="Süd"/>
    <s v="Michel"/>
    <s v="Handel"/>
    <x v="6"/>
    <s v="Green Markets"/>
    <n v="45"/>
    <n v="157.5"/>
    <n v="7087.5"/>
    <n v="135.44999999999999"/>
    <n v="22.050000000000011"/>
    <n v="1787"/>
  </r>
  <r>
    <x v="417"/>
    <s v="HES"/>
    <s v="Nord"/>
    <s v="Kronau"/>
    <s v="Direktversand"/>
    <x v="7"/>
    <s v="Xplus  Fotoland"/>
    <n v="30"/>
    <n v="52.5"/>
    <n v="1575"/>
    <n v="46.2"/>
    <n v="6.2999999999999972"/>
    <n v="1788"/>
  </r>
  <r>
    <x v="418"/>
    <s v="BAY"/>
    <s v="Süd"/>
    <s v="De La Porte"/>
    <s v="Direktversand"/>
    <x v="5"/>
    <s v="Nord-Ost-Handel"/>
    <n v="30"/>
    <n v="52.5"/>
    <n v="1575"/>
    <n v="38.85"/>
    <n v="13.649999999999999"/>
    <n v="1789"/>
  </r>
  <r>
    <x v="419"/>
    <s v="BAY"/>
    <s v="Süd"/>
    <s v="Michel"/>
    <s v="Handel"/>
    <x v="0"/>
    <s v="Berg Verlag"/>
    <n v="15"/>
    <n v="52.5"/>
    <n v="787.5"/>
    <n v="47.25"/>
    <n v="5.25"/>
    <n v="1790"/>
  </r>
  <r>
    <x v="420"/>
    <s v="BAY"/>
    <s v="Süd"/>
    <s v="De La Porte"/>
    <s v="Direktversand"/>
    <x v="7"/>
    <s v="Xplus  Fotoland"/>
    <n v="10"/>
    <n v="17.5"/>
    <n v="175"/>
    <n v="11.725"/>
    <n v="5.7750000000000004"/>
    <n v="1791"/>
  </r>
  <r>
    <x v="421"/>
    <s v="HES"/>
    <s v="Nord"/>
    <s v="Kronau"/>
    <s v="Direktversand"/>
    <x v="1"/>
    <s v="World Golet"/>
    <n v="1130"/>
    <n v="2172.36"/>
    <n v="2454766.8000000003"/>
    <n v="1955.1240000000003"/>
    <n v="217.23599999999988"/>
    <n v="1792"/>
  </r>
  <r>
    <x v="422"/>
    <s v="BAY"/>
    <s v="Süd"/>
    <s v="De La Porte"/>
    <s v="Direktversand"/>
    <x v="1"/>
    <s v="Media Airbrush"/>
    <n v="115"/>
    <n v="258.75"/>
    <n v="29756.25"/>
    <n v="204.41249999999999"/>
    <n v="54.337500000000006"/>
    <n v="1793"/>
  </r>
  <r>
    <x v="423"/>
    <s v="BAY"/>
    <s v="Süd"/>
    <s v="Michel"/>
    <s v="Handel"/>
    <x v="5"/>
    <s v="Nord-Ost-Handel"/>
    <n v="80"/>
    <n v="360"/>
    <n v="28800"/>
    <n v="237.6"/>
    <n v="122.4"/>
    <n v="1794"/>
  </r>
  <r>
    <x v="424"/>
    <s v="HES"/>
    <s v="Nord"/>
    <s v="Kronau"/>
    <s v="Direktversand"/>
    <x v="6"/>
    <s v="Green Markets"/>
    <n v="75"/>
    <n v="168.75"/>
    <n v="12656.25"/>
    <n v="131.625"/>
    <n v="37.125"/>
    <n v="1795"/>
  </r>
  <r>
    <x v="425"/>
    <s v="BAY"/>
    <s v="Süd"/>
    <s v="De La Porte"/>
    <s v="Direktversand"/>
    <x v="6"/>
    <s v="Green Markets"/>
    <n v="65"/>
    <n v="146.25"/>
    <n v="9506.25"/>
    <n v="105.3"/>
    <n v="40.950000000000003"/>
    <n v="1796"/>
  </r>
  <r>
    <x v="426"/>
    <s v="BAY"/>
    <s v="Süd"/>
    <s v="De La Porte"/>
    <s v="Direktversand"/>
    <x v="7"/>
    <s v="Ma Maison Photo"/>
    <n v="60"/>
    <n v="135"/>
    <n v="8100"/>
    <n v="110.7"/>
    <n v="24.299999999999997"/>
    <n v="1797"/>
  </r>
  <r>
    <x v="427"/>
    <s v="BAY"/>
    <s v="Süd"/>
    <s v="Michel"/>
    <s v="Handel"/>
    <x v="6"/>
    <s v="Green Markets"/>
    <n v="50"/>
    <n v="225"/>
    <n v="11250"/>
    <n v="202.5"/>
    <n v="22.5"/>
    <n v="1798"/>
  </r>
  <r>
    <x v="428"/>
    <s v="HES"/>
    <s v="Nord"/>
    <s v="Kronau"/>
    <s v="Direktversand"/>
    <x v="5"/>
    <s v="Nord-Ost-Handel"/>
    <n v="50"/>
    <n v="112.5"/>
    <n v="5625"/>
    <n v="73.125"/>
    <n v="39.375"/>
    <n v="1799"/>
  </r>
  <r>
    <x v="429"/>
    <s v="BAY"/>
    <s v="Süd"/>
    <s v="Michel"/>
    <s v="Handel"/>
    <x v="1"/>
    <s v="Media Airbrush"/>
    <n v="43"/>
    <n v="193.5"/>
    <n v="8320.5"/>
    <n v="143.19"/>
    <n v="50.31"/>
    <n v="1800"/>
  </r>
  <r>
    <x v="430"/>
    <s v="BAY"/>
    <s v="Süd"/>
    <s v="De La Porte"/>
    <s v="Direktversand"/>
    <x v="0"/>
    <s v="Berg Verlag"/>
    <n v="40"/>
    <n v="90"/>
    <n v="3600"/>
    <n v="76.5"/>
    <n v="13.5"/>
    <n v="1801"/>
  </r>
  <r>
    <x v="431"/>
    <s v="BAY"/>
    <s v="Süd"/>
    <s v="De La Porte"/>
    <s v="Direktversand"/>
    <x v="5"/>
    <s v="Nord-Ost-Handel"/>
    <n v="40"/>
    <n v="90"/>
    <n v="3600"/>
    <n v="76.5"/>
    <n v="13.5"/>
    <n v="1802"/>
  </r>
  <r>
    <x v="432"/>
    <s v="HES"/>
    <s v="Nord"/>
    <s v="Kronau"/>
    <s v="Direktversand"/>
    <x v="7"/>
    <s v="Galeria  Schön"/>
    <n v="35"/>
    <n v="78.75"/>
    <n v="2756.25"/>
    <n v="60.637500000000003"/>
    <n v="18.112499999999997"/>
    <n v="1803"/>
  </r>
  <r>
    <x v="427"/>
    <s v="BAY"/>
    <s v="Süd"/>
    <s v="Michel"/>
    <s v="Handel"/>
    <x v="7"/>
    <s v="Xplus  Fotoland"/>
    <n v="23"/>
    <n v="103.5"/>
    <n v="2380.5"/>
    <n v="72.45"/>
    <n v="31.049999999999997"/>
    <n v="1804"/>
  </r>
  <r>
    <x v="427"/>
    <s v="BAY"/>
    <s v="Süd"/>
    <s v="Michel"/>
    <s v="Handel"/>
    <x v="0"/>
    <s v="Berg Verlag"/>
    <n v="18"/>
    <n v="81"/>
    <n v="1458"/>
    <n v="62.37"/>
    <n v="18.630000000000003"/>
    <n v="1805"/>
  </r>
  <r>
    <x v="433"/>
    <s v="HES"/>
    <s v="Nord"/>
    <s v="Kronau"/>
    <s v="Direktversand"/>
    <x v="1"/>
    <s v="Eliane Noz"/>
    <n v="970"/>
    <n v="2272.92"/>
    <n v="2204732.4"/>
    <n v="1795.6068"/>
    <n v="477.31320000000005"/>
    <n v="1806"/>
  </r>
  <r>
    <x v="433"/>
    <s v="BAY"/>
    <s v="Süd"/>
    <s v="De La Porte"/>
    <s v="Direktversand"/>
    <x v="0"/>
    <s v="Berg Verlag"/>
    <n v="160"/>
    <n v="427.61"/>
    <n v="68417.600000000006"/>
    <n v="282.2226"/>
    <n v="145.38740000000001"/>
    <n v="1807"/>
  </r>
  <r>
    <x v="434"/>
    <s v="BAY"/>
    <s v="Süd"/>
    <s v="De La Porte"/>
    <s v="Direktversand"/>
    <x v="1"/>
    <s v="Eliane Noz"/>
    <n v="80"/>
    <n v="220"/>
    <n v="17600"/>
    <n v="165"/>
    <n v="55"/>
    <n v="1808"/>
  </r>
  <r>
    <x v="435"/>
    <s v="BAY"/>
    <s v="Süd"/>
    <s v="Michel"/>
    <s v="Handel"/>
    <x v="1"/>
    <s v="Media Airbrush"/>
    <n v="27"/>
    <n v="148.5"/>
    <n v="4009.5"/>
    <n v="105.435"/>
    <n v="43.064999999999998"/>
    <n v="1809"/>
  </r>
  <r>
    <x v="436"/>
    <s v="BAY"/>
    <s v="Süd"/>
    <s v="De La Porte"/>
    <s v="Direktversand"/>
    <x v="0"/>
    <s v="Berg Verlag"/>
    <n v="365"/>
    <n v="620.32000000000005"/>
    <n v="226416.80000000002"/>
    <n v="521.06880000000001"/>
    <n v="99.25120000000004"/>
    <n v="1810"/>
  </r>
  <r>
    <x v="437"/>
    <s v="BAY"/>
    <s v="Süd"/>
    <s v="Michel"/>
    <s v="Handel"/>
    <x v="5"/>
    <s v="Nord-Ost-Handel"/>
    <n v="134"/>
    <n v="469"/>
    <n v="62846"/>
    <n v="365.82"/>
    <n v="103.18"/>
    <n v="1811"/>
  </r>
  <r>
    <x v="438"/>
    <s v="BAY"/>
    <s v="Süd"/>
    <s v="Michel"/>
    <s v="Handel"/>
    <x v="7"/>
    <s v="Xplus  Fotoland"/>
    <n v="112"/>
    <n v="392"/>
    <n v="43904"/>
    <n v="270.48"/>
    <n v="121.51999999999998"/>
    <n v="1812"/>
  </r>
  <r>
    <x v="439"/>
    <s v="BAY"/>
    <s v="Süd"/>
    <s v="De La Porte"/>
    <s v="Direktversand"/>
    <x v="6"/>
    <s v="Green Markets"/>
    <n v="95"/>
    <n v="166.25"/>
    <n v="15793.75"/>
    <n v="134.66249999999999"/>
    <n v="31.587500000000006"/>
    <n v="1813"/>
  </r>
  <r>
    <x v="440"/>
    <s v="HES"/>
    <s v="Nord"/>
    <s v="Kronau"/>
    <s v="Direktversand"/>
    <x v="5"/>
    <s v="Nord-Ost-Handel"/>
    <n v="80"/>
    <n v="140"/>
    <n v="11200"/>
    <n v="100.8"/>
    <n v="39.200000000000003"/>
    <n v="1814"/>
  </r>
  <r>
    <x v="441"/>
    <s v="HES"/>
    <s v="Nord"/>
    <s v="Kronau"/>
    <s v="Direktversand"/>
    <x v="6"/>
    <s v="Green Markets"/>
    <n v="65"/>
    <n v="113.75"/>
    <n v="7393.75"/>
    <n v="103.5125"/>
    <n v="10.237499999999997"/>
    <n v="1815"/>
  </r>
  <r>
    <x v="438"/>
    <s v="BAY"/>
    <s v="Süd"/>
    <s v="Michel"/>
    <s v="Handel"/>
    <x v="6"/>
    <s v="Green Markets"/>
    <n v="45"/>
    <n v="157.5"/>
    <n v="7087.5"/>
    <n v="138.6"/>
    <n v="18.900000000000006"/>
    <n v="1816"/>
  </r>
  <r>
    <x v="439"/>
    <s v="HES"/>
    <s v="Nord"/>
    <s v="Kronau"/>
    <s v="Direktversand"/>
    <x v="7"/>
    <s v="Ma Maison Photo"/>
    <n v="30"/>
    <n v="52.5"/>
    <n v="1575"/>
    <n v="42.524999999999999"/>
    <n v="9.9750000000000014"/>
    <n v="1817"/>
  </r>
  <r>
    <x v="440"/>
    <s v="BAY"/>
    <s v="Süd"/>
    <s v="De La Porte"/>
    <s v="Direktversand"/>
    <x v="7"/>
    <s v="Ma Maison Photo"/>
    <n v="15"/>
    <n v="26.25"/>
    <n v="393.75"/>
    <n v="22.837499999999999"/>
    <n v="3.4125000000000014"/>
    <n v="1818"/>
  </r>
  <r>
    <x v="441"/>
    <s v="BAY"/>
    <s v="Süd"/>
    <s v="De La Porte"/>
    <s v="Direktversand"/>
    <x v="5"/>
    <s v="Nord-Ost-Handel"/>
    <n v="15"/>
    <n v="26.25"/>
    <n v="393.75"/>
    <n v="20.212499999999999"/>
    <n v="6.0375000000000014"/>
    <n v="1819"/>
  </r>
  <r>
    <x v="442"/>
    <s v="BAY"/>
    <s v="Süd"/>
    <s v="Michel"/>
    <s v="Handel"/>
    <x v="0"/>
    <s v="Zaanse Buchhaus "/>
    <n v="13"/>
    <n v="45.5"/>
    <n v="591.5"/>
    <n v="41.405000000000001"/>
    <n v="4.0949999999999989"/>
    <n v="1820"/>
  </r>
  <r>
    <x v="443"/>
    <s v="WÜR"/>
    <s v="Süd"/>
    <s v="Friese"/>
    <s v="Direktversand"/>
    <x v="5"/>
    <s v="Buttini Spa."/>
    <n v="1450"/>
    <n v="2797.33"/>
    <n v="4056128.5"/>
    <n v="1790.2911999999999"/>
    <n v="1007.0388"/>
    <n v="2901"/>
  </r>
  <r>
    <x v="444"/>
    <s v="BAY"/>
    <s v="Süd"/>
    <s v="De La Porte"/>
    <s v="Direktversand"/>
    <x v="1"/>
    <s v="Media Airbrush"/>
    <n v="150"/>
    <n v="337.5"/>
    <n v="50625"/>
    <n v="270"/>
    <n v="67.5"/>
    <n v="1822"/>
  </r>
  <r>
    <x v="445"/>
    <s v="HES"/>
    <s v="Nord"/>
    <s v="Kronau"/>
    <s v="Direktversand"/>
    <x v="6"/>
    <s v="Green Markets"/>
    <n v="105"/>
    <n v="236.25"/>
    <n v="24806.25"/>
    <n v="160.65"/>
    <n v="75.599999999999994"/>
    <n v="1823"/>
  </r>
  <r>
    <x v="446"/>
    <s v="HES"/>
    <s v="Nord"/>
    <s v="Kronau"/>
    <s v="Direktversand"/>
    <x v="5"/>
    <s v="Nord-Ost-Handel"/>
    <n v="85"/>
    <n v="191.25"/>
    <n v="16256.25"/>
    <n v="139.61250000000001"/>
    <n v="51.637499999999989"/>
    <n v="1824"/>
  </r>
  <r>
    <x v="447"/>
    <s v="BAY"/>
    <s v="Süd"/>
    <s v="De La Porte"/>
    <s v="Direktversand"/>
    <x v="7"/>
    <s v="Galeria  Schön"/>
    <n v="80"/>
    <n v="180"/>
    <n v="14400"/>
    <n v="135"/>
    <n v="45"/>
    <n v="1825"/>
  </r>
  <r>
    <x v="448"/>
    <s v="BAY"/>
    <s v="Süd"/>
    <s v="Michel"/>
    <s v="Handel"/>
    <x v="1"/>
    <s v="Guy Lauzon"/>
    <n v="75"/>
    <n v="337.5"/>
    <n v="25312.5"/>
    <n v="263.25"/>
    <n v="74.25"/>
    <n v="1826"/>
  </r>
  <r>
    <x v="449"/>
    <s v="BAY"/>
    <s v="Süd"/>
    <s v="De La Porte"/>
    <s v="Direktversand"/>
    <x v="6"/>
    <s v="Green Markets"/>
    <n v="65"/>
    <n v="146.25"/>
    <n v="9506.25"/>
    <n v="103.83750000000001"/>
    <n v="42.412499999999994"/>
    <n v="1827"/>
  </r>
  <r>
    <x v="450"/>
    <s v="HES"/>
    <s v="Nord"/>
    <s v="Kronau"/>
    <s v="Direktversand"/>
    <x v="7"/>
    <s v="Xplus  Fotoland"/>
    <n v="50"/>
    <n v="112.5"/>
    <n v="5625"/>
    <n v="85.5"/>
    <n v="27"/>
    <n v="1828"/>
  </r>
  <r>
    <x v="451"/>
    <s v="BAY"/>
    <s v="Süd"/>
    <s v="Michel"/>
    <s v="Handel"/>
    <x v="6"/>
    <s v="Green Markets"/>
    <n v="45"/>
    <n v="202.5"/>
    <n v="9112.5"/>
    <n v="162"/>
    <n v="40.5"/>
    <n v="1829"/>
  </r>
  <r>
    <x v="452"/>
    <s v="BAY"/>
    <s v="Süd"/>
    <s v="Michel"/>
    <s v="Handel"/>
    <x v="5"/>
    <s v="Nord-Ost-Handel"/>
    <n v="33"/>
    <n v="148.5"/>
    <n v="4900.5"/>
    <n v="106.92"/>
    <n v="41.58"/>
    <n v="1830"/>
  </r>
  <r>
    <x v="453"/>
    <s v="BAY"/>
    <s v="Süd"/>
    <s v="Michel"/>
    <s v="Handel"/>
    <x v="7"/>
    <s v="Ma Maison Photo"/>
    <n v="25"/>
    <n v="112.5"/>
    <n v="2812.5"/>
    <n v="91.125"/>
    <n v="21.375"/>
    <n v="1831"/>
  </r>
  <r>
    <x v="454"/>
    <s v="BAY"/>
    <s v="Süd"/>
    <s v="De La Porte"/>
    <s v="Direktversand"/>
    <x v="5"/>
    <s v="Buttini Spa."/>
    <n v="25"/>
    <n v="56.25"/>
    <n v="1406.25"/>
    <n v="40.5"/>
    <n v="15.75"/>
    <n v="1832"/>
  </r>
  <r>
    <x v="455"/>
    <s v="BAY"/>
    <s v="Süd"/>
    <s v="De La Porte"/>
    <s v="Direktversand"/>
    <x v="0"/>
    <s v="Zaanse Buchhaus "/>
    <n v="20"/>
    <n v="45"/>
    <n v="900"/>
    <n v="32.4"/>
    <n v="12.600000000000001"/>
    <n v="1833"/>
  </r>
  <r>
    <x v="456"/>
    <s v="BAY"/>
    <s v="Süd"/>
    <s v="Michel"/>
    <s v="Handel"/>
    <x v="0"/>
    <s v="Zaanse Buchhaus "/>
    <n v="10"/>
    <n v="45"/>
    <n v="450"/>
    <n v="40.049999999999997"/>
    <n v="4.9500000000000028"/>
    <n v="1834"/>
  </r>
  <r>
    <x v="457"/>
    <s v="HES"/>
    <s v="Nord"/>
    <s v="Kronau"/>
    <s v="Direktversand"/>
    <x v="1"/>
    <s v="World Golet"/>
    <n v="920"/>
    <n v="2156.23"/>
    <n v="1983731.6"/>
    <n v="1660.2971"/>
    <n v="495.93290000000002"/>
    <n v="1835"/>
  </r>
  <r>
    <x v="458"/>
    <s v="BAY"/>
    <s v="Süd"/>
    <s v="De La Porte"/>
    <s v="Direktversand"/>
    <x v="0"/>
    <s v="Zaanse Buchhaus "/>
    <n v="260"/>
    <n v="693.95"/>
    <n v="180427"/>
    <n v="624.55499999999995"/>
    <n v="69.395000000000095"/>
    <n v="1836"/>
  </r>
  <r>
    <x v="459"/>
    <s v="HES"/>
    <s v="Nord"/>
    <s v="Luiz"/>
    <s v="Handel"/>
    <x v="0"/>
    <s v="Zaanse Buchhaus "/>
    <n v="175"/>
    <n v="853.72"/>
    <n v="149401"/>
    <n v="546.38080000000002"/>
    <n v="307.33920000000001"/>
    <n v="1837"/>
  </r>
  <r>
    <x v="460"/>
    <s v="BAY"/>
    <s v="Süd"/>
    <s v="De La Porte"/>
    <s v="Direktversand"/>
    <x v="1"/>
    <s v="Media Airbrush"/>
    <n v="75"/>
    <n v="206.25"/>
    <n v="15468.75"/>
    <n v="171.1875"/>
    <n v="35.0625"/>
    <n v="1838"/>
  </r>
  <r>
    <x v="461"/>
    <s v="HES"/>
    <s v="Nord"/>
    <s v="Luiz"/>
    <s v="Handel"/>
    <x v="1"/>
    <s v="Eliane Noz"/>
    <n v="65"/>
    <n v="357.5"/>
    <n v="23237.5"/>
    <n v="257.39999999999998"/>
    <n v="100.10000000000002"/>
    <n v="1839"/>
  </r>
  <r>
    <x v="462"/>
    <s v="HES"/>
    <s v="Nord"/>
    <s v="Kronau"/>
    <s v="Direktversand"/>
    <x v="0"/>
    <s v="Zaanse Buchhaus "/>
    <n v="50"/>
    <n v="137.5"/>
    <n v="6875"/>
    <n v="86.625"/>
    <n v="50.875"/>
    <n v="1840"/>
  </r>
  <r>
    <x v="463"/>
    <s v="BAY"/>
    <s v="Süd"/>
    <s v="Michel"/>
    <s v="Handel"/>
    <x v="1"/>
    <s v="Media Airbrush"/>
    <n v="37"/>
    <n v="203.5"/>
    <n v="7529.5"/>
    <n v="175.01"/>
    <n v="28.490000000000009"/>
    <n v="1841"/>
  </r>
  <r>
    <x v="464"/>
    <s v="BAY"/>
    <s v="Süd"/>
    <s v="Michel"/>
    <s v="Handel"/>
    <x v="0"/>
    <s v="Zaanse Buchhaus "/>
    <n v="13"/>
    <n v="71.5"/>
    <n v="929.5"/>
    <n v="58.63"/>
    <n v="12.869999999999997"/>
    <n v="1842"/>
  </r>
  <r>
    <x v="465"/>
    <s v="BAY"/>
    <s v="Süd"/>
    <s v="De La Porte"/>
    <s v="Direktversand"/>
    <x v="0"/>
    <s v="Zaanse Buchhaus "/>
    <n v="415"/>
    <n v="704.99"/>
    <n v="292570.84999999998"/>
    <n v="444.14370000000002"/>
    <n v="260.84629999999999"/>
    <n v="1843"/>
  </r>
  <r>
    <x v="466"/>
    <s v="HES"/>
    <s v="Nord"/>
    <s v="Luiz"/>
    <s v="Handel"/>
    <x v="5"/>
    <s v="Buttini Spa."/>
    <n v="394"/>
    <n v="997.08"/>
    <n v="392849.52"/>
    <n v="628.16039999999998"/>
    <n v="368.91960000000006"/>
    <n v="1844"/>
  </r>
  <r>
    <x v="467"/>
    <s v="HES"/>
    <s v="Nord"/>
    <s v="Luiz"/>
    <s v="Handel"/>
    <x v="6"/>
    <s v="Green Markets"/>
    <n v="195"/>
    <n v="591.16"/>
    <n v="115276.2"/>
    <n v="378.3424"/>
    <n v="212.81759999999997"/>
    <n v="1845"/>
  </r>
  <r>
    <x v="468"/>
    <s v="HES"/>
    <s v="Nord"/>
    <s v="Kronau"/>
    <s v="Direktversand"/>
    <x v="5"/>
    <s v="Buttini Spa."/>
    <n v="175"/>
    <n v="306.25"/>
    <n v="53593.75"/>
    <n v="245"/>
    <n v="61.25"/>
    <n v="1846"/>
  </r>
  <r>
    <x v="469"/>
    <s v="BAY"/>
    <s v="Süd"/>
    <s v="Michel"/>
    <s v="Handel"/>
    <x v="5"/>
    <s v="Buttini Spa."/>
    <n v="135"/>
    <n v="410.06"/>
    <n v="55358.1"/>
    <n v="336.24919999999997"/>
    <n v="73.810800000000029"/>
    <n v="1847"/>
  </r>
  <r>
    <x v="470"/>
    <s v="BAY"/>
    <s v="Süd"/>
    <s v="Michel"/>
    <s v="Handel"/>
    <x v="7"/>
    <s v="Galeria  Schön"/>
    <n v="122"/>
    <n v="427"/>
    <n v="52094"/>
    <n v="354.41"/>
    <n v="72.589999999999975"/>
    <n v="1848"/>
  </r>
  <r>
    <x v="471"/>
    <s v="BAY"/>
    <s v="Süd"/>
    <s v="De La Porte"/>
    <s v="Direktversand"/>
    <x v="6"/>
    <s v="Green Markets"/>
    <n v="120"/>
    <n v="210"/>
    <n v="25200"/>
    <n v="142.80000000000001"/>
    <n v="67.199999999999989"/>
    <n v="1849"/>
  </r>
  <r>
    <x v="472"/>
    <s v="HES"/>
    <s v="Nord"/>
    <s v="Luiz"/>
    <s v="Handel"/>
    <x v="7"/>
    <s v="Xplus  Fotoland"/>
    <n v="85"/>
    <n v="297.5"/>
    <n v="25287.5"/>
    <n v="264.77499999999998"/>
    <n v="32.725000000000023"/>
    <n v="1850"/>
  </r>
  <r>
    <x v="473"/>
    <s v="HES"/>
    <s v="Nord"/>
    <s v="Kronau"/>
    <s v="Direktversand"/>
    <x v="6"/>
    <s v="Green Markets"/>
    <n v="85"/>
    <n v="148.75"/>
    <n v="12643.75"/>
    <n v="102.6375"/>
    <n v="46.112499999999997"/>
    <n v="1851"/>
  </r>
  <r>
    <x v="474"/>
    <s v="HES"/>
    <s v="Nord"/>
    <s v="Kronau"/>
    <s v="Direktversand"/>
    <x v="0"/>
    <s v="Zaanse Buchhaus "/>
    <n v="65"/>
    <n v="113.75"/>
    <n v="7393.75"/>
    <n v="101.2375"/>
    <n v="12.512500000000003"/>
    <n v="1852"/>
  </r>
  <r>
    <x v="475"/>
    <s v="HES"/>
    <s v="Nord"/>
    <s v="Luiz"/>
    <s v="Handel"/>
    <x v="0"/>
    <s v="Zaanse Buchhaus "/>
    <n v="55"/>
    <n v="192.5"/>
    <n v="10587.5"/>
    <n v="138.6"/>
    <n v="53.900000000000006"/>
    <n v="1853"/>
  </r>
  <r>
    <x v="476"/>
    <s v="BAY"/>
    <s v="Süd"/>
    <s v="Michel"/>
    <s v="Handel"/>
    <x v="6"/>
    <s v="Wilman Kala"/>
    <n v="50"/>
    <n v="175"/>
    <n v="8750"/>
    <n v="120.75"/>
    <n v="54.25"/>
    <n v="1854"/>
  </r>
  <r>
    <x v="477"/>
    <s v="HES"/>
    <s v="Nord"/>
    <s v="Kronau"/>
    <s v="Direktversand"/>
    <x v="7"/>
    <s v="Ma Maison Photo"/>
    <n v="35"/>
    <n v="61.25"/>
    <n v="2143.75"/>
    <n v="39.8125"/>
    <n v="21.4375"/>
    <n v="1855"/>
  </r>
  <r>
    <x v="478"/>
    <s v="BAY"/>
    <s v="Süd"/>
    <s v="De La Porte"/>
    <s v="Direktversand"/>
    <x v="7"/>
    <s v="Ma Maison Photo"/>
    <n v="30"/>
    <n v="52.5"/>
    <n v="1575"/>
    <n v="39.9"/>
    <n v="12.600000000000001"/>
    <n v="1856"/>
  </r>
  <r>
    <x v="479"/>
    <s v="BAY"/>
    <s v="Süd"/>
    <s v="De La Porte"/>
    <s v="Direktversand"/>
    <x v="5"/>
    <s v="Buttini Spa."/>
    <n v="20"/>
    <n v="35"/>
    <n v="700"/>
    <n v="26.6"/>
    <n v="8.3999999999999986"/>
    <n v="1857"/>
  </r>
  <r>
    <x v="480"/>
    <s v="BAY"/>
    <s v="Süd"/>
    <s v="Michel"/>
    <s v="Handel"/>
    <x v="0"/>
    <s v="Verlag &amp; PC"/>
    <n v="15"/>
    <n v="52.5"/>
    <n v="787.5"/>
    <n v="33.075000000000003"/>
    <n v="19.424999999999997"/>
    <n v="1858"/>
  </r>
  <r>
    <x v="475"/>
    <s v="HES"/>
    <s v="Nord"/>
    <s v="Kronau"/>
    <s v="Direktversand"/>
    <x v="1"/>
    <s v="Guy Lauzon"/>
    <n v="1930"/>
    <n v="3697.21"/>
    <n v="7135615.2999999998"/>
    <n v="3031.7122000000004"/>
    <n v="665.49779999999964"/>
    <n v="1859"/>
  </r>
  <r>
    <x v="476"/>
    <s v="HES"/>
    <s v="Nord"/>
    <s v="Luiz"/>
    <s v="Handel"/>
    <x v="6"/>
    <s v="Wilman Kala"/>
    <n v="395"/>
    <n v="1421.87"/>
    <n v="561638.64999999991"/>
    <n v="1222.8081999999999"/>
    <n v="199.06179999999995"/>
    <n v="1860"/>
  </r>
  <r>
    <x v="477"/>
    <s v="HES"/>
    <s v="Nord"/>
    <s v="Luiz"/>
    <s v="Handel"/>
    <x v="5"/>
    <s v="Buttini Spa."/>
    <n v="390"/>
    <n v="1467.65"/>
    <n v="572383.5"/>
    <n v="1144.7670000000001"/>
    <n v="322.88300000000004"/>
    <n v="1861"/>
  </r>
  <r>
    <x v="478"/>
    <s v="HES"/>
    <s v="Nord"/>
    <s v="Luiz"/>
    <s v="Handel"/>
    <x v="1"/>
    <s v="World Golet"/>
    <n v="165"/>
    <n v="658.6"/>
    <n v="108669"/>
    <n v="467.60599999999999"/>
    <n v="190.99400000000003"/>
    <n v="1862"/>
  </r>
  <r>
    <x v="479"/>
    <s v="HES"/>
    <s v="Nord"/>
    <s v="Kronau"/>
    <s v="Direktversand"/>
    <x v="5"/>
    <s v="Buttini Spa."/>
    <n v="145"/>
    <n v="326.25"/>
    <n v="47306.25"/>
    <n v="270.78750000000002"/>
    <n v="55.462499999999977"/>
    <n v="1863"/>
  </r>
  <r>
    <x v="480"/>
    <s v="BAY"/>
    <s v="Süd"/>
    <s v="De La Porte"/>
    <s v="Direktversand"/>
    <x v="7"/>
    <s v="Galeria  Schön"/>
    <n v="135"/>
    <n v="303.75"/>
    <n v="41006.25"/>
    <n v="246.03749999999999"/>
    <n v="57.712500000000006"/>
    <n v="1864"/>
  </r>
  <r>
    <x v="481"/>
    <s v="BAY"/>
    <s v="Süd"/>
    <s v="De La Porte"/>
    <s v="Direktversand"/>
    <x v="1"/>
    <s v="Media Airbrush"/>
    <n v="120"/>
    <n v="270"/>
    <n v="32400"/>
    <n v="221.4"/>
    <n v="48.599999999999994"/>
    <n v="1865"/>
  </r>
  <r>
    <x v="482"/>
    <s v="HES"/>
    <s v="Nord"/>
    <s v="Luiz"/>
    <s v="Handel"/>
    <x v="7"/>
    <s v="Xplus  Fotoland"/>
    <n v="105"/>
    <n v="472.5"/>
    <n v="49612.5"/>
    <n v="326.02499999999998"/>
    <n v="146.47500000000002"/>
    <n v="1866"/>
  </r>
  <r>
    <x v="483"/>
    <s v="BAY"/>
    <s v="Süd"/>
    <s v="Michel"/>
    <s v="Handel"/>
    <x v="5"/>
    <s v="Pravena Italia"/>
    <n v="84"/>
    <n v="378"/>
    <n v="31752"/>
    <n v="332.64"/>
    <n v="45.360000000000014"/>
    <n v="1867"/>
  </r>
  <r>
    <x v="484"/>
    <s v="HES"/>
    <s v="Nord"/>
    <s v="Kronau"/>
    <s v="Direktversand"/>
    <x v="6"/>
    <s v="Wilman Kala"/>
    <n v="75"/>
    <n v="168.75"/>
    <n v="12656.25"/>
    <n v="111.375"/>
    <n v="57.375"/>
    <n v="1868"/>
  </r>
  <r>
    <x v="485"/>
    <s v="HES"/>
    <s v="Nord"/>
    <s v="Kronau"/>
    <s v="Direktversand"/>
    <x v="0"/>
    <s v="Verlag &amp; PC"/>
    <n v="65"/>
    <n v="146.25"/>
    <n v="9506.25"/>
    <n v="119.925"/>
    <n v="26.325000000000003"/>
    <n v="1869"/>
  </r>
  <r>
    <x v="486"/>
    <s v="HES"/>
    <s v="Nord"/>
    <s v="Kronau"/>
    <s v="Direktversand"/>
    <x v="7"/>
    <s v="Ma Maison Photo"/>
    <n v="60"/>
    <n v="135"/>
    <n v="8100"/>
    <n v="99.9"/>
    <n v="35.099999999999994"/>
    <n v="1870"/>
  </r>
  <r>
    <x v="482"/>
    <s v="BAY"/>
    <s v="Süd"/>
    <s v="De La Porte"/>
    <s v="Direktversand"/>
    <x v="6"/>
    <s v="Wilman Kala"/>
    <n v="60"/>
    <n v="135"/>
    <n v="8100"/>
    <n v="94.5"/>
    <n v="40.5"/>
    <n v="1871"/>
  </r>
  <r>
    <x v="483"/>
    <s v="BAY"/>
    <s v="Süd"/>
    <s v="Michel"/>
    <s v="Handel"/>
    <x v="1"/>
    <s v="Eliane Noz"/>
    <n v="47"/>
    <n v="211.5"/>
    <n v="9940.5"/>
    <n v="150.16499999999999"/>
    <n v="61.335000000000008"/>
    <n v="1872"/>
  </r>
  <r>
    <x v="484"/>
    <s v="BAY"/>
    <s v="Süd"/>
    <s v="Michel"/>
    <s v="Handel"/>
    <x v="6"/>
    <s v="Wilman Kala"/>
    <n v="45"/>
    <n v="202.5"/>
    <n v="9112.5"/>
    <n v="149.85"/>
    <n v="52.650000000000006"/>
    <n v="1873"/>
  </r>
  <r>
    <x v="485"/>
    <s v="HES"/>
    <s v="Nord"/>
    <s v="Luiz"/>
    <s v="Handel"/>
    <x v="0"/>
    <s v="Verlag &amp; PC"/>
    <n v="45"/>
    <n v="202.5"/>
    <n v="9112.5"/>
    <n v="131.625"/>
    <n v="70.875"/>
    <n v="1874"/>
  </r>
  <r>
    <x v="486"/>
    <s v="BAY"/>
    <s v="Süd"/>
    <s v="Michel"/>
    <s v="Handel"/>
    <x v="7"/>
    <s v="Galeria  Schön"/>
    <n v="37"/>
    <n v="166.5"/>
    <n v="6160.5"/>
    <n v="109.89"/>
    <n v="56.61"/>
    <n v="1875"/>
  </r>
  <r>
    <x v="477"/>
    <s v="BAY"/>
    <s v="Süd"/>
    <s v="De La Porte"/>
    <s v="Direktversand"/>
    <x v="0"/>
    <s v="Verlag &amp; PC"/>
    <n v="35"/>
    <n v="78.75"/>
    <n v="2756.25"/>
    <n v="55.912500000000001"/>
    <n v="22.837499999999999"/>
    <n v="1876"/>
  </r>
  <r>
    <x v="478"/>
    <s v="BAY"/>
    <s v="Süd"/>
    <s v="De La Porte"/>
    <s v="Direktversand"/>
    <x v="5"/>
    <s v="Pravena Italia"/>
    <n v="25"/>
    <n v="56.25"/>
    <n v="1406.25"/>
    <n v="45"/>
    <n v="11.25"/>
    <n v="1877"/>
  </r>
  <r>
    <x v="479"/>
    <s v="BAY"/>
    <s v="Süd"/>
    <s v="Michel"/>
    <s v="Handel"/>
    <x v="0"/>
    <s v="Verlag &amp; PC"/>
    <n v="7"/>
    <n v="31.5"/>
    <n v="220.5"/>
    <n v="26.46"/>
    <n v="5.0399999999999991"/>
    <n v="1878"/>
  </r>
  <r>
    <x v="480"/>
    <s v="HES"/>
    <s v="Nord"/>
    <s v="Kronau"/>
    <s v="Direktversand"/>
    <x v="1"/>
    <s v="Media Airbrush"/>
    <n v="810"/>
    <n v="1974.23"/>
    <n v="1599126.3"/>
    <n v="1322.7341000000001"/>
    <n v="651.49589999999989"/>
    <n v="1879"/>
  </r>
  <r>
    <x v="480"/>
    <s v="BAY"/>
    <s v="Süd"/>
    <s v="De La Porte"/>
    <s v="Direktversand"/>
    <x v="0"/>
    <s v="Verlag &amp; PC"/>
    <n v="285"/>
    <n v="760.5"/>
    <n v="216742.5"/>
    <n v="646.42499999999995"/>
    <n v="114.07500000000005"/>
    <n v="1880"/>
  </r>
  <r>
    <x v="480"/>
    <s v="HES"/>
    <s v="Nord"/>
    <s v="Luiz"/>
    <s v="Handel"/>
    <x v="0"/>
    <s v="Verlag &amp; PC"/>
    <n v="185"/>
    <n v="931.1"/>
    <n v="172253.5"/>
    <n v="605.21500000000003"/>
    <n v="325.88499999999999"/>
    <n v="1881"/>
  </r>
  <r>
    <x v="480"/>
    <s v="HES"/>
    <s v="Nord"/>
    <s v="Luiz"/>
    <s v="Handel"/>
    <x v="1"/>
    <s v="Eliane Noz"/>
    <n v="75"/>
    <n v="412.5"/>
    <n v="30937.5"/>
    <n v="305.25"/>
    <n v="107.25"/>
    <n v="1882"/>
  </r>
  <r>
    <x v="487"/>
    <s v="BAY"/>
    <s v="Süd"/>
    <s v="De La Porte"/>
    <s v="Direktversand"/>
    <x v="1"/>
    <s v="Media Airbrush"/>
    <n v="70"/>
    <n v="192.5"/>
    <n v="13475"/>
    <n v="138.6"/>
    <n v="53.900000000000006"/>
    <n v="1883"/>
  </r>
  <r>
    <x v="487"/>
    <s v="HES"/>
    <s v="Nord"/>
    <s v="Kronau"/>
    <s v="Direktversand"/>
    <x v="0"/>
    <s v="Verlag &amp; PC"/>
    <n v="55"/>
    <n v="151.25"/>
    <n v="8318.75"/>
    <n v="96.8"/>
    <n v="54.45"/>
    <n v="1884"/>
  </r>
  <r>
    <x v="488"/>
    <s v="BAY"/>
    <s v="Süd"/>
    <s v="Michel"/>
    <s v="Handel"/>
    <x v="1"/>
    <s v="Eliane Noz"/>
    <n v="52"/>
    <n v="286"/>
    <n v="14872"/>
    <n v="205.92"/>
    <n v="80.080000000000013"/>
    <n v="1885"/>
  </r>
  <r>
    <x v="487"/>
    <s v="BAY"/>
    <s v="Süd"/>
    <s v="Michel"/>
    <s v="Handel"/>
    <x v="0"/>
    <s v="Verlag &amp; PC"/>
    <n v="7"/>
    <n v="38.5"/>
    <n v="269.5"/>
    <n v="24.254999999999999"/>
    <n v="14.245000000000001"/>
    <n v="1886"/>
  </r>
  <r>
    <x v="487"/>
    <s v="BAY"/>
    <s v="Süd"/>
    <s v="De La Porte"/>
    <s v="Direktversand"/>
    <x v="0"/>
    <s v="Werther Verlag"/>
    <n v="570"/>
    <n v="939.43"/>
    <n v="535475.1"/>
    <n v="610.62950000000001"/>
    <n v="328.80049999999994"/>
    <n v="1887"/>
  </r>
  <r>
    <x v="489"/>
    <s v="HES"/>
    <s v="Nord"/>
    <s v="Luiz"/>
    <s v="Handel"/>
    <x v="5"/>
    <s v="Pravena Italia"/>
    <n v="499"/>
    <n v="1350.6"/>
    <n v="673949.39999999991"/>
    <n v="958.92599999999993"/>
    <n v="391.67399999999998"/>
    <n v="1888"/>
  </r>
  <r>
    <x v="490"/>
    <s v="HES"/>
    <s v="Nord"/>
    <s v="Kronau"/>
    <s v="Direktversand"/>
    <x v="5"/>
    <s v="Pravena Italia"/>
    <n v="390"/>
    <n v="663.28"/>
    <n v="258679.19999999998"/>
    <n v="457.66320000000002"/>
    <n v="205.61679999999996"/>
    <n v="1889"/>
  </r>
  <r>
    <x v="491"/>
    <s v="BAY"/>
    <s v="Süd"/>
    <s v="De La Porte"/>
    <s v="Direktversand"/>
    <x v="6"/>
    <s v="Wilman Kala"/>
    <n v="190"/>
    <n v="332.5"/>
    <n v="63175"/>
    <n v="236.07499999999999"/>
    <n v="96.425000000000011"/>
    <n v="1890"/>
  </r>
  <r>
    <x v="492"/>
    <s v="HES"/>
    <s v="Nord"/>
    <s v="Luiz"/>
    <s v="Handel"/>
    <x v="6"/>
    <s v="Wilman Kala"/>
    <n v="185"/>
    <n v="569.07000000000005"/>
    <n v="105277.95000000001"/>
    <n v="392.6583"/>
    <n v="176.41170000000005"/>
    <n v="1891"/>
  </r>
  <r>
    <x v="492"/>
    <s v="HES"/>
    <s v="Nord"/>
    <s v="Luiz"/>
    <s v="Handel"/>
    <x v="7"/>
    <s v="Xplus  Fotoland"/>
    <n v="170"/>
    <n v="525.28"/>
    <n v="89297.599999999991"/>
    <n v="346.68479999999994"/>
    <n v="178.59520000000003"/>
    <n v="1892"/>
  </r>
  <r>
    <x v="492"/>
    <s v="BAY"/>
    <s v="Süd"/>
    <s v="Michel"/>
    <s v="Handel"/>
    <x v="7"/>
    <s v="Ma Maison Photo"/>
    <n v="163"/>
    <n v="570.5"/>
    <n v="92991.5"/>
    <n v="456.4"/>
    <n v="114.10000000000002"/>
    <n v="1893"/>
  </r>
  <r>
    <x v="492"/>
    <s v="BAY"/>
    <s v="Süd"/>
    <s v="Michel"/>
    <s v="Handel"/>
    <x v="5"/>
    <s v="Pravena Italia"/>
    <n v="151"/>
    <n v="528.5"/>
    <n v="79803.5"/>
    <n v="459.79500000000002"/>
    <n v="68.704999999999984"/>
    <n v="1894"/>
  </r>
  <r>
    <x v="492"/>
    <s v="HES"/>
    <s v="Nord"/>
    <s v="Kronau"/>
    <s v="Direktversand"/>
    <x v="6"/>
    <s v="Wilman Kala"/>
    <n v="85"/>
    <n v="148.75"/>
    <n v="12643.75"/>
    <n v="102.6375"/>
    <n v="46.112499999999997"/>
    <n v="1895"/>
  </r>
  <r>
    <x v="488"/>
    <s v="BAY"/>
    <s v="Süd"/>
    <s v="De La Porte"/>
    <s v="Direktversand"/>
    <x v="7"/>
    <s v="Galeria  Schön"/>
    <n v="60"/>
    <n v="105"/>
    <n v="6300"/>
    <n v="84"/>
    <n v="21"/>
    <n v="1896"/>
  </r>
  <r>
    <x v="488"/>
    <s v="BAY"/>
    <s v="Süd"/>
    <s v="Michel"/>
    <s v="Handel"/>
    <x v="6"/>
    <s v="Wilman Kala"/>
    <n v="55"/>
    <n v="192.5"/>
    <n v="10587.5"/>
    <n v="159.77500000000001"/>
    <n v="32.724999999999994"/>
    <n v="1897"/>
  </r>
  <r>
    <x v="488"/>
    <s v="HES"/>
    <s v="Nord"/>
    <s v="Luiz"/>
    <s v="Handel"/>
    <x v="0"/>
    <s v="Werther Verlag"/>
    <n v="50"/>
    <n v="175"/>
    <n v="8750"/>
    <n v="145.25"/>
    <n v="29.75"/>
    <n v="1898"/>
  </r>
  <r>
    <x v="488"/>
    <s v="HES"/>
    <s v="Nord"/>
    <s v="Kronau"/>
    <s v="Direktversand"/>
    <x v="0"/>
    <s v="Werther Verlag"/>
    <n v="45"/>
    <n v="78.75"/>
    <n v="3543.75"/>
    <n v="51.975000000000001"/>
    <n v="26.774999999999999"/>
    <n v="1899"/>
  </r>
  <r>
    <x v="488"/>
    <s v="HES"/>
    <s v="Nord"/>
    <s v="Kronau"/>
    <s v="Direktversand"/>
    <x v="7"/>
    <s v="Xplus  Fotoland"/>
    <n v="40"/>
    <n v="70"/>
    <n v="2800"/>
    <n v="45.5"/>
    <n v="24.5"/>
    <n v="1900"/>
  </r>
  <r>
    <x v="488"/>
    <s v="BAY"/>
    <s v="Süd"/>
    <s v="Michel"/>
    <s v="Handel"/>
    <x v="0"/>
    <s v="Werther Verlag"/>
    <n v="15"/>
    <n v="52.5"/>
    <n v="787.5"/>
    <n v="40.424999999999997"/>
    <n v="12.075000000000003"/>
    <n v="1901"/>
  </r>
  <r>
    <x v="488"/>
    <s v="BAY"/>
    <s v="Süd"/>
    <s v="De La Porte"/>
    <s v="Direktversand"/>
    <x v="5"/>
    <s v="Pravena Italia"/>
    <n v="15"/>
    <n v="26.25"/>
    <n v="393.75"/>
    <n v="17.0625"/>
    <n v="9.1875"/>
    <n v="1902"/>
  </r>
  <r>
    <x v="488"/>
    <s v="HES"/>
    <s v="Nord"/>
    <s v="Kronau"/>
    <s v="Direktversand"/>
    <x v="1"/>
    <s v="Media Airbrush"/>
    <n v="1000"/>
    <n v="1982.42"/>
    <n v="1982420"/>
    <n v="1764.3538000000001"/>
    <n v="218.06619999999998"/>
    <n v="1903"/>
  </r>
  <r>
    <x v="488"/>
    <s v="HES"/>
    <s v="Nord"/>
    <s v="Luiz"/>
    <s v="Handel"/>
    <x v="6"/>
    <s v="Wilman Kala"/>
    <n v="400"/>
    <n v="1340.04"/>
    <n v="536016"/>
    <n v="1165.8347999999999"/>
    <n v="174.2052000000001"/>
    <n v="1904"/>
  </r>
  <r>
    <x v="493"/>
    <s v="HES"/>
    <s v="Nord"/>
    <s v="Luiz"/>
    <s v="Handel"/>
    <x v="5"/>
    <s v="Pravena Italia"/>
    <n v="289"/>
    <n v="970.67"/>
    <n v="280523.63"/>
    <n v="650.34889999999996"/>
    <n v="320.3211"/>
    <n v="1905"/>
  </r>
  <r>
    <x v="494"/>
    <s v="HES"/>
    <s v="Nord"/>
    <s v="Kronau"/>
    <s v="Direktversand"/>
    <x v="5"/>
    <s v="Pravena Italia"/>
    <n v="260"/>
    <n v="568.29"/>
    <n v="147755.4"/>
    <n v="460.31489999999997"/>
    <n v="107.9751"/>
    <n v="1906"/>
  </r>
  <r>
    <x v="495"/>
    <s v="BAY"/>
    <s v="Süd"/>
    <s v="Michel"/>
    <s v="Handel"/>
    <x v="5"/>
    <s v="Pravena Italia"/>
    <n v="159"/>
    <n v="715.5"/>
    <n v="113764.5"/>
    <n v="615.33000000000004"/>
    <n v="100.16999999999996"/>
    <n v="1907"/>
  </r>
  <r>
    <x v="496"/>
    <s v="HES"/>
    <s v="Nord"/>
    <s v="Kronau"/>
    <s v="Direktversand"/>
    <x v="6"/>
    <s v="Wilman Kala"/>
    <n v="145"/>
    <n v="326.25"/>
    <n v="47306.25"/>
    <n v="277.3125"/>
    <n v="48.9375"/>
    <n v="1908"/>
  </r>
  <r>
    <x v="497"/>
    <s v="BAY"/>
    <s v="Süd"/>
    <s v="De La Porte"/>
    <s v="Direktversand"/>
    <x v="7"/>
    <s v="Ma Maison Photo"/>
    <n v="120"/>
    <n v="270"/>
    <n v="32400"/>
    <n v="240.3"/>
    <n v="29.699999999999989"/>
    <n v="1909"/>
  </r>
  <r>
    <x v="498"/>
    <s v="HES"/>
    <s v="Nord"/>
    <s v="Luiz"/>
    <s v="Handel"/>
    <x v="7"/>
    <s v="Galeria  Schön"/>
    <n v="110"/>
    <n v="495"/>
    <n v="54450"/>
    <n v="400.95"/>
    <n v="94.050000000000011"/>
    <n v="1910"/>
  </r>
  <r>
    <x v="499"/>
    <s v="BAY"/>
    <s v="Süd"/>
    <s v="De La Porte"/>
    <s v="Direktversand"/>
    <x v="1"/>
    <s v="Eliane Noz"/>
    <n v="75"/>
    <n v="168.75"/>
    <n v="12656.25"/>
    <n v="151.875"/>
    <n v="16.875"/>
    <n v="1911"/>
  </r>
  <r>
    <x v="500"/>
    <s v="BAY"/>
    <s v="Süd"/>
    <s v="De La Porte"/>
    <s v="Direktversand"/>
    <x v="6"/>
    <s v="Wilman Kala"/>
    <n v="75"/>
    <n v="168.75"/>
    <n v="12656.25"/>
    <n v="121.5"/>
    <n v="47.25"/>
    <n v="1912"/>
  </r>
  <r>
    <x v="501"/>
    <s v="HES"/>
    <s v="Nord"/>
    <s v="Kronau"/>
    <s v="Direktversand"/>
    <x v="7"/>
    <s v="Xplus  Fotoland"/>
    <n v="70"/>
    <n v="157.5"/>
    <n v="11025"/>
    <n v="113.4"/>
    <n v="44.099999999999994"/>
    <n v="1913"/>
  </r>
  <r>
    <x v="487"/>
    <s v="HES"/>
    <s v="Nord"/>
    <s v="Kronau"/>
    <s v="Direktversand"/>
    <x v="0"/>
    <s v="Werther Verlag"/>
    <n v="70"/>
    <n v="157.5"/>
    <n v="11025"/>
    <n v="119.7"/>
    <n v="37.799999999999997"/>
    <n v="1914"/>
  </r>
  <r>
    <x v="489"/>
    <s v="HES"/>
    <s v="Nord"/>
    <s v="Luiz"/>
    <s v="Handel"/>
    <x v="1"/>
    <s v="Media Airbrush"/>
    <n v="65"/>
    <n v="292.5"/>
    <n v="19012.5"/>
    <n v="266.17500000000001"/>
    <n v="26.324999999999989"/>
    <n v="1915"/>
  </r>
  <r>
    <x v="490"/>
    <s v="BAY"/>
    <s v="Süd"/>
    <s v="Michel"/>
    <s v="Handel"/>
    <x v="1"/>
    <s v="Guy Lauzon"/>
    <n v="60"/>
    <n v="270"/>
    <n v="16200"/>
    <n v="205.2"/>
    <n v="64.800000000000011"/>
    <n v="1916"/>
  </r>
  <r>
    <x v="491"/>
    <s v="BAY"/>
    <s v="Süd"/>
    <s v="Michel"/>
    <s v="Handel"/>
    <x v="7"/>
    <s v="Xplus  Fotoland"/>
    <n v="45"/>
    <n v="202.5"/>
    <n v="9112.5"/>
    <n v="180.22499999999999"/>
    <n v="22.275000000000006"/>
    <n v="1917"/>
  </r>
  <r>
    <x v="492"/>
    <s v="BAY"/>
    <s v="Süd"/>
    <s v="Michel"/>
    <s v="Handel"/>
    <x v="6"/>
    <s v="Wilman Kala"/>
    <n v="45"/>
    <n v="202.5"/>
    <n v="9112.5"/>
    <n v="172.125"/>
    <n v="30.375"/>
    <n v="1918"/>
  </r>
  <r>
    <x v="502"/>
    <s v="HES"/>
    <s v="Nord"/>
    <s v="Luiz"/>
    <s v="Handel"/>
    <x v="0"/>
    <s v="Werther Verlag"/>
    <n v="45"/>
    <n v="202.5"/>
    <n v="9112.5"/>
    <n v="178.2"/>
    <n v="24.300000000000011"/>
    <n v="1919"/>
  </r>
  <r>
    <x v="503"/>
    <s v="BAY"/>
    <s v="Süd"/>
    <s v="De La Porte"/>
    <s v="Direktversand"/>
    <x v="0"/>
    <s v="Werther Verlag"/>
    <n v="25"/>
    <n v="56.25"/>
    <n v="1406.25"/>
    <n v="39.375"/>
    <n v="16.875"/>
    <n v="1920"/>
  </r>
  <r>
    <x v="504"/>
    <s v="BAY"/>
    <s v="Süd"/>
    <s v="De La Porte"/>
    <s v="Direktversand"/>
    <x v="5"/>
    <s v="Pravena Italia"/>
    <n v="20"/>
    <n v="45"/>
    <n v="900"/>
    <n v="36.9"/>
    <n v="8.1000000000000014"/>
    <n v="1921"/>
  </r>
  <r>
    <x v="503"/>
    <s v="BAY"/>
    <s v="Süd"/>
    <s v="Michel"/>
    <s v="Handel"/>
    <x v="0"/>
    <s v="Werther Verlag"/>
    <n v="18"/>
    <n v="81"/>
    <n v="1458"/>
    <n v="55.89"/>
    <n v="25.11"/>
    <n v="1922"/>
  </r>
  <r>
    <x v="505"/>
    <s v="HES"/>
    <s v="Nord"/>
    <s v="Kronau"/>
    <s v="Direktversand"/>
    <x v="1"/>
    <s v="World Golet"/>
    <n v="1190"/>
    <n v="2811.18"/>
    <n v="3345304.1999999997"/>
    <n v="2136.4967999999999"/>
    <n v="674.68319999999994"/>
    <n v="1923"/>
  </r>
  <r>
    <x v="506"/>
    <s v="BAY"/>
    <s v="Süd"/>
    <s v="De La Porte"/>
    <s v="Direktversand"/>
    <x v="0"/>
    <s v="Werther Verlag"/>
    <n v="310"/>
    <n v="804.31"/>
    <n v="249336.09999999998"/>
    <n v="691.70659999999987"/>
    <n v="112.60340000000008"/>
    <n v="1924"/>
  </r>
  <r>
    <x v="507"/>
    <s v="HES"/>
    <s v="Nord"/>
    <s v="Luiz"/>
    <s v="Handel"/>
    <x v="0"/>
    <s v="Werther Verlag"/>
    <n v="200"/>
    <n v="980.68"/>
    <n v="196136"/>
    <n v="657.05560000000003"/>
    <n v="323.62439999999992"/>
    <n v="1925"/>
  </r>
  <r>
    <x v="508"/>
    <s v="HES"/>
    <s v="Nord"/>
    <s v="Luiz"/>
    <s v="Handel"/>
    <x v="1"/>
    <s v="World Golet"/>
    <n v="70"/>
    <n v="385"/>
    <n v="26950"/>
    <n v="311.85000000000002"/>
    <n v="73.149999999999977"/>
    <n v="1926"/>
  </r>
  <r>
    <x v="509"/>
    <s v="BAY"/>
    <s v="Süd"/>
    <s v="De La Porte"/>
    <s v="Direktversand"/>
    <x v="1"/>
    <s v="World Golet"/>
    <n v="55"/>
    <n v="151.25"/>
    <n v="8318.75"/>
    <n v="117.97499999999999"/>
    <n v="33.275000000000006"/>
    <n v="1927"/>
  </r>
  <r>
    <x v="510"/>
    <s v="HES"/>
    <s v="Nord"/>
    <s v="Kronau"/>
    <s v="Direktversand"/>
    <x v="0"/>
    <s v="Berg Verlag"/>
    <n v="55"/>
    <n v="151.25"/>
    <n v="8318.75"/>
    <n v="119.4875"/>
    <n v="31.762500000000003"/>
    <n v="1928"/>
  </r>
  <r>
    <x v="511"/>
    <s v="BAY"/>
    <s v="Süd"/>
    <s v="Michel"/>
    <s v="Handel"/>
    <x v="1"/>
    <s v="World Golet"/>
    <n v="53"/>
    <n v="291.5"/>
    <n v="15449.5"/>
    <n v="186.56"/>
    <n v="104.94"/>
    <n v="1929"/>
  </r>
  <r>
    <x v="511"/>
    <s v="BAY"/>
    <s v="Süd"/>
    <s v="Michel"/>
    <s v="Handel"/>
    <x v="0"/>
    <s v="Berg Verlag"/>
    <n v="12"/>
    <n v="66"/>
    <n v="792"/>
    <n v="47.52"/>
    <n v="18.479999999999997"/>
    <n v="1930"/>
  </r>
  <r>
    <x v="511"/>
    <s v="HES"/>
    <s v="Nord"/>
    <s v="Luiz"/>
    <s v="Handel"/>
    <x v="5"/>
    <s v="Pravena Italia"/>
    <n v="495"/>
    <n v="1365.69"/>
    <n v="676016.55"/>
    <n v="1010.6106"/>
    <n v="355.07940000000008"/>
    <n v="1931"/>
  </r>
  <r>
    <x v="511"/>
    <s v="HES"/>
    <s v="Nord"/>
    <s v="Kronau"/>
    <s v="Direktversand"/>
    <x v="5"/>
    <s v="Pravena Italia"/>
    <n v="345"/>
    <n v="586.71"/>
    <n v="202414.95"/>
    <n v="404.82990000000007"/>
    <n v="181.88009999999997"/>
    <n v="1932"/>
  </r>
  <r>
    <x v="511"/>
    <s v="BAY"/>
    <s v="Süd"/>
    <s v="De La Porte"/>
    <s v="Direktversand"/>
    <x v="0"/>
    <s v="Berg Verlag"/>
    <n v="320"/>
    <n v="544.23"/>
    <n v="174153.60000000001"/>
    <n v="402.73020000000002"/>
    <n v="141.49979999999999"/>
    <n v="1933"/>
  </r>
  <r>
    <x v="511"/>
    <s v="BAY"/>
    <s v="Süd"/>
    <s v="De La Porte"/>
    <s v="Direktversand"/>
    <x v="6"/>
    <s v="Wilman Kala"/>
    <n v="265"/>
    <n v="450.19"/>
    <n v="119300.35"/>
    <n v="310.6311"/>
    <n v="139.55889999999999"/>
    <n v="1934"/>
  </r>
  <r>
    <x v="511"/>
    <s v="HES"/>
    <s v="Nord"/>
    <s v="Luiz"/>
    <s v="Handel"/>
    <x v="7"/>
    <s v="Xplus  Fotoland"/>
    <n v="230"/>
    <n v="709.88"/>
    <n v="163272.4"/>
    <n v="631.79319999999996"/>
    <n v="78.086800000000039"/>
    <n v="1935"/>
  </r>
  <r>
    <x v="511"/>
    <s v="HES"/>
    <s v="Nord"/>
    <s v="Luiz"/>
    <s v="Handel"/>
    <x v="6"/>
    <s v="Wilman Kala"/>
    <n v="185"/>
    <n v="575.71"/>
    <n v="106506.35"/>
    <n v="489.35350000000005"/>
    <n v="86.356499999999983"/>
    <n v="1936"/>
  </r>
  <r>
    <x v="512"/>
    <s v="BAY"/>
    <s v="Süd"/>
    <s v="Michel"/>
    <s v="Handel"/>
    <x v="7"/>
    <s v="Xplus  Fotoland"/>
    <n v="170"/>
    <n v="522.24"/>
    <n v="88780.800000000003"/>
    <n v="339.45599999999996"/>
    <n v="182.78400000000005"/>
    <n v="1937"/>
  </r>
  <r>
    <x v="513"/>
    <s v="BAY"/>
    <s v="Süd"/>
    <s v="Michel"/>
    <s v="Handel"/>
    <x v="5"/>
    <s v="Nord-Ost-Handel"/>
    <n v="138"/>
    <n v="483"/>
    <n v="66654"/>
    <n v="333.27"/>
    <n v="149.73000000000002"/>
    <n v="1938"/>
  </r>
  <r>
    <x v="514"/>
    <s v="BAY"/>
    <s v="Süd"/>
    <s v="De La Porte"/>
    <s v="Direktversand"/>
    <x v="7"/>
    <s v="Xplus  Fotoland"/>
    <n v="85"/>
    <n v="148.75"/>
    <n v="12643.75"/>
    <n v="133.875"/>
    <n v="14.875"/>
    <n v="1939"/>
  </r>
  <r>
    <x v="515"/>
    <s v="HES"/>
    <s v="Nord"/>
    <s v="Kronau"/>
    <s v="Direktversand"/>
    <x v="6"/>
    <s v="Wilman Kala"/>
    <n v="80"/>
    <n v="140"/>
    <n v="11200"/>
    <n v="116.2"/>
    <n v="23.799999999999997"/>
    <n v="1940"/>
  </r>
  <r>
    <x v="516"/>
    <s v="BAY"/>
    <s v="Süd"/>
    <s v="Michel"/>
    <s v="Handel"/>
    <x v="6"/>
    <s v="Wilman Kala"/>
    <n v="60"/>
    <n v="210"/>
    <n v="12600"/>
    <n v="186.9"/>
    <n v="23.099999999999994"/>
    <n v="1941"/>
  </r>
  <r>
    <x v="517"/>
    <s v="HES"/>
    <s v="Nord"/>
    <s v="Luiz"/>
    <s v="Handel"/>
    <x v="0"/>
    <s v="Berg Verlag"/>
    <n v="55"/>
    <n v="192.5"/>
    <n v="10587.5"/>
    <n v="128.97499999999999"/>
    <n v="63.525000000000006"/>
    <n v="1942"/>
  </r>
  <r>
    <x v="517"/>
    <s v="HES"/>
    <s v="Nord"/>
    <s v="Kronau"/>
    <s v="Direktversand"/>
    <x v="7"/>
    <s v="Xplus  Fotoland"/>
    <n v="40"/>
    <n v="70"/>
    <n v="2800"/>
    <n v="55.3"/>
    <n v="14.700000000000003"/>
    <n v="1943"/>
  </r>
  <r>
    <x v="517"/>
    <s v="HES"/>
    <s v="Nord"/>
    <s v="Kronau"/>
    <s v="Direktversand"/>
    <x v="0"/>
    <s v="Berg Verlag"/>
    <n v="35"/>
    <n v="61.25"/>
    <n v="2143.75"/>
    <n v="49"/>
    <n v="12.25"/>
    <n v="1944"/>
  </r>
  <r>
    <x v="517"/>
    <s v="BAY"/>
    <s v="Süd"/>
    <s v="Michel"/>
    <s v="Handel"/>
    <x v="0"/>
    <s v="Berg Verlag"/>
    <n v="18"/>
    <n v="63"/>
    <n v="1134"/>
    <n v="57.33"/>
    <n v="5.6700000000000017"/>
    <n v="1945"/>
  </r>
  <r>
    <x v="518"/>
    <s v="BAY"/>
    <s v="Süd"/>
    <s v="De La Porte"/>
    <s v="Direktversand"/>
    <x v="5"/>
    <s v="Nord-Ost-Handel"/>
    <n v="10"/>
    <n v="17.5"/>
    <n v="175"/>
    <n v="14.525"/>
    <n v="2.9749999999999996"/>
    <n v="1946"/>
  </r>
  <r>
    <x v="519"/>
    <s v="HES"/>
    <s v="Nord"/>
    <s v="Kronau"/>
    <s v="Direktversand"/>
    <x v="1"/>
    <s v="Guy Lauzon"/>
    <n v="1275"/>
    <n v="2453.7399999999998"/>
    <n v="3128518.4999999995"/>
    <n v="2159.2912000000001"/>
    <n v="294.44879999999966"/>
    <n v="1947"/>
  </r>
  <r>
    <x v="520"/>
    <s v="HES"/>
    <s v="Nord"/>
    <s v="Luiz"/>
    <s v="Handel"/>
    <x v="6"/>
    <s v="Wilman Kala"/>
    <n v="460"/>
    <n v="1344.77"/>
    <n v="618594.19999999995"/>
    <n v="1210.2930000000001"/>
    <n v="134.47699999999986"/>
    <n v="1948"/>
  </r>
  <r>
    <x v="521"/>
    <s v="HES"/>
    <s v="Nord"/>
    <s v="Luiz"/>
    <s v="Handel"/>
    <x v="5"/>
    <s v="Buttini Spa."/>
    <n v="281"/>
    <n v="1159.94"/>
    <n v="325943.14"/>
    <n v="962.75020000000006"/>
    <n v="197.18979999999999"/>
    <n v="1949"/>
  </r>
  <r>
    <x v="522"/>
    <s v="HES"/>
    <s v="Nord"/>
    <s v="Kronau"/>
    <s v="Direktversand"/>
    <x v="5"/>
    <s v="Buttini Spa."/>
    <n v="155"/>
    <n v="348.75"/>
    <n v="54056.25"/>
    <n v="240.63749999999999"/>
    <n v="108.11250000000001"/>
    <n v="1950"/>
  </r>
  <r>
    <x v="523"/>
    <s v="HES"/>
    <s v="Nord"/>
    <s v="Kronau"/>
    <s v="Direktversand"/>
    <x v="6"/>
    <s v="Wilman Kala"/>
    <n v="135"/>
    <n v="303.75"/>
    <n v="41006.25"/>
    <n v="200.47499999999999"/>
    <n v="103.27500000000001"/>
    <n v="1951"/>
  </r>
  <r>
    <x v="524"/>
    <s v="BAY"/>
    <s v="Süd"/>
    <s v="De La Porte"/>
    <s v="Direktversand"/>
    <x v="7"/>
    <s v="Xplus  Fotoland"/>
    <n v="130"/>
    <n v="292.5"/>
    <n v="38025"/>
    <n v="207.67500000000001"/>
    <n v="84.824999999999989"/>
    <n v="1952"/>
  </r>
  <r>
    <x v="523"/>
    <s v="HES"/>
    <s v="Nord"/>
    <s v="Kronau"/>
    <s v="Direktversand"/>
    <x v="0"/>
    <s v="Berg Verlag"/>
    <n v="85"/>
    <n v="191.25"/>
    <n v="16256.25"/>
    <n v="131.96250000000001"/>
    <n v="59.287499999999994"/>
    <n v="1953"/>
  </r>
  <r>
    <x v="524"/>
    <s v="BAY"/>
    <s v="Süd"/>
    <s v="De La Porte"/>
    <s v="Direktversand"/>
    <x v="6"/>
    <s v="Trail's Head "/>
    <n v="70"/>
    <n v="157.5"/>
    <n v="11025"/>
    <n v="105.52500000000001"/>
    <n v="51.974999999999994"/>
    <n v="1954"/>
  </r>
  <r>
    <x v="523"/>
    <s v="BAY"/>
    <s v="Süd"/>
    <s v="Michel"/>
    <s v="Handel"/>
    <x v="5"/>
    <s v="Buttini Spa."/>
    <n v="61"/>
    <n v="274.5"/>
    <n v="16744.5"/>
    <n v="183.91499999999999"/>
    <n v="90.585000000000008"/>
    <n v="1955"/>
  </r>
  <r>
    <x v="523"/>
    <s v="BAY"/>
    <s v="Süd"/>
    <s v="Michel"/>
    <s v="Handel"/>
    <x v="1"/>
    <s v="Guy Lauzon"/>
    <n v="60"/>
    <n v="270"/>
    <n v="16200"/>
    <n v="224.1"/>
    <n v="45.900000000000006"/>
    <n v="1956"/>
  </r>
  <r>
    <x v="524"/>
    <s v="HES"/>
    <s v="Nord"/>
    <s v="Kronau"/>
    <s v="Direktversand"/>
    <x v="7"/>
    <s v="Xplus  Fotoland"/>
    <n v="60"/>
    <n v="135"/>
    <n v="8100"/>
    <n v="116.1"/>
    <n v="18.900000000000006"/>
    <n v="1957"/>
  </r>
  <r>
    <x v="525"/>
    <s v="BAY"/>
    <s v="Süd"/>
    <s v="De La Porte"/>
    <s v="Direktversand"/>
    <x v="1"/>
    <s v="Guy Lauzon"/>
    <n v="55"/>
    <n v="123.75"/>
    <n v="6806.25"/>
    <n v="82.912499999999994"/>
    <n v="40.837500000000006"/>
    <n v="1958"/>
  </r>
  <r>
    <x v="526"/>
    <s v="BAY"/>
    <s v="Süd"/>
    <s v="Michel"/>
    <s v="Handel"/>
    <x v="7"/>
    <s v="Ma Maison Photo"/>
    <n v="48"/>
    <n v="216"/>
    <n v="10368"/>
    <n v="177.12"/>
    <n v="38.879999999999995"/>
    <n v="1959"/>
  </r>
  <r>
    <x v="527"/>
    <s v="HES"/>
    <s v="Nord"/>
    <s v="Luiz"/>
    <s v="Handel"/>
    <x v="1"/>
    <s v="Guy Lauzon"/>
    <n v="45"/>
    <n v="202.5"/>
    <n v="9112.5"/>
    <n v="133.65"/>
    <n v="68.849999999999994"/>
    <n v="1960"/>
  </r>
  <r>
    <x v="528"/>
    <s v="BAY"/>
    <s v="Süd"/>
    <s v="Michel"/>
    <s v="Handel"/>
    <x v="6"/>
    <s v="Trail's Head "/>
    <n v="40"/>
    <n v="180"/>
    <n v="7200"/>
    <n v="126"/>
    <n v="54"/>
    <n v="1961"/>
  </r>
  <r>
    <x v="529"/>
    <s v="HES"/>
    <s v="Nord"/>
    <s v="Luiz"/>
    <s v="Handel"/>
    <x v="0"/>
    <s v="Berg Verlag"/>
    <n v="40"/>
    <n v="180"/>
    <n v="7200"/>
    <n v="142.19999999999999"/>
    <n v="37.800000000000011"/>
    <n v="1962"/>
  </r>
  <r>
    <x v="530"/>
    <s v="HES"/>
    <s v="Nord"/>
    <s v="Luiz"/>
    <s v="Handel"/>
    <x v="7"/>
    <s v="Galeria  Schön"/>
    <n v="25"/>
    <n v="112.5"/>
    <n v="2812.5"/>
    <n v="73.125"/>
    <n v="39.375"/>
    <n v="1963"/>
  </r>
  <r>
    <x v="531"/>
    <s v="BAY"/>
    <s v="Süd"/>
    <s v="Michel"/>
    <s v="Handel"/>
    <x v="0"/>
    <s v="Zaanse Buchhaus "/>
    <n v="22"/>
    <n v="99"/>
    <n v="2178"/>
    <n v="65.34"/>
    <n v="33.659999999999997"/>
    <n v="1964"/>
  </r>
  <r>
    <x v="530"/>
    <s v="BAY"/>
    <s v="Süd"/>
    <s v="De La Porte"/>
    <s v="Direktversand"/>
    <x v="5"/>
    <s v="Buttini Spa."/>
    <n v="20"/>
    <n v="45"/>
    <n v="900"/>
    <n v="33.75"/>
    <n v="11.25"/>
    <n v="1965"/>
  </r>
  <r>
    <x v="530"/>
    <s v="BAY"/>
    <s v="Süd"/>
    <s v="De La Porte"/>
    <s v="Direktversand"/>
    <x v="0"/>
    <s v="Zaanse Buchhaus "/>
    <n v="15"/>
    <n v="33.75"/>
    <n v="506.25"/>
    <n v="23.287500000000001"/>
    <n v="10.462499999999999"/>
    <n v="1966"/>
  </r>
  <r>
    <x v="531"/>
    <s v="HES"/>
    <s v="Nord"/>
    <s v="Kronau"/>
    <s v="Direktversand"/>
    <x v="1"/>
    <s v="Eliane Noz"/>
    <n v="965"/>
    <n v="2265.62"/>
    <n v="2186323.2999999998"/>
    <n v="1495.3091999999999"/>
    <n v="770.31079999999997"/>
    <n v="1967"/>
  </r>
  <r>
    <x v="530"/>
    <s v="BAY"/>
    <s v="Süd"/>
    <s v="De La Porte"/>
    <s v="Direktversand"/>
    <x v="0"/>
    <s v="Zaanse Buchhaus "/>
    <n v="470"/>
    <n v="1215.45"/>
    <n v="571261.5"/>
    <n v="777.88800000000003"/>
    <n v="437.56200000000001"/>
    <n v="1968"/>
  </r>
  <r>
    <x v="531"/>
    <s v="HES"/>
    <s v="Nord"/>
    <s v="Luiz"/>
    <s v="Handel"/>
    <x v="0"/>
    <s v="Zaanse Buchhaus "/>
    <n v="240"/>
    <n v="1040.74"/>
    <n v="249777.6"/>
    <n v="822.18460000000005"/>
    <n v="218.55539999999996"/>
    <n v="1969"/>
  </r>
  <r>
    <x v="530"/>
    <s v="WÜR"/>
    <s v="Süd"/>
    <s v="Friese"/>
    <s v="Direktversand"/>
    <x v="1"/>
    <s v="Media Airbrush"/>
    <n v="150"/>
    <n v="412.5"/>
    <n v="61875"/>
    <n v="317.625"/>
    <n v="94.875"/>
    <n v="1970"/>
  </r>
  <r>
    <x v="531"/>
    <s v="HES"/>
    <s v="Nord"/>
    <s v="Luiz"/>
    <s v="Handel"/>
    <x v="1"/>
    <s v="Eliane Noz"/>
    <n v="105"/>
    <n v="503.65"/>
    <n v="52883.25"/>
    <n v="433.13900000000001"/>
    <n v="70.510999999999967"/>
    <n v="1971"/>
  </r>
  <r>
    <x v="532"/>
    <s v="HES"/>
    <s v="Nord"/>
    <s v="Kronau"/>
    <s v="Direktversand"/>
    <x v="0"/>
    <s v="Zaanse Buchhaus "/>
    <n v="75"/>
    <n v="206.25"/>
    <n v="15468.75"/>
    <n v="152.625"/>
    <n v="53.625"/>
    <n v="1972"/>
  </r>
  <r>
    <x v="533"/>
    <s v="BAY"/>
    <s v="Süd"/>
    <s v="De La Porte"/>
    <s v="Direktversand"/>
    <x v="1"/>
    <s v="Media Airbrush"/>
    <n v="65"/>
    <n v="178.75"/>
    <n v="11618.75"/>
    <n v="157.30000000000001"/>
    <n v="21.449999999999989"/>
    <n v="1973"/>
  </r>
  <r>
    <x v="534"/>
    <s v="BAY"/>
    <s v="Süd"/>
    <s v="Michel"/>
    <s v="Handel"/>
    <x v="1"/>
    <s v="Eliane Noz"/>
    <n v="63"/>
    <n v="346.5"/>
    <n v="21829.5"/>
    <n v="273.73500000000001"/>
    <n v="72.764999999999986"/>
    <n v="1974"/>
  </r>
  <r>
    <x v="535"/>
    <s v="BAY"/>
    <s v="Süd"/>
    <s v="Michel"/>
    <s v="Handel"/>
    <x v="0"/>
    <s v="Zaanse Buchhaus "/>
    <n v="8"/>
    <n v="44"/>
    <n v="352"/>
    <n v="32.56"/>
    <n v="11.439999999999998"/>
    <n v="1975"/>
  </r>
  <r>
    <x v="536"/>
    <s v="HES"/>
    <s v="Nord"/>
    <s v="Kronau"/>
    <s v="Direktversand"/>
    <x v="5"/>
    <s v="Buttini Spa."/>
    <n v="655"/>
    <n v="1079.5999999999999"/>
    <n v="707137.99999999988"/>
    <n v="690.94399999999996"/>
    <n v="388.65599999999995"/>
    <n v="1976"/>
  </r>
  <r>
    <x v="537"/>
    <s v="BAY"/>
    <s v="Süd"/>
    <s v="De La Porte"/>
    <s v="Direktversand"/>
    <x v="6"/>
    <s v="Trail's Head "/>
    <n v="335"/>
    <n v="569.03"/>
    <n v="190625.05"/>
    <n v="477.98519999999996"/>
    <n v="91.044800000000009"/>
    <n v="1977"/>
  </r>
  <r>
    <x v="538"/>
    <s v="WÜR"/>
    <s v="Süd"/>
    <s v="Friese"/>
    <s v="Direktversand"/>
    <x v="7"/>
    <s v="Xplus  Fotoland"/>
    <n v="240"/>
    <n v="420"/>
    <n v="100800"/>
    <n v="294"/>
    <n v="126"/>
    <n v="1978"/>
  </r>
  <r>
    <x v="539"/>
    <s v="HES"/>
    <s v="Nord"/>
    <s v="Luiz"/>
    <s v="Handel"/>
    <x v="7"/>
    <s v="Xplus  Fotoland"/>
    <n v="225"/>
    <n v="683.37"/>
    <n v="153758.25"/>
    <n v="519.36120000000005"/>
    <n v="164.00879999999995"/>
    <n v="1979"/>
  </r>
  <r>
    <x v="540"/>
    <s v="HES"/>
    <s v="Nord"/>
    <s v="Luiz"/>
    <s v="Handel"/>
    <x v="6"/>
    <s v="Trail's Head "/>
    <n v="220"/>
    <n v="691.61"/>
    <n v="152154.20000000001"/>
    <n v="532.53970000000004"/>
    <n v="159.07029999999997"/>
    <n v="1980"/>
  </r>
  <r>
    <x v="541"/>
    <s v="BAY"/>
    <s v="Süd"/>
    <s v="Michel"/>
    <s v="Handel"/>
    <x v="7"/>
    <s v="Ma Maison Photo"/>
    <n v="202"/>
    <n v="618.54"/>
    <n v="124945.07999999999"/>
    <n v="470.09039999999993"/>
    <n v="148.44960000000003"/>
    <n v="1981"/>
  </r>
  <r>
    <x v="542"/>
    <s v="WÜR"/>
    <s v="Süd"/>
    <s v="Friese"/>
    <s v="Direktversand"/>
    <x v="6"/>
    <s v="Trail's Head "/>
    <n v="180"/>
    <n v="315"/>
    <n v="56700"/>
    <n v="277.2"/>
    <n v="37.800000000000011"/>
    <n v="1982"/>
  </r>
  <r>
    <x v="543"/>
    <s v="BAY"/>
    <s v="Süd"/>
    <s v="Michel"/>
    <s v="Handel"/>
    <x v="5"/>
    <s v="Buttini Spa."/>
    <n v="150"/>
    <n v="525"/>
    <n v="78750"/>
    <n v="346.5"/>
    <n v="178.5"/>
    <n v="1983"/>
  </r>
  <r>
    <x v="544"/>
    <s v="BAY"/>
    <s v="Süd"/>
    <s v="De La Porte"/>
    <s v="Direktversand"/>
    <x v="0"/>
    <s v="Zaanse Buchhaus "/>
    <n v="130"/>
    <n v="227.5"/>
    <n v="29575"/>
    <n v="159.25"/>
    <n v="68.25"/>
    <n v="1984"/>
  </r>
  <r>
    <x v="545"/>
    <s v="BAY"/>
    <s v="Süd"/>
    <s v="De La Porte"/>
    <s v="Direktversand"/>
    <x v="7"/>
    <s v="Galeria  Schön"/>
    <n v="80"/>
    <n v="140"/>
    <n v="11200"/>
    <n v="100.8"/>
    <n v="39.200000000000003"/>
    <n v="1985"/>
  </r>
  <r>
    <x v="532"/>
    <s v="HES"/>
    <s v="Nord"/>
    <s v="Kronau"/>
    <s v="Direktversand"/>
    <x v="6"/>
    <s v="Trail's Head "/>
    <n v="75"/>
    <n v="131.25"/>
    <n v="9843.75"/>
    <n v="95.8125"/>
    <n v="35.4375"/>
    <n v="1986"/>
  </r>
  <r>
    <x v="544"/>
    <s v="HES"/>
    <s v="Nord"/>
    <s v="Luiz"/>
    <s v="Handel"/>
    <x v="0"/>
    <s v="Zaanse Buchhaus "/>
    <n v="60"/>
    <n v="210"/>
    <n v="12600"/>
    <n v="165.9"/>
    <n v="44.099999999999994"/>
    <n v="1987"/>
  </r>
  <r>
    <x v="545"/>
    <s v="BAY"/>
    <s v="Süd"/>
    <s v="Michel"/>
    <s v="Handel"/>
    <x v="6"/>
    <s v="Trail's Head "/>
    <n v="55"/>
    <n v="192.5"/>
    <n v="10587.5"/>
    <n v="140.52500000000001"/>
    <n v="51.974999999999994"/>
    <n v="1988"/>
  </r>
  <r>
    <x v="546"/>
    <s v="HES"/>
    <s v="Nord"/>
    <s v="Kronau"/>
    <s v="Direktversand"/>
    <x v="7"/>
    <s v="Xplus  Fotoland"/>
    <n v="40"/>
    <n v="70"/>
    <n v="2800"/>
    <n v="62.3"/>
    <n v="7.7000000000000028"/>
    <n v="1989"/>
  </r>
  <r>
    <x v="547"/>
    <s v="WÜR"/>
    <s v="Süd"/>
    <s v="Friese"/>
    <s v="Direktversand"/>
    <x v="5"/>
    <s v="Buttini Spa."/>
    <n v="35"/>
    <n v="61.25"/>
    <n v="2143.75"/>
    <n v="45.325000000000003"/>
    <n v="15.924999999999997"/>
    <n v="1990"/>
  </r>
  <r>
    <x v="548"/>
    <s v="HES"/>
    <s v="Nord"/>
    <s v="Kronau"/>
    <s v="Direktversand"/>
    <x v="0"/>
    <s v="Zaanse Buchhaus "/>
    <n v="30"/>
    <n v="52.5"/>
    <n v="1575"/>
    <n v="36.75"/>
    <n v="15.75"/>
    <n v="1991"/>
  </r>
  <r>
    <x v="549"/>
    <s v="HES"/>
    <s v="Nord"/>
    <s v="Luiz"/>
    <s v="Handel"/>
    <x v="5"/>
    <s v="Pravena Italia"/>
    <n v="23"/>
    <n v="80.5"/>
    <n v="1851.5"/>
    <n v="61.984999999999999"/>
    <n v="18.515000000000001"/>
    <n v="1992"/>
  </r>
  <r>
    <x v="550"/>
    <s v="BAY"/>
    <s v="Süd"/>
    <s v="De La Porte"/>
    <s v="Direktversand"/>
    <x v="5"/>
    <s v="Pravena Italia"/>
    <n v="20"/>
    <n v="35"/>
    <n v="700"/>
    <n v="31.5"/>
    <n v="3.5"/>
    <n v="1993"/>
  </r>
  <r>
    <x v="546"/>
    <s v="BAY"/>
    <s v="Süd"/>
    <s v="Michel"/>
    <s v="Handel"/>
    <x v="0"/>
    <s v="Zaanse Buchhaus "/>
    <n v="15"/>
    <n v="52.5"/>
    <n v="787.5"/>
    <n v="35.700000000000003"/>
    <n v="16.799999999999997"/>
    <n v="1994"/>
  </r>
  <r>
    <x v="547"/>
    <s v="WÜR"/>
    <s v="Süd"/>
    <s v="Friese"/>
    <s v="Direktversand"/>
    <x v="1"/>
    <s v="Media Airbrush"/>
    <n v="600"/>
    <n v="1271.25"/>
    <n v="762750"/>
    <n v="851.73749999999995"/>
    <n v="419.51250000000005"/>
    <n v="1995"/>
  </r>
  <r>
    <x v="548"/>
    <s v="HES"/>
    <s v="Nord"/>
    <s v="Kronau"/>
    <s v="Direktversand"/>
    <x v="1"/>
    <s v="Eliane Noz"/>
    <n v="575"/>
    <n v="1219"/>
    <n v="700925"/>
    <n v="865.49"/>
    <n v="353.51"/>
    <n v="1996"/>
  </r>
  <r>
    <x v="549"/>
    <s v="HES"/>
    <s v="Nord"/>
    <s v="Luiz"/>
    <s v="Handel"/>
    <x v="6"/>
    <s v="Trail's Head "/>
    <n v="545"/>
    <n v="1989.79"/>
    <n v="1084435.55"/>
    <n v="1492.3425"/>
    <n v="497.44749999999999"/>
    <n v="1997"/>
  </r>
  <r>
    <x v="550"/>
    <s v="WÜR"/>
    <s v="Süd"/>
    <s v="Friese"/>
    <s v="Direktversand"/>
    <x v="5"/>
    <s v="Pravena Italia"/>
    <n v="475"/>
    <n v="1006.32"/>
    <n v="478002"/>
    <n v="915.75120000000015"/>
    <n v="90.568799999999896"/>
    <n v="1998"/>
  </r>
  <r>
    <x v="548"/>
    <s v="HES"/>
    <s v="Nord"/>
    <s v="Luiz"/>
    <s v="Handel"/>
    <x v="5"/>
    <s v="Pravena Italia"/>
    <n v="263"/>
    <n v="921.01"/>
    <n v="242225.63"/>
    <n v="589.44640000000004"/>
    <n v="331.56359999999995"/>
    <n v="1999"/>
  </r>
  <r>
    <x v="549"/>
    <s v="WÜR"/>
    <s v="Süd"/>
    <s v="Friese"/>
    <s v="Direktversand"/>
    <x v="7"/>
    <s v="Xplus  Fotoland"/>
    <n v="225"/>
    <n v="491.47"/>
    <n v="110580.75"/>
    <n v="422.66420000000005"/>
    <n v="68.805799999999977"/>
    <n v="2000"/>
  </r>
  <r>
    <x v="550"/>
    <s v="BAY"/>
    <s v="Süd"/>
    <s v="De La Porte"/>
    <s v="Direktversand"/>
    <x v="7"/>
    <s v="Ma Maison Photo"/>
    <n v="225"/>
    <n v="491.92"/>
    <n v="110682"/>
    <n v="359.10160000000002"/>
    <n v="132.8184"/>
    <n v="2001"/>
  </r>
  <r>
    <x v="532"/>
    <s v="BAY"/>
    <s v="Süd"/>
    <s v="Michel"/>
    <s v="Handel"/>
    <x v="5"/>
    <s v="Pravena Italia"/>
    <n v="206"/>
    <n v="678.87"/>
    <n v="139847.22"/>
    <n v="468.4203"/>
    <n v="210.44970000000001"/>
    <n v="2002"/>
  </r>
  <r>
    <x v="533"/>
    <s v="WÜR"/>
    <s v="Süd"/>
    <s v="Friese"/>
    <s v="Direktversand"/>
    <x v="6"/>
    <s v="Trail's Head "/>
    <n v="195"/>
    <n v="425.71"/>
    <n v="83013.45"/>
    <n v="319.28250000000003"/>
    <n v="106.42749999999995"/>
    <n v="2003"/>
  </r>
  <r>
    <x v="534"/>
    <s v="HES"/>
    <s v="Nord"/>
    <s v="Kronau"/>
    <s v="Direktversand"/>
    <x v="5"/>
    <s v="Pravena Italia"/>
    <n v="170"/>
    <n v="382.5"/>
    <n v="65025"/>
    <n v="263.92500000000001"/>
    <n v="118.57499999999999"/>
    <n v="2004"/>
  </r>
  <r>
    <x v="535"/>
    <s v="HES"/>
    <s v="Nord"/>
    <s v="Kronau"/>
    <s v="Direktversand"/>
    <x v="6"/>
    <s v="Trail's Head "/>
    <n v="125"/>
    <n v="281.25"/>
    <n v="35156.25"/>
    <n v="196.875"/>
    <n v="84.375"/>
    <n v="2005"/>
  </r>
  <r>
    <x v="536"/>
    <s v="BAY"/>
    <s v="Süd"/>
    <s v="Michel"/>
    <s v="Handel"/>
    <x v="1"/>
    <s v="Media Airbrush"/>
    <n v="77"/>
    <n v="346.5"/>
    <n v="26680.5"/>
    <n v="301.45499999999998"/>
    <n v="45.045000000000016"/>
    <n v="2006"/>
  </r>
  <r>
    <x v="537"/>
    <s v="BAY"/>
    <s v="Süd"/>
    <s v="De La Porte"/>
    <s v="Direktversand"/>
    <x v="1"/>
    <s v="Guy Lauzon"/>
    <n v="75"/>
    <n v="168.75"/>
    <n v="12656.25"/>
    <n v="141.75"/>
    <n v="27"/>
    <n v="2007"/>
  </r>
  <r>
    <x v="538"/>
    <s v="BAY"/>
    <s v="Süd"/>
    <s v="De La Porte"/>
    <s v="Direktversand"/>
    <x v="6"/>
    <s v="Trail's Head "/>
    <n v="75"/>
    <n v="168.75"/>
    <n v="12656.25"/>
    <n v="106.3125"/>
    <n v="62.4375"/>
    <n v="2008"/>
  </r>
  <r>
    <x v="539"/>
    <s v="HES"/>
    <s v="Nord"/>
    <s v="Luiz"/>
    <s v="Handel"/>
    <x v="1"/>
    <s v="World Golet"/>
    <n v="65"/>
    <n v="292.5"/>
    <n v="19012.5"/>
    <n v="251.55"/>
    <n v="40.949999999999989"/>
    <n v="2009"/>
  </r>
  <r>
    <x v="540"/>
    <s v="BAY"/>
    <s v="Süd"/>
    <s v="Michel"/>
    <s v="Handel"/>
    <x v="7"/>
    <s v="Ma Maison Photo"/>
    <n v="62"/>
    <n v="279"/>
    <n v="17298"/>
    <n v="217.62"/>
    <n v="61.379999999999995"/>
    <n v="2010"/>
  </r>
  <r>
    <x v="541"/>
    <s v="HES"/>
    <s v="Nord"/>
    <s v="Kronau"/>
    <s v="Direktversand"/>
    <x v="7"/>
    <s v="Galeria  Schön"/>
    <n v="55"/>
    <n v="123.75"/>
    <n v="6806.25"/>
    <n v="87.862499999999997"/>
    <n v="35.887500000000003"/>
    <n v="2011"/>
  </r>
  <r>
    <x v="542"/>
    <s v="HES"/>
    <s v="Nord"/>
    <s v="Kronau"/>
    <s v="Direktversand"/>
    <x v="0"/>
    <s v="Verlag &amp; PC"/>
    <n v="45"/>
    <n v="101.25"/>
    <n v="4556.25"/>
    <n v="78.974999999999994"/>
    <n v="22.275000000000006"/>
    <n v="2012"/>
  </r>
  <r>
    <x v="543"/>
    <s v="HES"/>
    <s v="Nord"/>
    <s v="Luiz"/>
    <s v="Handel"/>
    <x v="7"/>
    <s v="Xplus  Fotoland"/>
    <n v="30"/>
    <n v="135"/>
    <n v="4050"/>
    <n v="122.85"/>
    <n v="12.150000000000006"/>
    <n v="2013"/>
  </r>
  <r>
    <x v="544"/>
    <s v="BAY"/>
    <s v="Süd"/>
    <s v="Michel"/>
    <s v="Handel"/>
    <x v="6"/>
    <s v="Trail's Head "/>
    <n v="30"/>
    <n v="135"/>
    <n v="4050"/>
    <n v="105.3"/>
    <n v="29.700000000000003"/>
    <n v="2014"/>
  </r>
  <r>
    <x v="545"/>
    <s v="HES"/>
    <s v="Nord"/>
    <s v="Luiz"/>
    <s v="Handel"/>
    <x v="0"/>
    <s v="Verlag &amp; PC"/>
    <n v="30"/>
    <n v="135"/>
    <n v="4050"/>
    <n v="89.1"/>
    <n v="45.900000000000006"/>
    <n v="2015"/>
  </r>
  <r>
    <x v="546"/>
    <s v="BAY"/>
    <s v="Süd"/>
    <s v="Michel"/>
    <s v="Handel"/>
    <x v="0"/>
    <s v="Verlag &amp; PC"/>
    <n v="18"/>
    <n v="81"/>
    <n v="1458"/>
    <n v="65.61"/>
    <n v="15.39"/>
    <n v="2016"/>
  </r>
  <r>
    <x v="547"/>
    <s v="BAY"/>
    <s v="Süd"/>
    <s v="De La Porte"/>
    <s v="Direktversand"/>
    <x v="5"/>
    <s v="Pravena Italia"/>
    <n v="15"/>
    <n v="33.75"/>
    <n v="506.25"/>
    <n v="26.662500000000001"/>
    <n v="7.0874999999999986"/>
    <n v="2017"/>
  </r>
  <r>
    <x v="548"/>
    <s v="BAY"/>
    <s v="Süd"/>
    <s v="De La Porte"/>
    <s v="Direktversand"/>
    <x v="0"/>
    <s v="Verlag &amp; PC"/>
    <n v="15"/>
    <n v="33.75"/>
    <n v="506.25"/>
    <n v="29.024999999999999"/>
    <n v="4.7250000000000014"/>
    <n v="2018"/>
  </r>
  <r>
    <x v="443"/>
    <s v="HES"/>
    <s v="Nord"/>
    <s v="Kronau"/>
    <s v="Direktversand"/>
    <x v="1"/>
    <s v="Media Airbrush"/>
    <n v="40"/>
    <n v="90"/>
    <n v="3600"/>
    <n v="77.400000000000006"/>
    <n v="12.599999999999994"/>
    <n v="2930"/>
  </r>
  <r>
    <x v="551"/>
    <s v="BAY"/>
    <s v="Süd"/>
    <s v="De La Porte"/>
    <s v="Direktversand"/>
    <x v="0"/>
    <s v="Verlag &amp; PC"/>
    <n v="300"/>
    <n v="801.16"/>
    <n v="240348"/>
    <n v="528.76559999999995"/>
    <n v="272.39440000000002"/>
    <n v="2020"/>
  </r>
  <r>
    <x v="552"/>
    <s v="HES"/>
    <s v="Nord"/>
    <s v="Luiz"/>
    <s v="Handel"/>
    <x v="0"/>
    <s v="Verlag &amp; PC"/>
    <n v="205"/>
    <n v="1011.45"/>
    <n v="207347.25"/>
    <n v="809.16"/>
    <n v="202.29000000000008"/>
    <n v="2021"/>
  </r>
  <r>
    <x v="553"/>
    <s v="WÜR"/>
    <s v="Süd"/>
    <s v="Friese"/>
    <s v="Direktversand"/>
    <x v="1"/>
    <s v="World Golet"/>
    <n v="150"/>
    <n v="412.5"/>
    <n v="61875"/>
    <n v="317.625"/>
    <n v="94.875"/>
    <n v="2022"/>
  </r>
  <r>
    <x v="554"/>
    <s v="BAY"/>
    <s v="Süd"/>
    <s v="De La Porte"/>
    <s v="Direktversand"/>
    <x v="1"/>
    <s v="World Golet"/>
    <n v="120"/>
    <n v="330"/>
    <n v="39600"/>
    <n v="270.60000000000002"/>
    <n v="59.399999999999977"/>
    <n v="2023"/>
  </r>
  <r>
    <x v="555"/>
    <s v="HES"/>
    <s v="Nord"/>
    <s v="Luiz"/>
    <s v="Handel"/>
    <x v="1"/>
    <s v="Guy Lauzon"/>
    <n v="70"/>
    <n v="385"/>
    <n v="26950"/>
    <n v="323.39999999999998"/>
    <n v="61.600000000000023"/>
    <n v="2024"/>
  </r>
  <r>
    <x v="556"/>
    <s v="BAY"/>
    <s v="Süd"/>
    <s v="Michel"/>
    <s v="Handel"/>
    <x v="1"/>
    <s v="Guy Lauzon"/>
    <n v="50"/>
    <n v="275"/>
    <n v="13750"/>
    <n v="176"/>
    <n v="99"/>
    <n v="2025"/>
  </r>
  <r>
    <x v="555"/>
    <s v="HES"/>
    <s v="Nord"/>
    <s v="Kronau"/>
    <s v="Direktversand"/>
    <x v="0"/>
    <s v="Verlag &amp; PC"/>
    <n v="45"/>
    <n v="123.75"/>
    <n v="5568.75"/>
    <n v="112.6125"/>
    <n v="11.137500000000003"/>
    <n v="2026"/>
  </r>
  <r>
    <x v="555"/>
    <s v="BAY"/>
    <s v="Süd"/>
    <s v="Michel"/>
    <s v="Handel"/>
    <x v="0"/>
    <s v="Verlag &amp; PC"/>
    <n v="5"/>
    <n v="27.5"/>
    <n v="137.5"/>
    <n v="18.975000000000001"/>
    <n v="8.5249999999999986"/>
    <n v="2027"/>
  </r>
  <r>
    <x v="555"/>
    <s v="HES"/>
    <s v="Nord"/>
    <s v="Kronau"/>
    <s v="Direktversand"/>
    <x v="5"/>
    <s v="Pravena Italia"/>
    <n v="875"/>
    <n v="1443.18"/>
    <n v="1262782.5"/>
    <n v="1024.6578"/>
    <n v="418.52220000000011"/>
    <n v="2028"/>
  </r>
  <r>
    <x v="556"/>
    <s v="WÜR"/>
    <s v="Süd"/>
    <s v="Friese"/>
    <s v="Direktversand"/>
    <x v="5"/>
    <s v="Pravena Italia"/>
    <n v="505"/>
    <n v="833.48"/>
    <n v="420907.4"/>
    <n v="733.4624"/>
    <n v="100.01760000000002"/>
    <n v="2029"/>
  </r>
  <r>
    <x v="555"/>
    <s v="BAY"/>
    <s v="Süd"/>
    <s v="De La Porte"/>
    <s v="Direktversand"/>
    <x v="6"/>
    <s v="Trail's Head "/>
    <n v="365"/>
    <n v="620.14"/>
    <n v="226351.1"/>
    <n v="483.70920000000001"/>
    <n v="136.43079999999998"/>
    <n v="2030"/>
  </r>
  <r>
    <x v="556"/>
    <s v="BAY"/>
    <s v="Süd"/>
    <s v="De La Porte"/>
    <s v="Direktversand"/>
    <x v="0"/>
    <s v="Verlag &amp; PC"/>
    <n v="335"/>
    <n v="569.82000000000005"/>
    <n v="190889.7"/>
    <n v="495.74340000000007"/>
    <n v="74.076599999999985"/>
    <n v="2031"/>
  </r>
  <r>
    <x v="557"/>
    <s v="HES"/>
    <s v="Nord"/>
    <s v="Luiz"/>
    <s v="Handel"/>
    <x v="7"/>
    <s v="Ma Maison Photo"/>
    <n v="295"/>
    <n v="930.49"/>
    <n v="274494.55"/>
    <n v="837.44100000000003"/>
    <n v="93.048999999999978"/>
    <n v="2032"/>
  </r>
  <r>
    <x v="558"/>
    <s v="WÜR"/>
    <s v="Süd"/>
    <s v="Friese"/>
    <s v="Direktversand"/>
    <x v="7"/>
    <s v="Galeria  Schön"/>
    <n v="210"/>
    <n v="367.5"/>
    <n v="77175"/>
    <n v="279.3"/>
    <n v="88.199999999999989"/>
    <n v="2033"/>
  </r>
  <r>
    <x v="559"/>
    <s v="HES"/>
    <s v="Nord"/>
    <s v="Luiz"/>
    <s v="Handel"/>
    <x v="6"/>
    <s v="Trail's Head "/>
    <n v="190"/>
    <n v="601.26"/>
    <n v="114239.4"/>
    <n v="529.10879999999997"/>
    <n v="72.151200000000017"/>
    <n v="2034"/>
  </r>
  <r>
    <x v="560"/>
    <s v="BAY"/>
    <s v="Süd"/>
    <s v="Michel"/>
    <s v="Handel"/>
    <x v="7"/>
    <s v="Xplus  Fotoland"/>
    <n v="167"/>
    <n v="506.51"/>
    <n v="84587.17"/>
    <n v="415.33819999999997"/>
    <n v="91.171800000000019"/>
    <n v="2035"/>
  </r>
  <r>
    <x v="561"/>
    <s v="WÜR"/>
    <s v="Süd"/>
    <s v="Friese"/>
    <s v="Direktversand"/>
    <x v="6"/>
    <s v="Trail's Head "/>
    <n v="165"/>
    <n v="288.75"/>
    <n v="47643.75"/>
    <n v="259.875"/>
    <n v="28.875"/>
    <n v="2036"/>
  </r>
  <r>
    <x v="562"/>
    <s v="BAY"/>
    <s v="Süd"/>
    <s v="Michel"/>
    <s v="Handel"/>
    <x v="5"/>
    <s v="Pravena Italia"/>
    <n v="156"/>
    <n v="546"/>
    <n v="85176"/>
    <n v="431.34"/>
    <n v="114.66000000000003"/>
    <n v="2037"/>
  </r>
  <r>
    <x v="563"/>
    <s v="BAY"/>
    <s v="Süd"/>
    <s v="De La Porte"/>
    <s v="Direktversand"/>
    <x v="7"/>
    <s v="Ma Maison Photo"/>
    <n v="110"/>
    <n v="192.5"/>
    <n v="21175"/>
    <n v="167.47499999999999"/>
    <n v="25.025000000000006"/>
    <n v="2038"/>
  </r>
  <r>
    <x v="561"/>
    <s v="HES"/>
    <s v="Nord"/>
    <s v="Kronau"/>
    <s v="Direktversand"/>
    <x v="6"/>
    <s v="Wonder World"/>
    <n v="85"/>
    <n v="148.75"/>
    <n v="12643.75"/>
    <n v="127.925"/>
    <n v="20.825000000000003"/>
    <n v="2039"/>
  </r>
  <r>
    <x v="561"/>
    <s v="BAY"/>
    <s v="Süd"/>
    <s v="Michel"/>
    <s v="Handel"/>
    <x v="6"/>
    <s v="Wonder World"/>
    <n v="60"/>
    <n v="210"/>
    <n v="12600"/>
    <n v="149.1"/>
    <n v="60.900000000000006"/>
    <n v="2040"/>
  </r>
  <r>
    <x v="562"/>
    <s v="HES"/>
    <s v="Nord"/>
    <s v="Kronau"/>
    <s v="Direktversand"/>
    <x v="0"/>
    <s v="Werther Verlag"/>
    <n v="60"/>
    <n v="105"/>
    <n v="6300"/>
    <n v="70.349999999999994"/>
    <n v="34.650000000000006"/>
    <n v="2041"/>
  </r>
  <r>
    <x v="561"/>
    <s v="HES"/>
    <s v="Nord"/>
    <s v="Luiz"/>
    <s v="Handel"/>
    <x v="0"/>
    <s v="Werther Verlag"/>
    <n v="50"/>
    <n v="175"/>
    <n v="8750"/>
    <n v="127.75"/>
    <n v="47.25"/>
    <n v="2042"/>
  </r>
  <r>
    <x v="562"/>
    <s v="HES"/>
    <s v="Nord"/>
    <s v="Kronau"/>
    <s v="Direktversand"/>
    <x v="7"/>
    <s v="Ma Maison Photo"/>
    <n v="45"/>
    <n v="78.75"/>
    <n v="3543.75"/>
    <n v="66.9375"/>
    <n v="11.8125"/>
    <n v="2043"/>
  </r>
  <r>
    <x v="561"/>
    <s v="HES"/>
    <s v="Nord"/>
    <s v="Luiz"/>
    <s v="Handel"/>
    <x v="5"/>
    <s v="Pravena Italia"/>
    <n v="26"/>
    <n v="91"/>
    <n v="2366"/>
    <n v="82.81"/>
    <n v="8.1899999999999977"/>
    <n v="2044"/>
  </r>
  <r>
    <x v="562"/>
    <s v="BAY"/>
    <s v="Süd"/>
    <s v="Michel"/>
    <s v="Handel"/>
    <x v="0"/>
    <s v="Werther Verlag"/>
    <n v="17"/>
    <n v="59.5"/>
    <n v="1011.5"/>
    <n v="54.145000000000003"/>
    <n v="5.3549999999999969"/>
    <n v="2045"/>
  </r>
  <r>
    <x v="561"/>
    <s v="BAY"/>
    <s v="Süd"/>
    <s v="De La Porte"/>
    <s v="Direktversand"/>
    <x v="5"/>
    <s v="Pravena Italia"/>
    <n v="10"/>
    <n v="17.5"/>
    <n v="175"/>
    <n v="15.574999999999999"/>
    <n v="1.9250000000000007"/>
    <n v="2046"/>
  </r>
  <r>
    <x v="564"/>
    <s v="HES"/>
    <s v="Nord"/>
    <s v="Kronau"/>
    <s v="Direktversand"/>
    <x v="1"/>
    <s v="Eliane Noz"/>
    <n v="1050"/>
    <n v="2454.7199999999998"/>
    <n v="2577456"/>
    <n v="1865.5871999999997"/>
    <n v="589.13280000000009"/>
    <n v="2944"/>
  </r>
  <r>
    <x v="563"/>
    <s v="HES"/>
    <s v="Nord"/>
    <s v="Luiz"/>
    <s v="Handel"/>
    <x v="6"/>
    <s v="Wonder World"/>
    <n v="750"/>
    <n v="2129.5500000000002"/>
    <n v="1597162.5000000002"/>
    <n v="1341.6165000000003"/>
    <n v="787.93349999999987"/>
    <n v="2048"/>
  </r>
  <r>
    <x v="565"/>
    <s v="WÜR"/>
    <s v="Süd"/>
    <s v="Friese"/>
    <s v="Direktversand"/>
    <x v="1"/>
    <s v="Guy Lauzon"/>
    <n v="600"/>
    <n v="1272.18"/>
    <n v="763308"/>
    <n v="1017.7440000000001"/>
    <n v="254.43599999999992"/>
    <n v="2049"/>
  </r>
  <r>
    <x v="566"/>
    <s v="BAY"/>
    <s v="Süd"/>
    <s v="Michel"/>
    <s v="Handel"/>
    <x v="5"/>
    <s v="Nord-Ost-Handel"/>
    <n v="335"/>
    <n v="1153.2"/>
    <n v="386322"/>
    <n v="818.77199999999993"/>
    <n v="334.42800000000011"/>
    <n v="2050"/>
  </r>
  <r>
    <x v="567"/>
    <s v="WÜR"/>
    <s v="Süd"/>
    <s v="Friese"/>
    <s v="Direktversand"/>
    <x v="7"/>
    <s v="Galeria  Schön"/>
    <n v="240"/>
    <n v="524.21"/>
    <n v="125810.40000000001"/>
    <n v="356.46280000000002"/>
    <n v="167.74720000000002"/>
    <n v="2051"/>
  </r>
  <r>
    <x v="568"/>
    <s v="HES"/>
    <s v="Nord"/>
    <s v="Luiz"/>
    <s v="Handel"/>
    <x v="5"/>
    <s v="Nord-Ost-Handel"/>
    <n v="221"/>
    <n v="748.32"/>
    <n v="165378.72"/>
    <n v="478.9248"/>
    <n v="269.39520000000005"/>
    <n v="2052"/>
  </r>
  <r>
    <x v="569"/>
    <s v="WÜR"/>
    <s v="Süd"/>
    <s v="Friese"/>
    <s v="Direktversand"/>
    <x v="5"/>
    <s v="Buttini Spa."/>
    <n v="180"/>
    <n v="392.89"/>
    <n v="70720.2"/>
    <n v="353.601"/>
    <n v="39.288999999999987"/>
    <n v="2053"/>
  </r>
  <r>
    <x v="570"/>
    <s v="WÜR"/>
    <s v="Süd"/>
    <s v="Friese"/>
    <s v="Direktversand"/>
    <x v="6"/>
    <s v="Wonder World"/>
    <n v="165"/>
    <n v="371.25"/>
    <n v="61256.25"/>
    <n v="319.27499999999998"/>
    <n v="51.975000000000023"/>
    <n v="2054"/>
  </r>
  <r>
    <x v="571"/>
    <s v="BAY"/>
    <s v="Süd"/>
    <s v="De La Porte"/>
    <s v="Direktversand"/>
    <x v="1"/>
    <s v="Eliane Noz"/>
    <n v="145"/>
    <n v="326.25"/>
    <n v="47306.25"/>
    <n v="215.32499999999999"/>
    <n v="110.92500000000001"/>
    <n v="2055"/>
  </r>
  <r>
    <x v="572"/>
    <s v="BAY"/>
    <s v="Süd"/>
    <s v="De La Porte"/>
    <s v="Direktversand"/>
    <x v="7"/>
    <s v="Xplus  Fotoland"/>
    <n v="140"/>
    <n v="315"/>
    <n v="44100"/>
    <n v="245.7"/>
    <n v="69.300000000000011"/>
    <n v="2056"/>
  </r>
  <r>
    <x v="573"/>
    <s v="HES"/>
    <s v="Nord"/>
    <s v="Kronau"/>
    <s v="Direktversand"/>
    <x v="6"/>
    <s v="Wonder World"/>
    <n v="135"/>
    <n v="303.75"/>
    <n v="41006.25"/>
    <n v="212.625"/>
    <n v="91.125"/>
    <n v="2057"/>
  </r>
  <r>
    <x v="574"/>
    <s v="HES"/>
    <s v="Nord"/>
    <s v="Kronau"/>
    <s v="Direktversand"/>
    <x v="5"/>
    <s v="Buttini Spa."/>
    <n v="130"/>
    <n v="292.5"/>
    <n v="38025"/>
    <n v="251.55"/>
    <n v="40.949999999999989"/>
    <n v="2058"/>
  </r>
  <r>
    <x v="572"/>
    <s v="BAY"/>
    <s v="Süd"/>
    <s v="De La Porte"/>
    <s v="Direktversand"/>
    <x v="6"/>
    <s v="Wonder World"/>
    <n v="110"/>
    <n v="247.5"/>
    <n v="27225"/>
    <n v="220.27500000000001"/>
    <n v="27.224999999999994"/>
    <n v="2059"/>
  </r>
  <r>
    <x v="573"/>
    <s v="BAY"/>
    <s v="Süd"/>
    <s v="Michel"/>
    <s v="Handel"/>
    <x v="1"/>
    <s v="Media Airbrush"/>
    <n v="70"/>
    <n v="315"/>
    <n v="22050"/>
    <n v="280.35000000000002"/>
    <n v="34.649999999999977"/>
    <n v="2060"/>
  </r>
  <r>
    <x v="574"/>
    <s v="HES"/>
    <s v="Nord"/>
    <s v="Luiz"/>
    <s v="Handel"/>
    <x v="1"/>
    <s v="Eliane Noz"/>
    <n v="60"/>
    <n v="270"/>
    <n v="16200"/>
    <n v="183.6"/>
    <n v="86.4"/>
    <n v="2061"/>
  </r>
  <r>
    <x v="572"/>
    <s v="HES"/>
    <s v="Nord"/>
    <s v="Luiz"/>
    <s v="Handel"/>
    <x v="7"/>
    <s v="Ma Maison Photo"/>
    <n v="50"/>
    <n v="225"/>
    <n v="11250"/>
    <n v="191.25"/>
    <n v="33.75"/>
    <n v="2062"/>
  </r>
  <r>
    <x v="573"/>
    <s v="BAY"/>
    <s v="Süd"/>
    <s v="Michel"/>
    <s v="Handel"/>
    <x v="6"/>
    <s v="Wonder World"/>
    <n v="50"/>
    <n v="225"/>
    <n v="11250"/>
    <n v="182.25"/>
    <n v="42.75"/>
    <n v="2063"/>
  </r>
  <r>
    <x v="574"/>
    <s v="HES"/>
    <s v="Nord"/>
    <s v="Luiz"/>
    <s v="Handel"/>
    <x v="0"/>
    <s v="Werther Verlag"/>
    <n v="50"/>
    <n v="225"/>
    <n v="11250"/>
    <n v="173.25"/>
    <n v="51.75"/>
    <n v="2064"/>
  </r>
  <r>
    <x v="572"/>
    <s v="HES"/>
    <s v="Nord"/>
    <s v="Kronau"/>
    <s v="Direktversand"/>
    <x v="7"/>
    <s v="Galeria  Schön"/>
    <n v="50"/>
    <n v="112.5"/>
    <n v="5625"/>
    <n v="95.625"/>
    <n v="16.875"/>
    <n v="2065"/>
  </r>
  <r>
    <x v="573"/>
    <s v="HES"/>
    <s v="Nord"/>
    <s v="Kronau"/>
    <s v="Direktversand"/>
    <x v="0"/>
    <s v="Werther Verlag"/>
    <n v="50"/>
    <n v="112.5"/>
    <n v="5625"/>
    <n v="74.25"/>
    <n v="38.25"/>
    <n v="2066"/>
  </r>
  <r>
    <x v="575"/>
    <s v="BAY"/>
    <s v="Süd"/>
    <s v="Michel"/>
    <s v="Handel"/>
    <x v="7"/>
    <s v="Xplus  Fotoland"/>
    <n v="42"/>
    <n v="189"/>
    <n v="7938"/>
    <n v="137.97"/>
    <n v="51.03"/>
    <n v="2067"/>
  </r>
  <r>
    <x v="576"/>
    <s v="BAY"/>
    <s v="Süd"/>
    <s v="De La Porte"/>
    <s v="Direktversand"/>
    <x v="0"/>
    <s v="Werther Verlag"/>
    <n v="25"/>
    <n v="56.25"/>
    <n v="1406.25"/>
    <n v="41.625"/>
    <n v="14.625"/>
    <n v="2068"/>
  </r>
  <r>
    <x v="577"/>
    <s v="BAY"/>
    <s v="Süd"/>
    <s v="Michel"/>
    <s v="Handel"/>
    <x v="0"/>
    <s v="Werther Verlag"/>
    <n v="20"/>
    <n v="90"/>
    <n v="1800"/>
    <n v="76.5"/>
    <n v="13.5"/>
    <n v="2069"/>
  </r>
  <r>
    <x v="573"/>
    <s v="BAY"/>
    <s v="Süd"/>
    <s v="De La Porte"/>
    <s v="Direktversand"/>
    <x v="5"/>
    <s v="Buttini Spa."/>
    <n v="15"/>
    <n v="33.75"/>
    <n v="506.25"/>
    <n v="22.95"/>
    <n v="10.8"/>
    <n v="2070"/>
  </r>
  <r>
    <x v="578"/>
    <s v="HES"/>
    <s v="Nord"/>
    <s v="Kronau"/>
    <s v="Direktversand"/>
    <x v="1"/>
    <s v="Media Airbrush"/>
    <n v="260"/>
    <n v="694.42"/>
    <n v="180549.19999999998"/>
    <n v="631.92219999999998"/>
    <n v="62.497799999999984"/>
    <n v="2847"/>
  </r>
  <r>
    <x v="576"/>
    <s v="BAY"/>
    <s v="Süd"/>
    <s v="De La Porte"/>
    <s v="Direktversand"/>
    <x v="0"/>
    <s v="Werther Verlag"/>
    <n v="430"/>
    <n v="1115.43"/>
    <n v="479634.9"/>
    <n v="936.96120000000008"/>
    <n v="178.46879999999999"/>
    <n v="2072"/>
  </r>
  <r>
    <x v="577"/>
    <s v="HES"/>
    <s v="Nord"/>
    <s v="Luiz"/>
    <s v="Handel"/>
    <x v="0"/>
    <s v="Werther Verlag"/>
    <n v="210"/>
    <n v="848.79"/>
    <n v="178245.9"/>
    <n v="662.05619999999999"/>
    <n v="186.73379999999997"/>
    <n v="2073"/>
  </r>
  <r>
    <x v="579"/>
    <s v="WÜR"/>
    <s v="Süd"/>
    <s v="Friese"/>
    <s v="Direktversand"/>
    <x v="1"/>
    <s v="Eliane Noz"/>
    <n v="165"/>
    <n v="440.84"/>
    <n v="72738.599999999991"/>
    <n v="321.81319999999999"/>
    <n v="119.02679999999998"/>
    <n v="2074"/>
  </r>
  <r>
    <x v="580"/>
    <s v="BAY"/>
    <s v="Süd"/>
    <s v="De La Porte"/>
    <s v="Direktversand"/>
    <x v="1"/>
    <s v="Media Airbrush"/>
    <n v="155"/>
    <n v="413.93"/>
    <n v="64159.15"/>
    <n v="306.3082"/>
    <n v="107.62180000000001"/>
    <n v="2075"/>
  </r>
  <r>
    <x v="581"/>
    <s v="HES"/>
    <s v="Nord"/>
    <s v="Luiz"/>
    <s v="Handel"/>
    <x v="1"/>
    <s v="Eliane Noz"/>
    <n v="60"/>
    <n v="330"/>
    <n v="19800"/>
    <n v="207.9"/>
    <n v="122.1"/>
    <n v="2076"/>
  </r>
  <r>
    <x v="582"/>
    <s v="HES"/>
    <s v="Nord"/>
    <s v="Kronau"/>
    <s v="Direktversand"/>
    <x v="0"/>
    <s v="Werther Verlag"/>
    <n v="55"/>
    <n v="151.25"/>
    <n v="8318.75"/>
    <n v="101.33750000000001"/>
    <n v="49.912499999999994"/>
    <n v="2077"/>
  </r>
  <r>
    <x v="583"/>
    <s v="BAY"/>
    <s v="Süd"/>
    <s v="Michel"/>
    <s v="Handel"/>
    <x v="1"/>
    <s v="Media Airbrush"/>
    <n v="53"/>
    <n v="291.5"/>
    <n v="15449.5"/>
    <n v="221.54"/>
    <n v="69.960000000000008"/>
    <n v="2078"/>
  </r>
  <r>
    <x v="584"/>
    <s v="BAY"/>
    <s v="Süd"/>
    <s v="Michel"/>
    <s v="Handel"/>
    <x v="0"/>
    <s v="Berg Verlag"/>
    <n v="5"/>
    <n v="27.5"/>
    <n v="137.5"/>
    <n v="17.600000000000001"/>
    <n v="9.8999999999999986"/>
    <n v="2079"/>
  </r>
  <r>
    <x v="585"/>
    <s v="HES"/>
    <s v="Nord"/>
    <s v="Kronau"/>
    <s v="Direktversand"/>
    <x v="5"/>
    <s v="Buttini Spa."/>
    <n v="1170"/>
    <n v="1874.9"/>
    <n v="2193633"/>
    <n v="1631.1630000000002"/>
    <n v="243.73699999999985"/>
    <n v="2080"/>
  </r>
  <r>
    <x v="586"/>
    <s v="BAY"/>
    <s v="Süd"/>
    <s v="De La Porte"/>
    <s v="Direktversand"/>
    <x v="0"/>
    <s v="Berg Verlag"/>
    <n v="635"/>
    <n v="1048.97"/>
    <n v="666095.95000000007"/>
    <n v="839.17600000000004"/>
    <n v="209.79399999999998"/>
    <n v="2081"/>
  </r>
  <r>
    <x v="579"/>
    <s v="WÜR"/>
    <s v="Süd"/>
    <s v="Friese"/>
    <s v="Direktversand"/>
    <x v="5"/>
    <s v="Buttini Spa."/>
    <n v="610"/>
    <n v="1005.69"/>
    <n v="613470.9"/>
    <n v="703.98300000000006"/>
    <n v="301.70699999999999"/>
    <n v="2082"/>
  </r>
  <r>
    <x v="579"/>
    <s v="BAY"/>
    <s v="Süd"/>
    <s v="De La Porte"/>
    <s v="Direktversand"/>
    <x v="6"/>
    <s v="Wonder World"/>
    <n v="490"/>
    <n v="807.91"/>
    <n v="395875.89999999997"/>
    <n v="678.64440000000002"/>
    <n v="129.26559999999995"/>
    <n v="2083"/>
  </r>
  <r>
    <x v="579"/>
    <s v="HES"/>
    <s v="Nord"/>
    <s v="Luiz"/>
    <s v="Handel"/>
    <x v="7"/>
    <s v="Ma Maison Photo"/>
    <n v="325"/>
    <n v="821.38"/>
    <n v="266948.5"/>
    <n v="591.39359999999999"/>
    <n v="229.9864"/>
    <n v="2084"/>
  </r>
  <r>
    <x v="579"/>
    <s v="HES"/>
    <s v="Nord"/>
    <s v="Luiz"/>
    <s v="Handel"/>
    <x v="6"/>
    <s v="Wonder World"/>
    <n v="285"/>
    <n v="888.1"/>
    <n v="253108.5"/>
    <n v="746.00400000000013"/>
    <n v="142.09599999999989"/>
    <n v="2085"/>
  </r>
  <r>
    <x v="579"/>
    <s v="WÜR"/>
    <s v="Süd"/>
    <s v="Friese"/>
    <s v="Direktversand"/>
    <x v="7"/>
    <s v="Galeria  Schön"/>
    <n v="225"/>
    <n v="393.75"/>
    <n v="88593.75"/>
    <n v="295.3125"/>
    <n v="98.4375"/>
    <n v="2086"/>
  </r>
  <r>
    <x v="579"/>
    <s v="WÜR"/>
    <s v="Süd"/>
    <s v="Friese"/>
    <s v="Direktversand"/>
    <x v="6"/>
    <s v="Wonder World"/>
    <n v="195"/>
    <n v="341.25"/>
    <n v="66543.75"/>
    <n v="283.23750000000001"/>
    <n v="58.012499999999989"/>
    <n v="2087"/>
  </r>
  <r>
    <x v="579"/>
    <s v="BAY"/>
    <s v="Süd"/>
    <s v="Michel"/>
    <s v="Handel"/>
    <x v="7"/>
    <s v="Xplus  Fotoland"/>
    <n v="193"/>
    <n v="602.05999999999995"/>
    <n v="116197.57999999999"/>
    <n v="499.70979999999997"/>
    <n v="102.35019999999997"/>
    <n v="2088"/>
  </r>
  <r>
    <x v="579"/>
    <s v="BAY"/>
    <s v="Süd"/>
    <s v="De La Porte"/>
    <s v="Direktversand"/>
    <x v="7"/>
    <s v="Ma Maison Photo"/>
    <n v="155"/>
    <n v="271.25"/>
    <n v="42043.75"/>
    <n v="227.85"/>
    <n v="43.400000000000006"/>
    <n v="2089"/>
  </r>
  <r>
    <x v="587"/>
    <s v="BAY"/>
    <s v="Süd"/>
    <s v="Michel"/>
    <s v="Handel"/>
    <x v="5"/>
    <s v="Buttini Spa."/>
    <n v="148"/>
    <n v="454.23"/>
    <n v="67226.040000000008"/>
    <n v="390.63779999999997"/>
    <n v="63.592200000000048"/>
    <n v="2090"/>
  </r>
  <r>
    <x v="588"/>
    <s v="HES"/>
    <s v="Nord"/>
    <s v="Kronau"/>
    <s v="Direktversand"/>
    <x v="6"/>
    <s v="Wonder World"/>
    <n v="75"/>
    <n v="131.25"/>
    <n v="9843.75"/>
    <n v="111.5625"/>
    <n v="19.6875"/>
    <n v="2091"/>
  </r>
  <r>
    <x v="589"/>
    <s v="HES"/>
    <s v="Nord"/>
    <s v="Kronau"/>
    <s v="Direktversand"/>
    <x v="0"/>
    <s v="Berg Verlag"/>
    <n v="70"/>
    <n v="122.5"/>
    <n v="8575"/>
    <n v="100.45"/>
    <n v="22.049999999999997"/>
    <n v="2092"/>
  </r>
  <r>
    <x v="590"/>
    <s v="BAY"/>
    <s v="Süd"/>
    <s v="Michel"/>
    <s v="Handel"/>
    <x v="6"/>
    <s v="Wonder World"/>
    <n v="60"/>
    <n v="210"/>
    <n v="12600"/>
    <n v="140.69999999999999"/>
    <n v="69.300000000000011"/>
    <n v="2093"/>
  </r>
  <r>
    <x v="591"/>
    <s v="HES"/>
    <s v="Nord"/>
    <s v="Luiz"/>
    <s v="Handel"/>
    <x v="5"/>
    <s v="Buttini Spa."/>
    <n v="49"/>
    <n v="171.5"/>
    <n v="8403.5"/>
    <n v="145.77500000000001"/>
    <n v="25.724999999999994"/>
    <n v="2094"/>
  </r>
  <r>
    <x v="592"/>
    <s v="HES"/>
    <s v="Nord"/>
    <s v="Kronau"/>
    <s v="Direktversand"/>
    <x v="7"/>
    <s v="Galeria  Schön"/>
    <n v="45"/>
    <n v="78.75"/>
    <n v="3543.75"/>
    <n v="66.150000000000006"/>
    <n v="12.599999999999994"/>
    <n v="2095"/>
  </r>
  <r>
    <x v="593"/>
    <s v="HES"/>
    <s v="Nord"/>
    <s v="Luiz"/>
    <s v="Handel"/>
    <x v="0"/>
    <s v="Berg Verlag"/>
    <n v="40"/>
    <n v="140"/>
    <n v="5600"/>
    <n v="92.4"/>
    <n v="47.599999999999994"/>
    <n v="2096"/>
  </r>
  <r>
    <x v="590"/>
    <s v="BAY"/>
    <s v="Süd"/>
    <s v="Michel"/>
    <s v="Handel"/>
    <x v="0"/>
    <s v="Berg Verlag"/>
    <n v="22"/>
    <n v="77"/>
    <n v="1694"/>
    <n v="60.83"/>
    <n v="16.170000000000002"/>
    <n v="2097"/>
  </r>
  <r>
    <x v="591"/>
    <s v="BAY"/>
    <s v="Süd"/>
    <s v="De La Porte"/>
    <s v="Direktversand"/>
    <x v="5"/>
    <s v="Pravena Italia"/>
    <n v="10"/>
    <n v="17.5"/>
    <n v="175"/>
    <n v="13.824999999999999"/>
    <n v="3.6750000000000007"/>
    <n v="2098"/>
  </r>
  <r>
    <x v="594"/>
    <s v="HES"/>
    <s v="Nord"/>
    <s v="Kronau"/>
    <s v="Direktversand"/>
    <x v="1"/>
    <s v="World Golet"/>
    <n v="120"/>
    <n v="330"/>
    <n v="39600"/>
    <n v="283.8"/>
    <n v="46.199999999999989"/>
    <n v="2752"/>
  </r>
  <r>
    <x v="593"/>
    <s v="HES"/>
    <s v="Nord"/>
    <s v="Luiz"/>
    <s v="Handel"/>
    <x v="6"/>
    <s v="Wonder World"/>
    <n v="935"/>
    <n v="2110.21"/>
    <n v="1973046.35"/>
    <n v="1688.1679999999999"/>
    <n v="422.04200000000014"/>
    <n v="2100"/>
  </r>
  <r>
    <x v="579"/>
    <s v="WÜR"/>
    <s v="Süd"/>
    <s v="Friese"/>
    <s v="Direktversand"/>
    <x v="1"/>
    <s v="World Golet"/>
    <n v="660"/>
    <n v="1398.66"/>
    <n v="923115.60000000009"/>
    <n v="951.08879999999999"/>
    <n v="447.57120000000009"/>
    <n v="2101"/>
  </r>
  <r>
    <x v="580"/>
    <s v="WÜR"/>
    <s v="Süd"/>
    <s v="Friese"/>
    <s v="Direktversand"/>
    <x v="5"/>
    <s v="Pravena Italia"/>
    <n v="620"/>
    <n v="1314.69"/>
    <n v="815107.8"/>
    <n v="1012.3113000000001"/>
    <n v="302.37869999999998"/>
    <n v="2102"/>
  </r>
  <r>
    <x v="581"/>
    <s v="BAY"/>
    <s v="Süd"/>
    <s v="Michel"/>
    <s v="Handel"/>
    <x v="5"/>
    <s v="Pravena Italia"/>
    <n v="310"/>
    <n v="1280.67"/>
    <n v="397007.7"/>
    <n v="1114.1829"/>
    <n v="166.48710000000005"/>
    <n v="2103"/>
  </r>
  <r>
    <x v="582"/>
    <s v="WÜR"/>
    <s v="Süd"/>
    <s v="Friese"/>
    <s v="Direktversand"/>
    <x v="7"/>
    <s v="Xplus  Fotoland"/>
    <n v="240"/>
    <n v="524.79"/>
    <n v="125949.59999999999"/>
    <n v="409.33619999999996"/>
    <n v="115.4538"/>
    <n v="2104"/>
  </r>
  <r>
    <x v="583"/>
    <s v="BAY"/>
    <s v="Süd"/>
    <s v="De La Porte"/>
    <s v="Direktversand"/>
    <x v="1"/>
    <s v="World Golet"/>
    <n v="180"/>
    <n v="405"/>
    <n v="72900"/>
    <n v="263.25"/>
    <n v="141.75"/>
    <n v="2105"/>
  </r>
  <r>
    <x v="584"/>
    <s v="BAY"/>
    <s v="Süd"/>
    <s v="De La Porte"/>
    <s v="Direktversand"/>
    <x v="7"/>
    <s v="Xplus  Fotoland"/>
    <n v="180"/>
    <n v="392.89"/>
    <n v="70720.2"/>
    <n v="302.52530000000002"/>
    <n v="90.364699999999971"/>
    <n v="2106"/>
  </r>
  <r>
    <x v="585"/>
    <s v="HES"/>
    <s v="Nord"/>
    <s v="Kronau"/>
    <s v="Direktversand"/>
    <x v="6"/>
    <s v="Wonder World"/>
    <n v="165"/>
    <n v="371.25"/>
    <n v="61256.25"/>
    <n v="263.58749999999998"/>
    <n v="107.66250000000002"/>
    <n v="2107"/>
  </r>
  <r>
    <x v="586"/>
    <s v="HES"/>
    <s v="Nord"/>
    <s v="Kronau"/>
    <s v="Direktversand"/>
    <x v="5"/>
    <s v="Pravena Italia"/>
    <n v="160"/>
    <n v="360"/>
    <n v="57600"/>
    <n v="284.39999999999998"/>
    <n v="75.600000000000023"/>
    <n v="2108"/>
  </r>
  <r>
    <x v="595"/>
    <s v="WÜR"/>
    <s v="Süd"/>
    <s v="Friese"/>
    <s v="Direktversand"/>
    <x v="6"/>
    <s v="Wonder World"/>
    <n v="150"/>
    <n v="337.5"/>
    <n v="50625"/>
    <n v="243"/>
    <n v="94.5"/>
    <n v="2109"/>
  </r>
  <r>
    <x v="596"/>
    <s v="BAY"/>
    <s v="Süd"/>
    <s v="De La Porte"/>
    <s v="Direktversand"/>
    <x v="6"/>
    <s v="Green Markets"/>
    <n v="135"/>
    <n v="303.75"/>
    <n v="41006.25"/>
    <n v="258.1875"/>
    <n v="45.5625"/>
    <n v="2110"/>
  </r>
  <r>
    <x v="597"/>
    <s v="HES"/>
    <s v="Nord"/>
    <s v="Luiz"/>
    <s v="Handel"/>
    <x v="5"/>
    <s v="Pravena Italia"/>
    <n v="131"/>
    <n v="516.66999999999996"/>
    <n v="67683.76999999999"/>
    <n v="408.16930000000002"/>
    <n v="108.50069999999994"/>
    <n v="2111"/>
  </r>
  <r>
    <x v="598"/>
    <s v="BAY"/>
    <s v="Süd"/>
    <s v="Michel"/>
    <s v="Handel"/>
    <x v="1"/>
    <s v="World Golet"/>
    <n v="83"/>
    <n v="373.5"/>
    <n v="31000.5"/>
    <n v="317.47500000000002"/>
    <n v="56.024999999999977"/>
    <n v="2112"/>
  </r>
  <r>
    <x v="599"/>
    <s v="HES"/>
    <s v="Nord"/>
    <s v="Luiz"/>
    <s v="Handel"/>
    <x v="1"/>
    <s v="World Golet"/>
    <n v="75"/>
    <n v="337.5"/>
    <n v="25312.5"/>
    <n v="270"/>
    <n v="67.5"/>
    <n v="2113"/>
  </r>
  <r>
    <x v="600"/>
    <s v="HES"/>
    <s v="Nord"/>
    <s v="Luiz"/>
    <s v="Handel"/>
    <x v="7"/>
    <s v="Xplus  Fotoland"/>
    <n v="75"/>
    <n v="337.5"/>
    <n v="25312.5"/>
    <n v="232.875"/>
    <n v="104.625"/>
    <n v="2114"/>
  </r>
  <r>
    <x v="601"/>
    <s v="HES"/>
    <s v="Nord"/>
    <s v="Kronau"/>
    <s v="Direktversand"/>
    <x v="0"/>
    <s v="Berg Verlag"/>
    <n v="60"/>
    <n v="135"/>
    <n v="8100"/>
    <n v="108"/>
    <n v="27"/>
    <n v="2115"/>
  </r>
  <r>
    <x v="602"/>
    <s v="BAY"/>
    <s v="Süd"/>
    <s v="Michel"/>
    <s v="Handel"/>
    <x v="6"/>
    <s v="Green Markets"/>
    <n v="55"/>
    <n v="247.5"/>
    <n v="13612.5"/>
    <n v="190.57499999999999"/>
    <n v="56.925000000000011"/>
    <n v="2116"/>
  </r>
  <r>
    <x v="603"/>
    <s v="HES"/>
    <s v="Nord"/>
    <s v="Luiz"/>
    <s v="Handel"/>
    <x v="0"/>
    <s v="Berg Verlag"/>
    <n v="55"/>
    <n v="247.5"/>
    <n v="13612.5"/>
    <n v="175.72499999999999"/>
    <n v="71.775000000000006"/>
    <n v="2117"/>
  </r>
  <r>
    <x v="604"/>
    <s v="HES"/>
    <s v="Nord"/>
    <s v="Kronau"/>
    <s v="Direktversand"/>
    <x v="7"/>
    <s v="Xplus  Fotoland"/>
    <n v="55"/>
    <n v="123.75"/>
    <n v="6806.25"/>
    <n v="105.1875"/>
    <n v="18.5625"/>
    <n v="2118"/>
  </r>
  <r>
    <x v="605"/>
    <s v="BAY"/>
    <s v="Süd"/>
    <s v="Michel"/>
    <s v="Handel"/>
    <x v="7"/>
    <s v="Xplus  Fotoland"/>
    <n v="35"/>
    <n v="157.5"/>
    <n v="5512.5"/>
    <n v="122.85"/>
    <n v="34.650000000000006"/>
    <n v="2119"/>
  </r>
  <r>
    <x v="606"/>
    <s v="BAY"/>
    <s v="Süd"/>
    <s v="De La Porte"/>
    <s v="Direktversand"/>
    <x v="0"/>
    <s v="Berg Verlag"/>
    <n v="30"/>
    <n v="67.5"/>
    <n v="2025"/>
    <n v="51.975000000000001"/>
    <n v="15.524999999999999"/>
    <n v="2120"/>
  </r>
  <r>
    <x v="579"/>
    <s v="BAY"/>
    <s v="Süd"/>
    <s v="De La Porte"/>
    <s v="Direktversand"/>
    <x v="5"/>
    <s v="Pravena Italia"/>
    <n v="25"/>
    <n v="56.25"/>
    <n v="1406.25"/>
    <n v="48.9375"/>
    <n v="7.3125"/>
    <n v="2121"/>
  </r>
  <r>
    <x v="579"/>
    <s v="BAY"/>
    <s v="Süd"/>
    <s v="Michel"/>
    <s v="Handel"/>
    <x v="0"/>
    <s v="Zaanse Buchhaus "/>
    <n v="22"/>
    <n v="99"/>
    <n v="2178"/>
    <n v="64.349999999999994"/>
    <n v="34.650000000000006"/>
    <n v="2122"/>
  </r>
  <r>
    <x v="607"/>
    <s v="HES"/>
    <s v="Nord"/>
    <s v="Kronau"/>
    <s v="Direktversand"/>
    <x v="1"/>
    <s v="Eliane Noz"/>
    <n v="30"/>
    <n v="67.5"/>
    <n v="2025"/>
    <n v="56.7"/>
    <n v="10.799999999999997"/>
    <n v="2832"/>
  </r>
  <r>
    <x v="608"/>
    <s v="BAY"/>
    <s v="Süd"/>
    <s v="De La Porte"/>
    <s v="Direktversand"/>
    <x v="0"/>
    <s v="Zaanse Buchhaus "/>
    <n v="465"/>
    <n v="1204.24"/>
    <n v="559971.6"/>
    <n v="830.92560000000003"/>
    <n v="373.31439999999998"/>
    <n v="2124"/>
  </r>
  <r>
    <x v="609"/>
    <s v="WÜR"/>
    <s v="Süd"/>
    <s v="Ballheim"/>
    <s v="Handel"/>
    <x v="1"/>
    <s v="Guy Lauzon"/>
    <n v="345"/>
    <n v="1417.9"/>
    <n v="489175.50000000006"/>
    <n v="964.17200000000014"/>
    <n v="453.72799999999995"/>
    <n v="2125"/>
  </r>
  <r>
    <x v="610"/>
    <s v="HES"/>
    <s v="Nord"/>
    <s v="Luiz"/>
    <s v="Handel"/>
    <x v="0"/>
    <s v="Zaanse Buchhaus "/>
    <n v="210"/>
    <n v="912.37"/>
    <n v="191597.7"/>
    <n v="702.5249"/>
    <n v="209.8451"/>
    <n v="2126"/>
  </r>
  <r>
    <x v="611"/>
    <s v="WÜR"/>
    <s v="Süd"/>
    <s v="Friese"/>
    <s v="Direktversand"/>
    <x v="1"/>
    <s v="Guy Lauzon"/>
    <n v="210"/>
    <n v="560.88"/>
    <n v="117784.8"/>
    <n v="493.57440000000003"/>
    <n v="67.30559999999997"/>
    <n v="2127"/>
  </r>
  <r>
    <x v="612"/>
    <s v="BAY"/>
    <s v="Süd"/>
    <s v="De La Porte"/>
    <s v="Direktversand"/>
    <x v="1"/>
    <s v="Guy Lauzon"/>
    <n v="150"/>
    <n v="400.37"/>
    <n v="60055.5"/>
    <n v="352.32559999999995"/>
    <n v="48.044400000000053"/>
    <n v="2128"/>
  </r>
  <r>
    <x v="613"/>
    <s v="HES"/>
    <s v="Nord"/>
    <s v="Luiz"/>
    <s v="Handel"/>
    <x v="1"/>
    <s v="Eliane Noz"/>
    <n v="75"/>
    <n v="412.5"/>
    <n v="30937.5"/>
    <n v="317.625"/>
    <n v="94.875"/>
    <n v="2129"/>
  </r>
  <r>
    <x v="614"/>
    <s v="BAY"/>
    <s v="Süd"/>
    <s v="Michel"/>
    <s v="Handel"/>
    <x v="1"/>
    <s v="Media Airbrush"/>
    <n v="55"/>
    <n v="302.5"/>
    <n v="16637.5"/>
    <n v="257.125"/>
    <n v="45.375"/>
    <n v="2130"/>
  </r>
  <r>
    <x v="615"/>
    <s v="HES"/>
    <s v="Nord"/>
    <s v="Kronau"/>
    <s v="Direktversand"/>
    <x v="0"/>
    <s v="Zaanse Buchhaus "/>
    <n v="55"/>
    <n v="151.25"/>
    <n v="8318.75"/>
    <n v="113.4375"/>
    <n v="37.8125"/>
    <n v="2131"/>
  </r>
  <r>
    <x v="616"/>
    <s v="BAY"/>
    <s v="Süd"/>
    <s v="Michel"/>
    <s v="Handel"/>
    <x v="0"/>
    <s v="Zaanse Buchhaus "/>
    <n v="8"/>
    <n v="44"/>
    <n v="352"/>
    <n v="36.520000000000003"/>
    <n v="7.4799999999999969"/>
    <n v="2132"/>
  </r>
  <r>
    <x v="617"/>
    <s v="HES"/>
    <s v="Nord"/>
    <s v="Kronau"/>
    <s v="Direktversand"/>
    <x v="5"/>
    <s v="Pravena Italia"/>
    <n v="1100"/>
    <n v="1761.67"/>
    <n v="1937837"/>
    <n v="1426.9527000000003"/>
    <n v="334.7172999999998"/>
    <n v="2133"/>
  </r>
  <r>
    <x v="618"/>
    <s v="WÜR"/>
    <s v="Süd"/>
    <s v="Friese"/>
    <s v="Direktversand"/>
    <x v="5"/>
    <s v="Pravena Italia"/>
    <n v="565"/>
    <n v="929.99"/>
    <n v="525444.35"/>
    <n v="688.19259999999997"/>
    <n v="241.79740000000004"/>
    <n v="2134"/>
  </r>
  <r>
    <x v="618"/>
    <s v="BAY"/>
    <s v="Süd"/>
    <s v="De La Porte"/>
    <s v="Direktversand"/>
    <x v="6"/>
    <s v="Green Markets"/>
    <n v="510"/>
    <n v="839.82"/>
    <n v="428308.2"/>
    <n v="663.45780000000002"/>
    <n v="176.36220000000003"/>
    <n v="2135"/>
  </r>
  <r>
    <x v="612"/>
    <s v="HES"/>
    <s v="Nord"/>
    <s v="Luiz"/>
    <s v="Handel"/>
    <x v="6"/>
    <s v="Green Markets"/>
    <n v="370"/>
    <n v="970.09"/>
    <n v="358933.3"/>
    <n v="630.55849999999998"/>
    <n v="339.53150000000005"/>
    <n v="2136"/>
  </r>
  <r>
    <x v="613"/>
    <s v="BAY"/>
    <s v="Süd"/>
    <s v="De La Porte"/>
    <s v="Direktversand"/>
    <x v="0"/>
    <s v="Zaanse Buchhaus "/>
    <n v="245"/>
    <n v="416.15"/>
    <n v="101956.75"/>
    <n v="307.95099999999996"/>
    <n v="108.19900000000001"/>
    <n v="2137"/>
  </r>
  <r>
    <x v="614"/>
    <s v="WÜR"/>
    <s v="Süd"/>
    <s v="Friese"/>
    <s v="Direktversand"/>
    <x v="7"/>
    <s v="Xplus  Fotoland"/>
    <n v="225"/>
    <n v="393.75"/>
    <n v="88593.75"/>
    <n v="346.5"/>
    <n v="47.25"/>
    <n v="2138"/>
  </r>
  <r>
    <x v="615"/>
    <s v="BAY"/>
    <s v="Süd"/>
    <s v="Michel"/>
    <s v="Handel"/>
    <x v="7"/>
    <s v="Xplus  Fotoland"/>
    <n v="182"/>
    <n v="563.72"/>
    <n v="102597.04000000001"/>
    <n v="405.87840000000006"/>
    <n v="157.84159999999997"/>
    <n v="2139"/>
  </r>
  <r>
    <x v="616"/>
    <s v="WÜR"/>
    <s v="Süd"/>
    <s v="Friese"/>
    <s v="Direktversand"/>
    <x v="6"/>
    <s v="Green Markets"/>
    <n v="165"/>
    <n v="288.75"/>
    <n v="47643.75"/>
    <n v="239.66249999999999"/>
    <n v="49.087500000000006"/>
    <n v="2140"/>
  </r>
  <r>
    <x v="617"/>
    <s v="BAY"/>
    <s v="Süd"/>
    <s v="De La Porte"/>
    <s v="Direktversand"/>
    <x v="7"/>
    <s v="Xplus  Fotoland"/>
    <n v="160"/>
    <n v="280"/>
    <n v="44800"/>
    <n v="232.4"/>
    <n v="47.599999999999994"/>
    <n v="2141"/>
  </r>
  <r>
    <x v="616"/>
    <s v="BAY"/>
    <s v="Süd"/>
    <s v="Michel"/>
    <s v="Handel"/>
    <x v="5"/>
    <s v="Pravena Italia"/>
    <n v="155"/>
    <n v="480.94"/>
    <n v="74545.7"/>
    <n v="413.60839999999996"/>
    <n v="67.331600000000037"/>
    <n v="2142"/>
  </r>
  <r>
    <x v="618"/>
    <s v="WÜR"/>
    <s v="Süd"/>
    <s v="Ballheim"/>
    <s v="Handel"/>
    <x v="7"/>
    <s v="Ma Maison Photo"/>
    <n v="90"/>
    <n v="315"/>
    <n v="28350"/>
    <n v="286.64999999999998"/>
    <n v="28.350000000000023"/>
    <n v="2143"/>
  </r>
  <r>
    <x v="616"/>
    <s v="HES"/>
    <s v="Nord"/>
    <s v="Kronau"/>
    <s v="Direktversand"/>
    <x v="6"/>
    <s v="Green Markets"/>
    <n v="85"/>
    <n v="148.75"/>
    <n v="12643.75"/>
    <n v="107.1"/>
    <n v="41.650000000000006"/>
    <n v="2144"/>
  </r>
  <r>
    <x v="618"/>
    <s v="HES"/>
    <s v="Nord"/>
    <s v="Kronau"/>
    <s v="Direktversand"/>
    <x v="0"/>
    <s v="Zaanse Buchhaus "/>
    <n v="65"/>
    <n v="113.75"/>
    <n v="7393.75"/>
    <n v="103.5125"/>
    <n v="10.237499999999997"/>
    <n v="2145"/>
  </r>
  <r>
    <x v="616"/>
    <s v="BAY"/>
    <s v="Süd"/>
    <s v="Michel"/>
    <s v="Handel"/>
    <x v="6"/>
    <s v="Green Markets"/>
    <n v="55"/>
    <n v="192.5"/>
    <n v="10587.5"/>
    <n v="138.6"/>
    <n v="53.900000000000006"/>
    <n v="2146"/>
  </r>
  <r>
    <x v="617"/>
    <s v="HES"/>
    <s v="Nord"/>
    <s v="Kronau"/>
    <s v="Direktversand"/>
    <x v="7"/>
    <s v="Galeria  Schön"/>
    <n v="55"/>
    <n v="96.25"/>
    <n v="5293.75"/>
    <n v="61.6"/>
    <n v="34.65"/>
    <n v="2147"/>
  </r>
  <r>
    <x v="619"/>
    <s v="HES"/>
    <s v="Nord"/>
    <s v="Luiz"/>
    <s v="Handel"/>
    <x v="5"/>
    <s v="Pravena Italia"/>
    <n v="53"/>
    <n v="185.5"/>
    <n v="9831.5"/>
    <n v="155.82"/>
    <n v="29.680000000000007"/>
    <n v="2148"/>
  </r>
  <r>
    <x v="620"/>
    <s v="HES"/>
    <s v="Nord"/>
    <s v="Luiz"/>
    <s v="Handel"/>
    <x v="7"/>
    <s v="Xplus  Fotoland"/>
    <n v="45"/>
    <n v="157.5"/>
    <n v="7087.5"/>
    <n v="138.6"/>
    <n v="18.900000000000006"/>
    <n v="2149"/>
  </r>
  <r>
    <x v="621"/>
    <s v="HES"/>
    <s v="Nord"/>
    <s v="Luiz"/>
    <s v="Handel"/>
    <x v="0"/>
    <s v="Zaanse Buchhaus "/>
    <n v="40"/>
    <n v="140"/>
    <n v="5600"/>
    <n v="123.2"/>
    <n v="16.799999999999997"/>
    <n v="2150"/>
  </r>
  <r>
    <x v="622"/>
    <s v="WÜR"/>
    <s v="Süd"/>
    <s v="Ballheim"/>
    <s v="Handel"/>
    <x v="6"/>
    <s v="Green Markets"/>
    <n v="30"/>
    <n v="105"/>
    <n v="3150"/>
    <n v="90.3"/>
    <n v="14.700000000000003"/>
    <n v="2151"/>
  </r>
  <r>
    <x v="623"/>
    <s v="BAY"/>
    <s v="Süd"/>
    <s v="Michel"/>
    <s v="Handel"/>
    <x v="0"/>
    <s v="Zaanse Buchhaus "/>
    <n v="17"/>
    <n v="59.5"/>
    <n v="1011.5"/>
    <n v="48.79"/>
    <n v="10.71"/>
    <n v="2152"/>
  </r>
  <r>
    <x v="624"/>
    <s v="WÜR"/>
    <s v="Süd"/>
    <s v="Ballheim"/>
    <s v="Handel"/>
    <x v="5"/>
    <s v="Pravena Italia"/>
    <n v="16"/>
    <n v="56"/>
    <n v="896"/>
    <n v="47.04"/>
    <n v="8.9600000000000009"/>
    <n v="2153"/>
  </r>
  <r>
    <x v="625"/>
    <s v="BAY"/>
    <s v="Süd"/>
    <s v="De La Porte"/>
    <s v="Direktversand"/>
    <x v="5"/>
    <s v="Pravena Italia"/>
    <n v="10"/>
    <n v="17.5"/>
    <n v="175"/>
    <n v="13.475"/>
    <n v="4.0250000000000004"/>
    <n v="2154"/>
  </r>
  <r>
    <x v="626"/>
    <s v="HES"/>
    <s v="Nord"/>
    <s v="Kronau"/>
    <s v="Direktversand"/>
    <x v="1"/>
    <s v="Guy Lauzon"/>
    <n v="50"/>
    <n v="137.5"/>
    <n v="6875"/>
    <n v="93.5"/>
    <n v="44"/>
    <n v="2659"/>
  </r>
  <r>
    <x v="624"/>
    <s v="WÜR"/>
    <s v="Süd"/>
    <s v="Friese"/>
    <s v="Direktversand"/>
    <x v="5"/>
    <s v="Nord-Ost-Handel"/>
    <n v="1000"/>
    <n v="1980.16"/>
    <n v="1980160"/>
    <n v="1405.9136000000001"/>
    <n v="574.24639999999999"/>
    <n v="2156"/>
  </r>
  <r>
    <x v="624"/>
    <s v="HES"/>
    <s v="Nord"/>
    <s v="Luiz"/>
    <s v="Handel"/>
    <x v="6"/>
    <s v="Green Markets"/>
    <n v="805"/>
    <n v="1358.29"/>
    <n v="1093423.45"/>
    <n v="1005.1345999999999"/>
    <n v="353.1554000000001"/>
    <n v="2157"/>
  </r>
  <r>
    <x v="624"/>
    <s v="WÜR"/>
    <s v="Süd"/>
    <s v="Friese"/>
    <s v="Direktversand"/>
    <x v="1"/>
    <s v="Media Airbrush"/>
    <n v="660"/>
    <n v="1399.09"/>
    <n v="923399.39999999991"/>
    <n v="923.3993999999999"/>
    <n v="475.69060000000002"/>
    <n v="2158"/>
  </r>
  <r>
    <x v="625"/>
    <s v="BAY"/>
    <s v="Süd"/>
    <s v="Michel"/>
    <s v="Handel"/>
    <x v="5"/>
    <s v="Nord-Ost-Handel"/>
    <n v="263"/>
    <n v="1068.27"/>
    <n v="280955.01"/>
    <n v="950.76030000000003"/>
    <n v="117.50969999999995"/>
    <n v="2159"/>
  </r>
  <r>
    <x v="624"/>
    <s v="WÜR"/>
    <s v="Süd"/>
    <s v="Friese"/>
    <s v="Direktversand"/>
    <x v="7"/>
    <s v="Xplus  Fotoland"/>
    <n v="255"/>
    <n v="557.41999999999996"/>
    <n v="142142.09999999998"/>
    <n v="451.51019999999994"/>
    <n v="105.90980000000002"/>
    <n v="2160"/>
  </r>
  <r>
    <x v="625"/>
    <s v="WÜR"/>
    <s v="Süd"/>
    <s v="Ballheim"/>
    <s v="Handel"/>
    <x v="1"/>
    <s v="Eliane Noz"/>
    <n v="210"/>
    <n v="835.88"/>
    <n v="175534.8"/>
    <n v="618.55119999999999"/>
    <n v="217.3288"/>
    <n v="2161"/>
  </r>
  <r>
    <x v="624"/>
    <s v="BAY"/>
    <s v="Süd"/>
    <s v="De La Porte"/>
    <s v="Direktversand"/>
    <x v="1"/>
    <s v="Media Airbrush"/>
    <n v="180"/>
    <n v="405"/>
    <n v="72900"/>
    <n v="315.89999999999998"/>
    <n v="89.100000000000023"/>
    <n v="2162"/>
  </r>
  <r>
    <x v="625"/>
    <s v="BAY"/>
    <s v="Süd"/>
    <s v="De La Porte"/>
    <s v="Direktversand"/>
    <x v="7"/>
    <s v="Ma Maison Photo"/>
    <n v="180"/>
    <n v="405"/>
    <n v="72900"/>
    <n v="299.7"/>
    <n v="105.30000000000001"/>
    <n v="2163"/>
  </r>
  <r>
    <x v="624"/>
    <s v="HES"/>
    <s v="Nord"/>
    <s v="Kronau"/>
    <s v="Direktversand"/>
    <x v="6"/>
    <s v="Green Markets"/>
    <n v="160"/>
    <n v="360"/>
    <n v="57600"/>
    <n v="234"/>
    <n v="126"/>
    <n v="2164"/>
  </r>
  <r>
    <x v="625"/>
    <s v="HES"/>
    <s v="Nord"/>
    <s v="Kronau"/>
    <s v="Direktversand"/>
    <x v="5"/>
    <s v="Buttini Spa."/>
    <n v="155"/>
    <n v="348.75"/>
    <n v="54056.25"/>
    <n v="289.46249999999998"/>
    <n v="59.287500000000023"/>
    <n v="2165"/>
  </r>
  <r>
    <x v="624"/>
    <s v="HES"/>
    <s v="Nord"/>
    <s v="Luiz"/>
    <s v="Handel"/>
    <x v="5"/>
    <s v="Buttini Spa."/>
    <n v="154"/>
    <n v="693"/>
    <n v="106722"/>
    <n v="443.52"/>
    <n v="249.48000000000002"/>
    <n v="2166"/>
  </r>
  <r>
    <x v="625"/>
    <s v="WÜR"/>
    <s v="Süd"/>
    <s v="Friese"/>
    <s v="Direktversand"/>
    <x v="6"/>
    <s v="Green Markets"/>
    <n v="150"/>
    <n v="337.5"/>
    <n v="50625"/>
    <n v="249.75"/>
    <n v="87.75"/>
    <n v="2167"/>
  </r>
  <r>
    <x v="627"/>
    <s v="BAY"/>
    <s v="Süd"/>
    <s v="De La Porte"/>
    <s v="Direktversand"/>
    <x v="6"/>
    <s v="Green Markets"/>
    <n v="145"/>
    <n v="326.25"/>
    <n v="47306.25"/>
    <n v="267.52499999999998"/>
    <n v="58.725000000000023"/>
    <n v="2168"/>
  </r>
  <r>
    <x v="628"/>
    <s v="WÜR"/>
    <s v="Süd"/>
    <s v="Ballheim"/>
    <s v="Handel"/>
    <x v="7"/>
    <s v="Galeria  Schön"/>
    <n v="90"/>
    <n v="405"/>
    <n v="36450"/>
    <n v="360.45"/>
    <n v="44.550000000000011"/>
    <n v="2169"/>
  </r>
  <r>
    <x v="629"/>
    <s v="HES"/>
    <s v="Nord"/>
    <s v="Luiz"/>
    <s v="Handel"/>
    <x v="1"/>
    <s v="Eliane Noz"/>
    <n v="85"/>
    <n v="382.5"/>
    <n v="32512.5"/>
    <n v="302.17500000000001"/>
    <n v="80.324999999999989"/>
    <n v="2170"/>
  </r>
  <r>
    <x v="630"/>
    <s v="BAY"/>
    <s v="Süd"/>
    <s v="Michel"/>
    <s v="Handel"/>
    <x v="1"/>
    <s v="Media Airbrush"/>
    <n v="82"/>
    <n v="369"/>
    <n v="30258"/>
    <n v="332.1"/>
    <n v="36.899999999999977"/>
    <n v="2171"/>
  </r>
  <r>
    <x v="631"/>
    <s v="HES"/>
    <s v="Nord"/>
    <s v="Luiz"/>
    <s v="Handel"/>
    <x v="7"/>
    <s v="Xplus  Fotoland"/>
    <n v="70"/>
    <n v="315"/>
    <n v="22050"/>
    <n v="280.35000000000002"/>
    <n v="34.649999999999977"/>
    <n v="2172"/>
  </r>
  <r>
    <x v="632"/>
    <s v="BAY"/>
    <s v="Süd"/>
    <s v="Michel"/>
    <s v="Handel"/>
    <x v="6"/>
    <s v="Green Markets"/>
    <n v="65"/>
    <n v="292.5"/>
    <n v="19012.5"/>
    <n v="236.92500000000001"/>
    <n v="55.574999999999989"/>
    <n v="2173"/>
  </r>
  <r>
    <x v="633"/>
    <s v="HES"/>
    <s v="Nord"/>
    <s v="Luiz"/>
    <s v="Handel"/>
    <x v="0"/>
    <s v="Zaanse Buchhaus "/>
    <n v="65"/>
    <n v="292.5"/>
    <n v="19012.5"/>
    <n v="213.52500000000001"/>
    <n v="78.974999999999994"/>
    <n v="2174"/>
  </r>
  <r>
    <x v="634"/>
    <s v="WÜR"/>
    <s v="Süd"/>
    <s v="Ballheim"/>
    <s v="Handel"/>
    <x v="6"/>
    <s v="Green Markets"/>
    <n v="60"/>
    <n v="270"/>
    <n v="16200"/>
    <n v="172.8"/>
    <n v="97.199999999999989"/>
    <n v="2175"/>
  </r>
  <r>
    <x v="635"/>
    <s v="HES"/>
    <s v="Nord"/>
    <s v="Kronau"/>
    <s v="Direktversand"/>
    <x v="7"/>
    <s v="Xplus  Fotoland"/>
    <n v="60"/>
    <n v="135"/>
    <n v="8100"/>
    <n v="91.8"/>
    <n v="43.2"/>
    <n v="2176"/>
  </r>
  <r>
    <x v="636"/>
    <s v="HES"/>
    <s v="Nord"/>
    <s v="Kronau"/>
    <s v="Direktversand"/>
    <x v="0"/>
    <s v="Verlag &amp; PC"/>
    <n v="55"/>
    <n v="123.75"/>
    <n v="6806.25"/>
    <n v="90.337500000000006"/>
    <n v="33.412499999999994"/>
    <n v="2177"/>
  </r>
  <r>
    <x v="637"/>
    <s v="WÜR"/>
    <s v="Süd"/>
    <s v="Ballheim"/>
    <s v="Handel"/>
    <x v="5"/>
    <s v="Buttini Spa."/>
    <n v="41"/>
    <n v="184.5"/>
    <n v="7564.5"/>
    <n v="136.53"/>
    <n v="47.97"/>
    <n v="2178"/>
  </r>
  <r>
    <x v="634"/>
    <s v="BAY"/>
    <s v="Süd"/>
    <s v="Michel"/>
    <s v="Handel"/>
    <x v="7"/>
    <s v="Ma Maison Photo"/>
    <n v="38"/>
    <n v="171"/>
    <n v="6498"/>
    <n v="114.57"/>
    <n v="56.430000000000007"/>
    <n v="2179"/>
  </r>
  <r>
    <x v="635"/>
    <s v="BAY"/>
    <s v="Süd"/>
    <s v="De La Porte"/>
    <s v="Direktversand"/>
    <x v="0"/>
    <s v="Verlag &amp; PC"/>
    <n v="30"/>
    <n v="67.5"/>
    <n v="2025"/>
    <n v="58.725000000000001"/>
    <n v="8.7749999999999986"/>
    <n v="2180"/>
  </r>
  <r>
    <x v="636"/>
    <s v="BAY"/>
    <s v="Süd"/>
    <s v="Michel"/>
    <s v="Handel"/>
    <x v="0"/>
    <s v="Verlag &amp; PC"/>
    <n v="22"/>
    <n v="99"/>
    <n v="2178"/>
    <n v="74.25"/>
    <n v="24.75"/>
    <n v="2181"/>
  </r>
  <r>
    <x v="637"/>
    <s v="BAY"/>
    <s v="Süd"/>
    <s v="De La Porte"/>
    <s v="Direktversand"/>
    <x v="5"/>
    <s v="Buttini Spa."/>
    <n v="20"/>
    <n v="45"/>
    <n v="900"/>
    <n v="37.799999999999997"/>
    <n v="7.2000000000000028"/>
    <n v="2182"/>
  </r>
  <r>
    <x v="638"/>
    <s v="HES"/>
    <s v="Nord"/>
    <s v="Kronau"/>
    <s v="Direktversand"/>
    <x v="1"/>
    <s v="Guy Lauzon"/>
    <n v="405"/>
    <n v="859.82"/>
    <n v="348227.10000000003"/>
    <n v="550.28480000000002"/>
    <n v="309.53520000000003"/>
    <n v="2707"/>
  </r>
  <r>
    <x v="639"/>
    <s v="BAY"/>
    <s v="Süd"/>
    <s v="De La Porte"/>
    <s v="Direktversand"/>
    <x v="0"/>
    <s v="Verlag &amp; PC"/>
    <n v="535"/>
    <n v="1387.49"/>
    <n v="742307.15"/>
    <n v="1207.1163000000001"/>
    <n v="180.37369999999987"/>
    <n v="2184"/>
  </r>
  <r>
    <x v="639"/>
    <s v="WÜR"/>
    <s v="Süd"/>
    <s v="Ballheim"/>
    <s v="Handel"/>
    <x v="1"/>
    <s v="World Golet"/>
    <n v="255"/>
    <n v="1128.6400000000001"/>
    <n v="287803.2"/>
    <n v="914.19840000000011"/>
    <n v="214.44159999999999"/>
    <n v="2185"/>
  </r>
  <r>
    <x v="639"/>
    <s v="WÜR"/>
    <s v="Süd"/>
    <s v="Friese"/>
    <s v="Direktversand"/>
    <x v="1"/>
    <s v="World Golet"/>
    <n v="195"/>
    <n v="520.91"/>
    <n v="101577.45"/>
    <n v="385.47339999999997"/>
    <n v="135.4366"/>
    <n v="2186"/>
  </r>
  <r>
    <x v="640"/>
    <s v="BAY"/>
    <s v="Süd"/>
    <s v="De La Porte"/>
    <s v="Direktversand"/>
    <x v="1"/>
    <s v="World Golet"/>
    <n v="190"/>
    <n v="507.71"/>
    <n v="96464.9"/>
    <n v="360.47409999999996"/>
    <n v="147.23590000000002"/>
    <n v="2187"/>
  </r>
  <r>
    <x v="641"/>
    <s v="HES"/>
    <s v="Nord"/>
    <s v="Luiz"/>
    <s v="Handel"/>
    <x v="0"/>
    <s v="Verlag &amp; PC"/>
    <n v="175"/>
    <n v="872.5"/>
    <n v="152687.5"/>
    <n v="793.97500000000002"/>
    <n v="78.524999999999977"/>
    <n v="2188"/>
  </r>
  <r>
    <x v="642"/>
    <s v="HES"/>
    <s v="Nord"/>
    <s v="Luiz"/>
    <s v="Handel"/>
    <x v="1"/>
    <s v="World Golet"/>
    <n v="120"/>
    <n v="587.83000000000004"/>
    <n v="70539.600000000006"/>
    <n v="493.77719999999999"/>
    <n v="94.052800000000047"/>
    <n v="2189"/>
  </r>
  <r>
    <x v="643"/>
    <s v="BAY"/>
    <s v="Süd"/>
    <s v="Michel"/>
    <s v="Handel"/>
    <x v="1"/>
    <s v="Guy Lauzon"/>
    <n v="68"/>
    <n v="374"/>
    <n v="25432"/>
    <n v="276.76"/>
    <n v="97.240000000000009"/>
    <n v="2190"/>
  </r>
  <r>
    <x v="644"/>
    <s v="HES"/>
    <s v="Nord"/>
    <s v="Kronau"/>
    <s v="Direktversand"/>
    <x v="0"/>
    <s v="Verlag &amp; PC"/>
    <n v="65"/>
    <n v="178.75"/>
    <n v="11618.75"/>
    <n v="135.85"/>
    <n v="42.900000000000006"/>
    <n v="2191"/>
  </r>
  <r>
    <x v="645"/>
    <s v="BAY"/>
    <s v="Süd"/>
    <s v="Michel"/>
    <s v="Handel"/>
    <x v="0"/>
    <s v="Verlag &amp; PC"/>
    <n v="10"/>
    <n v="55"/>
    <n v="550"/>
    <n v="45.1"/>
    <n v="9.8999999999999986"/>
    <n v="2192"/>
  </r>
  <r>
    <x v="646"/>
    <s v="HES"/>
    <s v="Nord"/>
    <s v="Kronau"/>
    <s v="Direktversand"/>
    <x v="5"/>
    <s v="Buttini Spa."/>
    <n v="1280"/>
    <n v="1983.42"/>
    <n v="2538777.6000000001"/>
    <n v="1309.0572"/>
    <n v="674.36280000000011"/>
    <n v="2193"/>
  </r>
  <r>
    <x v="647"/>
    <s v="BAY"/>
    <s v="Süd"/>
    <s v="De La Porte"/>
    <s v="Direktversand"/>
    <x v="0"/>
    <s v="Verlag &amp; PC"/>
    <n v="825"/>
    <n v="1358.96"/>
    <n v="1121142"/>
    <n v="1073.5783999999999"/>
    <n v="285.38160000000016"/>
    <n v="2194"/>
  </r>
  <r>
    <x v="648"/>
    <s v="WÜR"/>
    <s v="Süd"/>
    <s v="Friese"/>
    <s v="Direktversand"/>
    <x v="5"/>
    <s v="Buttini Spa."/>
    <n v="730"/>
    <n v="1202.79"/>
    <n v="878036.7"/>
    <n v="769.78559999999993"/>
    <n v="433.00440000000003"/>
    <n v="2195"/>
  </r>
  <r>
    <x v="649"/>
    <s v="BAY"/>
    <s v="Süd"/>
    <s v="De La Porte"/>
    <s v="Direktversand"/>
    <x v="6"/>
    <s v="Green Markets"/>
    <n v="605"/>
    <n v="997.59"/>
    <n v="603541.95000000007"/>
    <n v="728.24070000000006"/>
    <n v="269.34929999999997"/>
    <n v="2196"/>
  </r>
  <r>
    <x v="639"/>
    <s v="HES"/>
    <s v="Nord"/>
    <s v="Luiz"/>
    <s v="Handel"/>
    <x v="6"/>
    <s v="Green Markets"/>
    <n v="410"/>
    <n v="1080.04"/>
    <n v="442816.39999999997"/>
    <n v="756.02800000000002"/>
    <n v="324.01199999999994"/>
    <n v="2197"/>
  </r>
  <r>
    <x v="639"/>
    <s v="WÜR"/>
    <s v="Süd"/>
    <s v="Friese"/>
    <s v="Direktversand"/>
    <x v="7"/>
    <s v="Ma Maison Photo"/>
    <n v="210"/>
    <n v="367.5"/>
    <n v="77175"/>
    <n v="271.95"/>
    <n v="95.550000000000011"/>
    <n v="2198"/>
  </r>
  <r>
    <x v="647"/>
    <s v="BAY"/>
    <s v="Süd"/>
    <s v="Michel"/>
    <s v="Handel"/>
    <x v="7"/>
    <s v="Galeria  Schön"/>
    <n v="198"/>
    <n v="610.05999999999995"/>
    <n v="120791.87999999999"/>
    <n v="500.24919999999997"/>
    <n v="109.81079999999997"/>
    <n v="2199"/>
  </r>
  <r>
    <x v="639"/>
    <s v="WÜR"/>
    <s v="Süd"/>
    <s v="Friese"/>
    <s v="Direktversand"/>
    <x v="6"/>
    <s v="Green Markets"/>
    <n v="195"/>
    <n v="341.25"/>
    <n v="66543.75"/>
    <n v="255.9375"/>
    <n v="85.3125"/>
    <n v="2200"/>
  </r>
  <r>
    <x v="647"/>
    <s v="BAY"/>
    <s v="Süd"/>
    <s v="De La Porte"/>
    <s v="Direktversand"/>
    <x v="7"/>
    <s v="Xplus  Fotoland"/>
    <n v="190"/>
    <n v="332.5"/>
    <n v="63175"/>
    <n v="266"/>
    <n v="66.5"/>
    <n v="2201"/>
  </r>
  <r>
    <x v="647"/>
    <s v="BAY"/>
    <s v="Süd"/>
    <s v="Michel"/>
    <s v="Handel"/>
    <x v="5"/>
    <s v="Buttini Spa."/>
    <n v="168"/>
    <n v="510.9"/>
    <n v="85831.2"/>
    <n v="418.93799999999993"/>
    <n v="91.962000000000046"/>
    <n v="2202"/>
  </r>
  <r>
    <x v="647"/>
    <s v="WÜR"/>
    <s v="Süd"/>
    <s v="Ballheim"/>
    <s v="Handel"/>
    <x v="7"/>
    <s v="Ma Maison Photo"/>
    <n v="105"/>
    <n v="367.5"/>
    <n v="38587.5"/>
    <n v="290.32499999999999"/>
    <n v="77.175000000000011"/>
    <n v="2203"/>
  </r>
  <r>
    <x v="639"/>
    <s v="HES"/>
    <s v="Nord"/>
    <s v="Kronau"/>
    <s v="Direktversand"/>
    <x v="6"/>
    <s v="Green Markets"/>
    <n v="100"/>
    <n v="175"/>
    <n v="17500"/>
    <n v="141.75"/>
    <n v="33.25"/>
    <n v="2204"/>
  </r>
  <r>
    <x v="639"/>
    <s v="HES"/>
    <s v="Nord"/>
    <s v="Kronau"/>
    <s v="Direktversand"/>
    <x v="0"/>
    <s v="Verlag &amp; PC"/>
    <n v="80"/>
    <n v="140"/>
    <n v="11200"/>
    <n v="127.4"/>
    <n v="12.599999999999994"/>
    <n v="2205"/>
  </r>
  <r>
    <x v="650"/>
    <s v="HES"/>
    <s v="Nord"/>
    <s v="Kronau"/>
    <s v="Direktversand"/>
    <x v="7"/>
    <s v="Galeria  Schön"/>
    <n v="60"/>
    <n v="105"/>
    <n v="6300"/>
    <n v="72.45"/>
    <n v="32.549999999999997"/>
    <n v="2206"/>
  </r>
  <r>
    <x v="651"/>
    <s v="BAY"/>
    <s v="Süd"/>
    <s v="Michel"/>
    <s v="Handel"/>
    <x v="6"/>
    <s v="Green Markets"/>
    <n v="50"/>
    <n v="175"/>
    <n v="8750"/>
    <n v="141.75"/>
    <n v="33.25"/>
    <n v="2207"/>
  </r>
  <r>
    <x v="652"/>
    <s v="HES"/>
    <s v="Nord"/>
    <s v="Luiz"/>
    <s v="Handel"/>
    <x v="5"/>
    <s v="Pravena Italia"/>
    <n v="49"/>
    <n v="171.5"/>
    <n v="8403.5"/>
    <n v="142.345"/>
    <n v="29.155000000000001"/>
    <n v="2208"/>
  </r>
  <r>
    <x v="653"/>
    <s v="HES"/>
    <s v="Nord"/>
    <s v="Luiz"/>
    <s v="Handel"/>
    <x v="7"/>
    <s v="Xplus  Fotoland"/>
    <n v="35"/>
    <n v="122.5"/>
    <n v="4287.5"/>
    <n v="79.625"/>
    <n v="42.875"/>
    <n v="2209"/>
  </r>
  <r>
    <x v="654"/>
    <s v="WÜR"/>
    <s v="Süd"/>
    <s v="Ballheim"/>
    <s v="Handel"/>
    <x v="6"/>
    <s v="Green Markets"/>
    <n v="30"/>
    <n v="105"/>
    <n v="3150"/>
    <n v="94.5"/>
    <n v="10.5"/>
    <n v="2210"/>
  </r>
  <r>
    <x v="655"/>
    <s v="HES"/>
    <s v="Nord"/>
    <s v="Luiz"/>
    <s v="Handel"/>
    <x v="0"/>
    <s v="Werther Verlag"/>
    <n v="25"/>
    <n v="87.5"/>
    <n v="2187.5"/>
    <n v="56"/>
    <n v="31.5"/>
    <n v="2211"/>
  </r>
  <r>
    <x v="656"/>
    <s v="WÜR"/>
    <s v="Süd"/>
    <s v="Ballheim"/>
    <s v="Handel"/>
    <x v="5"/>
    <s v="Pravena Italia"/>
    <n v="18"/>
    <n v="63"/>
    <n v="1134"/>
    <n v="44.73"/>
    <n v="18.270000000000003"/>
    <n v="2212"/>
  </r>
  <r>
    <x v="657"/>
    <s v="BAY"/>
    <s v="Süd"/>
    <s v="Michel"/>
    <s v="Handel"/>
    <x v="0"/>
    <s v="Werther Verlag"/>
    <n v="18"/>
    <n v="63"/>
    <n v="1134"/>
    <n v="54.18"/>
    <n v="8.82"/>
    <n v="2213"/>
  </r>
  <r>
    <x v="650"/>
    <s v="BAY"/>
    <s v="Süd"/>
    <s v="De La Porte"/>
    <s v="Direktversand"/>
    <x v="5"/>
    <s v="Pravena Italia"/>
    <n v="15"/>
    <n v="26.25"/>
    <n v="393.75"/>
    <n v="23.362500000000001"/>
    <n v="2.8874999999999993"/>
    <n v="2214"/>
  </r>
  <r>
    <x v="658"/>
    <s v="HES"/>
    <s v="Nord"/>
    <s v="Kronau"/>
    <s v="Direktversand"/>
    <x v="1"/>
    <s v="Eliane Noz"/>
    <n v="470"/>
    <n v="994.87"/>
    <n v="467588.9"/>
    <n v="646.66550000000007"/>
    <n v="348.20449999999994"/>
    <n v="2607"/>
  </r>
  <r>
    <x v="652"/>
    <s v="WÜR"/>
    <s v="Süd"/>
    <s v="Friese"/>
    <s v="Direktversand"/>
    <x v="5"/>
    <s v="Pravena Italia"/>
    <n v="935"/>
    <n v="1853.81"/>
    <n v="1733312.3499999999"/>
    <n v="1557.2004000000002"/>
    <n v="296.60959999999977"/>
    <n v="2216"/>
  </r>
  <r>
    <x v="653"/>
    <s v="HES"/>
    <s v="Nord"/>
    <s v="Luiz"/>
    <s v="Handel"/>
    <x v="6"/>
    <s v="Wilman Kala"/>
    <n v="820"/>
    <n v="1338.23"/>
    <n v="1097348.6000000001"/>
    <n v="1191.0246999999999"/>
    <n v="147.20530000000008"/>
    <n v="2217"/>
  </r>
  <r>
    <x v="654"/>
    <s v="WÜR"/>
    <s v="Süd"/>
    <s v="Friese"/>
    <s v="Direktversand"/>
    <x v="1"/>
    <s v="Guy Lauzon"/>
    <n v="765"/>
    <n v="1566.65"/>
    <n v="1198487.25"/>
    <n v="1127.9880000000001"/>
    <n v="438.66200000000003"/>
    <n v="2218"/>
  </r>
  <r>
    <x v="655"/>
    <s v="BAY"/>
    <s v="Süd"/>
    <s v="Michel"/>
    <s v="Handel"/>
    <x v="5"/>
    <s v="Pravena Italia"/>
    <n v="410"/>
    <n v="1480.48"/>
    <n v="606996.80000000005"/>
    <n v="1065.9456"/>
    <n v="414.53440000000001"/>
    <n v="2219"/>
  </r>
  <r>
    <x v="656"/>
    <s v="WÜR"/>
    <s v="Süd"/>
    <s v="Ballheim"/>
    <s v="Handel"/>
    <x v="1"/>
    <s v="Guy Lauzon"/>
    <n v="270"/>
    <n v="885.63"/>
    <n v="239120.1"/>
    <n v="743.92920000000004"/>
    <n v="141.70079999999996"/>
    <n v="2220"/>
  </r>
  <r>
    <x v="657"/>
    <s v="WÜR"/>
    <s v="Süd"/>
    <s v="Friese"/>
    <s v="Direktversand"/>
    <x v="7"/>
    <s v="Ma Maison Photo"/>
    <n v="240"/>
    <n v="523.82000000000005"/>
    <n v="125716.80000000002"/>
    <n v="382.3886"/>
    <n v="141.43140000000005"/>
    <n v="2221"/>
  </r>
  <r>
    <x v="651"/>
    <s v="BAY"/>
    <s v="Süd"/>
    <s v="De La Porte"/>
    <s v="Direktversand"/>
    <x v="7"/>
    <s v="Ma Maison Photo"/>
    <n v="230"/>
    <n v="502.93"/>
    <n v="115673.90000000001"/>
    <n v="432.51980000000003"/>
    <n v="70.410199999999975"/>
    <n v="2222"/>
  </r>
  <r>
    <x v="652"/>
    <s v="BAY"/>
    <s v="Süd"/>
    <s v="De La Porte"/>
    <s v="Direktversand"/>
    <x v="1"/>
    <s v="Eliane Noz"/>
    <n v="215"/>
    <n v="469.46"/>
    <n v="100933.9"/>
    <n v="417.81939999999997"/>
    <n v="51.640600000000006"/>
    <n v="2223"/>
  </r>
  <r>
    <x v="653"/>
    <s v="BAY"/>
    <s v="Süd"/>
    <s v="De La Porte"/>
    <s v="Direktversand"/>
    <x v="6"/>
    <s v="Wilman Kala"/>
    <n v="185"/>
    <n v="404.09"/>
    <n v="74756.649999999994"/>
    <n v="274.78120000000001"/>
    <n v="129.30879999999996"/>
    <n v="2224"/>
  </r>
  <r>
    <x v="654"/>
    <s v="HES"/>
    <s v="Nord"/>
    <s v="Kronau"/>
    <s v="Direktversand"/>
    <x v="6"/>
    <s v="Wilman Kala"/>
    <n v="185"/>
    <n v="403.92"/>
    <n v="74725.2"/>
    <n v="343.33200000000005"/>
    <n v="60.587999999999965"/>
    <n v="2225"/>
  </r>
  <r>
    <x v="655"/>
    <s v="HES"/>
    <s v="Nord"/>
    <s v="Kronau"/>
    <s v="Direktversand"/>
    <x v="5"/>
    <s v="Pravena Italia"/>
    <n v="175"/>
    <n v="393.75"/>
    <n v="68906.25"/>
    <n v="334.6875"/>
    <n v="59.0625"/>
    <n v="2226"/>
  </r>
  <r>
    <x v="656"/>
    <s v="WÜR"/>
    <s v="Süd"/>
    <s v="Friese"/>
    <s v="Direktversand"/>
    <x v="6"/>
    <s v="Wilman Kala"/>
    <n v="165"/>
    <n v="371.25"/>
    <n v="61256.25"/>
    <n v="337.83749999999998"/>
    <n v="33.412500000000023"/>
    <n v="2227"/>
  </r>
  <r>
    <x v="657"/>
    <s v="HES"/>
    <s v="Nord"/>
    <s v="Luiz"/>
    <s v="Handel"/>
    <x v="5"/>
    <s v="Pravena Italia"/>
    <n v="128"/>
    <n v="497.09"/>
    <n v="63627.519999999997"/>
    <n v="437.43919999999997"/>
    <n v="59.650800000000004"/>
    <n v="2228"/>
  </r>
  <r>
    <x v="659"/>
    <s v="BAY"/>
    <s v="Süd"/>
    <s v="Michel"/>
    <s v="Handel"/>
    <x v="1"/>
    <s v="Media Airbrush"/>
    <n v="110"/>
    <n v="432.24"/>
    <n v="47546.400000000001"/>
    <n v="350.11440000000005"/>
    <n v="82.125599999999963"/>
    <n v="2229"/>
  </r>
  <r>
    <x v="660"/>
    <s v="HES"/>
    <s v="Nord"/>
    <s v="Luiz"/>
    <s v="Handel"/>
    <x v="1"/>
    <s v="Eliane Noz"/>
    <n v="110"/>
    <n v="432.79"/>
    <n v="47606.9"/>
    <n v="320.26460000000003"/>
    <n v="112.52539999999999"/>
    <n v="2230"/>
  </r>
  <r>
    <x v="656"/>
    <s v="WÜR"/>
    <s v="Süd"/>
    <s v="Ballheim"/>
    <s v="Handel"/>
    <x v="7"/>
    <s v="Galeria  Schön"/>
    <n v="105"/>
    <n v="472.5"/>
    <n v="49612.5"/>
    <n v="340.2"/>
    <n v="132.30000000000001"/>
    <n v="2231"/>
  </r>
  <r>
    <x v="657"/>
    <s v="HES"/>
    <s v="Nord"/>
    <s v="Luiz"/>
    <s v="Handel"/>
    <x v="7"/>
    <s v="Xplus  Fotoland"/>
    <n v="80"/>
    <n v="360"/>
    <n v="28800"/>
    <n v="241.2"/>
    <n v="118.80000000000001"/>
    <n v="2232"/>
  </r>
  <r>
    <x v="659"/>
    <s v="HES"/>
    <s v="Nord"/>
    <s v="Kronau"/>
    <s v="Direktversand"/>
    <x v="0"/>
    <s v="Werther Verlag"/>
    <n v="65"/>
    <n v="146.25"/>
    <n v="9506.25"/>
    <n v="106.7625"/>
    <n v="39.487499999999997"/>
    <n v="2233"/>
  </r>
  <r>
    <x v="660"/>
    <s v="WÜR"/>
    <s v="Süd"/>
    <s v="Ballheim"/>
    <s v="Handel"/>
    <x v="6"/>
    <s v="Wilman Kala"/>
    <n v="60"/>
    <n v="270"/>
    <n v="16200"/>
    <n v="186.3"/>
    <n v="83.699999999999989"/>
    <n v="2234"/>
  </r>
  <r>
    <x v="639"/>
    <s v="HES"/>
    <s v="Nord"/>
    <s v="Kronau"/>
    <s v="Direktversand"/>
    <x v="7"/>
    <s v="Ma Maison Photo"/>
    <n v="60"/>
    <n v="135"/>
    <n v="8100"/>
    <n v="85.05"/>
    <n v="49.95"/>
    <n v="2235"/>
  </r>
  <r>
    <x v="640"/>
    <s v="BAY"/>
    <s v="Süd"/>
    <s v="Michel"/>
    <s v="Handel"/>
    <x v="7"/>
    <s v="Galeria  Schön"/>
    <n v="40"/>
    <n v="180"/>
    <n v="7200"/>
    <n v="140.4"/>
    <n v="39.599999999999994"/>
    <n v="2236"/>
  </r>
  <r>
    <x v="641"/>
    <s v="BAY"/>
    <s v="Süd"/>
    <s v="Michel"/>
    <s v="Handel"/>
    <x v="6"/>
    <s v="Wilman Kala"/>
    <n v="40"/>
    <n v="180"/>
    <n v="7200"/>
    <n v="135"/>
    <n v="45"/>
    <n v="2237"/>
  </r>
  <r>
    <x v="642"/>
    <s v="HES"/>
    <s v="Nord"/>
    <s v="Luiz"/>
    <s v="Handel"/>
    <x v="0"/>
    <s v="Werther Verlag"/>
    <n v="40"/>
    <n v="180"/>
    <n v="7200"/>
    <n v="156.6"/>
    <n v="23.400000000000006"/>
    <n v="2238"/>
  </r>
  <r>
    <x v="643"/>
    <s v="WÜR"/>
    <s v="Süd"/>
    <s v="Ballheim"/>
    <s v="Handel"/>
    <x v="5"/>
    <s v="Pravena Italia"/>
    <n v="38"/>
    <n v="171"/>
    <n v="6498"/>
    <n v="148.77000000000001"/>
    <n v="22.22999999999999"/>
    <n v="2239"/>
  </r>
  <r>
    <x v="644"/>
    <s v="BAY"/>
    <s v="Süd"/>
    <s v="De La Porte"/>
    <s v="Direktversand"/>
    <x v="0"/>
    <s v="Werther Verlag"/>
    <n v="35"/>
    <n v="78.75"/>
    <n v="2756.25"/>
    <n v="62.212499999999999"/>
    <n v="16.537500000000001"/>
    <n v="2240"/>
  </r>
  <r>
    <x v="645"/>
    <s v="BAY"/>
    <s v="Süd"/>
    <s v="De La Porte"/>
    <s v="Direktversand"/>
    <x v="5"/>
    <s v="Pravena Italia"/>
    <n v="25"/>
    <n v="56.25"/>
    <n v="1406.25"/>
    <n v="48.375"/>
    <n v="7.875"/>
    <n v="2241"/>
  </r>
  <r>
    <x v="646"/>
    <s v="BAY"/>
    <s v="Süd"/>
    <s v="Michel"/>
    <s v="Handel"/>
    <x v="0"/>
    <s v="Werther Verlag"/>
    <n v="23"/>
    <n v="103.5"/>
    <n v="2380.5"/>
    <n v="69.344999999999999"/>
    <n v="34.155000000000001"/>
    <n v="2242"/>
  </r>
  <r>
    <x v="661"/>
    <s v="HES"/>
    <s v="Nord"/>
    <s v="Kronau"/>
    <s v="Direktversand"/>
    <x v="1"/>
    <s v="Guy Lauzon"/>
    <n v="35"/>
    <n v="96.25"/>
    <n v="3368.75"/>
    <n v="65.45"/>
    <n v="30.799999999999997"/>
    <n v="2561"/>
  </r>
  <r>
    <x v="662"/>
    <s v="BAY"/>
    <s v="Süd"/>
    <s v="De La Porte"/>
    <s v="Direktversand"/>
    <x v="0"/>
    <s v="Werther Verlag"/>
    <n v="540"/>
    <n v="1400.03"/>
    <n v="756016.2"/>
    <n v="1204.0258000000001"/>
    <n v="196.00419999999986"/>
    <n v="2244"/>
  </r>
  <r>
    <x v="662"/>
    <s v="WÜR"/>
    <s v="Süd"/>
    <s v="Ballheim"/>
    <s v="Handel"/>
    <x v="1"/>
    <s v="Eliane Noz"/>
    <n v="328"/>
    <n v="1451.18"/>
    <n v="475987.04000000004"/>
    <n v="1088.385"/>
    <n v="362.79500000000007"/>
    <n v="2245"/>
  </r>
  <r>
    <x v="663"/>
    <s v="WÜR"/>
    <s v="Süd"/>
    <s v="Friese"/>
    <s v="Direktversand"/>
    <x v="1"/>
    <s v="Media Airbrush"/>
    <n v="225"/>
    <n v="601.09"/>
    <n v="135245.25"/>
    <n v="432.78480000000002"/>
    <n v="168.30520000000001"/>
    <n v="2246"/>
  </r>
  <r>
    <x v="664"/>
    <s v="HES"/>
    <s v="Nord"/>
    <s v="Luiz"/>
    <s v="Handel"/>
    <x v="0"/>
    <s v="Werther Verlag"/>
    <n v="170"/>
    <n v="840.87"/>
    <n v="142947.9"/>
    <n v="580.20029999999997"/>
    <n v="260.66970000000003"/>
    <n v="2247"/>
  </r>
  <r>
    <x v="665"/>
    <s v="BAY"/>
    <s v="Süd"/>
    <s v="De La Porte"/>
    <s v="Direktversand"/>
    <x v="1"/>
    <s v="Eliane Noz"/>
    <n v="100"/>
    <n v="275"/>
    <n v="27500"/>
    <n v="231"/>
    <n v="44"/>
    <n v="2248"/>
  </r>
  <r>
    <x v="666"/>
    <s v="HES"/>
    <s v="Nord"/>
    <s v="Luiz"/>
    <s v="Handel"/>
    <x v="1"/>
    <s v="Media Airbrush"/>
    <n v="80"/>
    <n v="440"/>
    <n v="35200"/>
    <n v="387.2"/>
    <n v="52.800000000000011"/>
    <n v="2249"/>
  </r>
  <r>
    <x v="667"/>
    <s v="BAY"/>
    <s v="Süd"/>
    <s v="Michel"/>
    <s v="Handel"/>
    <x v="1"/>
    <s v="Guy Lauzon"/>
    <n v="65"/>
    <n v="357.5"/>
    <n v="23237.5"/>
    <n v="268.125"/>
    <n v="89.375"/>
    <n v="2250"/>
  </r>
  <r>
    <x v="668"/>
    <s v="HES"/>
    <s v="Nord"/>
    <s v="Kronau"/>
    <s v="Direktversand"/>
    <x v="0"/>
    <s v="Werther Verlag"/>
    <n v="55"/>
    <n v="151.25"/>
    <n v="8318.75"/>
    <n v="124.02500000000001"/>
    <n v="27.224999999999994"/>
    <n v="2251"/>
  </r>
  <r>
    <x v="669"/>
    <s v="BAY"/>
    <s v="Süd"/>
    <s v="Michel"/>
    <s v="Handel"/>
    <x v="0"/>
    <s v="Werther Verlag"/>
    <n v="10"/>
    <n v="55"/>
    <n v="550"/>
    <n v="44"/>
    <n v="11"/>
    <n v="2252"/>
  </r>
  <r>
    <x v="670"/>
    <s v="BAY"/>
    <s v="Süd"/>
    <s v="De La Porte"/>
    <s v="Direktversand"/>
    <x v="0"/>
    <s v="Berg Verlag"/>
    <n v="1340"/>
    <n v="2066.38"/>
    <n v="2768949.2"/>
    <n v="1322.4832000000001"/>
    <n v="743.89679999999998"/>
    <n v="2253"/>
  </r>
  <r>
    <x v="671"/>
    <s v="HES"/>
    <s v="Nord"/>
    <s v="Kronau"/>
    <s v="Direktversand"/>
    <x v="5"/>
    <s v="Pravena Italia"/>
    <n v="1130"/>
    <n v="1811.07"/>
    <n v="2046509.0999999999"/>
    <n v="1629.963"/>
    <n v="181.10699999999997"/>
    <n v="2254"/>
  </r>
  <r>
    <x v="672"/>
    <s v="WÜR"/>
    <s v="Süd"/>
    <s v="Friese"/>
    <s v="Direktversand"/>
    <x v="5"/>
    <s v="Pravena Italia"/>
    <n v="685"/>
    <n v="1130.06"/>
    <n v="774091.1"/>
    <n v="892.74739999999986"/>
    <n v="237.31260000000009"/>
    <n v="2255"/>
  </r>
  <r>
    <x v="669"/>
    <s v="BAY"/>
    <s v="Süd"/>
    <s v="De La Porte"/>
    <s v="Direktversand"/>
    <x v="6"/>
    <s v="Wilman Kala"/>
    <n v="500"/>
    <n v="822.87"/>
    <n v="411435"/>
    <n v="559.55160000000001"/>
    <n v="263.3184"/>
    <n v="2256"/>
  </r>
  <r>
    <x v="670"/>
    <s v="WÜR"/>
    <s v="Süd"/>
    <s v="Friese"/>
    <s v="Direktversand"/>
    <x v="7"/>
    <s v="Xplus  Fotoland"/>
    <n v="255"/>
    <n v="432.93"/>
    <n v="110397.15000000001"/>
    <n v="307.38029999999998"/>
    <n v="125.54970000000003"/>
    <n v="2257"/>
  </r>
  <r>
    <x v="671"/>
    <s v="WÜR"/>
    <s v="Süd"/>
    <s v="Friese"/>
    <s v="Direktversand"/>
    <x v="6"/>
    <s v="Wilman Kala"/>
    <n v="240"/>
    <n v="407.65"/>
    <n v="97836"/>
    <n v="289.43149999999997"/>
    <n v="118.21850000000001"/>
    <n v="2258"/>
  </r>
  <r>
    <x v="672"/>
    <s v="BAY"/>
    <s v="Süd"/>
    <s v="Michel"/>
    <s v="Handel"/>
    <x v="5"/>
    <s v="Pravena Italia"/>
    <n v="203"/>
    <n v="637.07000000000005"/>
    <n v="129325.21"/>
    <n v="445.94900000000001"/>
    <n v="191.12100000000004"/>
    <n v="2259"/>
  </r>
  <r>
    <x v="673"/>
    <s v="BAY"/>
    <s v="Süd"/>
    <s v="Michel"/>
    <s v="Handel"/>
    <x v="7"/>
    <s v="Ma Maison Photo"/>
    <n v="187"/>
    <n v="654.5"/>
    <n v="122391.5"/>
    <n v="490.875"/>
    <n v="163.625"/>
    <n v="2260"/>
  </r>
  <r>
    <x v="674"/>
    <s v="BAY"/>
    <s v="Süd"/>
    <s v="De La Porte"/>
    <s v="Direktversand"/>
    <x v="7"/>
    <s v="Ma Maison Photo"/>
    <n v="150"/>
    <n v="262.5"/>
    <n v="39375"/>
    <n v="212.625"/>
    <n v="49.875"/>
    <n v="2261"/>
  </r>
  <r>
    <x v="675"/>
    <s v="WÜR"/>
    <s v="Süd"/>
    <s v="Ballheim"/>
    <s v="Handel"/>
    <x v="7"/>
    <s v="Ma Maison Photo"/>
    <n v="105"/>
    <n v="367.5"/>
    <n v="38587.5"/>
    <n v="246.22499999999999"/>
    <n v="121.27500000000001"/>
    <n v="2262"/>
  </r>
  <r>
    <x v="676"/>
    <s v="HES"/>
    <s v="Nord"/>
    <s v="Kronau"/>
    <s v="Direktversand"/>
    <x v="6"/>
    <s v="Wilman Kala"/>
    <n v="85"/>
    <n v="148.75"/>
    <n v="12643.75"/>
    <n v="129.41249999999999"/>
    <n v="19.337500000000006"/>
    <n v="2263"/>
  </r>
  <r>
    <x v="677"/>
    <s v="HES"/>
    <s v="Nord"/>
    <s v="Kronau"/>
    <s v="Direktversand"/>
    <x v="0"/>
    <s v="Berg Verlag"/>
    <n v="75"/>
    <n v="131.25"/>
    <n v="9843.75"/>
    <n v="114.1875"/>
    <n v="17.0625"/>
    <n v="2264"/>
  </r>
  <r>
    <x v="678"/>
    <s v="HES"/>
    <s v="Nord"/>
    <s v="Luiz"/>
    <s v="Handel"/>
    <x v="5"/>
    <s v="Nord-Ost-Handel"/>
    <n v="71"/>
    <n v="248.5"/>
    <n v="17643.5"/>
    <n v="218.68"/>
    <n v="29.819999999999993"/>
    <n v="2265"/>
  </r>
  <r>
    <x v="673"/>
    <s v="HES"/>
    <s v="Nord"/>
    <s v="Luiz"/>
    <s v="Handel"/>
    <x v="7"/>
    <s v="Ma Maison Photo"/>
    <n v="55"/>
    <n v="192.5"/>
    <n v="10587.5"/>
    <n v="121.27500000000001"/>
    <n v="71.224999999999994"/>
    <n v="2266"/>
  </r>
  <r>
    <x v="674"/>
    <s v="BAY"/>
    <s v="Süd"/>
    <s v="Michel"/>
    <s v="Handel"/>
    <x v="6"/>
    <s v="Wilman Kala"/>
    <n v="55"/>
    <n v="192.5"/>
    <n v="10587.5"/>
    <n v="169.4"/>
    <n v="23.099999999999994"/>
    <n v="2267"/>
  </r>
  <r>
    <x v="675"/>
    <s v="HES"/>
    <s v="Nord"/>
    <s v="Kronau"/>
    <s v="Direktversand"/>
    <x v="7"/>
    <s v="Ma Maison Photo"/>
    <n v="50"/>
    <n v="87.5"/>
    <n v="4375"/>
    <n v="62.125"/>
    <n v="25.375"/>
    <n v="2268"/>
  </r>
  <r>
    <x v="676"/>
    <s v="HES"/>
    <s v="Nord"/>
    <s v="Luiz"/>
    <s v="Handel"/>
    <x v="6"/>
    <s v="Wilman Kala"/>
    <n v="30"/>
    <n v="105"/>
    <n v="3150"/>
    <n v="78.75"/>
    <n v="26.25"/>
    <n v="2269"/>
  </r>
  <r>
    <x v="677"/>
    <s v="WÜR"/>
    <s v="Süd"/>
    <s v="Ballheim"/>
    <s v="Handel"/>
    <x v="6"/>
    <s v="Wilman Kala"/>
    <n v="30"/>
    <n v="105"/>
    <n v="3150"/>
    <n v="84"/>
    <n v="21"/>
    <n v="2270"/>
  </r>
  <r>
    <x v="678"/>
    <s v="HES"/>
    <s v="Nord"/>
    <s v="Luiz"/>
    <s v="Handel"/>
    <x v="0"/>
    <s v="Berg Verlag"/>
    <n v="20"/>
    <n v="70"/>
    <n v="1400"/>
    <n v="62.3"/>
    <n v="7.7000000000000028"/>
    <n v="2271"/>
  </r>
  <r>
    <x v="679"/>
    <s v="WÜR"/>
    <s v="Süd"/>
    <s v="Ballheim"/>
    <s v="Handel"/>
    <x v="5"/>
    <s v="Nord-Ost-Handel"/>
    <n v="16"/>
    <n v="56"/>
    <n v="896"/>
    <n v="39.200000000000003"/>
    <n v="16.799999999999997"/>
    <n v="2272"/>
  </r>
  <r>
    <x v="676"/>
    <s v="BAY"/>
    <s v="Süd"/>
    <s v="Michel"/>
    <s v="Handel"/>
    <x v="0"/>
    <s v="Berg Verlag"/>
    <n v="15"/>
    <n v="52.5"/>
    <n v="787.5"/>
    <n v="43.575000000000003"/>
    <n v="8.9249999999999972"/>
    <n v="2273"/>
  </r>
  <r>
    <x v="677"/>
    <s v="BAY"/>
    <s v="Süd"/>
    <s v="De La Porte"/>
    <s v="Direktversand"/>
    <x v="5"/>
    <s v="Buttini Spa."/>
    <n v="15"/>
    <n v="26.25"/>
    <n v="393.75"/>
    <n v="21"/>
    <n v="5.25"/>
    <n v="2274"/>
  </r>
  <r>
    <x v="111"/>
    <s v="WÜR"/>
    <s v="Süd"/>
    <s v="Friese"/>
    <s v="Direktversand"/>
    <x v="5"/>
    <s v="Pravena Italia"/>
    <n v="1565"/>
    <n v="3002.31"/>
    <n v="4698615.1500000004"/>
    <n v="1921.4784"/>
    <n v="1080.8316"/>
    <n v="396"/>
  </r>
  <r>
    <x v="679"/>
    <s v="WÜR"/>
    <s v="Süd"/>
    <s v="Friese"/>
    <s v="Direktversand"/>
    <x v="1"/>
    <s v="World Golet"/>
    <n v="1095"/>
    <n v="2179.87"/>
    <n v="2386957.65"/>
    <n v="1569.5063999999998"/>
    <n v="610.36360000000013"/>
    <n v="2276"/>
  </r>
  <r>
    <x v="680"/>
    <s v="HES"/>
    <s v="Nord"/>
    <s v="Luiz"/>
    <s v="Handel"/>
    <x v="6"/>
    <s v="Wilman Kala"/>
    <n v="925"/>
    <n v="2302.2199999999998"/>
    <n v="2129553.5"/>
    <n v="1956.8869999999997"/>
    <n v="345.33300000000008"/>
    <n v="2277"/>
  </r>
  <r>
    <x v="681"/>
    <s v="WÜR"/>
    <s v="Süd"/>
    <s v="Friese"/>
    <s v="Direktversand"/>
    <x v="5"/>
    <s v="Buttini Spa."/>
    <n v="790"/>
    <n v="1620.85"/>
    <n v="1280471.5"/>
    <n v="1118.3864999999998"/>
    <n v="502.46350000000007"/>
    <n v="2278"/>
  </r>
  <r>
    <x v="682"/>
    <s v="WÜR"/>
    <s v="Süd"/>
    <s v="Ballheim"/>
    <s v="Handel"/>
    <x v="1"/>
    <s v="World Golet"/>
    <n v="300"/>
    <n v="1091.96"/>
    <n v="327588"/>
    <n v="950.00520000000006"/>
    <n v="141.95479999999998"/>
    <n v="2279"/>
  </r>
  <r>
    <x v="682"/>
    <s v="WÜR"/>
    <s v="Süd"/>
    <s v="Friese"/>
    <s v="Direktversand"/>
    <x v="7"/>
    <s v="Xplus  Fotoland"/>
    <n v="240"/>
    <n v="524.08000000000004"/>
    <n v="125779.20000000001"/>
    <n v="440.22720000000004"/>
    <n v="83.852800000000002"/>
    <n v="2280"/>
  </r>
  <r>
    <x v="683"/>
    <s v="BAY"/>
    <s v="Süd"/>
    <s v="Michel"/>
    <s v="Handel"/>
    <x v="5"/>
    <s v="Buttini Spa."/>
    <n v="225"/>
    <n v="911.28"/>
    <n v="205038"/>
    <n v="783.70080000000007"/>
    <n v="127.5791999999999"/>
    <n v="2281"/>
  </r>
  <r>
    <x v="662"/>
    <s v="BAY"/>
    <s v="Süd"/>
    <s v="De La Porte"/>
    <s v="Direktversand"/>
    <x v="7"/>
    <s v="Xplus  Fotoland"/>
    <n v="210"/>
    <n v="458.47"/>
    <n v="96278.700000000012"/>
    <n v="334.68310000000002"/>
    <n v="123.7869"/>
    <n v="2282"/>
  </r>
  <r>
    <x v="663"/>
    <s v="BAY"/>
    <s v="Süd"/>
    <s v="De La Porte"/>
    <s v="Direktversand"/>
    <x v="1"/>
    <s v="World Golet"/>
    <n v="190"/>
    <n v="415.42"/>
    <n v="78929.8"/>
    <n v="378.03219999999999"/>
    <n v="37.387800000000027"/>
    <n v="2283"/>
  </r>
  <r>
    <x v="664"/>
    <s v="HES"/>
    <s v="Nord"/>
    <s v="Kronau"/>
    <s v="Direktversand"/>
    <x v="5"/>
    <s v="Buttini Spa."/>
    <n v="175"/>
    <n v="393.75"/>
    <n v="68906.25"/>
    <n v="271.6875"/>
    <n v="122.0625"/>
    <n v="2284"/>
  </r>
  <r>
    <x v="665"/>
    <s v="WÜR"/>
    <s v="Süd"/>
    <s v="Friese"/>
    <s v="Direktversand"/>
    <x v="6"/>
    <s v="Wilman Kala"/>
    <n v="165"/>
    <n v="371.25"/>
    <n v="61256.25"/>
    <n v="282.14999999999998"/>
    <n v="89.100000000000023"/>
    <n v="2285"/>
  </r>
  <r>
    <x v="666"/>
    <s v="HES"/>
    <s v="Nord"/>
    <s v="Kronau"/>
    <s v="Direktversand"/>
    <x v="6"/>
    <s v="Wilman Kala"/>
    <n v="160"/>
    <n v="360"/>
    <n v="57600"/>
    <n v="244.8"/>
    <n v="115.19999999999999"/>
    <n v="2286"/>
  </r>
  <r>
    <x v="667"/>
    <s v="HES"/>
    <s v="Nord"/>
    <s v="Luiz"/>
    <s v="Handel"/>
    <x v="5"/>
    <s v="Buttini Spa."/>
    <n v="146"/>
    <n v="586.26"/>
    <n v="85593.959999999992"/>
    <n v="515.90879999999993"/>
    <n v="70.351200000000063"/>
    <n v="2287"/>
  </r>
  <r>
    <x v="668"/>
    <s v="BAY"/>
    <s v="Süd"/>
    <s v="De La Porte"/>
    <s v="Direktversand"/>
    <x v="6"/>
    <s v="Wilman Kala"/>
    <n v="125"/>
    <n v="281.25"/>
    <n v="35156.25"/>
    <n v="205.3125"/>
    <n v="75.9375"/>
    <n v="2288"/>
  </r>
  <r>
    <x v="669"/>
    <s v="BAY"/>
    <s v="Süd"/>
    <s v="Michel"/>
    <s v="Handel"/>
    <x v="1"/>
    <s v="Guy Lauzon"/>
    <n v="112"/>
    <n v="504"/>
    <n v="56448"/>
    <n v="372.96"/>
    <n v="131.04000000000002"/>
    <n v="2289"/>
  </r>
  <r>
    <x v="668"/>
    <s v="WÜR"/>
    <s v="Süd"/>
    <s v="Ballheim"/>
    <s v="Handel"/>
    <x v="7"/>
    <s v="Xplus  Fotoland"/>
    <n v="105"/>
    <n v="411.2"/>
    <n v="43176"/>
    <n v="353.63199999999995"/>
    <n v="57.56800000000004"/>
    <n v="2290"/>
  </r>
  <r>
    <x v="669"/>
    <s v="HES"/>
    <s v="Nord"/>
    <s v="Luiz"/>
    <s v="Handel"/>
    <x v="1"/>
    <s v="Guy Lauzon"/>
    <n v="75"/>
    <n v="337.5"/>
    <n v="25312.5"/>
    <n v="212.625"/>
    <n v="124.875"/>
    <n v="2291"/>
  </r>
  <r>
    <x v="662"/>
    <s v="HES"/>
    <s v="Nord"/>
    <s v="Luiz"/>
    <s v="Handel"/>
    <x v="7"/>
    <s v="Xplus  Fotoland"/>
    <n v="75"/>
    <n v="337.5"/>
    <n v="25312.5"/>
    <n v="239.625"/>
    <n v="97.875"/>
    <n v="2292"/>
  </r>
  <r>
    <x v="667"/>
    <s v="HES"/>
    <s v="Nord"/>
    <s v="Kronau"/>
    <s v="Direktversand"/>
    <x v="7"/>
    <s v="Xplus  Fotoland"/>
    <n v="65"/>
    <n v="146.25"/>
    <n v="9506.25"/>
    <n v="108.22499999999999"/>
    <n v="38.025000000000006"/>
    <n v="2293"/>
  </r>
  <r>
    <x v="667"/>
    <s v="WÜR"/>
    <s v="Süd"/>
    <s v="Ballheim"/>
    <s v="Handel"/>
    <x v="6"/>
    <s v="Wilman Kala"/>
    <n v="60"/>
    <n v="270"/>
    <n v="16200"/>
    <n v="189"/>
    <n v="81"/>
    <n v="2294"/>
  </r>
  <r>
    <x v="684"/>
    <s v="WÜR"/>
    <s v="Süd"/>
    <s v="Ballheim"/>
    <s v="Handel"/>
    <x v="5"/>
    <s v="Buttini Spa."/>
    <n v="56"/>
    <n v="252"/>
    <n v="14112"/>
    <n v="226.8"/>
    <n v="25.199999999999989"/>
    <n v="2295"/>
  </r>
  <r>
    <x v="685"/>
    <s v="HES"/>
    <s v="Nord"/>
    <s v="Kronau"/>
    <s v="Direktversand"/>
    <x v="0"/>
    <s v="Berg Verlag"/>
    <n v="55"/>
    <n v="123.75"/>
    <n v="6806.25"/>
    <n v="92.8125"/>
    <n v="30.9375"/>
    <n v="2296"/>
  </r>
  <r>
    <x v="686"/>
    <s v="BAY"/>
    <s v="Süd"/>
    <s v="De La Porte"/>
    <s v="Direktversand"/>
    <x v="0"/>
    <s v="Berg Verlag"/>
    <n v="40"/>
    <n v="90"/>
    <n v="3600"/>
    <n v="57.6"/>
    <n v="32.4"/>
    <n v="2297"/>
  </r>
  <r>
    <x v="687"/>
    <s v="BAY"/>
    <s v="Süd"/>
    <s v="Michel"/>
    <s v="Handel"/>
    <x v="7"/>
    <s v="Galeria  Schön"/>
    <n v="38"/>
    <n v="171"/>
    <n v="6498"/>
    <n v="126.54"/>
    <n v="44.459999999999994"/>
    <n v="2298"/>
  </r>
  <r>
    <x v="688"/>
    <s v="BAY"/>
    <s v="Süd"/>
    <s v="Michel"/>
    <s v="Handel"/>
    <x v="0"/>
    <s v="Berg Verlag"/>
    <n v="25"/>
    <n v="112.5"/>
    <n v="2812.5"/>
    <n v="85.5"/>
    <n v="27"/>
    <n v="2299"/>
  </r>
  <r>
    <x v="689"/>
    <s v="BAY"/>
    <s v="Süd"/>
    <s v="De La Porte"/>
    <s v="Direktversand"/>
    <x v="5"/>
    <s v="Buttini Spa."/>
    <n v="25"/>
    <n v="56.25"/>
    <n v="1406.25"/>
    <n v="39.375"/>
    <n v="16.875"/>
    <n v="2300"/>
  </r>
  <r>
    <x v="673"/>
    <s v="BAY"/>
    <s v="Süd"/>
    <s v="Michel"/>
    <s v="Handel"/>
    <x v="6"/>
    <s v="Wilman Kala"/>
    <n v="20"/>
    <n v="90"/>
    <n v="1800"/>
    <n v="81"/>
    <n v="9"/>
    <n v="2301"/>
  </r>
  <r>
    <x v="674"/>
    <s v="HES"/>
    <s v="Nord"/>
    <s v="Luiz"/>
    <s v="Handel"/>
    <x v="0"/>
    <s v="Berg Verlag"/>
    <n v="20"/>
    <n v="90"/>
    <n v="1800"/>
    <n v="58.5"/>
    <n v="31.5"/>
    <n v="2302"/>
  </r>
  <r>
    <x v="690"/>
    <s v="HES"/>
    <s v="Nord"/>
    <s v="Kronau"/>
    <s v="Direktversand"/>
    <x v="1"/>
    <s v="Eliane Noz"/>
    <n v="605"/>
    <n v="1280.28"/>
    <n v="774569.4"/>
    <n v="985.81560000000002"/>
    <n v="294.46439999999996"/>
    <n v="2511"/>
  </r>
  <r>
    <x v="691"/>
    <s v="BAY"/>
    <s v="Süd"/>
    <s v="De La Porte"/>
    <s v="Direktversand"/>
    <x v="0"/>
    <s v="Zaanse Buchhaus "/>
    <n v="605"/>
    <n v="1518.63"/>
    <n v="918771.15"/>
    <n v="1108.5999000000002"/>
    <n v="410.03009999999995"/>
    <n v="2304"/>
  </r>
  <r>
    <x v="692"/>
    <s v="WÜR"/>
    <s v="Süd"/>
    <s v="Friese"/>
    <s v="Direktversand"/>
    <x v="1"/>
    <s v="Media Airbrush"/>
    <n v="195"/>
    <n v="520.71"/>
    <n v="101538.45000000001"/>
    <n v="411.36090000000002"/>
    <n v="109.34910000000002"/>
    <n v="2305"/>
  </r>
  <r>
    <x v="693"/>
    <s v="HES"/>
    <s v="Nord"/>
    <s v="Luiz"/>
    <s v="Handel"/>
    <x v="0"/>
    <s v="Zaanse Buchhaus "/>
    <n v="185"/>
    <n v="921.25"/>
    <n v="170431.25"/>
    <n v="654.08749999999998"/>
    <n v="267.16250000000002"/>
    <n v="2306"/>
  </r>
  <r>
    <x v="694"/>
    <s v="WÜR"/>
    <s v="Süd"/>
    <s v="Ballheim"/>
    <s v="Handel"/>
    <x v="1"/>
    <s v="Eliane Noz"/>
    <n v="165"/>
    <n v="814.47"/>
    <n v="134387.55000000002"/>
    <n v="610.85249999999996"/>
    <n v="203.61750000000006"/>
    <n v="2307"/>
  </r>
  <r>
    <x v="695"/>
    <s v="BAY"/>
    <s v="Süd"/>
    <s v="De La Porte"/>
    <s v="Direktversand"/>
    <x v="1"/>
    <s v="Media Airbrush"/>
    <n v="120"/>
    <n v="330"/>
    <n v="39600"/>
    <n v="214.5"/>
    <n v="115.5"/>
    <n v="2308"/>
  </r>
  <r>
    <x v="696"/>
    <s v="HES"/>
    <s v="Nord"/>
    <s v="Luiz"/>
    <s v="Handel"/>
    <x v="1"/>
    <s v="Eliane Noz"/>
    <n v="95"/>
    <n v="522.5"/>
    <n v="49637.5"/>
    <n v="438.9"/>
    <n v="83.600000000000023"/>
    <n v="2309"/>
  </r>
  <r>
    <x v="697"/>
    <s v="BAY"/>
    <s v="Süd"/>
    <s v="Michel"/>
    <s v="Handel"/>
    <x v="1"/>
    <s v="Media Airbrush"/>
    <n v="70"/>
    <n v="385"/>
    <n v="26950"/>
    <n v="292.60000000000002"/>
    <n v="92.399999999999977"/>
    <n v="2310"/>
  </r>
  <r>
    <x v="698"/>
    <s v="HES"/>
    <s v="Nord"/>
    <s v="Kronau"/>
    <s v="Direktversand"/>
    <x v="0"/>
    <s v="Zaanse Buchhaus "/>
    <n v="60"/>
    <n v="165"/>
    <n v="9900"/>
    <n v="135.30000000000001"/>
    <n v="29.699999999999989"/>
    <n v="2311"/>
  </r>
  <r>
    <x v="699"/>
    <s v="RHP"/>
    <s v="Süd"/>
    <s v="Wetterau"/>
    <s v="Direktversand"/>
    <x v="1"/>
    <s v="Eliane Noz"/>
    <n v="55"/>
    <n v="151.25"/>
    <n v="8318.75"/>
    <n v="131.58750000000001"/>
    <n v="19.662499999999994"/>
    <n v="2312"/>
  </r>
  <r>
    <x v="700"/>
    <s v="BAY"/>
    <s v="Süd"/>
    <s v="Michel"/>
    <s v="Handel"/>
    <x v="0"/>
    <s v="Zaanse Buchhaus "/>
    <n v="12"/>
    <n v="66"/>
    <n v="792"/>
    <n v="50.16"/>
    <n v="15.840000000000003"/>
    <n v="2313"/>
  </r>
  <r>
    <x v="701"/>
    <s v="HES"/>
    <s v="Nord"/>
    <s v="Kronau"/>
    <s v="Direktversand"/>
    <x v="5"/>
    <s v="Pravena Italia"/>
    <n v="1330"/>
    <n v="2060.66"/>
    <n v="2740677.8"/>
    <n v="1401.2488000000001"/>
    <n v="659.41119999999978"/>
    <n v="2314"/>
  </r>
  <r>
    <x v="702"/>
    <s v="BAY"/>
    <s v="Süd"/>
    <s v="De La Porte"/>
    <s v="Direktversand"/>
    <x v="0"/>
    <s v="Zaanse Buchhaus "/>
    <n v="1240"/>
    <n v="1915.62"/>
    <n v="2375368.7999999998"/>
    <n v="1685.7456"/>
    <n v="229.87439999999992"/>
    <n v="2315"/>
  </r>
  <r>
    <x v="703"/>
    <s v="HES"/>
    <s v="Nord"/>
    <s v="Kronau"/>
    <s v="Direktversand"/>
    <x v="6"/>
    <s v="Wilman Kala"/>
    <n v="815"/>
    <n v="1344.68"/>
    <n v="1095914.2"/>
    <n v="1048.8504"/>
    <n v="295.82960000000003"/>
    <n v="2316"/>
  </r>
  <r>
    <x v="704"/>
    <s v="WÜR"/>
    <s v="Süd"/>
    <s v="Friese"/>
    <s v="Direktversand"/>
    <x v="5"/>
    <s v="Pravena Italia"/>
    <n v="610"/>
    <n v="1006.35"/>
    <n v="613873.5"/>
    <n v="875.52449999999999"/>
    <n v="130.82550000000003"/>
    <n v="2317"/>
  </r>
  <r>
    <x v="705"/>
    <s v="BAY"/>
    <s v="Süd"/>
    <s v="De La Porte"/>
    <s v="Direktversand"/>
    <x v="6"/>
    <s v="Trail's Head "/>
    <n v="580"/>
    <n v="955.55"/>
    <n v="554219"/>
    <n v="831.32849999999996"/>
    <n v="124.22149999999999"/>
    <n v="2318"/>
  </r>
  <r>
    <x v="706"/>
    <s v="WÜR"/>
    <s v="Süd"/>
    <s v="Friese"/>
    <s v="Direktversand"/>
    <x v="7"/>
    <s v="Galeria  Schön"/>
    <n v="240"/>
    <n v="407.88"/>
    <n v="97891.199999999997"/>
    <n v="314.06759999999997"/>
    <n v="93.812400000000025"/>
    <n v="2319"/>
  </r>
  <r>
    <x v="702"/>
    <s v="BAY"/>
    <s v="Süd"/>
    <s v="Michel"/>
    <s v="Handel"/>
    <x v="7"/>
    <s v="Galeria  Schön"/>
    <n v="210"/>
    <n v="633.35"/>
    <n v="133003.5"/>
    <n v="430.67800000000005"/>
    <n v="202.67199999999997"/>
    <n v="2320"/>
  </r>
  <r>
    <x v="703"/>
    <s v="WÜR"/>
    <s v="Süd"/>
    <s v="Friese"/>
    <s v="Direktversand"/>
    <x v="6"/>
    <s v="Trail's Head "/>
    <n v="195"/>
    <n v="341.25"/>
    <n v="66543.75"/>
    <n v="249.11250000000001"/>
    <n v="92.137499999999989"/>
    <n v="2321"/>
  </r>
  <r>
    <x v="704"/>
    <s v="BAY"/>
    <s v="Süd"/>
    <s v="Michel"/>
    <s v="Handel"/>
    <x v="5"/>
    <s v="Pravena Italia"/>
    <n v="186"/>
    <n v="568.72"/>
    <n v="105781.92"/>
    <n v="420.8528"/>
    <n v="147.86720000000003"/>
    <n v="2322"/>
  </r>
  <r>
    <x v="705"/>
    <s v="BAY"/>
    <s v="Süd"/>
    <s v="De La Porte"/>
    <s v="Direktversand"/>
    <x v="7"/>
    <s v="Galeria  Schön"/>
    <n v="160"/>
    <n v="280"/>
    <n v="44800"/>
    <n v="254.8"/>
    <n v="25.199999999999989"/>
    <n v="2323"/>
  </r>
  <r>
    <x v="706"/>
    <s v="HES"/>
    <s v="Nord"/>
    <s v="Luiz"/>
    <s v="Handel"/>
    <x v="5"/>
    <s v="Pravena Italia"/>
    <n v="90"/>
    <n v="315"/>
    <n v="28350"/>
    <n v="283.5"/>
    <n v="31.5"/>
    <n v="2324"/>
  </r>
  <r>
    <x v="707"/>
    <s v="HES"/>
    <s v="Nord"/>
    <s v="Kronau"/>
    <s v="Direktversand"/>
    <x v="0"/>
    <s v="Zaanse Buchhaus "/>
    <n v="80"/>
    <n v="140"/>
    <n v="11200"/>
    <n v="100.8"/>
    <n v="39.200000000000003"/>
    <n v="2325"/>
  </r>
  <r>
    <x v="708"/>
    <s v="WÜR"/>
    <s v="Süd"/>
    <s v="Ballheim"/>
    <s v="Handel"/>
    <x v="7"/>
    <s v="Galeria  Schön"/>
    <n v="75"/>
    <n v="262.5"/>
    <n v="19687.5"/>
    <n v="228.375"/>
    <n v="34.125"/>
    <n v="2326"/>
  </r>
  <r>
    <x v="709"/>
    <s v="BAY"/>
    <s v="Süd"/>
    <s v="Michel"/>
    <s v="Handel"/>
    <x v="6"/>
    <s v="Trail's Head "/>
    <n v="60"/>
    <n v="210"/>
    <n v="12600"/>
    <n v="132.30000000000001"/>
    <n v="77.699999999999989"/>
    <n v="2327"/>
  </r>
  <r>
    <x v="710"/>
    <s v="WÜR"/>
    <s v="Süd"/>
    <s v="Ballheim"/>
    <s v="Handel"/>
    <x v="6"/>
    <s v="Trail's Head "/>
    <n v="60"/>
    <n v="210"/>
    <n v="12600"/>
    <n v="161.69999999999999"/>
    <n v="48.300000000000011"/>
    <n v="2328"/>
  </r>
  <r>
    <x v="711"/>
    <s v="RHP"/>
    <s v="Süd"/>
    <s v="Wetterau"/>
    <s v="Direktversand"/>
    <x v="7"/>
    <s v="Xplus  Fotoland"/>
    <n v="55"/>
    <n v="96.25"/>
    <n v="5293.75"/>
    <n v="74.112499999999997"/>
    <n v="22.137500000000003"/>
    <n v="2329"/>
  </r>
  <r>
    <x v="712"/>
    <s v="HES"/>
    <s v="Nord"/>
    <s v="Luiz"/>
    <s v="Handel"/>
    <x v="7"/>
    <s v="Xplus  Fotoland"/>
    <n v="50"/>
    <n v="175"/>
    <n v="8750"/>
    <n v="129.5"/>
    <n v="45.5"/>
    <n v="2330"/>
  </r>
  <r>
    <x v="713"/>
    <s v="HES"/>
    <s v="Nord"/>
    <s v="Kronau"/>
    <s v="Direktversand"/>
    <x v="7"/>
    <s v="Ma Maison Photo"/>
    <n v="50"/>
    <n v="87.5"/>
    <n v="4375"/>
    <n v="71.75"/>
    <n v="15.75"/>
    <n v="2331"/>
  </r>
  <r>
    <x v="714"/>
    <s v="RHP"/>
    <s v="Süd"/>
    <s v="Wetterau"/>
    <s v="Direktversand"/>
    <x v="6"/>
    <s v="Trail's Head "/>
    <n v="50"/>
    <n v="87.5"/>
    <n v="4375"/>
    <n v="69.125"/>
    <n v="18.375"/>
    <n v="2332"/>
  </r>
  <r>
    <x v="715"/>
    <s v="HES"/>
    <s v="Nord"/>
    <s v="Luiz"/>
    <s v="Handel"/>
    <x v="6"/>
    <s v="Trail's Head "/>
    <n v="35"/>
    <n v="122.5"/>
    <n v="4287.5"/>
    <n v="96.775000000000006"/>
    <n v="25.724999999999994"/>
    <n v="2333"/>
  </r>
  <r>
    <x v="716"/>
    <s v="RHP"/>
    <s v="Süd"/>
    <s v="Wetterau"/>
    <s v="Direktversand"/>
    <x v="5"/>
    <s v="Pravena Italia"/>
    <n v="35"/>
    <n v="61.25"/>
    <n v="2143.75"/>
    <n v="49"/>
    <n v="12.25"/>
    <n v="2334"/>
  </r>
  <r>
    <x v="717"/>
    <s v="HES"/>
    <s v="Nord"/>
    <s v="Luiz"/>
    <s v="Handel"/>
    <x v="0"/>
    <s v="Zaanse Buchhaus "/>
    <n v="20"/>
    <n v="70"/>
    <n v="1400"/>
    <n v="51.8"/>
    <n v="18.200000000000003"/>
    <n v="2335"/>
  </r>
  <r>
    <x v="718"/>
    <s v="BAY"/>
    <s v="Süd"/>
    <s v="De La Porte"/>
    <s v="Direktversand"/>
    <x v="5"/>
    <s v="Pravena Italia"/>
    <n v="20"/>
    <n v="35"/>
    <n v="700"/>
    <n v="29.75"/>
    <n v="5.25"/>
    <n v="2336"/>
  </r>
  <r>
    <x v="719"/>
    <s v="WÜR"/>
    <s v="Süd"/>
    <s v="Ballheim"/>
    <s v="Handel"/>
    <x v="5"/>
    <s v="Pravena Italia"/>
    <n v="18"/>
    <n v="63"/>
    <n v="1134"/>
    <n v="49.77"/>
    <n v="13.229999999999997"/>
    <n v="2337"/>
  </r>
  <r>
    <x v="717"/>
    <s v="BAY"/>
    <s v="Süd"/>
    <s v="Michel"/>
    <s v="Handel"/>
    <x v="0"/>
    <s v="Zaanse Buchhaus "/>
    <n v="13"/>
    <n v="45.5"/>
    <n v="591.5"/>
    <n v="32.76"/>
    <n v="12.740000000000002"/>
    <n v="2338"/>
  </r>
  <r>
    <x v="717"/>
    <s v="WÜR"/>
    <s v="Süd"/>
    <s v="Friese"/>
    <s v="Direktversand"/>
    <x v="5"/>
    <s v="Pravena Italia"/>
    <n v="1225"/>
    <n v="2369.77"/>
    <n v="2902968.25"/>
    <n v="1516.6528000000001"/>
    <n v="853.11719999999991"/>
    <n v="2339"/>
  </r>
  <r>
    <x v="720"/>
    <s v="HES"/>
    <s v="Nord"/>
    <s v="Kronau"/>
    <s v="Direktversand"/>
    <x v="1"/>
    <s v="World Golet"/>
    <n v="910"/>
    <n v="2130.88"/>
    <n v="1939100.8"/>
    <n v="1640.7776000000001"/>
    <n v="490.10239999999999"/>
    <n v="2458"/>
  </r>
  <r>
    <x v="718"/>
    <s v="HES"/>
    <s v="Nord"/>
    <s v="Luiz"/>
    <s v="Handel"/>
    <x v="6"/>
    <s v="Trail's Head "/>
    <n v="1110"/>
    <n v="1553.28"/>
    <n v="1724140.8"/>
    <n v="1382.4191999999998"/>
    <n v="170.86080000000015"/>
    <n v="2341"/>
  </r>
  <r>
    <x v="717"/>
    <s v="WÜR"/>
    <s v="Süd"/>
    <s v="Friese"/>
    <s v="Direktversand"/>
    <x v="1"/>
    <s v="Guy Lauzon"/>
    <n v="870"/>
    <n v="1781.71"/>
    <n v="1550087.7"/>
    <n v="1229.3799000000001"/>
    <n v="552.3300999999999"/>
    <n v="2342"/>
  </r>
  <r>
    <x v="717"/>
    <s v="BAY"/>
    <s v="Süd"/>
    <s v="Michel"/>
    <s v="Handel"/>
    <x v="5"/>
    <s v="Pravena Italia"/>
    <n v="356"/>
    <n v="1204.08"/>
    <n v="428652.48"/>
    <n v="806.73360000000002"/>
    <n v="397.3463999999999"/>
    <n v="2343"/>
  </r>
  <r>
    <x v="718"/>
    <s v="BAY"/>
    <s v="Süd"/>
    <s v="De La Porte"/>
    <s v="Direktversand"/>
    <x v="7"/>
    <s v="Galeria  Schön"/>
    <n v="250"/>
    <n v="546.39"/>
    <n v="136597.5"/>
    <n v="420.72030000000001"/>
    <n v="125.66969999999998"/>
    <n v="2344"/>
  </r>
  <r>
    <x v="717"/>
    <s v="BAY"/>
    <s v="Süd"/>
    <s v="De La Porte"/>
    <s v="Direktversand"/>
    <x v="1"/>
    <s v="World Golet"/>
    <n v="240"/>
    <n v="524.59"/>
    <n v="125901.6"/>
    <n v="361.96710000000002"/>
    <n v="162.62290000000002"/>
    <n v="2345"/>
  </r>
  <r>
    <x v="718"/>
    <s v="WÜR"/>
    <s v="Süd"/>
    <s v="Friese"/>
    <s v="Direktversand"/>
    <x v="7"/>
    <s v="Xplus  Fotoland"/>
    <n v="225"/>
    <n v="491.92"/>
    <n v="110682"/>
    <n v="344.34399999999999"/>
    <n v="147.57600000000002"/>
    <n v="2346"/>
  </r>
  <r>
    <x v="717"/>
    <s v="WÜR"/>
    <s v="Süd"/>
    <s v="Friese"/>
    <s v="Direktversand"/>
    <x v="6"/>
    <s v="Trail's Head "/>
    <n v="210"/>
    <n v="458.98"/>
    <n v="96385.8"/>
    <n v="367.18400000000003"/>
    <n v="91.795999999999992"/>
    <n v="2347"/>
  </r>
  <r>
    <x v="718"/>
    <s v="HES"/>
    <s v="Nord"/>
    <s v="Kronau"/>
    <s v="Direktversand"/>
    <x v="6"/>
    <s v="Trail's Head "/>
    <n v="200"/>
    <n v="437.37"/>
    <n v="87474"/>
    <n v="345.52230000000003"/>
    <n v="91.847699999999975"/>
    <n v="2348"/>
  </r>
  <r>
    <x v="717"/>
    <s v="HES"/>
    <s v="Nord"/>
    <s v="Kronau"/>
    <s v="Direktversand"/>
    <x v="5"/>
    <s v="Pravena Italia"/>
    <n v="200"/>
    <n v="436.81"/>
    <n v="87362"/>
    <n v="292.66270000000003"/>
    <n v="144.14729999999997"/>
    <n v="2349"/>
  </r>
  <r>
    <x v="718"/>
    <s v="BAY"/>
    <s v="Süd"/>
    <s v="Michel"/>
    <s v="Handel"/>
    <x v="1"/>
    <s v="World Golet"/>
    <n v="132"/>
    <n v="516.21"/>
    <n v="68139.72"/>
    <n v="351.02279999999996"/>
    <n v="165.18720000000008"/>
    <n v="2350"/>
  </r>
  <r>
    <x v="719"/>
    <s v="BAY"/>
    <s v="Süd"/>
    <s v="De La Porte"/>
    <s v="Direktversand"/>
    <x v="6"/>
    <s v="Trail's Head "/>
    <n v="105"/>
    <n v="236.25"/>
    <n v="24806.25"/>
    <n v="205.53749999999999"/>
    <n v="30.712500000000006"/>
    <n v="2351"/>
  </r>
  <r>
    <x v="719"/>
    <s v="WÜR"/>
    <s v="Süd"/>
    <s v="Ballheim"/>
    <s v="Handel"/>
    <x v="7"/>
    <s v="Xplus  Fotoland"/>
    <n v="90"/>
    <n v="405"/>
    <n v="36450"/>
    <n v="344.25"/>
    <n v="60.75"/>
    <n v="2352"/>
  </r>
  <r>
    <x v="721"/>
    <s v="HES"/>
    <s v="Nord"/>
    <s v="Luiz"/>
    <s v="Handel"/>
    <x v="7"/>
    <s v="Ma Maison Photo"/>
    <n v="70"/>
    <n v="315"/>
    <n v="22050"/>
    <n v="274.05"/>
    <n v="40.949999999999989"/>
    <n v="2353"/>
  </r>
  <r>
    <x v="721"/>
    <s v="HES"/>
    <s v="Nord"/>
    <s v="Kronau"/>
    <s v="Direktversand"/>
    <x v="7"/>
    <s v="Ma Maison Photo"/>
    <n v="65"/>
    <n v="146.25"/>
    <n v="9506.25"/>
    <n v="109.6875"/>
    <n v="36.5625"/>
    <n v="2354"/>
  </r>
  <r>
    <x v="721"/>
    <s v="HES"/>
    <s v="Nord"/>
    <s v="Kronau"/>
    <s v="Direktversand"/>
    <x v="0"/>
    <s v="Zaanse Buchhaus "/>
    <n v="65"/>
    <n v="146.25"/>
    <n v="9506.25"/>
    <n v="106.7625"/>
    <n v="39.487499999999997"/>
    <n v="2355"/>
  </r>
  <r>
    <x v="721"/>
    <s v="WÜR"/>
    <s v="Süd"/>
    <s v="Ballheim"/>
    <s v="Handel"/>
    <x v="1"/>
    <s v="World Golet"/>
    <n v="60"/>
    <n v="270"/>
    <n v="16200"/>
    <n v="237.6"/>
    <n v="32.400000000000006"/>
    <n v="2356"/>
  </r>
  <r>
    <x v="721"/>
    <s v="WÜR"/>
    <s v="Süd"/>
    <s v="Ballheim"/>
    <s v="Handel"/>
    <x v="6"/>
    <s v="Trail's Head "/>
    <n v="60"/>
    <n v="270"/>
    <n v="16200"/>
    <n v="216"/>
    <n v="54"/>
    <n v="2357"/>
  </r>
  <r>
    <x v="721"/>
    <s v="RHP"/>
    <s v="Süd"/>
    <s v="Wetterau"/>
    <s v="Direktversand"/>
    <x v="1"/>
    <s v="World Golet"/>
    <n v="60"/>
    <n v="135"/>
    <n v="8100"/>
    <n v="101.25"/>
    <n v="33.75"/>
    <n v="2358"/>
  </r>
  <r>
    <x v="721"/>
    <s v="RHP"/>
    <s v="Süd"/>
    <s v="Wetterau"/>
    <s v="Direktversand"/>
    <x v="7"/>
    <s v="Galeria  Schön"/>
    <n v="60"/>
    <n v="135"/>
    <n v="8100"/>
    <n v="91.8"/>
    <n v="43.2"/>
    <n v="2359"/>
  </r>
  <r>
    <x v="721"/>
    <s v="RHP"/>
    <s v="Süd"/>
    <s v="Wetterau"/>
    <s v="Direktversand"/>
    <x v="6"/>
    <s v="Trail's Head "/>
    <n v="55"/>
    <n v="123.75"/>
    <n v="6806.25"/>
    <n v="97.762500000000003"/>
    <n v="25.987499999999997"/>
    <n v="2360"/>
  </r>
  <r>
    <x v="721"/>
    <s v="BAY"/>
    <s v="Süd"/>
    <s v="De La Porte"/>
    <s v="Direktversand"/>
    <x v="0"/>
    <s v="Zaanse Buchhaus "/>
    <n v="50"/>
    <n v="112.5"/>
    <n v="5625"/>
    <n v="90"/>
    <n v="22.5"/>
    <n v="2361"/>
  </r>
  <r>
    <x v="721"/>
    <s v="BAY"/>
    <s v="Süd"/>
    <s v="Michel"/>
    <s v="Handel"/>
    <x v="7"/>
    <s v="Xplus  Fotoland"/>
    <n v="43"/>
    <n v="193.5"/>
    <n v="8320.5"/>
    <n v="172.215"/>
    <n v="21.284999999999997"/>
    <n v="2362"/>
  </r>
  <r>
    <x v="721"/>
    <s v="HES"/>
    <s v="Nord"/>
    <s v="Luiz"/>
    <s v="Handel"/>
    <x v="1"/>
    <s v="Guy Lauzon"/>
    <n v="40"/>
    <n v="180"/>
    <n v="7200"/>
    <n v="160.19999999999999"/>
    <n v="19.800000000000011"/>
    <n v="2363"/>
  </r>
  <r>
    <x v="721"/>
    <s v="RHP"/>
    <s v="Süd"/>
    <s v="Wetterau"/>
    <s v="Direktversand"/>
    <x v="5"/>
    <s v="Pravena Italia"/>
    <n v="40"/>
    <n v="90"/>
    <n v="3600"/>
    <n v="70.2"/>
    <n v="19.799999999999997"/>
    <n v="2364"/>
  </r>
  <r>
    <x v="691"/>
    <s v="BAY"/>
    <s v="Süd"/>
    <s v="Michel"/>
    <s v="Handel"/>
    <x v="0"/>
    <s v="Verlag &amp; PC"/>
    <n v="28"/>
    <n v="126"/>
    <n v="3528"/>
    <n v="89.46"/>
    <n v="36.540000000000006"/>
    <n v="2365"/>
  </r>
  <r>
    <x v="692"/>
    <s v="HES"/>
    <s v="Nord"/>
    <s v="Luiz"/>
    <s v="Handel"/>
    <x v="5"/>
    <s v="Pravena Italia"/>
    <n v="26"/>
    <n v="117"/>
    <n v="3042"/>
    <n v="78.39"/>
    <n v="38.61"/>
    <n v="2366"/>
  </r>
  <r>
    <x v="693"/>
    <s v="BAY"/>
    <s v="Süd"/>
    <s v="Michel"/>
    <s v="Handel"/>
    <x v="6"/>
    <s v="Trail's Head "/>
    <n v="25"/>
    <n v="112.5"/>
    <n v="2812.5"/>
    <n v="99"/>
    <n v="13.5"/>
    <n v="2367"/>
  </r>
  <r>
    <x v="694"/>
    <s v="HES"/>
    <s v="Nord"/>
    <s v="Luiz"/>
    <s v="Handel"/>
    <x v="0"/>
    <s v="Verlag &amp; PC"/>
    <n v="25"/>
    <n v="112.5"/>
    <n v="2812.5"/>
    <n v="102.375"/>
    <n v="10.125"/>
    <n v="2368"/>
  </r>
  <r>
    <x v="695"/>
    <s v="BAY"/>
    <s v="Süd"/>
    <s v="De La Porte"/>
    <s v="Direktversand"/>
    <x v="5"/>
    <s v="Nord-Ost-Handel"/>
    <n v="25"/>
    <n v="56.25"/>
    <n v="1406.25"/>
    <n v="47.25"/>
    <n v="9"/>
    <n v="2369"/>
  </r>
  <r>
    <x v="696"/>
    <s v="WÜR"/>
    <s v="Süd"/>
    <s v="Ballheim"/>
    <s v="Handel"/>
    <x v="5"/>
    <s v="Nord-Ost-Handel"/>
    <n v="16"/>
    <n v="72"/>
    <n v="1152"/>
    <n v="59.76"/>
    <n v="12.240000000000002"/>
    <n v="2370"/>
  </r>
  <r>
    <x v="722"/>
    <s v="HES"/>
    <s v="Nord"/>
    <s v="Kronau"/>
    <s v="Direktversand"/>
    <x v="1"/>
    <s v="Media Airbrush"/>
    <n v="810"/>
    <n v="1667.28"/>
    <n v="1350496.8"/>
    <n v="1450.5335999999998"/>
    <n v="216.74640000000022"/>
    <n v="2420"/>
  </r>
  <r>
    <x v="723"/>
    <s v="BAY"/>
    <s v="Süd"/>
    <s v="De La Porte"/>
    <s v="Direktversand"/>
    <x v="0"/>
    <s v="Verlag &amp; PC"/>
    <n v="550"/>
    <n v="1423.72"/>
    <n v="783046"/>
    <n v="1025.0783999999999"/>
    <n v="398.64160000000015"/>
    <n v="2372"/>
  </r>
  <r>
    <x v="724"/>
    <s v="HES"/>
    <s v="Nord"/>
    <s v="Luiz"/>
    <s v="Handel"/>
    <x v="0"/>
    <s v="Verlag &amp; PC"/>
    <n v="190"/>
    <n v="949.62"/>
    <n v="180427.8"/>
    <n v="816.67320000000007"/>
    <n v="132.94679999999994"/>
    <n v="2373"/>
  </r>
  <r>
    <x v="722"/>
    <s v="WÜR"/>
    <s v="Süd"/>
    <s v="Ballheim"/>
    <s v="Handel"/>
    <x v="1"/>
    <s v="Guy Lauzon"/>
    <n v="180"/>
    <n v="716.33"/>
    <n v="128939.40000000001"/>
    <n v="544.41079999999999"/>
    <n v="171.91920000000005"/>
    <n v="2374"/>
  </r>
  <r>
    <x v="725"/>
    <s v="WÜR"/>
    <s v="Süd"/>
    <s v="Friese"/>
    <s v="Direktversand"/>
    <x v="1"/>
    <s v="Guy Lauzon"/>
    <n v="165"/>
    <n v="440.14"/>
    <n v="72623.099999999991"/>
    <n v="352.11199999999997"/>
    <n v="88.02800000000002"/>
    <n v="2375"/>
  </r>
  <r>
    <x v="726"/>
    <s v="BAY"/>
    <s v="Süd"/>
    <s v="De La Porte"/>
    <s v="Direktversand"/>
    <x v="1"/>
    <s v="Eliane Noz"/>
    <n v="140"/>
    <n v="385"/>
    <n v="53900"/>
    <n v="269.5"/>
    <n v="115.5"/>
    <n v="2376"/>
  </r>
  <r>
    <x v="727"/>
    <s v="HES"/>
    <s v="Nord"/>
    <s v="Luiz"/>
    <s v="Handel"/>
    <x v="1"/>
    <s v="Media Airbrush"/>
    <n v="105"/>
    <n v="500.41"/>
    <n v="52543.05"/>
    <n v="405.33209999999997"/>
    <n v="95.077900000000056"/>
    <n v="2377"/>
  </r>
  <r>
    <x v="728"/>
    <s v="BAY"/>
    <s v="Süd"/>
    <s v="Michel"/>
    <s v="Handel"/>
    <x v="1"/>
    <s v="Eliane Noz"/>
    <n v="78"/>
    <n v="429"/>
    <n v="33462"/>
    <n v="338.91"/>
    <n v="90.089999999999975"/>
    <n v="2378"/>
  </r>
  <r>
    <x v="729"/>
    <s v="WÜR"/>
    <s v="Süd"/>
    <s v="Ballheim"/>
    <s v="Handel"/>
    <x v="4"/>
    <s v="Leka Trading"/>
    <n v="75"/>
    <n v="412.5"/>
    <n v="30937.5"/>
    <n v="325.875"/>
    <n v="86.625"/>
    <n v="2379"/>
  </r>
  <r>
    <x v="730"/>
    <s v="HES"/>
    <s v="Nord"/>
    <s v="Kronau"/>
    <s v="Direktversand"/>
    <x v="0"/>
    <s v="Verlag &amp; PC"/>
    <n v="70"/>
    <n v="192.5"/>
    <n v="13475"/>
    <n v="144.375"/>
    <n v="48.125"/>
    <n v="2380"/>
  </r>
  <r>
    <x v="731"/>
    <s v="HES"/>
    <s v="Nord"/>
    <s v="Kronau"/>
    <s v="Direktversand"/>
    <x v="4"/>
    <s v="Eliane Noz"/>
    <n v="70"/>
    <n v="192.5"/>
    <n v="13475"/>
    <n v="144.375"/>
    <n v="48.125"/>
    <n v="2381"/>
  </r>
  <r>
    <x v="732"/>
    <s v="BAY"/>
    <s v="Süd"/>
    <s v="De La Porte"/>
    <s v="Direktversand"/>
    <x v="4"/>
    <s v="Palova, Ltd."/>
    <n v="65"/>
    <n v="178.75"/>
    <n v="11618.75"/>
    <n v="137.63749999999999"/>
    <n v="41.112500000000011"/>
    <n v="2382"/>
  </r>
  <r>
    <x v="733"/>
    <s v="RHP"/>
    <s v="Süd"/>
    <s v="Wetterau"/>
    <s v="Direktversand"/>
    <x v="1"/>
    <s v="Media Airbrush"/>
    <n v="55"/>
    <n v="151.25"/>
    <n v="8318.75"/>
    <n v="134.61250000000001"/>
    <n v="16.637499999999989"/>
    <n v="2383"/>
  </r>
  <r>
    <x v="734"/>
    <s v="RHP"/>
    <s v="Süd"/>
    <s v="Wetterau"/>
    <s v="Direktversand"/>
    <x v="4"/>
    <s v="Leka Trading"/>
    <n v="50"/>
    <n v="137.5"/>
    <n v="6875"/>
    <n v="105.875"/>
    <n v="31.625"/>
    <n v="2384"/>
  </r>
  <r>
    <x v="735"/>
    <s v="HES"/>
    <s v="Nord"/>
    <s v="Luiz"/>
    <s v="Handel"/>
    <x v="4"/>
    <s v="Palova, Ltd."/>
    <n v="40"/>
    <n v="220"/>
    <n v="8800"/>
    <n v="140.80000000000001"/>
    <n v="79.199999999999989"/>
    <n v="2385"/>
  </r>
  <r>
    <x v="736"/>
    <s v="BAY"/>
    <s v="Süd"/>
    <s v="Michel"/>
    <s v="Handel"/>
    <x v="0"/>
    <s v="Verlag &amp; PC"/>
    <n v="13"/>
    <n v="71.5"/>
    <n v="929.5"/>
    <n v="55.77"/>
    <n v="15.729999999999997"/>
    <n v="2386"/>
  </r>
  <r>
    <x v="737"/>
    <s v="BAY"/>
    <s v="Süd"/>
    <s v="Michel"/>
    <s v="Handel"/>
    <x v="4"/>
    <s v="Palova, Ltd."/>
    <n v="8"/>
    <n v="44"/>
    <n v="352"/>
    <n v="38.28"/>
    <n v="5.7199999999999989"/>
    <n v="2387"/>
  </r>
  <r>
    <x v="738"/>
    <s v="HES"/>
    <s v="Nord"/>
    <s v="Kronau"/>
    <s v="Direktversand"/>
    <x v="5"/>
    <s v="Buttini Spa."/>
    <n v="1365"/>
    <n v="2103.65"/>
    <n v="2871482.25"/>
    <n v="1535.6645000000001"/>
    <n v="567.9855"/>
    <n v="2388"/>
  </r>
  <r>
    <x v="739"/>
    <s v="BAY"/>
    <s v="Süd"/>
    <s v="De La Porte"/>
    <s v="Direktversand"/>
    <x v="0"/>
    <s v="Verlag &amp; PC"/>
    <n v="1050"/>
    <n v="1672.13"/>
    <n v="1755736.5"/>
    <n v="1086.8845000000001"/>
    <n v="585.24549999999999"/>
    <n v="2389"/>
  </r>
  <r>
    <x v="740"/>
    <s v="WÜR"/>
    <s v="Süd"/>
    <s v="Friese"/>
    <s v="Direktversand"/>
    <x v="5"/>
    <s v="Buttini Spa."/>
    <n v="890"/>
    <n v="1469.75"/>
    <n v="1308077.5"/>
    <n v="1249.2874999999999"/>
    <n v="220.46250000000009"/>
    <n v="2390"/>
  </r>
  <r>
    <x v="741"/>
    <s v="HES"/>
    <s v="Nord"/>
    <s v="Kronau"/>
    <s v="Direktversand"/>
    <x v="6"/>
    <s v="Trail's Head "/>
    <n v="765"/>
    <n v="1259.5"/>
    <n v="963517.5"/>
    <n v="894.245"/>
    <n v="365.255"/>
    <n v="2391"/>
  </r>
  <r>
    <x v="742"/>
    <s v="BAY"/>
    <s v="Süd"/>
    <s v="De La Porte"/>
    <s v="Direktversand"/>
    <x v="6"/>
    <s v="Trail's Head "/>
    <n v="545"/>
    <n v="899.14"/>
    <n v="490031.3"/>
    <n v="683.34640000000002"/>
    <n v="215.79359999999997"/>
    <n v="2392"/>
  </r>
  <r>
    <x v="743"/>
    <s v="WÜR"/>
    <s v="Süd"/>
    <s v="Friese"/>
    <s v="Direktversand"/>
    <x v="7"/>
    <s v="Ma Maison Photo"/>
    <n v="255"/>
    <n v="433.15"/>
    <n v="110453.25"/>
    <n v="359.5145"/>
    <n v="73.635499999999979"/>
    <n v="2393"/>
  </r>
  <r>
    <x v="744"/>
    <s v="BAY"/>
    <s v="Süd"/>
    <s v="Michel"/>
    <s v="Handel"/>
    <x v="5"/>
    <s v="Buttini Spa."/>
    <n v="243"/>
    <n v="777.83"/>
    <n v="189012.69"/>
    <n v="513.3678000000001"/>
    <n v="264.46219999999994"/>
    <n v="2394"/>
  </r>
  <r>
    <x v="745"/>
    <s v="BAY"/>
    <s v="Süd"/>
    <s v="Michel"/>
    <s v="Handel"/>
    <x v="7"/>
    <s v="Galeria  Schön"/>
    <n v="225"/>
    <n v="686.46"/>
    <n v="154453.5"/>
    <n v="432.46980000000002"/>
    <n v="253.99020000000002"/>
    <n v="2395"/>
  </r>
  <r>
    <x v="746"/>
    <s v="BAY"/>
    <s v="Süd"/>
    <s v="De La Porte"/>
    <s v="Direktversand"/>
    <x v="7"/>
    <s v="Xplus  Fotoland"/>
    <n v="165"/>
    <n v="288.75"/>
    <n v="47643.75"/>
    <n v="251.21250000000001"/>
    <n v="37.537499999999994"/>
    <n v="2396"/>
  </r>
  <r>
    <x v="747"/>
    <s v="HES"/>
    <s v="Nord"/>
    <s v="Luiz"/>
    <s v="Handel"/>
    <x v="5"/>
    <s v="Buttini Spa."/>
    <n v="143"/>
    <n v="500.5"/>
    <n v="71571.5"/>
    <n v="450.45"/>
    <n v="50.050000000000011"/>
    <n v="2397"/>
  </r>
  <r>
    <x v="748"/>
    <s v="WÜR"/>
    <s v="Süd"/>
    <s v="Friese"/>
    <s v="Direktversand"/>
    <x v="6"/>
    <s v="Wonder World"/>
    <n v="120"/>
    <n v="210"/>
    <n v="25200"/>
    <n v="134.4"/>
    <n v="75.599999999999994"/>
    <n v="2398"/>
  </r>
  <r>
    <x v="749"/>
    <s v="WÜR"/>
    <s v="Süd"/>
    <s v="Friese"/>
    <s v="Direktversand"/>
    <x v="4"/>
    <s v="Eliane Noz"/>
    <n v="120"/>
    <n v="210"/>
    <n v="25200"/>
    <n v="172.2"/>
    <n v="37.800000000000011"/>
    <n v="2399"/>
  </r>
  <r>
    <x v="750"/>
    <s v="HES"/>
    <s v="Nord"/>
    <s v="Luiz"/>
    <s v="Handel"/>
    <x v="7"/>
    <s v="Ma Maison Photo"/>
    <n v="95"/>
    <n v="332.5"/>
    <n v="31587.5"/>
    <n v="295.92500000000001"/>
    <n v="36.574999999999989"/>
    <n v="2400"/>
  </r>
  <r>
    <x v="744"/>
    <s v="HES"/>
    <s v="Nord"/>
    <s v="Kronau"/>
    <s v="Direktversand"/>
    <x v="4"/>
    <s v="Leka Trading"/>
    <n v="90"/>
    <n v="157.5"/>
    <n v="14175"/>
    <n v="132.30000000000001"/>
    <n v="25.199999999999989"/>
    <n v="2401"/>
  </r>
  <r>
    <x v="745"/>
    <s v="HES"/>
    <s v="Nord"/>
    <s v="Kronau"/>
    <s v="Direktversand"/>
    <x v="0"/>
    <s v="Verlag &amp; PC"/>
    <n v="80"/>
    <n v="140"/>
    <n v="11200"/>
    <n v="123.2"/>
    <n v="16.799999999999997"/>
    <n v="2402"/>
  </r>
  <r>
    <x v="746"/>
    <s v="HES"/>
    <s v="Nord"/>
    <s v="Luiz"/>
    <s v="Handel"/>
    <x v="6"/>
    <s v="Wonder World"/>
    <n v="75"/>
    <n v="262.5"/>
    <n v="19687.5"/>
    <n v="212.625"/>
    <n v="49.875"/>
    <n v="2403"/>
  </r>
  <r>
    <x v="747"/>
    <s v="WÜR"/>
    <s v="Süd"/>
    <s v="Ballheim"/>
    <s v="Handel"/>
    <x v="6"/>
    <s v="Wonder World"/>
    <n v="60"/>
    <n v="210"/>
    <n v="12600"/>
    <n v="186.9"/>
    <n v="23.099999999999994"/>
    <n v="2404"/>
  </r>
  <r>
    <x v="748"/>
    <s v="BAY"/>
    <s v="Süd"/>
    <s v="De La Porte"/>
    <s v="Direktversand"/>
    <x v="4"/>
    <s v="Eliane Noz"/>
    <n v="60"/>
    <n v="105"/>
    <n v="6300"/>
    <n v="84"/>
    <n v="21"/>
    <n v="2405"/>
  </r>
  <r>
    <x v="749"/>
    <s v="HES"/>
    <s v="Nord"/>
    <s v="Kronau"/>
    <s v="Direktversand"/>
    <x v="7"/>
    <s v="Ma Maison Photo"/>
    <n v="55"/>
    <n v="96.25"/>
    <n v="5293.75"/>
    <n v="63.524999999999999"/>
    <n v="32.725000000000001"/>
    <n v="2406"/>
  </r>
  <r>
    <x v="750"/>
    <s v="RHP"/>
    <s v="Süd"/>
    <s v="Wetterau"/>
    <s v="Direktversand"/>
    <x v="7"/>
    <s v="Galeria  Schön"/>
    <n v="55"/>
    <n v="96.25"/>
    <n v="5293.75"/>
    <n v="87.587500000000006"/>
    <n v="8.6624999999999943"/>
    <n v="2407"/>
  </r>
  <r>
    <x v="751"/>
    <s v="BAY"/>
    <s v="Süd"/>
    <s v="Michel"/>
    <s v="Handel"/>
    <x v="6"/>
    <s v="Wonder World"/>
    <n v="50"/>
    <n v="175"/>
    <n v="8750"/>
    <n v="133"/>
    <n v="42"/>
    <n v="2408"/>
  </r>
  <r>
    <x v="751"/>
    <s v="RHP"/>
    <s v="Süd"/>
    <s v="Wetterau"/>
    <s v="Direktversand"/>
    <x v="6"/>
    <s v="Wonder World"/>
    <n v="50"/>
    <n v="87.5"/>
    <n v="4375"/>
    <n v="58.625"/>
    <n v="28.875"/>
    <n v="2409"/>
  </r>
  <r>
    <x v="723"/>
    <s v="WÜR"/>
    <s v="Süd"/>
    <s v="Ballheim"/>
    <s v="Handel"/>
    <x v="7"/>
    <s v="Xplus  Fotoland"/>
    <n v="45"/>
    <n v="157.5"/>
    <n v="7087.5"/>
    <n v="140.17500000000001"/>
    <n v="17.324999999999989"/>
    <n v="2410"/>
  </r>
  <r>
    <x v="724"/>
    <s v="RHP"/>
    <s v="Süd"/>
    <s v="Wetterau"/>
    <s v="Direktversand"/>
    <x v="4"/>
    <s v="Leka Trading"/>
    <n v="45"/>
    <n v="78.75"/>
    <n v="3543.75"/>
    <n v="55.125"/>
    <n v="23.625"/>
    <n v="2411"/>
  </r>
  <r>
    <x v="722"/>
    <s v="HES"/>
    <s v="Nord"/>
    <s v="Luiz"/>
    <s v="Handel"/>
    <x v="4"/>
    <s v="Leka Trading"/>
    <n v="40"/>
    <n v="140"/>
    <n v="5600"/>
    <n v="91"/>
    <n v="49"/>
    <n v="2412"/>
  </r>
  <r>
    <x v="725"/>
    <s v="RHP"/>
    <s v="Süd"/>
    <s v="Wetterau"/>
    <s v="Direktversand"/>
    <x v="5"/>
    <s v="Buttini Spa."/>
    <n v="35"/>
    <n v="61.25"/>
    <n v="2143.75"/>
    <n v="52.0625"/>
    <n v="9.1875"/>
    <n v="2413"/>
  </r>
  <r>
    <x v="726"/>
    <s v="HES"/>
    <s v="Nord"/>
    <s v="Luiz"/>
    <s v="Handel"/>
    <x v="0"/>
    <s v="Verlag &amp; PC"/>
    <n v="25"/>
    <n v="87.5"/>
    <n v="2187.5"/>
    <n v="70.875"/>
    <n v="16.625"/>
    <n v="2414"/>
  </r>
  <r>
    <x v="727"/>
    <s v="BAY"/>
    <s v="Süd"/>
    <s v="De La Porte"/>
    <s v="Direktversand"/>
    <x v="5"/>
    <s v="Buttini Spa."/>
    <n v="20"/>
    <n v="35"/>
    <n v="700"/>
    <n v="31.15"/>
    <n v="3.8500000000000014"/>
    <n v="2415"/>
  </r>
  <r>
    <x v="728"/>
    <s v="BAY"/>
    <s v="Süd"/>
    <s v="Michel"/>
    <s v="Handel"/>
    <x v="0"/>
    <s v="Werther Verlag"/>
    <n v="13"/>
    <n v="45.5"/>
    <n v="591.5"/>
    <n v="32.76"/>
    <n v="12.740000000000002"/>
    <n v="2416"/>
  </r>
  <r>
    <x v="729"/>
    <s v="WÜR"/>
    <s v="Süd"/>
    <s v="Ballheim"/>
    <s v="Handel"/>
    <x v="5"/>
    <s v="Buttini Spa."/>
    <n v="11"/>
    <n v="38.5"/>
    <n v="423.5"/>
    <n v="25.41"/>
    <n v="13.09"/>
    <n v="2417"/>
  </r>
  <r>
    <x v="730"/>
    <s v="BAY"/>
    <s v="Süd"/>
    <s v="Michel"/>
    <s v="Handel"/>
    <x v="4"/>
    <s v="Leka Trading"/>
    <n v="8"/>
    <n v="28"/>
    <n v="224"/>
    <n v="21.56"/>
    <n v="6.4400000000000013"/>
    <n v="2418"/>
  </r>
  <r>
    <x v="724"/>
    <s v="WÜR"/>
    <s v="Süd"/>
    <s v="Friese"/>
    <s v="Direktversand"/>
    <x v="1"/>
    <s v="Eliane Noz"/>
    <n v="915"/>
    <n v="1816.63"/>
    <n v="1662216.4500000002"/>
    <n v="1653.1333000000002"/>
    <n v="163.49669999999992"/>
    <n v="2419"/>
  </r>
  <r>
    <x v="751"/>
    <s v="HES"/>
    <s v="Nord"/>
    <s v="Kronau"/>
    <s v="Direktversand"/>
    <x v="1"/>
    <s v="Guy Lauzon"/>
    <n v="920"/>
    <n v="2159.2800000000002"/>
    <n v="1986537.6"/>
    <n v="1533.0888"/>
    <n v="626.19120000000021"/>
    <n v="2371"/>
  </r>
  <r>
    <x v="725"/>
    <s v="HES"/>
    <s v="Nord"/>
    <s v="Luiz"/>
    <s v="Handel"/>
    <x v="6"/>
    <s v="Wonder World"/>
    <n v="760"/>
    <n v="1132.05"/>
    <n v="860358"/>
    <n v="950.92200000000003"/>
    <n v="181.12799999999993"/>
    <n v="2421"/>
  </r>
  <r>
    <x v="726"/>
    <s v="WÜR"/>
    <s v="Süd"/>
    <s v="Friese"/>
    <s v="Direktversand"/>
    <x v="5"/>
    <s v="Pravena Italia"/>
    <n v="675"/>
    <n v="1431.09"/>
    <n v="965985.75"/>
    <n v="901.58669999999995"/>
    <n v="529.50329999999997"/>
    <n v="2422"/>
  </r>
  <r>
    <x v="727"/>
    <s v="BAY"/>
    <s v="Süd"/>
    <s v="Michel"/>
    <s v="Handel"/>
    <x v="5"/>
    <s v="Pravena Italia"/>
    <n v="501"/>
    <n v="1784.9"/>
    <n v="894234.9"/>
    <n v="1499.316"/>
    <n v="285.58400000000006"/>
    <n v="2423"/>
  </r>
  <r>
    <x v="728"/>
    <s v="BAY"/>
    <s v="Süd"/>
    <s v="De La Porte"/>
    <s v="Direktversand"/>
    <x v="7"/>
    <s v="Ma Maison Photo"/>
    <n v="245"/>
    <n v="535.26"/>
    <n v="131138.70000000001"/>
    <n v="353.27159999999998"/>
    <n v="181.98840000000001"/>
    <n v="2424"/>
  </r>
  <r>
    <x v="729"/>
    <s v="WÜR"/>
    <s v="Süd"/>
    <s v="Friese"/>
    <s v="Direktversand"/>
    <x v="6"/>
    <s v="Wonder World"/>
    <n v="240"/>
    <n v="524.72"/>
    <n v="125932.8"/>
    <n v="425.02319999999997"/>
    <n v="99.696800000000053"/>
    <n v="2425"/>
  </r>
  <r>
    <x v="730"/>
    <s v="WÜR"/>
    <s v="Süd"/>
    <s v="Friese"/>
    <s v="Direktversand"/>
    <x v="7"/>
    <s v="Galeria  Schön"/>
    <n v="225"/>
    <n v="491.97"/>
    <n v="110693.25"/>
    <n v="383.73660000000001"/>
    <n v="108.23340000000002"/>
    <n v="2426"/>
  </r>
  <r>
    <x v="731"/>
    <s v="HES"/>
    <s v="Nord"/>
    <s v="Kronau"/>
    <s v="Direktversand"/>
    <x v="6"/>
    <s v="Wonder World"/>
    <n v="200"/>
    <n v="437.26"/>
    <n v="87452"/>
    <n v="319.19979999999998"/>
    <n v="118.06020000000001"/>
    <n v="2427"/>
  </r>
  <r>
    <x v="732"/>
    <s v="BAY"/>
    <s v="Süd"/>
    <s v="De La Porte"/>
    <s v="Direktversand"/>
    <x v="1"/>
    <s v="Eliane Noz"/>
    <n v="190"/>
    <n v="415.22"/>
    <n v="78891.8"/>
    <n v="369.54580000000004"/>
    <n v="45.674199999999985"/>
    <n v="2428"/>
  </r>
  <r>
    <x v="733"/>
    <s v="HES"/>
    <s v="Nord"/>
    <s v="Kronau"/>
    <s v="Direktversand"/>
    <x v="5"/>
    <s v="Pravena Italia"/>
    <n v="180"/>
    <n v="405"/>
    <n v="72900"/>
    <n v="352.35"/>
    <n v="52.649999999999977"/>
    <n v="2429"/>
  </r>
  <r>
    <x v="734"/>
    <s v="BAY"/>
    <s v="Süd"/>
    <s v="Michel"/>
    <s v="Handel"/>
    <x v="1"/>
    <s v="Media Airbrush"/>
    <n v="135"/>
    <n v="607.5"/>
    <n v="82012.5"/>
    <n v="473.85"/>
    <n v="133.64999999999998"/>
    <n v="2430"/>
  </r>
  <r>
    <x v="735"/>
    <s v="WÜR"/>
    <s v="Süd"/>
    <s v="Friese"/>
    <s v="Direktversand"/>
    <x v="4"/>
    <s v="Leka Trading"/>
    <n v="135"/>
    <n v="303.75"/>
    <n v="41006.25"/>
    <n v="258.1875"/>
    <n v="45.5625"/>
    <n v="2431"/>
  </r>
  <r>
    <x v="736"/>
    <s v="BAY"/>
    <s v="Süd"/>
    <s v="De La Porte"/>
    <s v="Direktversand"/>
    <x v="6"/>
    <s v="Wonder World"/>
    <n v="115"/>
    <n v="258.75"/>
    <n v="29756.25"/>
    <n v="165.6"/>
    <n v="93.15"/>
    <n v="2432"/>
  </r>
  <r>
    <x v="737"/>
    <s v="HES"/>
    <s v="Nord"/>
    <s v="Kronau"/>
    <s v="Direktversand"/>
    <x v="0"/>
    <s v="Werther Verlag"/>
    <n v="80"/>
    <n v="180"/>
    <n v="14400"/>
    <n v="117"/>
    <n v="63"/>
    <n v="2433"/>
  </r>
  <r>
    <x v="738"/>
    <s v="HES"/>
    <s v="Nord"/>
    <s v="Kronau"/>
    <s v="Direktversand"/>
    <x v="4"/>
    <s v="Eliane Noz"/>
    <n v="80"/>
    <n v="180"/>
    <n v="14400"/>
    <n v="145.80000000000001"/>
    <n v="34.199999999999989"/>
    <n v="2434"/>
  </r>
  <r>
    <x v="739"/>
    <s v="HES"/>
    <s v="Nord"/>
    <s v="Kronau"/>
    <s v="Direktversand"/>
    <x v="7"/>
    <s v="Xplus  Fotoland"/>
    <n v="75"/>
    <n v="168.75"/>
    <n v="12656.25"/>
    <n v="119.8125"/>
    <n v="48.9375"/>
    <n v="2435"/>
  </r>
  <r>
    <x v="740"/>
    <s v="RHP"/>
    <s v="Süd"/>
    <s v="Wetterau"/>
    <s v="Direktversand"/>
    <x v="7"/>
    <s v="Ma Maison Photo"/>
    <n v="65"/>
    <n v="146.25"/>
    <n v="9506.25"/>
    <n v="115.53749999999999"/>
    <n v="30.712500000000006"/>
    <n v="2436"/>
  </r>
  <r>
    <x v="733"/>
    <s v="WÜR"/>
    <s v="Süd"/>
    <s v="Ballheim"/>
    <s v="Handel"/>
    <x v="1"/>
    <s v="Guy Lauzon"/>
    <n v="60"/>
    <n v="270"/>
    <n v="16200"/>
    <n v="170.1"/>
    <n v="99.9"/>
    <n v="2437"/>
  </r>
  <r>
    <x v="734"/>
    <s v="WÜR"/>
    <s v="Süd"/>
    <s v="Ballheim"/>
    <s v="Handel"/>
    <x v="7"/>
    <s v="Galeria  Schön"/>
    <n v="60"/>
    <n v="270"/>
    <n v="16200"/>
    <n v="234.9"/>
    <n v="35.099999999999994"/>
    <n v="2438"/>
  </r>
  <r>
    <x v="735"/>
    <s v="HES"/>
    <s v="Nord"/>
    <s v="Luiz"/>
    <s v="Handel"/>
    <x v="1"/>
    <s v="World Golet"/>
    <n v="55"/>
    <n v="247.5"/>
    <n v="13612.5"/>
    <n v="225.22499999999999"/>
    <n v="22.275000000000006"/>
    <n v="2439"/>
  </r>
  <r>
    <x v="736"/>
    <s v="HES"/>
    <s v="Nord"/>
    <s v="Luiz"/>
    <s v="Handel"/>
    <x v="7"/>
    <s v="Xplus  Fotoland"/>
    <n v="55"/>
    <n v="247.5"/>
    <n v="13612.5"/>
    <n v="190.57499999999999"/>
    <n v="56.925000000000011"/>
    <n v="2440"/>
  </r>
  <r>
    <x v="737"/>
    <s v="RHP"/>
    <s v="Süd"/>
    <s v="Wetterau"/>
    <s v="Direktversand"/>
    <x v="6"/>
    <s v="Wonder World"/>
    <n v="55"/>
    <n v="123.75"/>
    <n v="6806.25"/>
    <n v="97.762500000000003"/>
    <n v="25.987499999999997"/>
    <n v="2441"/>
  </r>
  <r>
    <x v="751"/>
    <s v="BAY"/>
    <s v="Süd"/>
    <s v="De La Porte"/>
    <s v="Direktversand"/>
    <x v="4"/>
    <s v="Palova, Ltd."/>
    <n v="55"/>
    <n v="123.75"/>
    <n v="6806.25"/>
    <n v="87.862499999999997"/>
    <n v="35.887500000000003"/>
    <n v="2442"/>
  </r>
  <r>
    <x v="751"/>
    <s v="RHP"/>
    <s v="Süd"/>
    <s v="Wetterau"/>
    <s v="Direktversand"/>
    <x v="4"/>
    <s v="Leka Trading"/>
    <n v="55"/>
    <n v="123.75"/>
    <n v="6806.25"/>
    <n v="85.387500000000003"/>
    <n v="38.362499999999997"/>
    <n v="2443"/>
  </r>
  <r>
    <x v="737"/>
    <s v="RHP"/>
    <s v="Süd"/>
    <s v="Wetterau"/>
    <s v="Direktversand"/>
    <x v="1"/>
    <s v="World Golet"/>
    <n v="50"/>
    <n v="112.5"/>
    <n v="5625"/>
    <n v="94.5"/>
    <n v="18"/>
    <n v="2444"/>
  </r>
  <r>
    <x v="738"/>
    <s v="BAY"/>
    <s v="Süd"/>
    <s v="Michel"/>
    <s v="Handel"/>
    <x v="7"/>
    <s v="Ma Maison Photo"/>
    <n v="45"/>
    <n v="202.5"/>
    <n v="9112.5"/>
    <n v="141.75"/>
    <n v="60.75"/>
    <n v="2445"/>
  </r>
  <r>
    <x v="739"/>
    <s v="WÜR"/>
    <s v="Süd"/>
    <s v="Ballheim"/>
    <s v="Handel"/>
    <x v="6"/>
    <s v="Wonder World"/>
    <n v="45"/>
    <n v="202.5"/>
    <n v="9112.5"/>
    <n v="141.75"/>
    <n v="60.75"/>
    <n v="2446"/>
  </r>
  <r>
    <x v="740"/>
    <s v="HES"/>
    <s v="Nord"/>
    <s v="Luiz"/>
    <s v="Handel"/>
    <x v="4"/>
    <s v="Palova, Ltd."/>
    <n v="40"/>
    <n v="180"/>
    <n v="7200"/>
    <n v="162"/>
    <n v="18"/>
    <n v="2447"/>
  </r>
  <r>
    <x v="741"/>
    <s v="BAY"/>
    <s v="Süd"/>
    <s v="De La Porte"/>
    <s v="Direktversand"/>
    <x v="0"/>
    <s v="Werther Verlag"/>
    <n v="40"/>
    <n v="90"/>
    <n v="3600"/>
    <n v="76.5"/>
    <n v="13.5"/>
    <n v="2448"/>
  </r>
  <r>
    <x v="742"/>
    <s v="RHP"/>
    <s v="Süd"/>
    <s v="Wetterau"/>
    <s v="Direktversand"/>
    <x v="5"/>
    <s v="Pravena Italia"/>
    <n v="40"/>
    <n v="90"/>
    <n v="3600"/>
    <n v="56.7"/>
    <n v="33.299999999999997"/>
    <n v="2449"/>
  </r>
  <r>
    <x v="743"/>
    <s v="HES"/>
    <s v="Nord"/>
    <s v="Luiz"/>
    <s v="Handel"/>
    <x v="5"/>
    <s v="Pravena Italia"/>
    <n v="34"/>
    <n v="153"/>
    <n v="5202"/>
    <n v="126.99"/>
    <n v="26.010000000000005"/>
    <n v="2450"/>
  </r>
  <r>
    <x v="744"/>
    <s v="BAY"/>
    <s v="Süd"/>
    <s v="De La Porte"/>
    <s v="Direktversand"/>
    <x v="5"/>
    <s v="Pravena Italia"/>
    <n v="30"/>
    <n v="67.5"/>
    <n v="2025"/>
    <n v="42.524999999999999"/>
    <n v="24.975000000000001"/>
    <n v="2451"/>
  </r>
  <r>
    <x v="744"/>
    <s v="BAY"/>
    <s v="Süd"/>
    <s v="Michel"/>
    <s v="Handel"/>
    <x v="0"/>
    <s v="Werther Verlag"/>
    <n v="25"/>
    <n v="112.5"/>
    <n v="2812.5"/>
    <n v="83.25"/>
    <n v="29.25"/>
    <n v="2452"/>
  </r>
  <r>
    <x v="751"/>
    <s v="BAY"/>
    <s v="Süd"/>
    <s v="Michel"/>
    <s v="Handel"/>
    <x v="6"/>
    <s v="Wonder World"/>
    <n v="20"/>
    <n v="90"/>
    <n v="1800"/>
    <n v="81"/>
    <n v="9"/>
    <n v="2453"/>
  </r>
  <r>
    <x v="744"/>
    <s v="HES"/>
    <s v="Nord"/>
    <s v="Luiz"/>
    <s v="Handel"/>
    <x v="0"/>
    <s v="Werther Verlag"/>
    <n v="20"/>
    <n v="90"/>
    <n v="1800"/>
    <n v="56.7"/>
    <n v="33.299999999999997"/>
    <n v="2454"/>
  </r>
  <r>
    <x v="751"/>
    <s v="WÜR"/>
    <s v="Süd"/>
    <s v="Ballheim"/>
    <s v="Handel"/>
    <x v="4"/>
    <s v="Palova, Ltd."/>
    <n v="15"/>
    <n v="67.5"/>
    <n v="1012.5"/>
    <n v="58.725000000000001"/>
    <n v="8.7749999999999986"/>
    <n v="2455"/>
  </r>
  <r>
    <x v="744"/>
    <s v="WÜR"/>
    <s v="Süd"/>
    <s v="Ballheim"/>
    <s v="Handel"/>
    <x v="5"/>
    <s v="Pravena Italia"/>
    <n v="11"/>
    <n v="49.5"/>
    <n v="544.5"/>
    <n v="43.064999999999998"/>
    <n v="6.4350000000000023"/>
    <n v="2456"/>
  </r>
  <r>
    <x v="744"/>
    <s v="BAY"/>
    <s v="Süd"/>
    <s v="Michel"/>
    <s v="Handel"/>
    <x v="4"/>
    <s v="Eliane Noz"/>
    <n v="8"/>
    <n v="36"/>
    <n v="288"/>
    <n v="24.12"/>
    <n v="11.879999999999999"/>
    <n v="2457"/>
  </r>
  <r>
    <x v="717"/>
    <s v="HES"/>
    <s v="Nord"/>
    <s v="Kronau"/>
    <s v="Direktversand"/>
    <x v="1"/>
    <s v="Media Airbrush"/>
    <n v="1115"/>
    <n v="2226.87"/>
    <n v="2482960.0499999998"/>
    <n v="2026.4516999999998"/>
    <n v="200.41830000000004"/>
    <n v="2340"/>
  </r>
  <r>
    <x v="752"/>
    <s v="BAY"/>
    <s v="Süd"/>
    <s v="De La Porte"/>
    <s v="Direktversand"/>
    <x v="0"/>
    <s v="Werther Verlag"/>
    <n v="600"/>
    <n v="1554.16"/>
    <n v="932496"/>
    <n v="1118.9952000000001"/>
    <n v="435.16480000000001"/>
    <n v="2459"/>
  </r>
  <r>
    <x v="753"/>
    <s v="HES"/>
    <s v="Nord"/>
    <s v="Luiz"/>
    <s v="Handel"/>
    <x v="1"/>
    <s v="World Golet"/>
    <n v="180"/>
    <n v="896.38"/>
    <n v="161348.4"/>
    <n v="717.10399999999993"/>
    <n v="179.27600000000007"/>
    <n v="2460"/>
  </r>
  <r>
    <x v="754"/>
    <s v="WÜR"/>
    <s v="Süd"/>
    <s v="Ballheim"/>
    <s v="Handel"/>
    <x v="1"/>
    <s v="Guy Lauzon"/>
    <n v="180"/>
    <n v="716.65"/>
    <n v="128997"/>
    <n v="623.4855"/>
    <n v="93.164499999999975"/>
    <n v="2461"/>
  </r>
  <r>
    <x v="755"/>
    <s v="WÜR"/>
    <s v="Süd"/>
    <s v="Friese"/>
    <s v="Direktversand"/>
    <x v="1"/>
    <s v="Guy Lauzon"/>
    <n v="165"/>
    <n v="440.91"/>
    <n v="72750.150000000009"/>
    <n v="330.6825"/>
    <n v="110.22750000000002"/>
    <n v="2462"/>
  </r>
  <r>
    <x v="756"/>
    <s v="BAY"/>
    <s v="Süd"/>
    <s v="De La Porte"/>
    <s v="Direktversand"/>
    <x v="1"/>
    <s v="Guy Lauzon"/>
    <n v="160"/>
    <n v="427.33"/>
    <n v="68372.800000000003"/>
    <n v="354.68389999999999"/>
    <n v="72.64609999999999"/>
    <n v="2463"/>
  </r>
  <r>
    <x v="757"/>
    <s v="HES"/>
    <s v="Nord"/>
    <s v="Luiz"/>
    <s v="Handel"/>
    <x v="0"/>
    <s v="Werther Verlag"/>
    <n v="115"/>
    <n v="549.34"/>
    <n v="63174.100000000006"/>
    <n v="472.43240000000003"/>
    <n v="76.907600000000002"/>
    <n v="2464"/>
  </r>
  <r>
    <x v="758"/>
    <s v="WÜR"/>
    <s v="Süd"/>
    <s v="Friese"/>
    <s v="Direktversand"/>
    <x v="4"/>
    <s v="Leka Trading"/>
    <n v="105"/>
    <n v="288.75"/>
    <n v="30318.75"/>
    <n v="219.45"/>
    <n v="69.300000000000011"/>
    <n v="2465"/>
  </r>
  <r>
    <x v="720"/>
    <s v="BAY"/>
    <s v="Süd"/>
    <s v="Michel"/>
    <s v="Handel"/>
    <x v="1"/>
    <s v="Guy Lauzon"/>
    <n v="90"/>
    <n v="495"/>
    <n v="44550"/>
    <n v="415.8"/>
    <n v="79.199999999999989"/>
    <n v="2466"/>
  </r>
  <r>
    <x v="720"/>
    <s v="HES"/>
    <s v="Nord"/>
    <s v="Kronau"/>
    <s v="Direktversand"/>
    <x v="0"/>
    <s v="Werther Verlag"/>
    <n v="80"/>
    <n v="220"/>
    <n v="17600"/>
    <n v="176"/>
    <n v="44"/>
    <n v="2467"/>
  </r>
  <r>
    <x v="720"/>
    <s v="WÜR"/>
    <s v="Süd"/>
    <s v="Ballheim"/>
    <s v="Handel"/>
    <x v="4"/>
    <s v="Eliane Noz"/>
    <n v="75"/>
    <n v="412.5"/>
    <n v="30937.5"/>
    <n v="358.875"/>
    <n v="53.625"/>
    <n v="2468"/>
  </r>
  <r>
    <x v="720"/>
    <s v="HES"/>
    <s v="Nord"/>
    <s v="Kronau"/>
    <s v="Direktversand"/>
    <x v="4"/>
    <s v="Leka Trading"/>
    <n v="75"/>
    <n v="206.25"/>
    <n v="15468.75"/>
    <n v="187.6875"/>
    <n v="18.5625"/>
    <n v="2469"/>
  </r>
  <r>
    <x v="720"/>
    <s v="BAY"/>
    <s v="Süd"/>
    <s v="De La Porte"/>
    <s v="Direktversand"/>
    <x v="4"/>
    <s v="Leka Trading"/>
    <n v="60"/>
    <n v="165"/>
    <n v="9900"/>
    <n v="143.55000000000001"/>
    <n v="21.449999999999989"/>
    <n v="2470"/>
  </r>
  <r>
    <x v="720"/>
    <s v="RHP"/>
    <s v="Süd"/>
    <s v="Wetterau"/>
    <s v="Direktversand"/>
    <x v="1"/>
    <s v="Eliane Noz"/>
    <n v="55"/>
    <n v="151.25"/>
    <n v="8318.75"/>
    <n v="124.02500000000001"/>
    <n v="27.224999999999994"/>
    <n v="2471"/>
  </r>
  <r>
    <x v="720"/>
    <s v="RHP"/>
    <s v="Süd"/>
    <s v="Wetterau"/>
    <s v="Direktversand"/>
    <x v="4"/>
    <s v="Leka Trading"/>
    <n v="55"/>
    <n v="151.25"/>
    <n v="8318.75"/>
    <n v="105.875"/>
    <n v="45.375"/>
    <n v="2472"/>
  </r>
  <r>
    <x v="720"/>
    <s v="HES"/>
    <s v="Nord"/>
    <s v="Luiz"/>
    <s v="Handel"/>
    <x v="4"/>
    <s v="Leka Trading"/>
    <n v="35"/>
    <n v="192.5"/>
    <n v="6737.5"/>
    <n v="175.17500000000001"/>
    <n v="17.324999999999989"/>
    <n v="2473"/>
  </r>
  <r>
    <x v="720"/>
    <s v="BAY"/>
    <s v="Süd"/>
    <s v="Michel"/>
    <s v="Handel"/>
    <x v="0"/>
    <s v="Werther Verlag"/>
    <n v="17"/>
    <n v="93.5"/>
    <n v="1589.5"/>
    <n v="75.734999999999999"/>
    <n v="17.765000000000001"/>
    <n v="2474"/>
  </r>
  <r>
    <x v="720"/>
    <s v="BAY"/>
    <s v="Süd"/>
    <s v="Michel"/>
    <s v="Handel"/>
    <x v="4"/>
    <s v="Eliane Noz"/>
    <n v="7"/>
    <n v="38.5"/>
    <n v="269.5"/>
    <n v="34.265000000000001"/>
    <n v="4.2349999999999994"/>
    <n v="2475"/>
  </r>
  <r>
    <x v="720"/>
    <s v="BAY"/>
    <s v="Süd"/>
    <s v="De La Porte"/>
    <s v="Direktversand"/>
    <x v="0"/>
    <s v="Werther Verlag"/>
    <n v="1640"/>
    <n v="2443.31"/>
    <n v="4007028.4"/>
    <n v="1832.4825000000001"/>
    <n v="610.82749999999987"/>
    <n v="2476"/>
  </r>
  <r>
    <x v="720"/>
    <s v="HES"/>
    <s v="Nord"/>
    <s v="Kronau"/>
    <s v="Direktversand"/>
    <x v="5"/>
    <s v="Pravena Italia"/>
    <n v="1530"/>
    <n v="2278.58"/>
    <n v="3486227.4"/>
    <n v="1503.8627999999999"/>
    <n v="774.71720000000005"/>
    <n v="2477"/>
  </r>
  <r>
    <x v="720"/>
    <s v="HES"/>
    <s v="Nord"/>
    <s v="Kronau"/>
    <s v="Direktversand"/>
    <x v="6"/>
    <s v="Wonder World"/>
    <n v="780"/>
    <n v="1285.95"/>
    <n v="1003041"/>
    <n v="990.18150000000014"/>
    <n v="295.7684999999999"/>
    <n v="2478"/>
  </r>
  <r>
    <x v="720"/>
    <s v="WÜR"/>
    <s v="Süd"/>
    <s v="Friese"/>
    <s v="Direktversand"/>
    <x v="5"/>
    <s v="Pravena Italia"/>
    <n v="720"/>
    <n v="1188"/>
    <n v="855360"/>
    <n v="843.48"/>
    <n v="344.52"/>
    <n v="2479"/>
  </r>
  <r>
    <x v="720"/>
    <s v="BAY"/>
    <s v="Süd"/>
    <s v="De La Porte"/>
    <s v="Direktversand"/>
    <x v="6"/>
    <s v="Wonder World"/>
    <n v="595"/>
    <n v="980.41"/>
    <n v="583343.94999999995"/>
    <n v="725.50339999999994"/>
    <n v="254.90660000000003"/>
    <n v="2480"/>
  </r>
  <r>
    <x v="752"/>
    <s v="WÜR"/>
    <s v="Süd"/>
    <s v="Friese"/>
    <s v="Direktversand"/>
    <x v="7"/>
    <s v="Galeria  Schön"/>
    <n v="270"/>
    <n v="459.12"/>
    <n v="123962.4"/>
    <n v="390.25199999999995"/>
    <n v="68.868000000000052"/>
    <n v="2481"/>
  </r>
  <r>
    <x v="753"/>
    <s v="BAY"/>
    <s v="Süd"/>
    <s v="Michel"/>
    <s v="Handel"/>
    <x v="7"/>
    <s v="Galeria  Schön"/>
    <n v="242"/>
    <n v="736.07"/>
    <n v="178128.94"/>
    <n v="633.02020000000005"/>
    <n v="103.0498"/>
    <n v="2482"/>
  </r>
  <r>
    <x v="754"/>
    <s v="BAY"/>
    <s v="Süd"/>
    <s v="Michel"/>
    <s v="Handel"/>
    <x v="5"/>
    <s v="Pravena Italia"/>
    <n v="230"/>
    <n v="737.24"/>
    <n v="169565.2"/>
    <n v="648.77120000000002"/>
    <n v="88.468799999999987"/>
    <n v="2483"/>
  </r>
  <r>
    <x v="755"/>
    <s v="BAY"/>
    <s v="Süd"/>
    <s v="De La Porte"/>
    <s v="Direktversand"/>
    <x v="7"/>
    <s v="Xplus  Fotoland"/>
    <n v="205"/>
    <n v="358.75"/>
    <n v="73543.75"/>
    <n v="283.41250000000002"/>
    <n v="75.337499999999977"/>
    <n v="2484"/>
  </r>
  <r>
    <x v="756"/>
    <s v="HES"/>
    <s v="Nord"/>
    <s v="Luiz"/>
    <s v="Handel"/>
    <x v="5"/>
    <s v="Pravena Italia"/>
    <n v="199"/>
    <n v="696.5"/>
    <n v="138603.5"/>
    <n v="522.375"/>
    <n v="174.125"/>
    <n v="2485"/>
  </r>
  <r>
    <x v="757"/>
    <s v="WÜR"/>
    <s v="Süd"/>
    <s v="Friese"/>
    <s v="Direktversand"/>
    <x v="6"/>
    <s v="Wonder World"/>
    <n v="120"/>
    <n v="210"/>
    <n v="25200"/>
    <n v="170.1"/>
    <n v="39.900000000000006"/>
    <n v="2486"/>
  </r>
  <r>
    <x v="758"/>
    <s v="WÜR"/>
    <s v="Süd"/>
    <s v="Friese"/>
    <s v="Direktversand"/>
    <x v="4"/>
    <s v="Palova, Ltd."/>
    <n v="120"/>
    <n v="210"/>
    <n v="25200"/>
    <n v="161.69999999999999"/>
    <n v="48.300000000000011"/>
    <n v="2487"/>
  </r>
  <r>
    <x v="759"/>
    <s v="HES"/>
    <s v="Nord"/>
    <s v="Luiz"/>
    <s v="Handel"/>
    <x v="7"/>
    <s v="Xplus  Fotoland"/>
    <n v="90"/>
    <n v="315"/>
    <n v="28350"/>
    <n v="261.45"/>
    <n v="53.550000000000011"/>
    <n v="2488"/>
  </r>
  <r>
    <x v="760"/>
    <s v="WÜR"/>
    <s v="Süd"/>
    <s v="Ballheim"/>
    <s v="Handel"/>
    <x v="7"/>
    <s v="Xplus  Fotoland"/>
    <n v="90"/>
    <n v="315"/>
    <n v="28350"/>
    <n v="229.95"/>
    <n v="85.050000000000011"/>
    <n v="2489"/>
  </r>
  <r>
    <x v="761"/>
    <s v="HES"/>
    <s v="Nord"/>
    <s v="Kronau"/>
    <s v="Direktversand"/>
    <x v="0"/>
    <s v="Berg Verlag"/>
    <n v="85"/>
    <n v="148.75"/>
    <n v="12643.75"/>
    <n v="102.6375"/>
    <n v="46.112499999999997"/>
    <n v="2490"/>
  </r>
  <r>
    <x v="762"/>
    <s v="HES"/>
    <s v="Nord"/>
    <s v="Kronau"/>
    <s v="Direktversand"/>
    <x v="4"/>
    <s v="Leka Trading"/>
    <n v="85"/>
    <n v="148.75"/>
    <n v="12643.75"/>
    <n v="132.38749999999999"/>
    <n v="16.362500000000011"/>
    <n v="2491"/>
  </r>
  <r>
    <x v="763"/>
    <s v="WÜR"/>
    <s v="Süd"/>
    <s v="Ballheim"/>
    <s v="Handel"/>
    <x v="6"/>
    <s v="Green Markets"/>
    <n v="75"/>
    <n v="262.5"/>
    <n v="19687.5"/>
    <n v="204.75"/>
    <n v="57.75"/>
    <n v="2492"/>
  </r>
  <r>
    <x v="764"/>
    <s v="HES"/>
    <s v="Nord"/>
    <s v="Luiz"/>
    <s v="Handel"/>
    <x v="6"/>
    <s v="Green Markets"/>
    <n v="70"/>
    <n v="245"/>
    <n v="17150"/>
    <n v="222.95"/>
    <n v="22.050000000000011"/>
    <n v="2493"/>
  </r>
  <r>
    <x v="765"/>
    <s v="RHP"/>
    <s v="Süd"/>
    <s v="Wetterau"/>
    <s v="Direktversand"/>
    <x v="7"/>
    <s v="Xplus  Fotoland"/>
    <n v="60"/>
    <n v="105"/>
    <n v="6300"/>
    <n v="86.1"/>
    <n v="18.900000000000006"/>
    <n v="2494"/>
  </r>
  <r>
    <x v="766"/>
    <s v="HES"/>
    <s v="Nord"/>
    <s v="Kronau"/>
    <s v="Direktversand"/>
    <x v="7"/>
    <s v="Xplus  Fotoland"/>
    <n v="55"/>
    <n v="96.25"/>
    <n v="5293.75"/>
    <n v="71.224999999999994"/>
    <n v="25.025000000000006"/>
    <n v="2495"/>
  </r>
  <r>
    <x v="767"/>
    <s v="RHP"/>
    <s v="Süd"/>
    <s v="Wetterau"/>
    <s v="Direktversand"/>
    <x v="6"/>
    <s v="Green Markets"/>
    <n v="55"/>
    <n v="96.25"/>
    <n v="5293.75"/>
    <n v="77.962500000000006"/>
    <n v="18.287499999999994"/>
    <n v="2496"/>
  </r>
  <r>
    <x v="768"/>
    <s v="BAY"/>
    <s v="Süd"/>
    <s v="De La Porte"/>
    <s v="Direktversand"/>
    <x v="4"/>
    <s v="Leka Trading"/>
    <n v="55"/>
    <n v="96.25"/>
    <n v="5293.75"/>
    <n v="85.662499999999994"/>
    <n v="10.587500000000006"/>
    <n v="2497"/>
  </r>
  <r>
    <x v="762"/>
    <s v="RHP"/>
    <s v="Süd"/>
    <s v="Wetterau"/>
    <s v="Direktversand"/>
    <x v="4"/>
    <s v="Eliane Noz"/>
    <n v="50"/>
    <n v="87.5"/>
    <n v="4375"/>
    <n v="79.625"/>
    <n v="7.875"/>
    <n v="2498"/>
  </r>
  <r>
    <x v="763"/>
    <s v="BAY"/>
    <s v="Süd"/>
    <s v="Michel"/>
    <s v="Handel"/>
    <x v="6"/>
    <s v="Green Markets"/>
    <n v="40"/>
    <n v="140"/>
    <n v="5600"/>
    <n v="121.8"/>
    <n v="18.200000000000003"/>
    <n v="2499"/>
  </r>
  <r>
    <x v="764"/>
    <s v="HES"/>
    <s v="Nord"/>
    <s v="Luiz"/>
    <s v="Handel"/>
    <x v="4"/>
    <s v="Palova, Ltd."/>
    <n v="40"/>
    <n v="140"/>
    <n v="5600"/>
    <n v="123.2"/>
    <n v="16.799999999999997"/>
    <n v="2500"/>
  </r>
  <r>
    <x v="765"/>
    <s v="RHP"/>
    <s v="Süd"/>
    <s v="Wetterau"/>
    <s v="Direktversand"/>
    <x v="5"/>
    <s v="Pravena Italia"/>
    <n v="40"/>
    <n v="70"/>
    <n v="2800"/>
    <n v="63.7"/>
    <n v="6.2999999999999972"/>
    <n v="2501"/>
  </r>
  <r>
    <x v="766"/>
    <s v="HES"/>
    <s v="Nord"/>
    <s v="Luiz"/>
    <s v="Handel"/>
    <x v="0"/>
    <s v="Berg Verlag"/>
    <n v="35"/>
    <n v="122.5"/>
    <n v="4287.5"/>
    <n v="79.625"/>
    <n v="42.875"/>
    <n v="2502"/>
  </r>
  <r>
    <x v="767"/>
    <s v="BAY"/>
    <s v="Süd"/>
    <s v="De La Porte"/>
    <s v="Direktversand"/>
    <x v="5"/>
    <s v="Nord-Ost-Handel"/>
    <n v="25"/>
    <n v="43.75"/>
    <n v="1093.75"/>
    <n v="27.5625"/>
    <n v="16.1875"/>
    <n v="2503"/>
  </r>
  <r>
    <x v="768"/>
    <s v="WÜR"/>
    <s v="Süd"/>
    <s v="Ballheim"/>
    <s v="Handel"/>
    <x v="5"/>
    <s v="Nord-Ost-Handel"/>
    <n v="16"/>
    <n v="56"/>
    <n v="896"/>
    <n v="43.68"/>
    <n v="12.32"/>
    <n v="2504"/>
  </r>
  <r>
    <x v="769"/>
    <s v="BAY"/>
    <s v="Süd"/>
    <s v="Michel"/>
    <s v="Handel"/>
    <x v="0"/>
    <s v="Berg Verlag"/>
    <n v="15"/>
    <n v="52.5"/>
    <n v="787.5"/>
    <n v="46.2"/>
    <n v="6.2999999999999972"/>
    <n v="2505"/>
  </r>
  <r>
    <x v="770"/>
    <s v="WÜR"/>
    <s v="Süd"/>
    <s v="Ballheim"/>
    <s v="Handel"/>
    <x v="4"/>
    <s v="Leka Trading"/>
    <n v="15"/>
    <n v="52.5"/>
    <n v="787.5"/>
    <n v="35.700000000000003"/>
    <n v="16.799999999999997"/>
    <n v="2506"/>
  </r>
  <r>
    <x v="771"/>
    <s v="BAY"/>
    <s v="Süd"/>
    <s v="Michel"/>
    <s v="Handel"/>
    <x v="4"/>
    <s v="Leka Trading"/>
    <n v="8"/>
    <n v="28"/>
    <n v="224"/>
    <n v="25.48"/>
    <n v="2.5199999999999996"/>
    <n v="2507"/>
  </r>
  <r>
    <x v="772"/>
    <s v="WÜR"/>
    <s v="Süd"/>
    <s v="Friese"/>
    <s v="Direktversand"/>
    <x v="5"/>
    <s v="Buttini Spa."/>
    <n v="1070"/>
    <n v="2133.98"/>
    <n v="2283358.6"/>
    <n v="1536.4656"/>
    <n v="597.51440000000002"/>
    <n v="2508"/>
  </r>
  <r>
    <x v="773"/>
    <s v="WÜR"/>
    <s v="Süd"/>
    <s v="Friese"/>
    <s v="Direktversand"/>
    <x v="1"/>
    <s v="Media Airbrush"/>
    <n v="960"/>
    <n v="1915.93"/>
    <n v="1839292.8"/>
    <n v="1226.1952000000001"/>
    <n v="689.73479999999995"/>
    <n v="2509"/>
  </r>
  <r>
    <x v="774"/>
    <s v="HES"/>
    <s v="Nord"/>
    <s v="Luiz"/>
    <s v="Handel"/>
    <x v="6"/>
    <s v="Green Markets"/>
    <n v="820"/>
    <n v="1317.83"/>
    <n v="1080620.5999999999"/>
    <n v="1014.7290999999999"/>
    <n v="303.10090000000002"/>
    <n v="2510"/>
  </r>
  <r>
    <x v="721"/>
    <s v="HES"/>
    <s v="Nord"/>
    <s v="Kronau"/>
    <s v="Direktversand"/>
    <x v="1"/>
    <s v="Eliane Noz"/>
    <n v="750"/>
    <n v="1887.5"/>
    <n v="1415625"/>
    <n v="1453.375"/>
    <n v="434.125"/>
    <n v="2303"/>
  </r>
  <r>
    <x v="775"/>
    <s v="BAY"/>
    <s v="Süd"/>
    <s v="De La Porte"/>
    <s v="Direktversand"/>
    <x v="7"/>
    <s v="Ma Maison Photo"/>
    <n v="330"/>
    <n v="721.42"/>
    <n v="238068.59999999998"/>
    <n v="526.63659999999993"/>
    <n v="194.78340000000003"/>
    <n v="2512"/>
  </r>
  <r>
    <x v="776"/>
    <s v="WÜR"/>
    <s v="Süd"/>
    <s v="Friese"/>
    <s v="Direktversand"/>
    <x v="6"/>
    <s v="Green Markets"/>
    <n v="285"/>
    <n v="622.19000000000005"/>
    <n v="177324.15000000002"/>
    <n v="441.75490000000008"/>
    <n v="180.43509999999998"/>
    <n v="2513"/>
  </r>
  <r>
    <x v="777"/>
    <s v="BAY"/>
    <s v="Süd"/>
    <s v="Michel"/>
    <s v="Handel"/>
    <x v="5"/>
    <s v="Buttini Spa."/>
    <n v="283"/>
    <n v="947.47"/>
    <n v="268134.01"/>
    <n v="682.17840000000001"/>
    <n v="265.29160000000002"/>
    <n v="2514"/>
  </r>
  <r>
    <x v="778"/>
    <s v="WÜR"/>
    <s v="Süd"/>
    <s v="Friese"/>
    <s v="Direktversand"/>
    <x v="7"/>
    <s v="Ma Maison Photo"/>
    <n v="240"/>
    <n v="524.33000000000004"/>
    <n v="125839.20000000001"/>
    <n v="414.22070000000002"/>
    <n v="110.10930000000002"/>
    <n v="2515"/>
  </r>
  <r>
    <x v="720"/>
    <s v="BAY"/>
    <s v="Süd"/>
    <s v="De La Porte"/>
    <s v="Direktversand"/>
    <x v="1"/>
    <s v="Media Airbrush"/>
    <n v="235"/>
    <n v="513.16"/>
    <n v="120592.59999999999"/>
    <n v="348.94879999999995"/>
    <n v="164.21120000000002"/>
    <n v="2516"/>
  </r>
  <r>
    <x v="775"/>
    <s v="HES"/>
    <s v="Nord"/>
    <s v="Kronau"/>
    <s v="Direktversand"/>
    <x v="6"/>
    <s v="Green Markets"/>
    <n v="185"/>
    <n v="416.25"/>
    <n v="77006.25"/>
    <n v="362.13749999999999"/>
    <n v="54.112500000000011"/>
    <n v="2517"/>
  </r>
  <r>
    <x v="776"/>
    <s v="HES"/>
    <s v="Nord"/>
    <s v="Kronau"/>
    <s v="Direktversand"/>
    <x v="5"/>
    <s v="Buttini Spa."/>
    <n v="175"/>
    <n v="393.75"/>
    <n v="68906.25"/>
    <n v="315"/>
    <n v="78.75"/>
    <n v="2518"/>
  </r>
  <r>
    <x v="777"/>
    <s v="WÜR"/>
    <s v="Süd"/>
    <s v="Friese"/>
    <s v="Direktversand"/>
    <x v="4"/>
    <s v="Eliane Noz"/>
    <n v="150"/>
    <n v="337.5"/>
    <n v="50625"/>
    <n v="243"/>
    <n v="94.5"/>
    <n v="2519"/>
  </r>
  <r>
    <x v="778"/>
    <s v="BAY"/>
    <s v="Süd"/>
    <s v="Michel"/>
    <s v="Handel"/>
    <x v="1"/>
    <s v="Eliane Noz"/>
    <n v="133"/>
    <n v="525.4"/>
    <n v="69878.2"/>
    <n v="478.11400000000003"/>
    <n v="47.285999999999945"/>
    <n v="2520"/>
  </r>
  <r>
    <x v="775"/>
    <s v="WÜR"/>
    <s v="Süd"/>
    <s v="Ballheim"/>
    <s v="Handel"/>
    <x v="4"/>
    <s v="Palova, Ltd."/>
    <n v="120"/>
    <n v="540"/>
    <n v="64800"/>
    <n v="399.6"/>
    <n v="140.39999999999998"/>
    <n v="2521"/>
  </r>
  <r>
    <x v="776"/>
    <s v="BAY"/>
    <s v="Süd"/>
    <s v="De La Porte"/>
    <s v="Direktversand"/>
    <x v="6"/>
    <s v="Green Markets"/>
    <n v="120"/>
    <n v="270"/>
    <n v="32400"/>
    <n v="178.2"/>
    <n v="91.800000000000011"/>
    <n v="2522"/>
  </r>
  <r>
    <x v="777"/>
    <s v="HES"/>
    <s v="Nord"/>
    <s v="Kronau"/>
    <s v="Direktversand"/>
    <x v="4"/>
    <s v="Leka Trading"/>
    <n v="100"/>
    <n v="225"/>
    <n v="22500"/>
    <n v="189"/>
    <n v="36"/>
    <n v="2523"/>
  </r>
  <r>
    <x v="778"/>
    <s v="WÜR"/>
    <s v="Süd"/>
    <s v="Ballheim"/>
    <s v="Handel"/>
    <x v="1"/>
    <s v="Media Airbrush"/>
    <n v="75"/>
    <n v="337.5"/>
    <n v="25312.5"/>
    <n v="229.5"/>
    <n v="108"/>
    <n v="2524"/>
  </r>
  <r>
    <x v="720"/>
    <s v="HES"/>
    <s v="Nord"/>
    <s v="Kronau"/>
    <s v="Direktversand"/>
    <x v="7"/>
    <s v="Ma Maison Photo"/>
    <n v="75"/>
    <n v="168.75"/>
    <n v="12656.25"/>
    <n v="138.375"/>
    <n v="30.375"/>
    <n v="2525"/>
  </r>
  <r>
    <x v="720"/>
    <s v="RHP"/>
    <s v="Süd"/>
    <s v="Wetterau"/>
    <s v="Direktversand"/>
    <x v="7"/>
    <s v="Galeria  Schön"/>
    <n v="75"/>
    <n v="168.75"/>
    <n v="12656.25"/>
    <n v="140.0625"/>
    <n v="28.6875"/>
    <n v="2526"/>
  </r>
  <r>
    <x v="720"/>
    <s v="HES"/>
    <s v="Nord"/>
    <s v="Luiz"/>
    <s v="Handel"/>
    <x v="7"/>
    <s v="Xplus  Fotoland"/>
    <n v="65"/>
    <n v="292.5"/>
    <n v="19012.5"/>
    <n v="225.22499999999999"/>
    <n v="67.275000000000006"/>
    <n v="2527"/>
  </r>
  <r>
    <x v="720"/>
    <s v="HES"/>
    <s v="Nord"/>
    <s v="Luiz"/>
    <s v="Handel"/>
    <x v="4"/>
    <s v="Eliane Noz"/>
    <n v="65"/>
    <n v="292.5"/>
    <n v="19012.5"/>
    <n v="260.32499999999999"/>
    <n v="32.175000000000011"/>
    <n v="2528"/>
  </r>
  <r>
    <x v="752"/>
    <s v="HES"/>
    <s v="Nord"/>
    <s v="Kronau"/>
    <s v="Direktversand"/>
    <x v="0"/>
    <s v="Berg Verlag"/>
    <n v="65"/>
    <n v="146.25"/>
    <n v="9506.25"/>
    <n v="112.6125"/>
    <n v="33.637500000000003"/>
    <n v="2529"/>
  </r>
  <r>
    <x v="753"/>
    <s v="BAY"/>
    <s v="Süd"/>
    <s v="De La Porte"/>
    <s v="Direktversand"/>
    <x v="4"/>
    <s v="Palova, Ltd."/>
    <n v="65"/>
    <n v="146.25"/>
    <n v="9506.25"/>
    <n v="97.987499999999997"/>
    <n v="48.262500000000003"/>
    <n v="2530"/>
  </r>
  <r>
    <x v="754"/>
    <s v="WÜR"/>
    <s v="Süd"/>
    <s v="Ballheim"/>
    <s v="Handel"/>
    <x v="7"/>
    <s v="Xplus  Fotoland"/>
    <n v="60"/>
    <n v="270"/>
    <n v="16200"/>
    <n v="210.6"/>
    <n v="59.400000000000006"/>
    <n v="2531"/>
  </r>
  <r>
    <x v="755"/>
    <s v="RHP"/>
    <s v="Süd"/>
    <s v="Wetterau"/>
    <s v="Direktversand"/>
    <x v="6"/>
    <s v="Green Markets"/>
    <n v="60"/>
    <n v="135"/>
    <n v="8100"/>
    <n v="99.9"/>
    <n v="35.099999999999994"/>
    <n v="2532"/>
  </r>
  <r>
    <x v="756"/>
    <s v="RHP"/>
    <s v="Süd"/>
    <s v="Wetterau"/>
    <s v="Direktversand"/>
    <x v="4"/>
    <s v="Leka Trading"/>
    <n v="60"/>
    <n v="135"/>
    <n v="8100"/>
    <n v="90.45"/>
    <n v="44.55"/>
    <n v="2533"/>
  </r>
  <r>
    <x v="757"/>
    <s v="HES"/>
    <s v="Nord"/>
    <s v="Luiz"/>
    <s v="Handel"/>
    <x v="1"/>
    <s v="Eliane Noz"/>
    <n v="50"/>
    <n v="225"/>
    <n v="11250"/>
    <n v="148.5"/>
    <n v="76.5"/>
    <n v="2534"/>
  </r>
  <r>
    <x v="758"/>
    <s v="RHP"/>
    <s v="Süd"/>
    <s v="Wetterau"/>
    <s v="Direktversand"/>
    <x v="1"/>
    <s v="Media Airbrush"/>
    <n v="50"/>
    <n v="112.5"/>
    <n v="5625"/>
    <n v="77.625"/>
    <n v="34.875"/>
    <n v="2535"/>
  </r>
  <r>
    <x v="759"/>
    <s v="BAY"/>
    <s v="Süd"/>
    <s v="Michel"/>
    <s v="Handel"/>
    <x v="7"/>
    <s v="Ma Maison Photo"/>
    <n v="48"/>
    <n v="216"/>
    <n v="10368"/>
    <n v="177.12"/>
    <n v="38.879999999999995"/>
    <n v="2536"/>
  </r>
  <r>
    <x v="760"/>
    <s v="WÜR"/>
    <s v="Süd"/>
    <s v="Ballheim"/>
    <s v="Handel"/>
    <x v="6"/>
    <s v="Green Markets"/>
    <n v="45"/>
    <n v="202.5"/>
    <n v="9112.5"/>
    <n v="141.75"/>
    <n v="60.75"/>
    <n v="2537"/>
  </r>
  <r>
    <x v="761"/>
    <s v="RHP"/>
    <s v="Süd"/>
    <s v="Wetterau"/>
    <s v="Direktversand"/>
    <x v="5"/>
    <s v="Buttini Spa."/>
    <n v="40"/>
    <n v="90"/>
    <n v="3600"/>
    <n v="69.3"/>
    <n v="20.700000000000003"/>
    <n v="2538"/>
  </r>
  <r>
    <x v="762"/>
    <s v="HES"/>
    <s v="Nord"/>
    <s v="Luiz"/>
    <s v="Handel"/>
    <x v="5"/>
    <s v="Buttini Spa."/>
    <n v="38"/>
    <n v="171"/>
    <n v="6498"/>
    <n v="131.66999999999999"/>
    <n v="39.330000000000013"/>
    <n v="2539"/>
  </r>
  <r>
    <x v="763"/>
    <s v="BAY"/>
    <s v="Süd"/>
    <s v="De La Porte"/>
    <s v="Direktversand"/>
    <x v="0"/>
    <s v="Berg Verlag"/>
    <n v="35"/>
    <n v="78.75"/>
    <n v="2756.25"/>
    <n v="61.424999999999997"/>
    <n v="17.325000000000003"/>
    <n v="2540"/>
  </r>
  <r>
    <x v="764"/>
    <s v="BAY"/>
    <s v="Süd"/>
    <s v="De La Porte"/>
    <s v="Direktversand"/>
    <x v="5"/>
    <s v="Buttini Spa."/>
    <n v="30"/>
    <n v="67.5"/>
    <n v="2025"/>
    <n v="47.924999999999997"/>
    <n v="19.575000000000003"/>
    <n v="2541"/>
  </r>
  <r>
    <x v="765"/>
    <s v="BAY"/>
    <s v="Süd"/>
    <s v="Michel"/>
    <s v="Handel"/>
    <x v="0"/>
    <s v="Berg Verlag"/>
    <n v="23"/>
    <n v="103.5"/>
    <n v="2380.5"/>
    <n v="75.555000000000007"/>
    <n v="27.944999999999993"/>
    <n v="2542"/>
  </r>
  <r>
    <x v="766"/>
    <s v="BAY"/>
    <s v="Süd"/>
    <s v="Michel"/>
    <s v="Handel"/>
    <x v="6"/>
    <s v="Green Markets"/>
    <n v="10"/>
    <n v="45"/>
    <n v="450"/>
    <n v="29.7"/>
    <n v="15.3"/>
    <n v="2543"/>
  </r>
  <r>
    <x v="767"/>
    <s v="HES"/>
    <s v="Nord"/>
    <s v="Luiz"/>
    <s v="Handel"/>
    <x v="0"/>
    <s v="Berg Verlag"/>
    <n v="10"/>
    <n v="45"/>
    <n v="450"/>
    <n v="33.75"/>
    <n v="11.25"/>
    <n v="2544"/>
  </r>
  <r>
    <x v="768"/>
    <s v="BAY"/>
    <s v="Süd"/>
    <s v="Michel"/>
    <s v="Handel"/>
    <x v="4"/>
    <s v="Leka Trading"/>
    <n v="9"/>
    <n v="40.5"/>
    <n v="364.5"/>
    <n v="33.615000000000002"/>
    <n v="6.884999999999998"/>
    <n v="2545"/>
  </r>
  <r>
    <x v="769"/>
    <s v="WÜR"/>
    <s v="Süd"/>
    <s v="Ballheim"/>
    <s v="Handel"/>
    <x v="5"/>
    <s v="Buttini Spa."/>
    <n v="7"/>
    <n v="31.5"/>
    <n v="220.5"/>
    <n v="26.46"/>
    <n v="5.0399999999999991"/>
    <n v="2546"/>
  </r>
  <r>
    <x v="779"/>
    <s v="BAY"/>
    <s v="Süd"/>
    <s v="De La Porte"/>
    <s v="Direktversand"/>
    <x v="0"/>
    <s v="Berg Verlag"/>
    <n v="625"/>
    <n v="1566.86"/>
    <n v="979287.49999999988"/>
    <n v="1237.8193999999999"/>
    <n v="329.04060000000004"/>
    <n v="2547"/>
  </r>
  <r>
    <x v="780"/>
    <s v="HES"/>
    <s v="Nord"/>
    <s v="Luiz"/>
    <s v="Handel"/>
    <x v="1"/>
    <s v="Guy Lauzon"/>
    <n v="245"/>
    <n v="1039.6500000000001"/>
    <n v="254714.25000000003"/>
    <n v="946.08150000000012"/>
    <n v="93.568499999999972"/>
    <n v="2548"/>
  </r>
  <r>
    <x v="781"/>
    <s v="WÜR"/>
    <s v="Süd"/>
    <s v="Friese"/>
    <s v="Direktversand"/>
    <x v="1"/>
    <s v="World Golet"/>
    <n v="165"/>
    <n v="440.54"/>
    <n v="72689.100000000006"/>
    <n v="317.18880000000001"/>
    <n v="123.35120000000001"/>
    <n v="2549"/>
  </r>
  <r>
    <x v="782"/>
    <s v="HES"/>
    <s v="Nord"/>
    <s v="Luiz"/>
    <s v="Handel"/>
    <x v="0"/>
    <s v="Zaanse Buchhaus "/>
    <n v="160"/>
    <n v="766.1"/>
    <n v="122576"/>
    <n v="689.49"/>
    <n v="76.610000000000014"/>
    <n v="2550"/>
  </r>
  <r>
    <x v="783"/>
    <s v="BAY"/>
    <s v="Süd"/>
    <s v="Michel"/>
    <s v="Handel"/>
    <x v="1"/>
    <s v="World Golet"/>
    <n v="122"/>
    <n v="580.65"/>
    <n v="70839.3"/>
    <n v="487.74599999999998"/>
    <n v="92.903999999999996"/>
    <n v="2551"/>
  </r>
  <r>
    <x v="784"/>
    <s v="WÜR"/>
    <s v="Süd"/>
    <s v="Ballheim"/>
    <s v="Handel"/>
    <x v="1"/>
    <s v="World Golet"/>
    <n v="120"/>
    <n v="570.27"/>
    <n v="68432.399999999994"/>
    <n v="501.83759999999995"/>
    <n v="68.43240000000003"/>
    <n v="2552"/>
  </r>
  <r>
    <x v="785"/>
    <s v="WÜR"/>
    <s v="Süd"/>
    <s v="Friese"/>
    <s v="Direktversand"/>
    <x v="4"/>
    <s v="Eliane Noz"/>
    <n v="120"/>
    <n v="330"/>
    <n v="39600"/>
    <n v="217.8"/>
    <n v="112.19999999999999"/>
    <n v="2553"/>
  </r>
  <r>
    <x v="786"/>
    <s v="BAY"/>
    <s v="Süd"/>
    <s v="De La Porte"/>
    <s v="Direktversand"/>
    <x v="1"/>
    <s v="World Golet"/>
    <n v="110"/>
    <n v="302.5"/>
    <n v="33275"/>
    <n v="229.9"/>
    <n v="72.599999999999994"/>
    <n v="2554"/>
  </r>
  <r>
    <x v="787"/>
    <s v="WÜR"/>
    <s v="Süd"/>
    <s v="Ballheim"/>
    <s v="Handel"/>
    <x v="4"/>
    <s v="Palova, Ltd."/>
    <n v="75"/>
    <n v="412.5"/>
    <n v="30937.5"/>
    <n v="297"/>
    <n v="115.5"/>
    <n v="2555"/>
  </r>
  <r>
    <x v="788"/>
    <s v="HES"/>
    <s v="Nord"/>
    <s v="Kronau"/>
    <s v="Direktversand"/>
    <x v="0"/>
    <s v="Zaanse Buchhaus "/>
    <n v="70"/>
    <n v="192.5"/>
    <n v="13475"/>
    <n v="123.2"/>
    <n v="69.3"/>
    <n v="2556"/>
  </r>
  <r>
    <x v="789"/>
    <s v="HES"/>
    <s v="Nord"/>
    <s v="Kronau"/>
    <s v="Direktversand"/>
    <x v="4"/>
    <s v="Leka Trading"/>
    <n v="65"/>
    <n v="178.75"/>
    <n v="11618.75"/>
    <n v="139.42500000000001"/>
    <n v="39.324999999999989"/>
    <n v="2557"/>
  </r>
  <r>
    <x v="790"/>
    <s v="RHP"/>
    <s v="Süd"/>
    <s v="Wetterau"/>
    <s v="Direktversand"/>
    <x v="1"/>
    <s v="Guy Lauzon"/>
    <n v="55"/>
    <n v="151.25"/>
    <n v="8318.75"/>
    <n v="134.61250000000001"/>
    <n v="16.637499999999989"/>
    <n v="2558"/>
  </r>
  <r>
    <x v="791"/>
    <s v="RHP"/>
    <s v="Süd"/>
    <s v="Wetterau"/>
    <s v="Direktversand"/>
    <x v="4"/>
    <s v="Leka Trading"/>
    <n v="50"/>
    <n v="137.5"/>
    <n v="6875"/>
    <n v="104.5"/>
    <n v="33"/>
    <n v="2559"/>
  </r>
  <r>
    <x v="792"/>
    <s v="BAY"/>
    <s v="Süd"/>
    <s v="De La Porte"/>
    <s v="Direktversand"/>
    <x v="4"/>
    <s v="Eliane Noz"/>
    <n v="45"/>
    <n v="123.75"/>
    <n v="5568.75"/>
    <n v="106.425"/>
    <n v="17.325000000000003"/>
    <n v="2560"/>
  </r>
  <r>
    <x v="678"/>
    <s v="HES"/>
    <s v="Nord"/>
    <s v="Kronau"/>
    <s v="Direktversand"/>
    <x v="1"/>
    <s v="World Golet"/>
    <n v="2065"/>
    <n v="3985.57"/>
    <n v="8230202.0500000007"/>
    <n v="2590.6205"/>
    <n v="1394.9495000000002"/>
    <n v="2275"/>
  </r>
  <r>
    <x v="793"/>
    <s v="HES"/>
    <s v="Nord"/>
    <s v="Luiz"/>
    <s v="Handel"/>
    <x v="4"/>
    <s v="Palova, Ltd."/>
    <n v="30"/>
    <n v="165"/>
    <n v="4950"/>
    <n v="130.35"/>
    <n v="34.650000000000006"/>
    <n v="2562"/>
  </r>
  <r>
    <x v="794"/>
    <s v="RHP"/>
    <s v="Süd"/>
    <s v="van Loft"/>
    <s v="Handel"/>
    <x v="4"/>
    <s v="Leka Trading"/>
    <n v="23"/>
    <n v="126.5"/>
    <n v="2909.5"/>
    <n v="94.875"/>
    <n v="31.625"/>
    <n v="2563"/>
  </r>
  <r>
    <x v="795"/>
    <s v="BAY"/>
    <s v="Süd"/>
    <s v="Michel"/>
    <s v="Handel"/>
    <x v="0"/>
    <s v="Zaanse Buchhaus "/>
    <n v="13"/>
    <n v="71.5"/>
    <n v="929.5"/>
    <n v="53.625"/>
    <n v="17.875"/>
    <n v="2564"/>
  </r>
  <r>
    <x v="658"/>
    <s v="RHP"/>
    <s v="Süd"/>
    <s v="van Loft"/>
    <s v="Handel"/>
    <x v="1"/>
    <s v="Guy Lauzon"/>
    <n v="13"/>
    <n v="71.5"/>
    <n v="929.5"/>
    <n v="45.045000000000002"/>
    <n v="26.454999999999998"/>
    <n v="2565"/>
  </r>
  <r>
    <x v="796"/>
    <s v="BAY"/>
    <s v="Süd"/>
    <s v="Michel"/>
    <s v="Handel"/>
    <x v="4"/>
    <s v="Eliane Noz"/>
    <n v="7"/>
    <n v="38.5"/>
    <n v="269.5"/>
    <n v="24.254999999999999"/>
    <n v="14.245000000000001"/>
    <n v="2566"/>
  </r>
  <r>
    <x v="797"/>
    <s v="HES"/>
    <s v="Nord"/>
    <s v="Kronau"/>
    <s v="Direktversand"/>
    <x v="5"/>
    <s v="Pravena Italia"/>
    <n v="1295"/>
    <n v="1998.89"/>
    <n v="2588562.5500000003"/>
    <n v="1599.1120000000001"/>
    <n v="399.77800000000002"/>
    <n v="2567"/>
  </r>
  <r>
    <x v="798"/>
    <s v="BAY"/>
    <s v="Süd"/>
    <s v="De La Porte"/>
    <s v="Direktversand"/>
    <x v="0"/>
    <s v="Zaanse Buchhaus "/>
    <n v="900"/>
    <n v="1483.19"/>
    <n v="1334871"/>
    <n v="964.07350000000008"/>
    <n v="519.11649999999997"/>
    <n v="2568"/>
  </r>
  <r>
    <x v="799"/>
    <s v="HES"/>
    <s v="Nord"/>
    <s v="Kronau"/>
    <s v="Direktversand"/>
    <x v="6"/>
    <s v="Green Markets"/>
    <n v="690"/>
    <n v="1137.67"/>
    <n v="784992.3"/>
    <n v="864.62920000000008"/>
    <n v="273.04079999999999"/>
    <n v="2569"/>
  </r>
  <r>
    <x v="800"/>
    <s v="WÜR"/>
    <s v="Süd"/>
    <s v="Friese"/>
    <s v="Direktversand"/>
    <x v="5"/>
    <s v="Pravena Italia"/>
    <n v="655"/>
    <n v="1079.3"/>
    <n v="706941.5"/>
    <n v="949.78399999999999"/>
    <n v="129.51599999999996"/>
    <n v="2570"/>
  </r>
  <r>
    <x v="801"/>
    <s v="BAY"/>
    <s v="Süd"/>
    <s v="De La Porte"/>
    <s v="Direktversand"/>
    <x v="6"/>
    <s v="Green Markets"/>
    <n v="560"/>
    <n v="922.37"/>
    <n v="516527.2"/>
    <n v="581.09309999999994"/>
    <n v="341.27690000000007"/>
    <n v="2571"/>
  </r>
  <r>
    <x v="802"/>
    <s v="BAY"/>
    <s v="Süd"/>
    <s v="Michel"/>
    <s v="Handel"/>
    <x v="7"/>
    <s v="Galeria  Schön"/>
    <n v="295"/>
    <n v="944.53"/>
    <n v="278636.34999999998"/>
    <n v="661.17099999999994"/>
    <n v="283.35900000000004"/>
    <n v="2572"/>
  </r>
  <r>
    <x v="803"/>
    <s v="HES"/>
    <s v="Nord"/>
    <s v="Luiz"/>
    <s v="Handel"/>
    <x v="5"/>
    <s v="Pravena Italia"/>
    <n v="251"/>
    <n v="792.53"/>
    <n v="198925.03"/>
    <n v="602.32280000000003"/>
    <n v="190.20719999999994"/>
    <n v="2573"/>
  </r>
  <r>
    <x v="804"/>
    <s v="WÜR"/>
    <s v="Süd"/>
    <s v="Friese"/>
    <s v="Direktversand"/>
    <x v="7"/>
    <s v="Xplus  Fotoland"/>
    <n v="240"/>
    <n v="407.48"/>
    <n v="97795.200000000012"/>
    <n v="366.73200000000003"/>
    <n v="40.74799999999999"/>
    <n v="2574"/>
  </r>
  <r>
    <x v="805"/>
    <s v="HES"/>
    <s v="Nord"/>
    <s v="Luiz"/>
    <s v="Handel"/>
    <x v="7"/>
    <s v="Xplus  Fotoland"/>
    <n v="205"/>
    <n v="639.51"/>
    <n v="131099.54999999999"/>
    <n v="460.44720000000001"/>
    <n v="179.06279999999998"/>
    <n v="2575"/>
  </r>
  <r>
    <x v="806"/>
    <s v="BAY"/>
    <s v="Süd"/>
    <s v="Michel"/>
    <s v="Handel"/>
    <x v="5"/>
    <s v="Pravena Italia"/>
    <n v="203"/>
    <n v="650.28"/>
    <n v="132006.84"/>
    <n v="552.73799999999994"/>
    <n v="97.54200000000003"/>
    <n v="2576"/>
  </r>
  <r>
    <x v="779"/>
    <s v="BAY"/>
    <s v="Süd"/>
    <s v="De La Porte"/>
    <s v="Direktversand"/>
    <x v="7"/>
    <s v="Ma Maison Photo"/>
    <n v="195"/>
    <n v="341.25"/>
    <n v="66543.75"/>
    <n v="266.17500000000001"/>
    <n v="75.074999999999989"/>
    <n v="2577"/>
  </r>
  <r>
    <x v="779"/>
    <s v="WÜR"/>
    <s v="Süd"/>
    <s v="Friese"/>
    <s v="Direktversand"/>
    <x v="4"/>
    <s v="Palova, Ltd."/>
    <n v="135"/>
    <n v="236.25"/>
    <n v="31893.75"/>
    <n v="207.9"/>
    <n v="28.349999999999994"/>
    <n v="2578"/>
  </r>
  <r>
    <x v="779"/>
    <s v="WÜR"/>
    <s v="Süd"/>
    <s v="Ballheim"/>
    <s v="Handel"/>
    <x v="7"/>
    <s v="Ma Maison Photo"/>
    <n v="120"/>
    <n v="420"/>
    <n v="50400"/>
    <n v="327.60000000000002"/>
    <n v="92.399999999999977"/>
    <n v="2579"/>
  </r>
  <r>
    <x v="779"/>
    <s v="HES"/>
    <s v="Nord"/>
    <s v="Luiz"/>
    <s v="Handel"/>
    <x v="6"/>
    <s v="Green Markets"/>
    <n v="115"/>
    <n v="402.5"/>
    <n v="46287.5"/>
    <n v="301.875"/>
    <n v="100.625"/>
    <n v="2580"/>
  </r>
  <r>
    <x v="800"/>
    <s v="WÜR"/>
    <s v="Süd"/>
    <s v="Friese"/>
    <s v="Direktversand"/>
    <x v="6"/>
    <s v="Green Markets"/>
    <n v="105"/>
    <n v="183.75"/>
    <n v="19293.75"/>
    <n v="130.46250000000001"/>
    <n v="53.287499999999994"/>
    <n v="2581"/>
  </r>
  <r>
    <x v="801"/>
    <s v="WÜR"/>
    <s v="Süd"/>
    <s v="Ballheim"/>
    <s v="Handel"/>
    <x v="6"/>
    <s v="Green Markets"/>
    <n v="90"/>
    <n v="315"/>
    <n v="28350"/>
    <n v="226.8"/>
    <n v="88.199999999999989"/>
    <n v="2582"/>
  </r>
  <r>
    <x v="802"/>
    <s v="HES"/>
    <s v="Nord"/>
    <s v="Kronau"/>
    <s v="Direktversand"/>
    <x v="0"/>
    <s v="Zaanse Buchhaus "/>
    <n v="80"/>
    <n v="140"/>
    <n v="11200"/>
    <n v="123.2"/>
    <n v="16.799999999999997"/>
    <n v="2583"/>
  </r>
  <r>
    <x v="803"/>
    <s v="HES"/>
    <s v="Nord"/>
    <s v="Kronau"/>
    <s v="Direktversand"/>
    <x v="4"/>
    <s v="Leka Trading"/>
    <n v="70"/>
    <n v="122.5"/>
    <n v="8575"/>
    <n v="77.174999999999997"/>
    <n v="45.325000000000003"/>
    <n v="2584"/>
  </r>
  <r>
    <x v="804"/>
    <s v="RHP"/>
    <s v="Süd"/>
    <s v="Wetterau"/>
    <s v="Direktversand"/>
    <x v="7"/>
    <s v="Galeria  Schön"/>
    <n v="60"/>
    <n v="105"/>
    <n v="6300"/>
    <n v="93.45"/>
    <n v="11.549999999999997"/>
    <n v="2585"/>
  </r>
  <r>
    <x v="805"/>
    <s v="RHP"/>
    <s v="Süd"/>
    <s v="Wetterau"/>
    <s v="Direktversand"/>
    <x v="6"/>
    <s v="Green Markets"/>
    <n v="55"/>
    <n v="96.25"/>
    <n v="5293.75"/>
    <n v="87.587500000000006"/>
    <n v="8.6624999999999943"/>
    <n v="2586"/>
  </r>
  <r>
    <x v="806"/>
    <s v="HES"/>
    <s v="Nord"/>
    <s v="Luiz"/>
    <s v="Handel"/>
    <x v="0"/>
    <s v="Zaanse Buchhaus "/>
    <n v="50"/>
    <n v="175"/>
    <n v="8750"/>
    <n v="140"/>
    <n v="35"/>
    <n v="2587"/>
  </r>
  <r>
    <x v="779"/>
    <s v="BAY"/>
    <s v="Süd"/>
    <s v="De La Porte"/>
    <s v="Direktversand"/>
    <x v="4"/>
    <s v="Leka Trading"/>
    <n v="50"/>
    <n v="87.5"/>
    <n v="4375"/>
    <n v="59.5"/>
    <n v="28"/>
    <n v="2588"/>
  </r>
  <r>
    <x v="779"/>
    <s v="RHP"/>
    <s v="Süd"/>
    <s v="Wetterau"/>
    <s v="Direktversand"/>
    <x v="4"/>
    <s v="Eliane Noz"/>
    <n v="45"/>
    <n v="78.75"/>
    <n v="3543.75"/>
    <n v="49.612499999999997"/>
    <n v="29.137500000000003"/>
    <n v="2589"/>
  </r>
  <r>
    <x v="806"/>
    <s v="BAY"/>
    <s v="Süd"/>
    <s v="Michel"/>
    <s v="Handel"/>
    <x v="6"/>
    <s v="Green Markets"/>
    <n v="40"/>
    <n v="140"/>
    <n v="5600"/>
    <n v="126"/>
    <n v="14"/>
    <n v="2590"/>
  </r>
  <r>
    <x v="779"/>
    <s v="HES"/>
    <s v="Nord"/>
    <s v="Luiz"/>
    <s v="Handel"/>
    <x v="4"/>
    <s v="Palova, Ltd."/>
    <n v="40"/>
    <n v="140"/>
    <n v="5600"/>
    <n v="106.4"/>
    <n v="33.599999999999994"/>
    <n v="2591"/>
  </r>
  <r>
    <x v="779"/>
    <s v="RHP"/>
    <s v="Süd"/>
    <s v="Wetterau"/>
    <s v="Direktversand"/>
    <x v="5"/>
    <s v="Pravena Italia"/>
    <n v="35"/>
    <n v="61.25"/>
    <n v="2143.75"/>
    <n v="39.8125"/>
    <n v="21.4375"/>
    <n v="2592"/>
  </r>
  <r>
    <x v="806"/>
    <s v="HES"/>
    <s v="Nord"/>
    <s v="Kronau"/>
    <s v="Direktversand"/>
    <x v="7"/>
    <s v="Xplus  Fotoland"/>
    <n v="30"/>
    <n v="52.5"/>
    <n v="1575"/>
    <n v="43.575000000000003"/>
    <n v="8.9249999999999972"/>
    <n v="2593"/>
  </r>
  <r>
    <x v="779"/>
    <s v="BAY"/>
    <s v="Süd"/>
    <s v="De La Porte"/>
    <s v="Direktversand"/>
    <x v="5"/>
    <s v="Pravena Italia"/>
    <n v="25"/>
    <n v="43.75"/>
    <n v="1093.75"/>
    <n v="33.6875"/>
    <n v="10.0625"/>
    <n v="2594"/>
  </r>
  <r>
    <x v="779"/>
    <s v="WÜR"/>
    <s v="Süd"/>
    <s v="Ballheim"/>
    <s v="Handel"/>
    <x v="5"/>
    <s v="Pravena Italia"/>
    <n v="23"/>
    <n v="80.5"/>
    <n v="1851.5"/>
    <n v="58.765000000000001"/>
    <n v="21.734999999999999"/>
    <n v="2595"/>
  </r>
  <r>
    <x v="806"/>
    <s v="RHP"/>
    <s v="Süd"/>
    <s v="van Loft"/>
    <s v="Handel"/>
    <x v="7"/>
    <s v="Ma Maison Photo"/>
    <n v="19"/>
    <n v="66.5"/>
    <n v="1263.5"/>
    <n v="51.204999999999998"/>
    <n v="15.295000000000002"/>
    <n v="2596"/>
  </r>
  <r>
    <x v="779"/>
    <s v="RHP"/>
    <s v="Süd"/>
    <s v="van Loft"/>
    <s v="Handel"/>
    <x v="4"/>
    <s v="Leka Trading"/>
    <n v="19"/>
    <n v="66.5"/>
    <n v="1263.5"/>
    <n v="41.895000000000003"/>
    <n v="24.604999999999997"/>
    <n v="2597"/>
  </r>
  <r>
    <x v="779"/>
    <s v="BAY"/>
    <s v="Süd"/>
    <s v="Michel"/>
    <s v="Handel"/>
    <x v="0"/>
    <s v="Zaanse Buchhaus "/>
    <n v="17"/>
    <n v="59.5"/>
    <n v="1011.5"/>
    <n v="47.6"/>
    <n v="11.899999999999999"/>
    <n v="2598"/>
  </r>
  <r>
    <x v="789"/>
    <s v="RHP"/>
    <s v="Süd"/>
    <s v="van Loft"/>
    <s v="Handel"/>
    <x v="6"/>
    <s v="Green Markets"/>
    <n v="15"/>
    <n v="52.5"/>
    <n v="787.5"/>
    <n v="41.475000000000001"/>
    <n v="11.024999999999999"/>
    <n v="2599"/>
  </r>
  <r>
    <x v="790"/>
    <s v="WÜR"/>
    <s v="Süd"/>
    <s v="Ballheim"/>
    <s v="Handel"/>
    <x v="4"/>
    <s v="Leka Trading"/>
    <n v="15"/>
    <n v="52.5"/>
    <n v="787.5"/>
    <n v="39.375"/>
    <n v="13.125"/>
    <n v="2600"/>
  </r>
  <r>
    <x v="791"/>
    <s v="RHP"/>
    <s v="Süd"/>
    <s v="van Loft"/>
    <s v="Handel"/>
    <x v="5"/>
    <s v="Pravena Italia"/>
    <n v="14"/>
    <n v="49"/>
    <n v="686"/>
    <n v="31.85"/>
    <n v="17.149999999999999"/>
    <n v="2601"/>
  </r>
  <r>
    <x v="792"/>
    <s v="BAY"/>
    <s v="Süd"/>
    <s v="Michel"/>
    <s v="Handel"/>
    <x v="4"/>
    <s v="Eliane Noz"/>
    <n v="8"/>
    <n v="28"/>
    <n v="224"/>
    <n v="17.920000000000002"/>
    <n v="10.079999999999998"/>
    <n v="2602"/>
  </r>
  <r>
    <x v="661"/>
    <s v="WÜR"/>
    <s v="Süd"/>
    <s v="Friese"/>
    <s v="Direktversand"/>
    <x v="5"/>
    <s v="Pravena Italia"/>
    <n v="1510"/>
    <n v="2891.6"/>
    <n v="4366316"/>
    <n v="2168.6999999999998"/>
    <n v="722.90000000000009"/>
    <n v="2603"/>
  </r>
  <r>
    <x v="793"/>
    <s v="HES"/>
    <s v="Nord"/>
    <s v="Luiz"/>
    <s v="Handel"/>
    <x v="6"/>
    <s v="Green Markets"/>
    <n v="935"/>
    <n v="1740.47"/>
    <n v="1627339.45"/>
    <n v="1566.4229999999998"/>
    <n v="174.04700000000025"/>
    <n v="2604"/>
  </r>
  <r>
    <x v="794"/>
    <s v="WÜR"/>
    <s v="Süd"/>
    <s v="Friese"/>
    <s v="Direktversand"/>
    <x v="1"/>
    <s v="Guy Lauzon"/>
    <n v="855"/>
    <n v="1758.19"/>
    <n v="1503252.45"/>
    <n v="1301.0606"/>
    <n v="457.12940000000003"/>
    <n v="2605"/>
  </r>
  <r>
    <x v="795"/>
    <s v="BAY"/>
    <s v="Süd"/>
    <s v="Michel"/>
    <s v="Handel"/>
    <x v="5"/>
    <s v="Pravena Italia"/>
    <n v="586"/>
    <n v="1220.07"/>
    <n v="714961.02"/>
    <n v="1012.6581"/>
    <n v="207.41189999999995"/>
    <n v="2606"/>
  </r>
  <r>
    <x v="662"/>
    <s v="HES"/>
    <s v="Nord"/>
    <s v="Kronau"/>
    <s v="Direktversand"/>
    <x v="1"/>
    <s v="Media Airbrush"/>
    <n v="585"/>
    <n v="1514.89"/>
    <n v="886210.65"/>
    <n v="1121.0186000000001"/>
    <n v="393.87139999999999"/>
    <n v="2243"/>
  </r>
  <r>
    <x v="796"/>
    <s v="WÜR"/>
    <s v="Süd"/>
    <s v="Friese"/>
    <s v="Direktversand"/>
    <x v="6"/>
    <s v="Wilman Kala"/>
    <n v="390"/>
    <n v="826.15"/>
    <n v="322198.5"/>
    <n v="536.99749999999995"/>
    <n v="289.15250000000003"/>
    <n v="2608"/>
  </r>
  <r>
    <x v="797"/>
    <s v="BAY"/>
    <s v="Süd"/>
    <s v="De La Porte"/>
    <s v="Direktversand"/>
    <x v="7"/>
    <s v="Galeria  Schön"/>
    <n v="335"/>
    <n v="732.06"/>
    <n v="245240.09999999998"/>
    <n v="461.19779999999997"/>
    <n v="270.86219999999997"/>
    <n v="2609"/>
  </r>
  <r>
    <x v="789"/>
    <s v="BAY"/>
    <s v="Süd"/>
    <s v="De La Porte"/>
    <s v="Direktversand"/>
    <x v="1"/>
    <s v="Media Airbrush"/>
    <n v="250"/>
    <n v="546.1"/>
    <n v="136525"/>
    <n v="415.036"/>
    <n v="131.06400000000002"/>
    <n v="2610"/>
  </r>
  <r>
    <x v="790"/>
    <s v="WÜR"/>
    <s v="Süd"/>
    <s v="Friese"/>
    <s v="Direktversand"/>
    <x v="7"/>
    <s v="Xplus  Fotoland"/>
    <n v="210"/>
    <n v="459.15"/>
    <n v="96421.5"/>
    <n v="367.32"/>
    <n v="91.829999999999984"/>
    <n v="2611"/>
  </r>
  <r>
    <x v="791"/>
    <s v="WÜR"/>
    <s v="Süd"/>
    <s v="Friese"/>
    <s v="Direktversand"/>
    <x v="4"/>
    <s v="Palova, Ltd."/>
    <n v="195"/>
    <n v="426.1"/>
    <n v="83089.5"/>
    <n v="276.96499999999997"/>
    <n v="149.13500000000005"/>
    <n v="2612"/>
  </r>
  <r>
    <x v="792"/>
    <s v="BAY"/>
    <s v="Süd"/>
    <s v="Michel"/>
    <s v="Handel"/>
    <x v="1"/>
    <s v="Eliane Noz"/>
    <n v="177"/>
    <n v="729.84"/>
    <n v="129181.68000000001"/>
    <n v="496.2912"/>
    <n v="233.54880000000003"/>
    <n v="2613"/>
  </r>
  <r>
    <x v="661"/>
    <s v="HES"/>
    <s v="Nord"/>
    <s v="Kronau"/>
    <s v="Direktversand"/>
    <x v="6"/>
    <s v="Wilman Kala"/>
    <n v="170"/>
    <n v="382.5"/>
    <n v="65025"/>
    <n v="321.3"/>
    <n v="61.199999999999989"/>
    <n v="2614"/>
  </r>
  <r>
    <x v="793"/>
    <s v="WÜR"/>
    <s v="Süd"/>
    <s v="Ballheim"/>
    <s v="Handel"/>
    <x v="4"/>
    <s v="Leka Trading"/>
    <n v="165"/>
    <n v="656.58"/>
    <n v="108335.70000000001"/>
    <n v="538.39560000000006"/>
    <n v="118.18439999999998"/>
    <n v="2615"/>
  </r>
  <r>
    <x v="789"/>
    <s v="HES"/>
    <s v="Nord"/>
    <s v="Kronau"/>
    <s v="Direktversand"/>
    <x v="5"/>
    <s v="Pravena Italia"/>
    <n v="145"/>
    <n v="326.25"/>
    <n v="47306.25"/>
    <n v="212.0625"/>
    <n v="114.1875"/>
    <n v="2616"/>
  </r>
  <r>
    <x v="790"/>
    <s v="HES"/>
    <s v="Nord"/>
    <s v="Luiz"/>
    <s v="Handel"/>
    <x v="7"/>
    <s v="Ma Maison Photo"/>
    <n v="120"/>
    <n v="477.44"/>
    <n v="57292.800000000003"/>
    <n v="300.78719999999998"/>
    <n v="176.65280000000001"/>
    <n v="2617"/>
  </r>
  <r>
    <x v="791"/>
    <s v="BAY"/>
    <s v="Süd"/>
    <s v="De La Porte"/>
    <s v="Direktversand"/>
    <x v="6"/>
    <s v="Wilman Kala"/>
    <n v="115"/>
    <n v="258.75"/>
    <n v="29756.25"/>
    <n v="170.77500000000001"/>
    <n v="87.974999999999994"/>
    <n v="2618"/>
  </r>
  <r>
    <x v="792"/>
    <s v="HES"/>
    <s v="Nord"/>
    <s v="Kronau"/>
    <s v="Direktversand"/>
    <x v="4"/>
    <s v="Eliane Noz"/>
    <n v="95"/>
    <n v="213.75"/>
    <n v="20306.25"/>
    <n v="166.72499999999999"/>
    <n v="47.025000000000006"/>
    <n v="2619"/>
  </r>
  <r>
    <x v="661"/>
    <s v="HES"/>
    <s v="Nord"/>
    <s v="Luiz"/>
    <s v="Handel"/>
    <x v="1"/>
    <s v="Media Airbrush"/>
    <n v="75"/>
    <n v="337.5"/>
    <n v="25312.5"/>
    <n v="249.75"/>
    <n v="87.75"/>
    <n v="2620"/>
  </r>
  <r>
    <x v="793"/>
    <s v="WÜR"/>
    <s v="Süd"/>
    <s v="Ballheim"/>
    <s v="Handel"/>
    <x v="1"/>
    <s v="Eliane Noz"/>
    <n v="75"/>
    <n v="337.5"/>
    <n v="25312.5"/>
    <n v="276.75"/>
    <n v="60.75"/>
    <n v="2621"/>
  </r>
  <r>
    <x v="794"/>
    <s v="WÜR"/>
    <s v="Süd"/>
    <s v="Ballheim"/>
    <s v="Handel"/>
    <x v="7"/>
    <s v="Ma Maison Photo"/>
    <n v="75"/>
    <n v="337.5"/>
    <n v="25312.5"/>
    <n v="236.25"/>
    <n v="101.25"/>
    <n v="2622"/>
  </r>
  <r>
    <x v="795"/>
    <s v="HES"/>
    <s v="Nord"/>
    <s v="Kronau"/>
    <s v="Direktversand"/>
    <x v="7"/>
    <s v="Galeria  Schön"/>
    <n v="75"/>
    <n v="168.75"/>
    <n v="12656.25"/>
    <n v="141.75"/>
    <n v="27"/>
    <n v="2623"/>
  </r>
  <r>
    <x v="658"/>
    <s v="HES"/>
    <s v="Nord"/>
    <s v="Luiz"/>
    <s v="Handel"/>
    <x v="4"/>
    <s v="Palova, Ltd."/>
    <n v="65"/>
    <n v="292.5"/>
    <n v="19012.5"/>
    <n v="198.9"/>
    <n v="93.6"/>
    <n v="2624"/>
  </r>
  <r>
    <x v="796"/>
    <s v="RHP"/>
    <s v="Süd"/>
    <s v="Wetterau"/>
    <s v="Direktversand"/>
    <x v="7"/>
    <s v="Xplus  Fotoland"/>
    <n v="65"/>
    <n v="146.25"/>
    <n v="9506.25"/>
    <n v="95.0625"/>
    <n v="51.1875"/>
    <n v="2625"/>
  </r>
  <r>
    <x v="797"/>
    <s v="WÜR"/>
    <s v="Süd"/>
    <s v="Ballheim"/>
    <s v="Handel"/>
    <x v="6"/>
    <s v="Wilman Kala"/>
    <n v="60"/>
    <n v="270"/>
    <n v="16200"/>
    <n v="207.9"/>
    <n v="62.099999999999994"/>
    <n v="2626"/>
  </r>
  <r>
    <x v="779"/>
    <s v="BAY"/>
    <s v="Süd"/>
    <s v="Michel"/>
    <s v="Handel"/>
    <x v="7"/>
    <s v="Ma Maison Photo"/>
    <n v="58"/>
    <n v="261"/>
    <n v="15138"/>
    <n v="200.97"/>
    <n v="60.03"/>
    <n v="2627"/>
  </r>
  <r>
    <x v="794"/>
    <s v="RHP"/>
    <s v="Süd"/>
    <s v="Wetterau"/>
    <s v="Direktversand"/>
    <x v="6"/>
    <s v="Wilman Kala"/>
    <n v="55"/>
    <n v="123.75"/>
    <n v="6806.25"/>
    <n v="84.15"/>
    <n v="39.599999999999994"/>
    <n v="2628"/>
  </r>
  <r>
    <x v="795"/>
    <s v="BAY"/>
    <s v="Süd"/>
    <s v="De La Porte"/>
    <s v="Direktversand"/>
    <x v="4"/>
    <s v="Leka Trading"/>
    <n v="55"/>
    <n v="123.75"/>
    <n v="6806.25"/>
    <n v="87.862499999999997"/>
    <n v="35.887500000000003"/>
    <n v="2629"/>
  </r>
  <r>
    <x v="658"/>
    <s v="RHP"/>
    <s v="Süd"/>
    <s v="Wetterau"/>
    <s v="Direktversand"/>
    <x v="4"/>
    <s v="Leka Trading"/>
    <n v="55"/>
    <n v="123.75"/>
    <n v="6806.25"/>
    <n v="106.425"/>
    <n v="17.325000000000003"/>
    <n v="2630"/>
  </r>
  <r>
    <x v="794"/>
    <s v="HES"/>
    <s v="Nord"/>
    <s v="Luiz"/>
    <s v="Handel"/>
    <x v="5"/>
    <s v="Pravena Italia"/>
    <n v="49"/>
    <n v="220.5"/>
    <n v="10804.5"/>
    <n v="169.785"/>
    <n v="50.715000000000003"/>
    <n v="2631"/>
  </r>
  <r>
    <x v="794"/>
    <s v="RHP"/>
    <s v="Süd"/>
    <s v="Wetterau"/>
    <s v="Direktversand"/>
    <x v="1"/>
    <s v="Media Airbrush"/>
    <n v="45"/>
    <n v="101.25"/>
    <n v="4556.25"/>
    <n v="82.012500000000003"/>
    <n v="19.237499999999997"/>
    <n v="2632"/>
  </r>
  <r>
    <x v="795"/>
    <s v="HES"/>
    <s v="Nord"/>
    <s v="Kronau"/>
    <s v="Direktversand"/>
    <x v="0"/>
    <s v="Zaanse Buchhaus "/>
    <n v="40"/>
    <n v="90"/>
    <n v="3600"/>
    <n v="69.3"/>
    <n v="20.700000000000003"/>
    <n v="2633"/>
  </r>
  <r>
    <x v="658"/>
    <s v="RHP"/>
    <s v="Süd"/>
    <s v="Wetterau"/>
    <s v="Direktversand"/>
    <x v="5"/>
    <s v="Nord-Ost-Handel"/>
    <n v="40"/>
    <n v="90"/>
    <n v="3600"/>
    <n v="58.5"/>
    <n v="31.5"/>
    <n v="2634"/>
  </r>
  <r>
    <x v="796"/>
    <s v="BAY"/>
    <s v="Süd"/>
    <s v="De La Porte"/>
    <s v="Direktversand"/>
    <x v="5"/>
    <s v="Nord-Ost-Handel"/>
    <n v="30"/>
    <n v="67.5"/>
    <n v="2025"/>
    <n v="60.75"/>
    <n v="6.75"/>
    <n v="2635"/>
  </r>
  <r>
    <x v="779"/>
    <s v="RHP"/>
    <s v="Süd"/>
    <s v="van Loft"/>
    <s v="Handel"/>
    <x v="1"/>
    <s v="Eliane Noz"/>
    <n v="27"/>
    <n v="121.5"/>
    <n v="3280.5"/>
    <n v="91.125"/>
    <n v="30.375"/>
    <n v="2636"/>
  </r>
  <r>
    <x v="779"/>
    <s v="RHP"/>
    <s v="Süd"/>
    <s v="van Loft"/>
    <s v="Handel"/>
    <x v="4"/>
    <s v="Eliane Noz"/>
    <n v="27"/>
    <n v="121.5"/>
    <n v="3280.5"/>
    <n v="97.2"/>
    <n v="24.299999999999997"/>
    <n v="2637"/>
  </r>
  <r>
    <x v="779"/>
    <s v="BAY"/>
    <s v="Süd"/>
    <s v="Michel"/>
    <s v="Handel"/>
    <x v="6"/>
    <s v="Wilman Kala"/>
    <n v="25"/>
    <n v="112.5"/>
    <n v="2812.5"/>
    <n v="86.625"/>
    <n v="25.875"/>
    <n v="2638"/>
  </r>
  <r>
    <x v="779"/>
    <s v="HES"/>
    <s v="Nord"/>
    <s v="Luiz"/>
    <s v="Handel"/>
    <x v="0"/>
    <s v="Zaanse Buchhaus "/>
    <n v="25"/>
    <n v="112.5"/>
    <n v="2812.5"/>
    <n v="94.5"/>
    <n v="18"/>
    <n v="2639"/>
  </r>
  <r>
    <x v="780"/>
    <s v="BAY"/>
    <s v="Süd"/>
    <s v="De La Porte"/>
    <s v="Direktversand"/>
    <x v="0"/>
    <s v="Zaanse Buchhaus "/>
    <n v="25"/>
    <n v="56.25"/>
    <n v="1406.25"/>
    <n v="40.5"/>
    <n v="15.75"/>
    <n v="2640"/>
  </r>
  <r>
    <x v="781"/>
    <s v="BAY"/>
    <s v="Süd"/>
    <s v="Michel"/>
    <s v="Handel"/>
    <x v="0"/>
    <s v="Verlag &amp; PC"/>
    <n v="22"/>
    <n v="99"/>
    <n v="2178"/>
    <n v="74.25"/>
    <n v="24.75"/>
    <n v="2641"/>
  </r>
  <r>
    <x v="782"/>
    <s v="RHP"/>
    <s v="Süd"/>
    <s v="van Loft"/>
    <s v="Handel"/>
    <x v="6"/>
    <s v="Wilman Kala"/>
    <n v="19"/>
    <n v="85.5"/>
    <n v="1624.5"/>
    <n v="69.254999999999995"/>
    <n v="16.245000000000005"/>
    <n v="2642"/>
  </r>
  <r>
    <x v="783"/>
    <s v="RHP"/>
    <s v="Süd"/>
    <s v="van Loft"/>
    <s v="Handel"/>
    <x v="7"/>
    <s v="Galeria  Schön"/>
    <n v="12"/>
    <n v="54"/>
    <n v="648"/>
    <n v="40.5"/>
    <n v="13.5"/>
    <n v="2643"/>
  </r>
  <r>
    <x v="784"/>
    <s v="WÜR"/>
    <s v="Süd"/>
    <s v="Ballheim"/>
    <s v="Handel"/>
    <x v="5"/>
    <s v="Buttini Spa."/>
    <n v="11"/>
    <n v="49.5"/>
    <n v="544.5"/>
    <n v="31.184999999999999"/>
    <n v="18.315000000000001"/>
    <n v="2644"/>
  </r>
  <r>
    <x v="785"/>
    <s v="BAY"/>
    <s v="Süd"/>
    <s v="Michel"/>
    <s v="Handel"/>
    <x v="4"/>
    <s v="Palova, Ltd."/>
    <n v="7"/>
    <n v="31.5"/>
    <n v="220.5"/>
    <n v="24.885000000000002"/>
    <n v="6.6149999999999984"/>
    <n v="2645"/>
  </r>
  <r>
    <x v="786"/>
    <s v="RHP"/>
    <s v="Süd"/>
    <s v="van Loft"/>
    <s v="Handel"/>
    <x v="5"/>
    <s v="Buttini Spa."/>
    <n v="6"/>
    <n v="27"/>
    <n v="162"/>
    <n v="21.6"/>
    <n v="5.3999999999999986"/>
    <n v="2646"/>
  </r>
  <r>
    <x v="807"/>
    <s v="BAY"/>
    <s v="Süd"/>
    <s v="De La Porte"/>
    <s v="Direktversand"/>
    <x v="0"/>
    <s v="Verlag &amp; PC"/>
    <n v="590"/>
    <n v="1477.34"/>
    <n v="871630.6"/>
    <n v="1122.7783999999999"/>
    <n v="354.5616"/>
    <n v="2647"/>
  </r>
  <r>
    <x v="808"/>
    <s v="HES"/>
    <s v="Nord"/>
    <s v="Luiz"/>
    <s v="Handel"/>
    <x v="1"/>
    <s v="Media Airbrush"/>
    <n v="270"/>
    <n v="1201.94"/>
    <n v="324523.8"/>
    <n v="769.24160000000006"/>
    <n v="432.69839999999999"/>
    <n v="2648"/>
  </r>
  <r>
    <x v="809"/>
    <s v="WÜR"/>
    <s v="Süd"/>
    <s v="Ballheim"/>
    <s v="Handel"/>
    <x v="1"/>
    <s v="Guy Lauzon"/>
    <n v="195"/>
    <n v="813.13"/>
    <n v="158560.35"/>
    <n v="634.2414"/>
    <n v="178.8886"/>
    <n v="2649"/>
  </r>
  <r>
    <x v="810"/>
    <s v="HES"/>
    <s v="Nord"/>
    <s v="Luiz"/>
    <s v="Handel"/>
    <x v="0"/>
    <s v="Verlag &amp; PC"/>
    <n v="195"/>
    <n v="831.54"/>
    <n v="162150.29999999999"/>
    <n v="582.07799999999997"/>
    <n v="249.46199999999999"/>
    <n v="2650"/>
  </r>
  <r>
    <x v="811"/>
    <s v="WÜR"/>
    <s v="Süd"/>
    <s v="Friese"/>
    <s v="Direktversand"/>
    <x v="1"/>
    <s v="World Golet"/>
    <n v="165"/>
    <n v="440.31"/>
    <n v="72651.149999999994"/>
    <n v="308.21699999999998"/>
    <n v="132.09300000000002"/>
    <n v="2651"/>
  </r>
  <r>
    <x v="812"/>
    <s v="BAY"/>
    <s v="Süd"/>
    <s v="Michel"/>
    <s v="Handel"/>
    <x v="1"/>
    <s v="World Golet"/>
    <n v="127"/>
    <n v="617.98"/>
    <n v="78483.460000000006"/>
    <n v="463.48500000000001"/>
    <n v="154.495"/>
    <n v="2652"/>
  </r>
  <r>
    <x v="813"/>
    <s v="BAY"/>
    <s v="Süd"/>
    <s v="De La Porte"/>
    <s v="Direktversand"/>
    <x v="1"/>
    <s v="World Golet"/>
    <n v="110"/>
    <n v="302.5"/>
    <n v="33275"/>
    <n v="232.92500000000001"/>
    <n v="69.574999999999989"/>
    <n v="2653"/>
  </r>
  <r>
    <x v="814"/>
    <s v="HES"/>
    <s v="Nord"/>
    <s v="Kronau"/>
    <s v="Direktversand"/>
    <x v="0"/>
    <s v="Verlag &amp; PC"/>
    <n v="75"/>
    <n v="206.25"/>
    <n v="15468.75"/>
    <n v="187.6875"/>
    <n v="18.5625"/>
    <n v="2654"/>
  </r>
  <r>
    <x v="815"/>
    <s v="WÜR"/>
    <s v="Süd"/>
    <s v="Ballheim"/>
    <s v="Handel"/>
    <x v="4"/>
    <s v="Leka Trading"/>
    <n v="60"/>
    <n v="330"/>
    <n v="19800"/>
    <n v="250.8"/>
    <n v="79.199999999999989"/>
    <n v="2655"/>
  </r>
  <r>
    <x v="816"/>
    <s v="WÜR"/>
    <s v="Süd"/>
    <s v="Friese"/>
    <s v="Direktversand"/>
    <x v="4"/>
    <s v="Leka Trading"/>
    <n v="60"/>
    <n v="165"/>
    <n v="9900"/>
    <n v="135.30000000000001"/>
    <n v="29.699999999999989"/>
    <n v="2656"/>
  </r>
  <r>
    <x v="638"/>
    <s v="RHP"/>
    <s v="Süd"/>
    <s v="Wetterau"/>
    <s v="Direktversand"/>
    <x v="1"/>
    <s v="World Golet"/>
    <n v="55"/>
    <n v="151.25"/>
    <n v="8318.75"/>
    <n v="101.33750000000001"/>
    <n v="49.912499999999994"/>
    <n v="2657"/>
  </r>
  <r>
    <x v="817"/>
    <s v="HES"/>
    <s v="Nord"/>
    <s v="Kronau"/>
    <s v="Direktversand"/>
    <x v="4"/>
    <s v="Eliane Noz"/>
    <n v="55"/>
    <n v="151.25"/>
    <n v="8318.75"/>
    <n v="119.4875"/>
    <n v="31.762500000000003"/>
    <n v="2658"/>
  </r>
  <r>
    <x v="651"/>
    <s v="HES"/>
    <s v="Nord"/>
    <s v="Kronau"/>
    <s v="Direktversand"/>
    <x v="1"/>
    <s v="Guy Lauzon"/>
    <n v="1705"/>
    <n v="3292.79"/>
    <n v="5614206.9500000002"/>
    <n v="2469.5925000000002"/>
    <n v="823.19749999999976"/>
    <n v="2215"/>
  </r>
  <r>
    <x v="818"/>
    <s v="RHP"/>
    <s v="Süd"/>
    <s v="Wetterau"/>
    <s v="Direktversand"/>
    <x v="4"/>
    <s v="Palova, Ltd."/>
    <n v="45"/>
    <n v="123.75"/>
    <n v="5568.75"/>
    <n v="112.6125"/>
    <n v="11.137500000000003"/>
    <n v="2660"/>
  </r>
  <r>
    <x v="819"/>
    <s v="BAY"/>
    <s v="Süd"/>
    <s v="De La Porte"/>
    <s v="Direktversand"/>
    <x v="4"/>
    <s v="Leka Trading"/>
    <n v="40"/>
    <n v="110"/>
    <n v="4400"/>
    <n v="89.1"/>
    <n v="20.900000000000006"/>
    <n v="2661"/>
  </r>
  <r>
    <x v="820"/>
    <s v="HES"/>
    <s v="Nord"/>
    <s v="Luiz"/>
    <s v="Handel"/>
    <x v="4"/>
    <s v="Eliane Noz"/>
    <n v="35"/>
    <n v="192.5"/>
    <n v="6737.5"/>
    <n v="136.67500000000001"/>
    <n v="55.824999999999989"/>
    <n v="2662"/>
  </r>
  <r>
    <x v="821"/>
    <s v="RHP"/>
    <s v="Süd"/>
    <s v="van Loft"/>
    <s v="Handel"/>
    <x v="4"/>
    <s v="Palova, Ltd."/>
    <n v="22"/>
    <n v="121"/>
    <n v="2662"/>
    <n v="94.38"/>
    <n v="26.620000000000005"/>
    <n v="2663"/>
  </r>
  <r>
    <x v="822"/>
    <s v="BAY"/>
    <s v="Süd"/>
    <s v="Michel"/>
    <s v="Handel"/>
    <x v="0"/>
    <s v="Verlag &amp; PC"/>
    <n v="12"/>
    <n v="66"/>
    <n v="792"/>
    <n v="44.22"/>
    <n v="21.78"/>
    <n v="2664"/>
  </r>
  <r>
    <x v="823"/>
    <s v="RHP"/>
    <s v="Süd"/>
    <s v="van Loft"/>
    <s v="Handel"/>
    <x v="1"/>
    <s v="Guy Lauzon"/>
    <n v="11"/>
    <n v="60.5"/>
    <n v="665.5"/>
    <n v="53.24"/>
    <n v="7.259999999999998"/>
    <n v="2665"/>
  </r>
  <r>
    <x v="824"/>
    <s v="BAY"/>
    <s v="Süd"/>
    <s v="Michel"/>
    <s v="Handel"/>
    <x v="4"/>
    <s v="Leka Trading"/>
    <n v="8"/>
    <n v="44"/>
    <n v="352"/>
    <n v="34.32"/>
    <n v="9.68"/>
    <n v="2666"/>
  </r>
  <r>
    <x v="825"/>
    <s v="BAY"/>
    <s v="Süd"/>
    <s v="De La Porte"/>
    <s v="Direktversand"/>
    <x v="0"/>
    <s v="Verlag &amp; PC"/>
    <n v="1425"/>
    <n v="2207.17"/>
    <n v="3145217.25"/>
    <n v="1545.019"/>
    <n v="662.15100000000007"/>
    <n v="2667"/>
  </r>
  <r>
    <x v="826"/>
    <s v="HES"/>
    <s v="Nord"/>
    <s v="Kronau"/>
    <s v="Direktversand"/>
    <x v="5"/>
    <s v="Buttini Spa."/>
    <n v="1195"/>
    <n v="1850.48"/>
    <n v="2211323.6"/>
    <n v="1295.336"/>
    <n v="555.14400000000001"/>
    <n v="2668"/>
  </r>
  <r>
    <x v="827"/>
    <s v="WÜR"/>
    <s v="Süd"/>
    <s v="Friese"/>
    <s v="Direktversand"/>
    <x v="5"/>
    <s v="Buttini Spa."/>
    <n v="630"/>
    <n v="1040.53"/>
    <n v="655533.9"/>
    <n v="717.96569999999997"/>
    <n v="322.5643"/>
    <n v="2669"/>
  </r>
  <r>
    <x v="828"/>
    <s v="BAY"/>
    <s v="Süd"/>
    <s v="De La Porte"/>
    <s v="Direktversand"/>
    <x v="6"/>
    <s v="Wilman Kala"/>
    <n v="630"/>
    <n v="1039.3800000000001"/>
    <n v="654809.4"/>
    <n v="737.95980000000009"/>
    <n v="301.42020000000002"/>
    <n v="2670"/>
  </r>
  <r>
    <x v="829"/>
    <s v="HES"/>
    <s v="Nord"/>
    <s v="Kronau"/>
    <s v="Direktversand"/>
    <x v="6"/>
    <s v="Wilman Kala"/>
    <n v="625"/>
    <n v="1031.26"/>
    <n v="644537.5"/>
    <n v="690.94420000000002"/>
    <n v="340.31579999999997"/>
    <n v="2671"/>
  </r>
  <r>
    <x v="830"/>
    <s v="BAY"/>
    <s v="Süd"/>
    <s v="Michel"/>
    <s v="Handel"/>
    <x v="5"/>
    <s v="Buttini Spa."/>
    <n v="298"/>
    <n v="936.49"/>
    <n v="279074.02"/>
    <n v="814.74630000000002"/>
    <n v="121.74369999999999"/>
    <n v="2672"/>
  </r>
  <r>
    <x v="831"/>
    <s v="HES"/>
    <s v="Nord"/>
    <s v="Luiz"/>
    <s v="Handel"/>
    <x v="5"/>
    <s v="Buttini Spa."/>
    <n v="274"/>
    <n v="863.25"/>
    <n v="236530.5"/>
    <n v="768.29250000000002"/>
    <n v="94.957499999999982"/>
    <n v="2673"/>
  </r>
  <r>
    <x v="832"/>
    <s v="BAY"/>
    <s v="Süd"/>
    <s v="Michel"/>
    <s v="Handel"/>
    <x v="7"/>
    <s v="Xplus  Fotoland"/>
    <n v="272"/>
    <n v="862.06"/>
    <n v="234480.31999999998"/>
    <n v="560.33899999999994"/>
    <n v="301.721"/>
    <n v="2674"/>
  </r>
  <r>
    <x v="833"/>
    <s v="HES"/>
    <s v="Nord"/>
    <s v="Luiz"/>
    <s v="Handel"/>
    <x v="7"/>
    <s v="Ma Maison Photo"/>
    <n v="270"/>
    <n v="833.74"/>
    <n v="225109.8"/>
    <n v="650.31719999999996"/>
    <n v="183.42280000000005"/>
    <n v="2675"/>
  </r>
  <r>
    <x v="823"/>
    <s v="WÜR"/>
    <s v="Süd"/>
    <s v="Friese"/>
    <s v="Direktversand"/>
    <x v="7"/>
    <s v="Galeria  Schön"/>
    <n v="270"/>
    <n v="459.09"/>
    <n v="123954.29999999999"/>
    <n v="302.99939999999998"/>
    <n v="156.09059999999999"/>
    <n v="2676"/>
  </r>
  <r>
    <x v="824"/>
    <s v="BAY"/>
    <s v="Süd"/>
    <s v="De La Porte"/>
    <s v="Direktversand"/>
    <x v="7"/>
    <s v="Xplus  Fotoland"/>
    <n v="210"/>
    <n v="367.5"/>
    <n v="77175"/>
    <n v="249.9"/>
    <n v="117.6"/>
    <n v="2677"/>
  </r>
  <r>
    <x v="825"/>
    <s v="HES"/>
    <s v="Nord"/>
    <s v="Luiz"/>
    <s v="Handel"/>
    <x v="6"/>
    <s v="Wilman Kala"/>
    <n v="150"/>
    <n v="525"/>
    <n v="78750"/>
    <n v="393.75"/>
    <n v="131.25"/>
    <n v="2678"/>
  </r>
  <r>
    <x v="826"/>
    <s v="WÜR"/>
    <s v="Süd"/>
    <s v="Friese"/>
    <s v="Direktversand"/>
    <x v="4"/>
    <s v="Leka Trading"/>
    <n v="135"/>
    <n v="236.25"/>
    <n v="31893.75"/>
    <n v="148.83750000000001"/>
    <n v="87.412499999999994"/>
    <n v="2679"/>
  </r>
  <r>
    <x v="827"/>
    <s v="WÜR"/>
    <s v="Süd"/>
    <s v="Ballheim"/>
    <s v="Handel"/>
    <x v="7"/>
    <s v="Ma Maison Photo"/>
    <n v="120"/>
    <n v="420"/>
    <n v="50400"/>
    <n v="310.8"/>
    <n v="109.19999999999999"/>
    <n v="2680"/>
  </r>
  <r>
    <x v="828"/>
    <s v="WÜR"/>
    <s v="Süd"/>
    <s v="Friese"/>
    <s v="Direktversand"/>
    <x v="6"/>
    <s v="Wilman Kala"/>
    <n v="105"/>
    <n v="183.75"/>
    <n v="19293.75"/>
    <n v="150.67500000000001"/>
    <n v="33.074999999999989"/>
    <n v="2681"/>
  </r>
  <r>
    <x v="829"/>
    <s v="HES"/>
    <s v="Nord"/>
    <s v="Kronau"/>
    <s v="Direktversand"/>
    <x v="0"/>
    <s v="Verlag &amp; PC"/>
    <n v="80"/>
    <n v="140"/>
    <n v="11200"/>
    <n v="102.2"/>
    <n v="37.799999999999997"/>
    <n v="2682"/>
  </r>
  <r>
    <x v="830"/>
    <s v="WÜR"/>
    <s v="Süd"/>
    <s v="Ballheim"/>
    <s v="Handel"/>
    <x v="6"/>
    <s v="Wilman Kala"/>
    <n v="75"/>
    <n v="262.5"/>
    <n v="19687.5"/>
    <n v="196.875"/>
    <n v="65.625"/>
    <n v="2683"/>
  </r>
  <r>
    <x v="831"/>
    <s v="HES"/>
    <s v="Nord"/>
    <s v="Kronau"/>
    <s v="Direktversand"/>
    <x v="4"/>
    <s v="Eliane Noz"/>
    <n v="70"/>
    <n v="122.5"/>
    <n v="8575"/>
    <n v="83.3"/>
    <n v="39.200000000000003"/>
    <n v="2684"/>
  </r>
  <r>
    <x v="832"/>
    <s v="RHP"/>
    <s v="Süd"/>
    <s v="Wetterau"/>
    <s v="Direktversand"/>
    <x v="7"/>
    <s v="Galeria  Schön"/>
    <n v="65"/>
    <n v="113.75"/>
    <n v="7393.75"/>
    <n v="85.3125"/>
    <n v="28.4375"/>
    <n v="2685"/>
  </r>
  <r>
    <x v="833"/>
    <s v="RHP"/>
    <s v="Süd"/>
    <s v="Wetterau"/>
    <s v="Direktversand"/>
    <x v="6"/>
    <s v="Wilman Kala"/>
    <n v="55"/>
    <n v="96.25"/>
    <n v="5293.75"/>
    <n v="74.112499999999997"/>
    <n v="22.137500000000003"/>
    <n v="2686"/>
  </r>
  <r>
    <x v="830"/>
    <s v="BAY"/>
    <s v="Süd"/>
    <s v="De La Porte"/>
    <s v="Direktversand"/>
    <x v="4"/>
    <s v="Palova, Ltd."/>
    <n v="55"/>
    <n v="96.25"/>
    <n v="5293.75"/>
    <n v="85.662499999999994"/>
    <n v="10.587500000000006"/>
    <n v="2687"/>
  </r>
  <r>
    <x v="831"/>
    <s v="HES"/>
    <s v="Nord"/>
    <s v="Luiz"/>
    <s v="Handel"/>
    <x v="0"/>
    <s v="Verlag &amp; PC"/>
    <n v="45"/>
    <n v="157.5"/>
    <n v="7087.5"/>
    <n v="129.15"/>
    <n v="28.349999999999994"/>
    <n v="2688"/>
  </r>
  <r>
    <x v="832"/>
    <s v="RHP"/>
    <s v="Süd"/>
    <s v="Wetterau"/>
    <s v="Direktversand"/>
    <x v="4"/>
    <s v="Leka Trading"/>
    <n v="45"/>
    <n v="78.75"/>
    <n v="3543.75"/>
    <n v="66.150000000000006"/>
    <n v="12.599999999999994"/>
    <n v="2689"/>
  </r>
  <r>
    <x v="833"/>
    <s v="HES"/>
    <s v="Nord"/>
    <s v="Kronau"/>
    <s v="Direktversand"/>
    <x v="7"/>
    <s v="Xplus  Fotoland"/>
    <n v="40"/>
    <n v="70"/>
    <n v="2800"/>
    <n v="58.1"/>
    <n v="11.899999999999999"/>
    <n v="2690"/>
  </r>
  <r>
    <x v="807"/>
    <s v="HES"/>
    <s v="Nord"/>
    <s v="Luiz"/>
    <s v="Handel"/>
    <x v="4"/>
    <s v="Leka Trading"/>
    <n v="35"/>
    <n v="122.5"/>
    <n v="4287.5"/>
    <n v="79.625"/>
    <n v="42.875"/>
    <n v="2691"/>
  </r>
  <r>
    <x v="808"/>
    <s v="RHP"/>
    <s v="Süd"/>
    <s v="Wetterau"/>
    <s v="Direktversand"/>
    <x v="5"/>
    <s v="Buttini Spa."/>
    <n v="35"/>
    <n v="61.25"/>
    <n v="2143.75"/>
    <n v="39.200000000000003"/>
    <n v="22.049999999999997"/>
    <n v="2692"/>
  </r>
  <r>
    <x v="809"/>
    <s v="BAY"/>
    <s v="Süd"/>
    <s v="Michel"/>
    <s v="Handel"/>
    <x v="6"/>
    <s v="Wilman Kala"/>
    <n v="25"/>
    <n v="87.5"/>
    <n v="2187.5"/>
    <n v="56"/>
    <n v="31.5"/>
    <n v="2693"/>
  </r>
  <r>
    <x v="810"/>
    <s v="BAY"/>
    <s v="Süd"/>
    <s v="De La Porte"/>
    <s v="Direktversand"/>
    <x v="5"/>
    <s v="Pravena Italia"/>
    <n v="25"/>
    <n v="43.75"/>
    <n v="1093.75"/>
    <n v="34.5625"/>
    <n v="9.1875"/>
    <n v="2694"/>
  </r>
  <r>
    <x v="811"/>
    <s v="RHP"/>
    <s v="Süd"/>
    <s v="van Loft"/>
    <s v="Handel"/>
    <x v="7"/>
    <s v="Xplus  Fotoland"/>
    <n v="19"/>
    <n v="66.5"/>
    <n v="1263.5"/>
    <n v="45.22"/>
    <n v="21.28"/>
    <n v="2695"/>
  </r>
  <r>
    <x v="812"/>
    <s v="RHP"/>
    <s v="Süd"/>
    <s v="van Loft"/>
    <s v="Handel"/>
    <x v="4"/>
    <s v="Eliane Noz"/>
    <n v="19"/>
    <n v="66.5"/>
    <n v="1263.5"/>
    <n v="45.884999999999998"/>
    <n v="20.615000000000002"/>
    <n v="2696"/>
  </r>
  <r>
    <x v="813"/>
    <s v="WÜR"/>
    <s v="Süd"/>
    <s v="Ballheim"/>
    <s v="Handel"/>
    <x v="5"/>
    <s v="Pravena Italia"/>
    <n v="16"/>
    <n v="56"/>
    <n v="896"/>
    <n v="47.6"/>
    <n v="8.3999999999999986"/>
    <n v="2697"/>
  </r>
  <r>
    <x v="814"/>
    <s v="RHP"/>
    <s v="Süd"/>
    <s v="van Loft"/>
    <s v="Handel"/>
    <x v="6"/>
    <s v="Wilman Kala"/>
    <n v="15"/>
    <n v="52.5"/>
    <n v="787.5"/>
    <n v="47.774999999999999"/>
    <n v="4.7250000000000014"/>
    <n v="2698"/>
  </r>
  <r>
    <x v="815"/>
    <s v="WÜR"/>
    <s v="Süd"/>
    <s v="Ballheim"/>
    <s v="Handel"/>
    <x v="4"/>
    <s v="Palova, Ltd."/>
    <n v="15"/>
    <n v="52.5"/>
    <n v="787.5"/>
    <n v="34.65"/>
    <n v="17.850000000000001"/>
    <n v="2699"/>
  </r>
  <r>
    <x v="816"/>
    <s v="RHP"/>
    <s v="Süd"/>
    <s v="van Loft"/>
    <s v="Handel"/>
    <x v="5"/>
    <s v="Pravena Italia"/>
    <n v="14"/>
    <n v="49"/>
    <n v="686"/>
    <n v="43.61"/>
    <n v="5.3900000000000006"/>
    <n v="2700"/>
  </r>
  <r>
    <x v="638"/>
    <s v="BAY"/>
    <s v="Süd"/>
    <s v="Michel"/>
    <s v="Handel"/>
    <x v="0"/>
    <s v="Verlag &amp; PC"/>
    <n v="12"/>
    <n v="42"/>
    <n v="504"/>
    <n v="35.28"/>
    <n v="6.7199999999999989"/>
    <n v="2701"/>
  </r>
  <r>
    <x v="817"/>
    <s v="BAY"/>
    <s v="Süd"/>
    <s v="Michel"/>
    <s v="Handel"/>
    <x v="4"/>
    <s v="Leka Trading"/>
    <n v="9"/>
    <n v="31.5"/>
    <n v="283.5"/>
    <n v="21.105"/>
    <n v="10.395"/>
    <n v="2702"/>
  </r>
  <r>
    <x v="807"/>
    <s v="WÜR"/>
    <s v="Süd"/>
    <s v="Friese"/>
    <s v="Direktversand"/>
    <x v="1"/>
    <s v="Guy Lauzon"/>
    <n v="975"/>
    <n v="1942.59"/>
    <n v="1894025.25"/>
    <n v="1476.3684000000001"/>
    <n v="466.22159999999985"/>
    <n v="2703"/>
  </r>
  <r>
    <x v="807"/>
    <s v="HES"/>
    <s v="Nord"/>
    <s v="Luiz"/>
    <s v="Handel"/>
    <x v="6"/>
    <s v="Wilman Kala"/>
    <n v="900"/>
    <n v="1560.13"/>
    <n v="1404117"/>
    <n v="1076.4897000000001"/>
    <n v="483.64030000000002"/>
    <n v="2704"/>
  </r>
  <r>
    <x v="815"/>
    <s v="WÜR"/>
    <s v="Süd"/>
    <s v="Friese"/>
    <s v="Direktversand"/>
    <x v="5"/>
    <s v="Pravena Italia"/>
    <n v="845"/>
    <n v="1740.83"/>
    <n v="1471001.3499999999"/>
    <n v="1114.1312"/>
    <n v="626.69879999999989"/>
    <n v="2705"/>
  </r>
  <r>
    <x v="816"/>
    <s v="BAY"/>
    <s v="Süd"/>
    <s v="Michel"/>
    <s v="Handel"/>
    <x v="5"/>
    <s v="Pravena Italia"/>
    <n v="483"/>
    <n v="1786.55"/>
    <n v="862903.65"/>
    <n v="1125.5264999999999"/>
    <n v="661.02350000000001"/>
    <n v="2706"/>
  </r>
  <r>
    <x v="639"/>
    <s v="HES"/>
    <s v="Nord"/>
    <s v="Kronau"/>
    <s v="Direktversand"/>
    <x v="1"/>
    <s v="Guy Lauzon"/>
    <n v="735"/>
    <n v="1848.52"/>
    <n v="1358662.2"/>
    <n v="1608.2123999999999"/>
    <n v="240.30760000000009"/>
    <n v="2183"/>
  </r>
  <r>
    <x v="817"/>
    <s v="BAY"/>
    <s v="Süd"/>
    <s v="De La Porte"/>
    <s v="Direktversand"/>
    <x v="7"/>
    <s v="Xplus  Fotoland"/>
    <n v="395"/>
    <n v="835.55"/>
    <n v="330042.25"/>
    <n v="685.15099999999995"/>
    <n v="150.399"/>
    <n v="2708"/>
  </r>
  <r>
    <x v="626"/>
    <s v="WÜR"/>
    <s v="Süd"/>
    <s v="Friese"/>
    <s v="Direktversand"/>
    <x v="6"/>
    <s v="Wilman Kala"/>
    <n v="315"/>
    <n v="688.29"/>
    <n v="216811.34999999998"/>
    <n v="626.34389999999996"/>
    <n v="61.946100000000001"/>
    <n v="2709"/>
  </r>
  <r>
    <x v="818"/>
    <s v="BAY"/>
    <s v="Süd"/>
    <s v="De La Porte"/>
    <s v="Direktversand"/>
    <x v="1"/>
    <s v="Eliane Noz"/>
    <n v="315"/>
    <n v="688.84"/>
    <n v="216984.6"/>
    <n v="509.74160000000006"/>
    <n v="179.09839999999997"/>
    <n v="2710"/>
  </r>
  <r>
    <x v="819"/>
    <s v="WÜR"/>
    <s v="Süd"/>
    <s v="Friese"/>
    <s v="Direktversand"/>
    <x v="7"/>
    <s v="Xplus  Fotoland"/>
    <n v="255"/>
    <n v="556.91"/>
    <n v="142012.04999999999"/>
    <n v="367.56059999999997"/>
    <n v="189.3494"/>
    <n v="2711"/>
  </r>
  <r>
    <x v="820"/>
    <s v="WÜR"/>
    <s v="Süd"/>
    <s v="Ballheim"/>
    <s v="Handel"/>
    <x v="4"/>
    <s v="Leka Trading"/>
    <n v="165"/>
    <n v="638.6"/>
    <n v="105369"/>
    <n v="536.42399999999998"/>
    <n v="102.17600000000004"/>
    <n v="2712"/>
  </r>
  <r>
    <x v="821"/>
    <s v="HES"/>
    <s v="Nord"/>
    <s v="Kronau"/>
    <s v="Direktversand"/>
    <x v="5"/>
    <s v="Pravena Italia"/>
    <n v="160"/>
    <n v="360"/>
    <n v="57600"/>
    <n v="327.60000000000002"/>
    <n v="32.399999999999977"/>
    <n v="2713"/>
  </r>
  <r>
    <x v="822"/>
    <s v="HES"/>
    <s v="Nord"/>
    <s v="Luiz"/>
    <s v="Handel"/>
    <x v="7"/>
    <s v="Xplus  Fotoland"/>
    <n v="155"/>
    <n v="604.07000000000005"/>
    <n v="93630.85"/>
    <n v="489.29670000000004"/>
    <n v="114.77330000000001"/>
    <n v="2714"/>
  </r>
  <r>
    <x v="823"/>
    <s v="HES"/>
    <s v="Nord"/>
    <s v="Kronau"/>
    <s v="Direktversand"/>
    <x v="6"/>
    <s v="Wilman Kala"/>
    <n v="155"/>
    <n v="348.75"/>
    <n v="54056.25"/>
    <n v="240.63749999999999"/>
    <n v="108.11250000000001"/>
    <n v="2715"/>
  </r>
  <r>
    <x v="824"/>
    <s v="WÜR"/>
    <s v="Süd"/>
    <s v="Friese"/>
    <s v="Direktversand"/>
    <x v="4"/>
    <s v="Eliane Noz"/>
    <n v="150"/>
    <n v="337.5"/>
    <n v="50625"/>
    <n v="307.125"/>
    <n v="30.375"/>
    <n v="2716"/>
  </r>
  <r>
    <x v="825"/>
    <s v="BAY"/>
    <s v="Süd"/>
    <s v="Michel"/>
    <s v="Handel"/>
    <x v="1"/>
    <s v="Media Airbrush"/>
    <n v="132"/>
    <n v="594"/>
    <n v="78408"/>
    <n v="380.16"/>
    <n v="213.83999999999997"/>
    <n v="2717"/>
  </r>
  <r>
    <x v="826"/>
    <s v="BAY"/>
    <s v="Süd"/>
    <s v="De La Porte"/>
    <s v="Direktversand"/>
    <x v="6"/>
    <s v="Wilman Kala"/>
    <n v="130"/>
    <n v="292.5"/>
    <n v="38025"/>
    <n v="216.45"/>
    <n v="76.050000000000011"/>
    <n v="2718"/>
  </r>
  <r>
    <x v="827"/>
    <s v="HES"/>
    <s v="Nord"/>
    <s v="Kronau"/>
    <s v="Direktversand"/>
    <x v="4"/>
    <s v="Palova, Ltd."/>
    <n v="95"/>
    <n v="213.75"/>
    <n v="20306.25"/>
    <n v="153.9"/>
    <n v="59.849999999999994"/>
    <n v="2719"/>
  </r>
  <r>
    <x v="828"/>
    <s v="HES"/>
    <s v="Nord"/>
    <s v="Kronau"/>
    <s v="Direktversand"/>
    <x v="7"/>
    <s v="Xplus  Fotoland"/>
    <n v="80"/>
    <n v="180"/>
    <n v="14400"/>
    <n v="138.6"/>
    <n v="41.400000000000006"/>
    <n v="2720"/>
  </r>
  <r>
    <x v="829"/>
    <s v="HES"/>
    <s v="Nord"/>
    <s v="Luiz"/>
    <s v="Handel"/>
    <x v="4"/>
    <s v="Leka Trading"/>
    <n v="70"/>
    <n v="315"/>
    <n v="22050"/>
    <n v="214.2"/>
    <n v="100.80000000000001"/>
    <n v="2721"/>
  </r>
  <r>
    <x v="830"/>
    <s v="HES"/>
    <s v="Nord"/>
    <s v="Luiz"/>
    <s v="Handel"/>
    <x v="1"/>
    <s v="Eliane Noz"/>
    <n v="65"/>
    <n v="292.5"/>
    <n v="19012.5"/>
    <n v="239.85"/>
    <n v="52.650000000000006"/>
    <n v="2722"/>
  </r>
  <r>
    <x v="822"/>
    <s v="RHP"/>
    <s v="Süd"/>
    <s v="Wetterau"/>
    <s v="Direktversand"/>
    <x v="7"/>
    <s v="Xplus  Fotoland"/>
    <n v="65"/>
    <n v="146.25"/>
    <n v="9506.25"/>
    <n v="130.16249999999999"/>
    <n v="16.087500000000006"/>
    <n v="2723"/>
  </r>
  <r>
    <x v="823"/>
    <s v="BAY"/>
    <s v="Süd"/>
    <s v="Michel"/>
    <s v="Handel"/>
    <x v="7"/>
    <s v="Xplus  Fotoland"/>
    <n v="62"/>
    <n v="279"/>
    <n v="17298"/>
    <n v="186.93"/>
    <n v="92.07"/>
    <n v="2724"/>
  </r>
  <r>
    <x v="824"/>
    <s v="WÜR"/>
    <s v="Süd"/>
    <s v="Ballheim"/>
    <s v="Handel"/>
    <x v="7"/>
    <s v="Ma Maison Photo"/>
    <n v="60"/>
    <n v="270"/>
    <n v="16200"/>
    <n v="213.3"/>
    <n v="56.699999999999989"/>
    <n v="2725"/>
  </r>
  <r>
    <x v="825"/>
    <s v="BAY"/>
    <s v="Süd"/>
    <s v="De La Porte"/>
    <s v="Direktversand"/>
    <x v="4"/>
    <s v="Eliane Noz"/>
    <n v="60"/>
    <n v="135"/>
    <n v="8100"/>
    <n v="121.5"/>
    <n v="13.5"/>
    <n v="2726"/>
  </r>
  <r>
    <x v="826"/>
    <s v="RHP"/>
    <s v="Süd"/>
    <s v="Wetterau"/>
    <s v="Direktversand"/>
    <x v="6"/>
    <s v="Trail's Head "/>
    <n v="50"/>
    <n v="112.5"/>
    <n v="5625"/>
    <n v="94.5"/>
    <n v="18"/>
    <n v="2727"/>
  </r>
  <r>
    <x v="827"/>
    <s v="RHP"/>
    <s v="Süd"/>
    <s v="Wetterau"/>
    <s v="Direktversand"/>
    <x v="4"/>
    <s v="Palova, Ltd."/>
    <n v="50"/>
    <n v="112.5"/>
    <n v="5625"/>
    <n v="74.25"/>
    <n v="38.25"/>
    <n v="2728"/>
  </r>
  <r>
    <x v="828"/>
    <s v="HES"/>
    <s v="Nord"/>
    <s v="Luiz"/>
    <s v="Handel"/>
    <x v="5"/>
    <s v="Pravena Italia"/>
    <n v="49"/>
    <n v="220.5"/>
    <n v="10804.5"/>
    <n v="163.16999999999999"/>
    <n v="57.330000000000013"/>
    <n v="2729"/>
  </r>
  <r>
    <x v="829"/>
    <s v="WÜR"/>
    <s v="Süd"/>
    <s v="Ballheim"/>
    <s v="Handel"/>
    <x v="1"/>
    <s v="Media Airbrush"/>
    <n v="45"/>
    <n v="202.5"/>
    <n v="9112.5"/>
    <n v="174.15"/>
    <n v="28.349999999999994"/>
    <n v="2730"/>
  </r>
  <r>
    <x v="807"/>
    <s v="WÜR"/>
    <s v="Süd"/>
    <s v="Ballheim"/>
    <s v="Handel"/>
    <x v="6"/>
    <s v="Trail's Head "/>
    <n v="45"/>
    <n v="202.5"/>
    <n v="9112.5"/>
    <n v="182.25"/>
    <n v="20.25"/>
    <n v="2731"/>
  </r>
  <r>
    <x v="808"/>
    <s v="RHP"/>
    <s v="Süd"/>
    <s v="Wetterau"/>
    <s v="Direktversand"/>
    <x v="1"/>
    <s v="Eliane Noz"/>
    <n v="45"/>
    <n v="101.25"/>
    <n v="4556.25"/>
    <n v="69.862499999999997"/>
    <n v="31.387500000000003"/>
    <n v="2732"/>
  </r>
  <r>
    <x v="809"/>
    <s v="HES"/>
    <s v="Nord"/>
    <s v="Kronau"/>
    <s v="Direktversand"/>
    <x v="0"/>
    <s v="Werther Verlag"/>
    <n v="40"/>
    <n v="90"/>
    <n v="3600"/>
    <n v="65.7"/>
    <n v="24.299999999999997"/>
    <n v="2733"/>
  </r>
  <r>
    <x v="810"/>
    <s v="RHP"/>
    <s v="Süd"/>
    <s v="Wetterau"/>
    <s v="Direktversand"/>
    <x v="5"/>
    <s v="Pravena Italia"/>
    <n v="40"/>
    <n v="90"/>
    <n v="3600"/>
    <n v="72.900000000000006"/>
    <n v="17.099999999999994"/>
    <n v="2734"/>
  </r>
  <r>
    <x v="811"/>
    <s v="BAY"/>
    <s v="Süd"/>
    <s v="De La Porte"/>
    <s v="Direktversand"/>
    <x v="0"/>
    <s v="Werther Verlag"/>
    <n v="30"/>
    <n v="67.5"/>
    <n v="2025"/>
    <n v="58.05"/>
    <n v="9.4500000000000028"/>
    <n v="2735"/>
  </r>
  <r>
    <x v="812"/>
    <s v="BAY"/>
    <s v="Süd"/>
    <s v="Michel"/>
    <s v="Handel"/>
    <x v="0"/>
    <s v="Werther Verlag"/>
    <n v="28"/>
    <n v="126"/>
    <n v="3528"/>
    <n v="99.54"/>
    <n v="26.459999999999994"/>
    <n v="2736"/>
  </r>
  <r>
    <x v="813"/>
    <s v="RHP"/>
    <s v="Süd"/>
    <s v="van Loft"/>
    <s v="Handel"/>
    <x v="4"/>
    <s v="Leka Trading"/>
    <n v="27"/>
    <n v="121.5"/>
    <n v="3280.5"/>
    <n v="91.125"/>
    <n v="30.375"/>
    <n v="2737"/>
  </r>
  <r>
    <x v="814"/>
    <s v="RHP"/>
    <s v="Süd"/>
    <s v="van Loft"/>
    <s v="Handel"/>
    <x v="1"/>
    <s v="Media Airbrush"/>
    <n v="26"/>
    <n v="117"/>
    <n v="3042"/>
    <n v="74.88"/>
    <n v="42.120000000000005"/>
    <n v="2738"/>
  </r>
  <r>
    <x v="815"/>
    <s v="BAY"/>
    <s v="Süd"/>
    <s v="De La Porte"/>
    <s v="Direktversand"/>
    <x v="5"/>
    <s v="Pravena Italia"/>
    <n v="25"/>
    <n v="56.25"/>
    <n v="1406.25"/>
    <n v="37.6875"/>
    <n v="18.5625"/>
    <n v="2739"/>
  </r>
  <r>
    <x v="816"/>
    <s v="RHP"/>
    <s v="Süd"/>
    <s v="van Loft"/>
    <s v="Handel"/>
    <x v="6"/>
    <s v="Trail's Head "/>
    <n v="19"/>
    <n v="85.5"/>
    <n v="1624.5"/>
    <n v="64.98"/>
    <n v="20.519999999999996"/>
    <n v="2740"/>
  </r>
  <r>
    <x v="638"/>
    <s v="WÜR"/>
    <s v="Süd"/>
    <s v="Ballheim"/>
    <s v="Handel"/>
    <x v="5"/>
    <s v="Pravena Italia"/>
    <n v="11"/>
    <n v="49.5"/>
    <n v="544.5"/>
    <n v="43.56"/>
    <n v="5.9399999999999977"/>
    <n v="2741"/>
  </r>
  <r>
    <x v="817"/>
    <s v="RHP"/>
    <s v="Süd"/>
    <s v="van Loft"/>
    <s v="Handel"/>
    <x v="7"/>
    <s v="Galeria  Schön"/>
    <n v="11"/>
    <n v="49.5"/>
    <n v="544.5"/>
    <n v="44.055"/>
    <n v="5.4450000000000003"/>
    <n v="2742"/>
  </r>
  <r>
    <x v="626"/>
    <s v="BAY"/>
    <s v="Süd"/>
    <s v="Michel"/>
    <s v="Handel"/>
    <x v="6"/>
    <s v="Trail's Head "/>
    <n v="10"/>
    <n v="45"/>
    <n v="450"/>
    <n v="35.1"/>
    <n v="9.8999999999999986"/>
    <n v="2743"/>
  </r>
  <r>
    <x v="818"/>
    <s v="HES"/>
    <s v="Nord"/>
    <s v="Luiz"/>
    <s v="Handel"/>
    <x v="0"/>
    <s v="Werther Verlag"/>
    <n v="10"/>
    <n v="45"/>
    <n v="450"/>
    <n v="38.25"/>
    <n v="6.75"/>
    <n v="2744"/>
  </r>
  <r>
    <x v="819"/>
    <s v="RHP"/>
    <s v="Süd"/>
    <s v="van Loft"/>
    <s v="Handel"/>
    <x v="5"/>
    <s v="Pravena Italia"/>
    <n v="5"/>
    <n v="22.5"/>
    <n v="112.5"/>
    <n v="18"/>
    <n v="4.5"/>
    <n v="2745"/>
  </r>
  <r>
    <x v="820"/>
    <s v="BAY"/>
    <s v="Süd"/>
    <s v="Michel"/>
    <s v="Handel"/>
    <x v="4"/>
    <s v="Leka Trading"/>
    <n v="5"/>
    <n v="22.5"/>
    <n v="112.5"/>
    <n v="16.649999999999999"/>
    <n v="5.8500000000000014"/>
    <n v="2746"/>
  </r>
  <r>
    <x v="834"/>
    <s v="BAY"/>
    <s v="Süd"/>
    <s v="De La Porte"/>
    <s v="Direktversand"/>
    <x v="0"/>
    <s v="Werther Verlag"/>
    <n v="620"/>
    <n v="1609.3"/>
    <n v="997766"/>
    <n v="1271.347"/>
    <n v="337.95299999999997"/>
    <n v="2747"/>
  </r>
  <r>
    <x v="834"/>
    <s v="WÜR"/>
    <s v="Süd"/>
    <s v="Ballheim"/>
    <s v="Handel"/>
    <x v="1"/>
    <s v="Eliane Noz"/>
    <n v="210"/>
    <n v="1061.96"/>
    <n v="223011.6"/>
    <n v="892.04639999999995"/>
    <n v="169.91360000000009"/>
    <n v="2748"/>
  </r>
  <r>
    <x v="835"/>
    <s v="HES"/>
    <s v="Nord"/>
    <s v="Luiz"/>
    <s v="Handel"/>
    <x v="0"/>
    <s v="Werther Verlag"/>
    <n v="210"/>
    <n v="884.59"/>
    <n v="185763.9"/>
    <n v="804.9769"/>
    <n v="79.613100000000031"/>
    <n v="2749"/>
  </r>
  <r>
    <x v="607"/>
    <s v="BAY"/>
    <s v="Süd"/>
    <s v="Michel"/>
    <s v="Handel"/>
    <x v="1"/>
    <s v="Media Airbrush"/>
    <n v="137"/>
    <n v="665.84"/>
    <n v="91220.08"/>
    <n v="599.25600000000009"/>
    <n v="66.583999999999946"/>
    <n v="2750"/>
  </r>
  <r>
    <x v="836"/>
    <s v="BAY"/>
    <s v="Süd"/>
    <s v="De La Porte"/>
    <s v="Direktversand"/>
    <x v="1"/>
    <s v="Guy Lauzon"/>
    <n v="120"/>
    <n v="330"/>
    <n v="39600"/>
    <n v="270.60000000000002"/>
    <n v="59.399999999999977"/>
    <n v="2751"/>
  </r>
  <r>
    <x v="837"/>
    <s v="HES"/>
    <s v="Nord"/>
    <s v="Kronau"/>
    <s v="Direktversand"/>
    <x v="1"/>
    <s v="Eliane Noz"/>
    <n v="1950"/>
    <n v="3729.65"/>
    <n v="7272817.5"/>
    <n v="3058.3130000000001"/>
    <n v="671.33699999999999"/>
    <n v="2155"/>
  </r>
  <r>
    <x v="838"/>
    <s v="WÜR"/>
    <s v="Süd"/>
    <s v="Friese"/>
    <s v="Direktversand"/>
    <x v="1"/>
    <s v="World Golet"/>
    <n v="105"/>
    <n v="288.75"/>
    <n v="30318.75"/>
    <n v="205.01249999999999"/>
    <n v="83.737500000000011"/>
    <n v="2753"/>
  </r>
  <r>
    <x v="839"/>
    <s v="WÜR"/>
    <s v="Süd"/>
    <s v="Friese"/>
    <s v="Direktversand"/>
    <x v="4"/>
    <s v="Eliane Noz"/>
    <n v="105"/>
    <n v="288.75"/>
    <n v="30318.75"/>
    <n v="216.5625"/>
    <n v="72.1875"/>
    <n v="2754"/>
  </r>
  <r>
    <x v="840"/>
    <s v="HES"/>
    <s v="Nord"/>
    <s v="Kronau"/>
    <s v="Direktversand"/>
    <x v="0"/>
    <s v="Werther Verlag"/>
    <n v="75"/>
    <n v="206.25"/>
    <n v="15468.75"/>
    <n v="136.125"/>
    <n v="70.125"/>
    <n v="2755"/>
  </r>
  <r>
    <x v="841"/>
    <s v="RHP"/>
    <s v="Süd"/>
    <s v="Wetterau"/>
    <s v="Direktversand"/>
    <x v="1"/>
    <s v="World Golet"/>
    <n v="65"/>
    <n v="178.75"/>
    <n v="11618.75"/>
    <n v="144.78749999999999"/>
    <n v="33.962500000000006"/>
    <n v="2756"/>
  </r>
  <r>
    <x v="842"/>
    <s v="RHP"/>
    <s v="Süd"/>
    <s v="Wetterau"/>
    <s v="Direktversand"/>
    <x v="4"/>
    <s v="Palova, Ltd."/>
    <n v="60"/>
    <n v="165"/>
    <n v="9900"/>
    <n v="127.05"/>
    <n v="37.950000000000003"/>
    <n v="2757"/>
  </r>
  <r>
    <x v="834"/>
    <s v="HES"/>
    <s v="Nord"/>
    <s v="Kronau"/>
    <s v="Direktversand"/>
    <x v="4"/>
    <s v="Leka Trading"/>
    <n v="50"/>
    <n v="137.5"/>
    <n v="6875"/>
    <n v="116.875"/>
    <n v="20.625"/>
    <n v="2758"/>
  </r>
  <r>
    <x v="838"/>
    <s v="HES"/>
    <s v="Nord"/>
    <s v="Luiz"/>
    <s v="Handel"/>
    <x v="1"/>
    <s v="World Golet"/>
    <n v="45"/>
    <n v="247.5"/>
    <n v="11137.5"/>
    <n v="185.625"/>
    <n v="61.875"/>
    <n v="2759"/>
  </r>
  <r>
    <x v="839"/>
    <s v="BAY"/>
    <s v="Süd"/>
    <s v="De La Porte"/>
    <s v="Direktversand"/>
    <x v="4"/>
    <s v="Leka Trading"/>
    <n v="45"/>
    <n v="123.75"/>
    <n v="5568.75"/>
    <n v="103.95"/>
    <n v="19.799999999999997"/>
    <n v="2760"/>
  </r>
  <r>
    <x v="840"/>
    <s v="HES"/>
    <s v="Nord"/>
    <s v="Luiz"/>
    <s v="Handel"/>
    <x v="4"/>
    <s v="Eliane Noz"/>
    <n v="30"/>
    <n v="165"/>
    <n v="4950"/>
    <n v="130.35"/>
    <n v="34.650000000000006"/>
    <n v="2761"/>
  </r>
  <r>
    <x v="841"/>
    <s v="WÜR"/>
    <s v="Süd"/>
    <s v="Ballheim"/>
    <s v="Handel"/>
    <x v="4"/>
    <s v="Palova, Ltd."/>
    <n v="30"/>
    <n v="165"/>
    <n v="4950"/>
    <n v="115.5"/>
    <n v="49.5"/>
    <n v="2762"/>
  </r>
  <r>
    <x v="842"/>
    <s v="RHP"/>
    <s v="Süd"/>
    <s v="van Loft"/>
    <s v="Handel"/>
    <x v="4"/>
    <s v="Leka Trading"/>
    <n v="17"/>
    <n v="93.5"/>
    <n v="1589.5"/>
    <n v="67.319999999999993"/>
    <n v="26.180000000000007"/>
    <n v="2763"/>
  </r>
  <r>
    <x v="843"/>
    <s v="RHP"/>
    <s v="Süd"/>
    <s v="van Loft"/>
    <s v="Handel"/>
    <x v="1"/>
    <s v="Guy Lauzon"/>
    <n v="13"/>
    <n v="71.5"/>
    <n v="929.5"/>
    <n v="54.34"/>
    <n v="17.159999999999997"/>
    <n v="2764"/>
  </r>
  <r>
    <x v="844"/>
    <s v="BAY"/>
    <s v="Süd"/>
    <s v="Michel"/>
    <s v="Handel"/>
    <x v="0"/>
    <s v="Werther Verlag"/>
    <n v="8"/>
    <n v="44"/>
    <n v="352"/>
    <n v="36.520000000000003"/>
    <n v="7.4799999999999969"/>
    <n v="2765"/>
  </r>
  <r>
    <x v="845"/>
    <s v="BAY"/>
    <s v="Süd"/>
    <s v="Michel"/>
    <s v="Handel"/>
    <x v="4"/>
    <s v="Eliane Noz"/>
    <n v="8"/>
    <n v="44"/>
    <n v="352"/>
    <n v="37.840000000000003"/>
    <n v="6.1599999999999966"/>
    <n v="2766"/>
  </r>
  <r>
    <x v="394"/>
    <s v="HES"/>
    <s v="Nord"/>
    <s v="Kronau"/>
    <s v="Direktversand"/>
    <x v="1"/>
    <s v="Eliane Noz"/>
    <n v="2005"/>
    <n v="3850.15"/>
    <n v="7719550.75"/>
    <n v="2695.105"/>
    <n v="1155.0450000000001"/>
    <n v="1766"/>
  </r>
  <r>
    <x v="846"/>
    <s v="HES"/>
    <s v="Nord"/>
    <s v="Kronau"/>
    <s v="Direktversand"/>
    <x v="5"/>
    <s v="Pravena Italia"/>
    <n v="1145"/>
    <n v="1824.59"/>
    <n v="2089155.5499999998"/>
    <n v="1295.4589000000001"/>
    <n v="529.13109999999983"/>
    <n v="2768"/>
  </r>
  <r>
    <x v="847"/>
    <s v="WÜR"/>
    <s v="Süd"/>
    <s v="Friese"/>
    <s v="Direktversand"/>
    <x v="5"/>
    <s v="Nord-Ost-Handel"/>
    <n v="685"/>
    <n v="1130.57"/>
    <n v="774440.45"/>
    <n v="983.59589999999992"/>
    <n v="146.97410000000002"/>
    <n v="2769"/>
  </r>
  <r>
    <x v="848"/>
    <s v="BAY"/>
    <s v="Süd"/>
    <s v="De La Porte"/>
    <s v="Direktversand"/>
    <x v="6"/>
    <s v="Trail's Head "/>
    <n v="675"/>
    <n v="1111.48"/>
    <n v="750249"/>
    <n v="744.69159999999999"/>
    <n v="366.78840000000002"/>
    <n v="2770"/>
  </r>
  <r>
    <x v="849"/>
    <s v="HES"/>
    <s v="Nord"/>
    <s v="Kronau"/>
    <s v="Direktversand"/>
    <x v="6"/>
    <s v="Trail's Head "/>
    <n v="600"/>
    <n v="989.51"/>
    <n v="593706"/>
    <n v="653.07659999999998"/>
    <n v="336.43340000000001"/>
    <n v="2771"/>
  </r>
  <r>
    <x v="850"/>
    <s v="HES"/>
    <s v="Nord"/>
    <s v="Luiz"/>
    <s v="Handel"/>
    <x v="5"/>
    <s v="Nord-Ost-Handel"/>
    <n v="368"/>
    <n v="1175.82"/>
    <n v="432701.75999999995"/>
    <n v="1022.9634"/>
    <n v="152.85659999999996"/>
    <n v="2772"/>
  </r>
  <r>
    <x v="851"/>
    <s v="HES"/>
    <s v="Nord"/>
    <s v="Luiz"/>
    <s v="Handel"/>
    <x v="7"/>
    <s v="Xplus  Fotoland"/>
    <n v="310"/>
    <n v="993.57"/>
    <n v="308006.7"/>
    <n v="645.82050000000004"/>
    <n v="347.74950000000001"/>
    <n v="2773"/>
  </r>
  <r>
    <x v="848"/>
    <s v="BAY"/>
    <s v="Süd"/>
    <s v="Michel"/>
    <s v="Handel"/>
    <x v="7"/>
    <s v="Xplus  Fotoland"/>
    <n v="265"/>
    <n v="833.61"/>
    <n v="220906.65"/>
    <n v="625.20749999999998"/>
    <n v="208.40250000000003"/>
    <n v="2774"/>
  </r>
  <r>
    <x v="849"/>
    <s v="BAY"/>
    <s v="Süd"/>
    <s v="Michel"/>
    <s v="Handel"/>
    <x v="5"/>
    <s v="Buttini Spa."/>
    <n v="241"/>
    <n v="726.63"/>
    <n v="175117.83"/>
    <n v="639.43439999999998"/>
    <n v="87.195600000000013"/>
    <n v="2775"/>
  </r>
  <r>
    <x v="850"/>
    <s v="BAY"/>
    <s v="Süd"/>
    <s v="De La Porte"/>
    <s v="Direktversand"/>
    <x v="7"/>
    <s v="Ma Maison Photo"/>
    <n v="235"/>
    <n v="411.25"/>
    <n v="96643.75"/>
    <n v="275.53750000000002"/>
    <n v="135.71249999999998"/>
    <n v="2776"/>
  </r>
  <r>
    <x v="851"/>
    <s v="WÜR"/>
    <s v="Süd"/>
    <s v="Friese"/>
    <s v="Direktversand"/>
    <x v="7"/>
    <s v="Galeria  Schön"/>
    <n v="225"/>
    <n v="393.75"/>
    <n v="88593.75"/>
    <n v="303.1875"/>
    <n v="90.5625"/>
    <n v="2777"/>
  </r>
  <r>
    <x v="852"/>
    <s v="WÜR"/>
    <s v="Süd"/>
    <s v="Friese"/>
    <s v="Direktversand"/>
    <x v="4"/>
    <s v="Palova, Ltd."/>
    <n v="165"/>
    <n v="288.75"/>
    <n v="47643.75"/>
    <n v="228.11250000000001"/>
    <n v="60.637499999999989"/>
    <n v="2778"/>
  </r>
  <r>
    <x v="853"/>
    <s v="HES"/>
    <s v="Nord"/>
    <s v="Luiz"/>
    <s v="Handel"/>
    <x v="6"/>
    <s v="Trail's Head "/>
    <n v="120"/>
    <n v="420"/>
    <n v="50400"/>
    <n v="373.8"/>
    <n v="46.199999999999989"/>
    <n v="2779"/>
  </r>
  <r>
    <x v="854"/>
    <s v="WÜR"/>
    <s v="Süd"/>
    <s v="Friese"/>
    <s v="Direktversand"/>
    <x v="6"/>
    <s v="Trail's Head "/>
    <n v="120"/>
    <n v="210"/>
    <n v="25200"/>
    <n v="163.80000000000001"/>
    <n v="46.199999999999989"/>
    <n v="2780"/>
  </r>
  <r>
    <x v="855"/>
    <s v="WÜR"/>
    <s v="Süd"/>
    <s v="Ballheim"/>
    <s v="Handel"/>
    <x v="6"/>
    <s v="Trail's Head "/>
    <n v="90"/>
    <n v="315"/>
    <n v="28350"/>
    <n v="239.4"/>
    <n v="75.599999999999994"/>
    <n v="2781"/>
  </r>
  <r>
    <x v="856"/>
    <s v="HES"/>
    <s v="Nord"/>
    <s v="Kronau"/>
    <s v="Direktversand"/>
    <x v="0"/>
    <s v="Werther Verlag"/>
    <n v="75"/>
    <n v="131.25"/>
    <n v="9843.75"/>
    <n v="86.625"/>
    <n v="44.625"/>
    <n v="2782"/>
  </r>
  <r>
    <x v="857"/>
    <s v="RHP"/>
    <s v="Süd"/>
    <s v="Wetterau"/>
    <s v="Direktversand"/>
    <x v="6"/>
    <s v="Trail's Head "/>
    <n v="65"/>
    <n v="113.75"/>
    <n v="7393.75"/>
    <n v="71.662499999999994"/>
    <n v="42.087500000000006"/>
    <n v="2783"/>
  </r>
  <r>
    <x v="858"/>
    <s v="HES"/>
    <s v="Nord"/>
    <s v="Kronau"/>
    <s v="Direktversand"/>
    <x v="4"/>
    <s v="Leka Trading"/>
    <n v="65"/>
    <n v="113.75"/>
    <n v="7393.75"/>
    <n v="84.174999999999997"/>
    <n v="29.575000000000003"/>
    <n v="2784"/>
  </r>
  <r>
    <x v="859"/>
    <s v="HES"/>
    <s v="Nord"/>
    <s v="Luiz"/>
    <s v="Handel"/>
    <x v="0"/>
    <s v="Berg Verlag"/>
    <n v="60"/>
    <n v="210"/>
    <n v="12600"/>
    <n v="151.19999999999999"/>
    <n v="58.800000000000011"/>
    <n v="2785"/>
  </r>
  <r>
    <x v="860"/>
    <s v="BAY"/>
    <s v="Süd"/>
    <s v="De La Porte"/>
    <s v="Direktversand"/>
    <x v="4"/>
    <s v="Leka Trading"/>
    <n v="60"/>
    <n v="105"/>
    <n v="6300"/>
    <n v="87.15"/>
    <n v="17.849999999999994"/>
    <n v="2786"/>
  </r>
  <r>
    <x v="861"/>
    <s v="RHP"/>
    <s v="Süd"/>
    <s v="Wetterau"/>
    <s v="Direktversand"/>
    <x v="4"/>
    <s v="Eliane Noz"/>
    <n v="60"/>
    <n v="105"/>
    <n v="6300"/>
    <n v="93.45"/>
    <n v="11.549999999999997"/>
    <n v="2787"/>
  </r>
  <r>
    <x v="834"/>
    <s v="HES"/>
    <s v="Nord"/>
    <s v="Kronau"/>
    <s v="Direktversand"/>
    <x v="7"/>
    <s v="Xplus  Fotoland"/>
    <n v="55"/>
    <n v="96.25"/>
    <n v="5293.75"/>
    <n v="70.262500000000003"/>
    <n v="25.987499999999997"/>
    <n v="2788"/>
  </r>
  <r>
    <x v="835"/>
    <s v="RHP"/>
    <s v="Süd"/>
    <s v="Wetterau"/>
    <s v="Direktversand"/>
    <x v="7"/>
    <s v="Xplus  Fotoland"/>
    <n v="55"/>
    <n v="96.25"/>
    <n v="5293.75"/>
    <n v="84.7"/>
    <n v="11.549999999999997"/>
    <n v="2789"/>
  </r>
  <r>
    <x v="607"/>
    <s v="WÜR"/>
    <s v="Süd"/>
    <s v="Ballheim"/>
    <s v="Handel"/>
    <x v="7"/>
    <s v="Ma Maison Photo"/>
    <n v="45"/>
    <n v="157.5"/>
    <n v="7087.5"/>
    <n v="137.02500000000001"/>
    <n v="20.474999999999994"/>
    <n v="2790"/>
  </r>
  <r>
    <x v="836"/>
    <s v="HES"/>
    <s v="Nord"/>
    <s v="Luiz"/>
    <s v="Handel"/>
    <x v="4"/>
    <s v="Palova, Ltd."/>
    <n v="40"/>
    <n v="140"/>
    <n v="5600"/>
    <n v="119"/>
    <n v="21"/>
    <n v="2791"/>
  </r>
  <r>
    <x v="594"/>
    <s v="RHP"/>
    <s v="Süd"/>
    <s v="Wetterau"/>
    <s v="Direktversand"/>
    <x v="5"/>
    <s v="Buttini Spa."/>
    <n v="40"/>
    <n v="70"/>
    <n v="2800"/>
    <n v="51.8"/>
    <n v="18.200000000000003"/>
    <n v="2792"/>
  </r>
  <r>
    <x v="838"/>
    <s v="RHP"/>
    <s v="Süd"/>
    <s v="van Loft"/>
    <s v="Handel"/>
    <x v="7"/>
    <s v="Ma Maison Photo"/>
    <n v="29"/>
    <n v="101.5"/>
    <n v="2943.5"/>
    <n v="87.29"/>
    <n v="14.209999999999994"/>
    <n v="2793"/>
  </r>
  <r>
    <x v="839"/>
    <s v="BAY"/>
    <s v="Süd"/>
    <s v="De La Porte"/>
    <s v="Direktversand"/>
    <x v="5"/>
    <s v="Buttini Spa."/>
    <n v="25"/>
    <n v="43.75"/>
    <n v="1093.75"/>
    <n v="34.125"/>
    <n v="9.625"/>
    <n v="2794"/>
  </r>
  <r>
    <x v="840"/>
    <s v="RHP"/>
    <s v="Süd"/>
    <s v="van Loft"/>
    <s v="Handel"/>
    <x v="4"/>
    <s v="Leka Trading"/>
    <n v="22"/>
    <n v="77"/>
    <n v="1694"/>
    <n v="68.53"/>
    <n v="8.4699999999999989"/>
    <n v="2795"/>
  </r>
  <r>
    <x v="841"/>
    <s v="BAY"/>
    <s v="Süd"/>
    <s v="Michel"/>
    <s v="Handel"/>
    <x v="6"/>
    <s v="Trail's Head "/>
    <n v="20"/>
    <n v="70"/>
    <n v="1400"/>
    <n v="58.8"/>
    <n v="11.200000000000003"/>
    <n v="2796"/>
  </r>
  <r>
    <x v="842"/>
    <s v="BAY"/>
    <s v="Süd"/>
    <s v="Michel"/>
    <s v="Handel"/>
    <x v="0"/>
    <s v="Berg Verlag"/>
    <n v="17"/>
    <n v="59.5"/>
    <n v="1011.5"/>
    <n v="44.03"/>
    <n v="15.469999999999999"/>
    <n v="2797"/>
  </r>
  <r>
    <x v="843"/>
    <s v="RHP"/>
    <s v="Süd"/>
    <s v="van Loft"/>
    <s v="Handel"/>
    <x v="5"/>
    <s v="Buttini Spa."/>
    <n v="17"/>
    <n v="59.5"/>
    <n v="1011.5"/>
    <n v="45.22"/>
    <n v="14.280000000000001"/>
    <n v="2798"/>
  </r>
  <r>
    <x v="844"/>
    <s v="WÜR"/>
    <s v="Süd"/>
    <s v="Ballheim"/>
    <s v="Handel"/>
    <x v="5"/>
    <s v="Buttini Spa."/>
    <n v="16"/>
    <n v="56"/>
    <n v="896"/>
    <n v="38.64"/>
    <n v="17.36"/>
    <n v="2799"/>
  </r>
  <r>
    <x v="845"/>
    <s v="RHP"/>
    <s v="Süd"/>
    <s v="van Loft"/>
    <s v="Handel"/>
    <x v="6"/>
    <s v="Trail's Head "/>
    <n v="14"/>
    <n v="49"/>
    <n v="686"/>
    <n v="39.69"/>
    <n v="9.3100000000000023"/>
    <n v="2800"/>
  </r>
  <r>
    <x v="398"/>
    <s v="BAY"/>
    <s v="Süd"/>
    <s v="Michel"/>
    <s v="Handel"/>
    <x v="4"/>
    <s v="Leka Trading"/>
    <n v="8"/>
    <n v="28"/>
    <n v="224"/>
    <n v="22.4"/>
    <n v="5.6000000000000014"/>
    <n v="2801"/>
  </r>
  <r>
    <x v="618"/>
    <s v="HES"/>
    <s v="Nord"/>
    <s v="Kronau"/>
    <s v="Direktversand"/>
    <x v="1"/>
    <s v="Guy Lauzon"/>
    <n v="920"/>
    <n v="2244"/>
    <n v="2064480"/>
    <n v="1929.84"/>
    <n v="314.16000000000008"/>
    <n v="2123"/>
  </r>
  <r>
    <x v="847"/>
    <s v="WÜR"/>
    <s v="Süd"/>
    <s v="Friese"/>
    <s v="Direktversand"/>
    <x v="1"/>
    <s v="Guy Lauzon"/>
    <n v="885"/>
    <n v="1812.75"/>
    <n v="1604283.75"/>
    <n v="1178.2874999999999"/>
    <n v="634.46250000000009"/>
    <n v="2803"/>
  </r>
  <r>
    <x v="848"/>
    <s v="BAY"/>
    <s v="Süd"/>
    <s v="De La Porte"/>
    <s v="Direktversand"/>
    <x v="7"/>
    <s v="Galeria  Schön"/>
    <n v="405"/>
    <n v="859.39"/>
    <n v="348052.95"/>
    <n v="567.19740000000002"/>
    <n v="292.19259999999997"/>
    <n v="2804"/>
  </r>
  <r>
    <x v="843"/>
    <s v="BAY"/>
    <s v="Süd"/>
    <s v="De La Porte"/>
    <s v="Direktversand"/>
    <x v="1"/>
    <s v="Eliane Noz"/>
    <n v="335"/>
    <n v="731.51"/>
    <n v="245055.85"/>
    <n v="577.89290000000005"/>
    <n v="153.61709999999994"/>
    <n v="2805"/>
  </r>
  <r>
    <x v="844"/>
    <s v="WÜR"/>
    <s v="Süd"/>
    <s v="Friese"/>
    <s v="Direktversand"/>
    <x v="7"/>
    <s v="Xplus  Fotoland"/>
    <n v="300"/>
    <n v="655.1"/>
    <n v="196530"/>
    <n v="445.46800000000002"/>
    <n v="209.63200000000001"/>
    <n v="2806"/>
  </r>
  <r>
    <x v="845"/>
    <s v="WÜR"/>
    <s v="Süd"/>
    <s v="Friese"/>
    <s v="Direktversand"/>
    <x v="6"/>
    <s v="Trail's Head "/>
    <n v="270"/>
    <n v="589.85"/>
    <n v="159259.5"/>
    <n v="371.60550000000001"/>
    <n v="218.24450000000002"/>
    <n v="2807"/>
  </r>
  <r>
    <x v="398"/>
    <s v="BAY"/>
    <s v="Süd"/>
    <s v="Michel"/>
    <s v="Handel"/>
    <x v="5"/>
    <s v="Buttini Spa."/>
    <n v="250"/>
    <n v="1015.53"/>
    <n v="253882.5"/>
    <n v="710.87099999999987"/>
    <n v="304.65900000000011"/>
    <n v="2808"/>
  </r>
  <r>
    <x v="846"/>
    <s v="WÜR"/>
    <s v="Süd"/>
    <s v="Friese"/>
    <s v="Direktversand"/>
    <x v="4"/>
    <s v="Eliane Noz"/>
    <n v="165"/>
    <n v="371.25"/>
    <n v="61256.25"/>
    <n v="297"/>
    <n v="74.25"/>
    <n v="2809"/>
  </r>
  <r>
    <x v="847"/>
    <s v="BAY"/>
    <s v="Süd"/>
    <s v="Michel"/>
    <s v="Handel"/>
    <x v="1"/>
    <s v="Media Airbrush"/>
    <n v="155"/>
    <n v="613.4"/>
    <n v="95077"/>
    <n v="435.51400000000001"/>
    <n v="177.88599999999997"/>
    <n v="2810"/>
  </r>
  <r>
    <x v="848"/>
    <s v="HES"/>
    <s v="Nord"/>
    <s v="Luiz"/>
    <s v="Handel"/>
    <x v="7"/>
    <s v="Ma Maison Photo"/>
    <n v="150"/>
    <n v="602.72"/>
    <n v="90408"/>
    <n v="500.25760000000002"/>
    <n v="102.4624"/>
    <n v="2811"/>
  </r>
  <r>
    <x v="834"/>
    <s v="WÜR"/>
    <s v="Süd"/>
    <s v="Ballheim"/>
    <s v="Handel"/>
    <x v="4"/>
    <s v="Palova, Ltd."/>
    <n v="150"/>
    <n v="596.53"/>
    <n v="89479.5"/>
    <n v="441.43220000000002"/>
    <n v="155.09779999999995"/>
    <n v="2812"/>
  </r>
  <r>
    <x v="834"/>
    <s v="HES"/>
    <s v="Nord"/>
    <s v="Kronau"/>
    <s v="Direktversand"/>
    <x v="5"/>
    <s v="Pravena Italia"/>
    <n v="150"/>
    <n v="337.5"/>
    <n v="50625"/>
    <n v="243"/>
    <n v="94.5"/>
    <n v="2813"/>
  </r>
  <r>
    <x v="834"/>
    <s v="HES"/>
    <s v="Nord"/>
    <s v="Kronau"/>
    <s v="Direktversand"/>
    <x v="6"/>
    <s v="Trail's Head "/>
    <n v="145"/>
    <n v="326.25"/>
    <n v="47306.25"/>
    <n v="244.6875"/>
    <n v="81.5625"/>
    <n v="2814"/>
  </r>
  <r>
    <x v="845"/>
    <s v="HES"/>
    <s v="Nord"/>
    <s v="Luiz"/>
    <s v="Handel"/>
    <x v="4"/>
    <s v="Leka Trading"/>
    <n v="135"/>
    <n v="533.12"/>
    <n v="71971.199999999997"/>
    <n v="469.1456"/>
    <n v="63.974400000000003"/>
    <n v="2815"/>
  </r>
  <r>
    <x v="845"/>
    <s v="BAY"/>
    <s v="Süd"/>
    <s v="De La Porte"/>
    <s v="Direktversand"/>
    <x v="6"/>
    <s v="Trail's Head "/>
    <n v="135"/>
    <n v="303.75"/>
    <n v="41006.25"/>
    <n v="200.47499999999999"/>
    <n v="103.27500000000001"/>
    <n v="2816"/>
  </r>
  <r>
    <x v="834"/>
    <s v="WÜR"/>
    <s v="Süd"/>
    <s v="Ballheim"/>
    <s v="Handel"/>
    <x v="7"/>
    <s v="Galeria  Schön"/>
    <n v="105"/>
    <n v="472.5"/>
    <n v="49612.5"/>
    <n v="311.85000000000002"/>
    <n v="160.64999999999998"/>
    <n v="2817"/>
  </r>
  <r>
    <x v="845"/>
    <s v="HES"/>
    <s v="Nord"/>
    <s v="Kronau"/>
    <s v="Direktversand"/>
    <x v="7"/>
    <s v="Xplus  Fotoland"/>
    <n v="90"/>
    <n v="202.5"/>
    <n v="18225"/>
    <n v="129.6"/>
    <n v="72.900000000000006"/>
    <n v="2818"/>
  </r>
  <r>
    <x v="845"/>
    <s v="HES"/>
    <s v="Nord"/>
    <s v="Kronau"/>
    <s v="Direktversand"/>
    <x v="4"/>
    <s v="Eliane Noz"/>
    <n v="90"/>
    <n v="202.5"/>
    <n v="18225"/>
    <n v="176.17500000000001"/>
    <n v="26.324999999999989"/>
    <n v="2819"/>
  </r>
  <r>
    <x v="845"/>
    <s v="WÜR"/>
    <s v="Süd"/>
    <s v="Ballheim"/>
    <s v="Handel"/>
    <x v="1"/>
    <s v="Eliane Noz"/>
    <n v="75"/>
    <n v="337.5"/>
    <n v="25312.5"/>
    <n v="229.5"/>
    <n v="108"/>
    <n v="2820"/>
  </r>
  <r>
    <x v="398"/>
    <s v="WÜR"/>
    <s v="Süd"/>
    <s v="Ballheim"/>
    <s v="Handel"/>
    <x v="6"/>
    <s v="Wonder World"/>
    <n v="75"/>
    <n v="337.5"/>
    <n v="25312.5"/>
    <n v="266.625"/>
    <n v="70.875"/>
    <n v="2821"/>
  </r>
  <r>
    <x v="846"/>
    <s v="BAY"/>
    <s v="Süd"/>
    <s v="Michel"/>
    <s v="Handel"/>
    <x v="7"/>
    <s v="Ma Maison Photo"/>
    <n v="67"/>
    <n v="301.5"/>
    <n v="20200.5"/>
    <n v="241.2"/>
    <n v="60.300000000000011"/>
    <n v="2822"/>
  </r>
  <r>
    <x v="847"/>
    <s v="RHP"/>
    <s v="Süd"/>
    <s v="Wetterau"/>
    <s v="Direktversand"/>
    <x v="7"/>
    <s v="Ma Maison Photo"/>
    <n v="65"/>
    <n v="146.25"/>
    <n v="9506.25"/>
    <n v="114.075"/>
    <n v="32.174999999999997"/>
    <n v="2823"/>
  </r>
  <r>
    <x v="848"/>
    <s v="BAY"/>
    <s v="Süd"/>
    <s v="De La Porte"/>
    <s v="Direktversand"/>
    <x v="4"/>
    <s v="Palova, Ltd."/>
    <n v="65"/>
    <n v="146.25"/>
    <n v="9506.25"/>
    <n v="95.0625"/>
    <n v="51.1875"/>
    <n v="2824"/>
  </r>
  <r>
    <x v="849"/>
    <s v="RHP"/>
    <s v="Süd"/>
    <s v="Wetterau"/>
    <s v="Direktversand"/>
    <x v="4"/>
    <s v="Leka Trading"/>
    <n v="55"/>
    <n v="123.75"/>
    <n v="6806.25"/>
    <n v="108.9"/>
    <n v="14.849999999999994"/>
    <n v="2825"/>
  </r>
  <r>
    <x v="849"/>
    <s v="RHP"/>
    <s v="Süd"/>
    <s v="Wetterau"/>
    <s v="Direktversand"/>
    <x v="1"/>
    <s v="Media Airbrush"/>
    <n v="50"/>
    <n v="112.5"/>
    <n v="5625"/>
    <n v="102.375"/>
    <n v="10.125"/>
    <n v="2826"/>
  </r>
  <r>
    <x v="849"/>
    <s v="RHP"/>
    <s v="Süd"/>
    <s v="Wetterau"/>
    <s v="Direktversand"/>
    <x v="6"/>
    <s v="Wonder World"/>
    <n v="50"/>
    <n v="112.5"/>
    <n v="5625"/>
    <n v="102.375"/>
    <n v="10.125"/>
    <n v="2827"/>
  </r>
  <r>
    <x v="834"/>
    <s v="HES"/>
    <s v="Nord"/>
    <s v="Luiz"/>
    <s v="Handel"/>
    <x v="5"/>
    <s v="Pravena Italia"/>
    <n v="49"/>
    <n v="220.5"/>
    <n v="10804.5"/>
    <n v="147.73500000000001"/>
    <n v="72.764999999999986"/>
    <n v="2828"/>
  </r>
  <r>
    <x v="834"/>
    <s v="RHP"/>
    <s v="Süd"/>
    <s v="Wetterau"/>
    <s v="Direktversand"/>
    <x v="5"/>
    <s v="Pravena Italia"/>
    <n v="45"/>
    <n v="101.25"/>
    <n v="4556.25"/>
    <n v="63.787500000000001"/>
    <n v="37.462499999999999"/>
    <n v="2829"/>
  </r>
  <r>
    <x v="834"/>
    <s v="HES"/>
    <s v="Nord"/>
    <s v="Luiz"/>
    <s v="Handel"/>
    <x v="6"/>
    <s v="Wonder World"/>
    <n v="40"/>
    <n v="180"/>
    <n v="7200"/>
    <n v="113.4"/>
    <n v="66.599999999999994"/>
    <n v="2830"/>
  </r>
  <r>
    <x v="835"/>
    <s v="HES"/>
    <s v="Nord"/>
    <s v="Kronau"/>
    <s v="Direktversand"/>
    <x v="0"/>
    <s v="Berg Verlag"/>
    <n v="35"/>
    <n v="78.75"/>
    <n v="2756.25"/>
    <n v="57.487499999999997"/>
    <n v="21.262500000000003"/>
    <n v="2831"/>
  </r>
  <r>
    <x v="592"/>
    <s v="HES"/>
    <s v="Nord"/>
    <s v="Kronau"/>
    <s v="Direktversand"/>
    <x v="1"/>
    <s v="Guy Lauzon"/>
    <n v="2190"/>
    <n v="4192.58"/>
    <n v="9181750.1999999993"/>
    <n v="3521.7671999999998"/>
    <n v="670.81280000000015"/>
    <n v="2099"/>
  </r>
  <r>
    <x v="836"/>
    <s v="BAY"/>
    <s v="Süd"/>
    <s v="De La Porte"/>
    <s v="Direktversand"/>
    <x v="5"/>
    <s v="Pravena Italia"/>
    <n v="30"/>
    <n v="67.5"/>
    <n v="2025"/>
    <n v="60.75"/>
    <n v="6.75"/>
    <n v="2833"/>
  </r>
  <r>
    <x v="594"/>
    <s v="BAY"/>
    <s v="Süd"/>
    <s v="De La Porte"/>
    <s v="Direktversand"/>
    <x v="0"/>
    <s v="Berg Verlag"/>
    <n v="30"/>
    <n v="67.5"/>
    <n v="2025"/>
    <n v="55.35"/>
    <n v="12.149999999999999"/>
    <n v="2834"/>
  </r>
  <r>
    <x v="838"/>
    <s v="BAY"/>
    <s v="Süd"/>
    <s v="Michel"/>
    <s v="Handel"/>
    <x v="0"/>
    <s v="Berg Verlag"/>
    <n v="28"/>
    <n v="126"/>
    <n v="3528"/>
    <n v="99.54"/>
    <n v="26.459999999999994"/>
    <n v="2835"/>
  </r>
  <r>
    <x v="839"/>
    <s v="RHP"/>
    <s v="Süd"/>
    <s v="van Loft"/>
    <s v="Handel"/>
    <x v="4"/>
    <s v="Leka Trading"/>
    <n v="28"/>
    <n v="126"/>
    <n v="3528"/>
    <n v="81.900000000000006"/>
    <n v="44.099999999999994"/>
    <n v="2836"/>
  </r>
  <r>
    <x v="840"/>
    <s v="RHP"/>
    <s v="Süd"/>
    <s v="van Loft"/>
    <s v="Handel"/>
    <x v="1"/>
    <s v="Media Airbrush"/>
    <n v="22"/>
    <n v="99"/>
    <n v="2178"/>
    <n v="89.1"/>
    <n v="9.9000000000000057"/>
    <n v="2837"/>
  </r>
  <r>
    <x v="841"/>
    <s v="RHP"/>
    <s v="Süd"/>
    <s v="van Loft"/>
    <s v="Handel"/>
    <x v="6"/>
    <s v="Wonder World"/>
    <n v="16"/>
    <n v="72"/>
    <n v="1152"/>
    <n v="65.52"/>
    <n v="6.480000000000004"/>
    <n v="2838"/>
  </r>
  <r>
    <x v="842"/>
    <s v="HES"/>
    <s v="Nord"/>
    <s v="Luiz"/>
    <s v="Handel"/>
    <x v="1"/>
    <s v="Eliane Noz"/>
    <n v="15"/>
    <n v="67.5"/>
    <n v="1012.5"/>
    <n v="53.325000000000003"/>
    <n v="14.174999999999997"/>
    <n v="2839"/>
  </r>
  <r>
    <x v="843"/>
    <s v="BAY"/>
    <s v="Süd"/>
    <s v="Michel"/>
    <s v="Handel"/>
    <x v="6"/>
    <s v="Wonder World"/>
    <n v="15"/>
    <n v="67.5"/>
    <n v="1012.5"/>
    <n v="44.55"/>
    <n v="22.950000000000003"/>
    <n v="2840"/>
  </r>
  <r>
    <x v="844"/>
    <s v="HES"/>
    <s v="Nord"/>
    <s v="Luiz"/>
    <s v="Handel"/>
    <x v="0"/>
    <s v="Berg Verlag"/>
    <n v="15"/>
    <n v="67.5"/>
    <n v="1012.5"/>
    <n v="61.424999999999997"/>
    <n v="6.0750000000000028"/>
    <n v="2841"/>
  </r>
  <r>
    <x v="845"/>
    <s v="RHP"/>
    <s v="Süd"/>
    <s v="van Loft"/>
    <s v="Handel"/>
    <x v="7"/>
    <s v="Galeria  Schön"/>
    <n v="14"/>
    <n v="63"/>
    <n v="882"/>
    <n v="47.25"/>
    <n v="15.75"/>
    <n v="2842"/>
  </r>
  <r>
    <x v="834"/>
    <s v="WÜR"/>
    <s v="Süd"/>
    <s v="Ballheim"/>
    <s v="Handel"/>
    <x v="5"/>
    <s v="Pravena Italia"/>
    <n v="11"/>
    <n v="49.5"/>
    <n v="544.5"/>
    <n v="33.659999999999997"/>
    <n v="15.840000000000003"/>
    <n v="2843"/>
  </r>
  <r>
    <x v="834"/>
    <s v="RHP"/>
    <s v="Süd"/>
    <s v="van Loft"/>
    <s v="Handel"/>
    <x v="5"/>
    <s v="Pravena Italia"/>
    <n v="7"/>
    <n v="31.5"/>
    <n v="220.5"/>
    <n v="25.515000000000001"/>
    <n v="5.9849999999999994"/>
    <n v="2844"/>
  </r>
  <r>
    <x v="834"/>
    <s v="BAY"/>
    <s v="Süd"/>
    <s v="Michel"/>
    <s v="Handel"/>
    <x v="4"/>
    <s v="Eliane Noz"/>
    <n v="5"/>
    <n v="22.5"/>
    <n v="112.5"/>
    <n v="15.525"/>
    <n v="6.9749999999999996"/>
    <n v="2845"/>
  </r>
  <r>
    <x v="862"/>
    <s v="BAY"/>
    <s v="Süd"/>
    <s v="De La Porte"/>
    <s v="Direktversand"/>
    <x v="0"/>
    <s v="Berg Verlag"/>
    <n v="670"/>
    <n v="1680.7"/>
    <n v="1126069"/>
    <n v="1411.7880000000002"/>
    <n v="268.91199999999981"/>
    <n v="2846"/>
  </r>
  <r>
    <x v="589"/>
    <s v="HES"/>
    <s v="Nord"/>
    <s v="Kronau"/>
    <s v="Direktversand"/>
    <x v="1"/>
    <s v="Eliane Noz"/>
    <n v="50"/>
    <n v="112.5"/>
    <n v="5625"/>
    <n v="83.25"/>
    <n v="29.25"/>
    <n v="3275"/>
  </r>
  <r>
    <x v="863"/>
    <s v="WÜR"/>
    <s v="Süd"/>
    <s v="Ballheim"/>
    <s v="Handel"/>
    <x v="1"/>
    <s v="Guy Lauzon"/>
    <n v="195"/>
    <n v="978.93"/>
    <n v="190891.34999999998"/>
    <n v="802.72259999999994"/>
    <n v="176.20740000000001"/>
    <n v="2848"/>
  </r>
  <r>
    <x v="864"/>
    <s v="BAY"/>
    <s v="Süd"/>
    <s v="Michel"/>
    <s v="Handel"/>
    <x v="1"/>
    <s v="World Golet"/>
    <n v="153"/>
    <n v="733.61"/>
    <n v="112242.33"/>
    <n v="564.87969999999996"/>
    <n v="168.73030000000006"/>
    <n v="2849"/>
  </r>
  <r>
    <x v="865"/>
    <s v="BAY"/>
    <s v="Süd"/>
    <s v="De La Porte"/>
    <s v="Direktversand"/>
    <x v="1"/>
    <s v="World Golet"/>
    <n v="130"/>
    <n v="357.5"/>
    <n v="46475"/>
    <n v="282.42500000000001"/>
    <n v="75.074999999999989"/>
    <n v="2850"/>
  </r>
  <r>
    <x v="866"/>
    <s v="WÜR"/>
    <s v="Süd"/>
    <s v="Friese"/>
    <s v="Direktversand"/>
    <x v="1"/>
    <s v="World Golet"/>
    <n v="120"/>
    <n v="330"/>
    <n v="39600"/>
    <n v="207.9"/>
    <n v="122.1"/>
    <n v="2851"/>
  </r>
  <r>
    <x v="867"/>
    <s v="RHP"/>
    <s v="Süd"/>
    <s v="Wetterau"/>
    <s v="Direktversand"/>
    <x v="1"/>
    <s v="World Golet"/>
    <n v="100"/>
    <n v="275"/>
    <n v="27500"/>
    <n v="184.25"/>
    <n v="90.75"/>
    <n v="2852"/>
  </r>
  <r>
    <x v="868"/>
    <s v="WÜR"/>
    <s v="Süd"/>
    <s v="Friese"/>
    <s v="Direktversand"/>
    <x v="4"/>
    <s v="Palova, Ltd."/>
    <n v="75"/>
    <n v="206.25"/>
    <n v="15468.75"/>
    <n v="129.9375"/>
    <n v="76.3125"/>
    <n v="2853"/>
  </r>
  <r>
    <x v="869"/>
    <s v="HES"/>
    <s v="Nord"/>
    <s v="Kronau"/>
    <s v="Direktversand"/>
    <x v="0"/>
    <s v="Berg Verlag"/>
    <n v="70"/>
    <n v="192.5"/>
    <n v="13475"/>
    <n v="167.47499999999999"/>
    <n v="25.025000000000006"/>
    <n v="2854"/>
  </r>
  <r>
    <x v="870"/>
    <s v="WÜR"/>
    <s v="Süd"/>
    <s v="Ballheim"/>
    <s v="Handel"/>
    <x v="4"/>
    <s v="Leka Trading"/>
    <n v="60"/>
    <n v="330"/>
    <n v="19800"/>
    <n v="214.5"/>
    <n v="115.5"/>
    <n v="2855"/>
  </r>
  <r>
    <x v="564"/>
    <s v="HES"/>
    <s v="Nord"/>
    <s v="Kronau"/>
    <s v="Direktversand"/>
    <x v="4"/>
    <s v="Leka Trading"/>
    <n v="50"/>
    <n v="137.5"/>
    <n v="6875"/>
    <n v="107.25"/>
    <n v="30.25"/>
    <n v="2856"/>
  </r>
  <r>
    <x v="871"/>
    <s v="RHP"/>
    <s v="Süd"/>
    <s v="Wetterau"/>
    <s v="Direktversand"/>
    <x v="4"/>
    <s v="Eliane Noz"/>
    <n v="50"/>
    <n v="137.5"/>
    <n v="6875"/>
    <n v="101.75"/>
    <n v="35.75"/>
    <n v="2857"/>
  </r>
  <r>
    <x v="862"/>
    <s v="BAY"/>
    <s v="Süd"/>
    <s v="De La Porte"/>
    <s v="Direktversand"/>
    <x v="4"/>
    <s v="Palova, Ltd."/>
    <n v="45"/>
    <n v="123.75"/>
    <n v="5568.75"/>
    <n v="87.862499999999997"/>
    <n v="35.887500000000003"/>
    <n v="2858"/>
  </r>
  <r>
    <x v="870"/>
    <s v="HES"/>
    <s v="Nord"/>
    <s v="Luiz"/>
    <s v="Handel"/>
    <x v="1"/>
    <s v="Guy Lauzon"/>
    <n v="40"/>
    <n v="220"/>
    <n v="8800"/>
    <n v="156.19999999999999"/>
    <n v="63.800000000000011"/>
    <n v="2859"/>
  </r>
  <r>
    <x v="564"/>
    <s v="HES"/>
    <s v="Nord"/>
    <s v="Luiz"/>
    <s v="Handel"/>
    <x v="0"/>
    <s v="Zaanse Buchhaus "/>
    <n v="35"/>
    <n v="192.5"/>
    <n v="6737.5"/>
    <n v="142.44999999999999"/>
    <n v="50.050000000000011"/>
    <n v="2860"/>
  </r>
  <r>
    <x v="871"/>
    <s v="RHP"/>
    <s v="Süd"/>
    <s v="van Loft"/>
    <s v="Handel"/>
    <x v="4"/>
    <s v="Leka Trading"/>
    <n v="22"/>
    <n v="121"/>
    <n v="2662"/>
    <n v="85.91"/>
    <n v="35.090000000000003"/>
    <n v="2861"/>
  </r>
  <r>
    <x v="862"/>
    <s v="HES"/>
    <s v="Nord"/>
    <s v="Luiz"/>
    <s v="Handel"/>
    <x v="4"/>
    <s v="Eliane Noz"/>
    <n v="20"/>
    <n v="110"/>
    <n v="2200"/>
    <n v="71.5"/>
    <n v="38.5"/>
    <n v="2862"/>
  </r>
  <r>
    <x v="870"/>
    <s v="BAY"/>
    <s v="Süd"/>
    <s v="Michel"/>
    <s v="Handel"/>
    <x v="0"/>
    <s v="Zaanse Buchhaus "/>
    <n v="10"/>
    <n v="55"/>
    <n v="550"/>
    <n v="46.2"/>
    <n v="8.7999999999999972"/>
    <n v="2863"/>
  </r>
  <r>
    <x v="564"/>
    <s v="RHP"/>
    <s v="Süd"/>
    <s v="van Loft"/>
    <s v="Handel"/>
    <x v="1"/>
    <s v="Guy Lauzon"/>
    <n v="9"/>
    <n v="49.5"/>
    <n v="445.5"/>
    <n v="43.56"/>
    <n v="5.9399999999999977"/>
    <n v="2864"/>
  </r>
  <r>
    <x v="871"/>
    <s v="BAY"/>
    <s v="Süd"/>
    <s v="Michel"/>
    <s v="Handel"/>
    <x v="4"/>
    <s v="Palova, Ltd."/>
    <n v="7"/>
    <n v="38.5"/>
    <n v="269.5"/>
    <n v="30.414999999999999"/>
    <n v="8.0850000000000009"/>
    <n v="2865"/>
  </r>
  <r>
    <x v="872"/>
    <s v="BAY"/>
    <s v="Süd"/>
    <s v="De La Porte"/>
    <s v="Direktversand"/>
    <x v="0"/>
    <s v="Zaanse Buchhaus "/>
    <n v="1130"/>
    <n v="1810.41"/>
    <n v="2045763.3"/>
    <n v="1502.6403"/>
    <n v="307.76970000000006"/>
    <n v="2866"/>
  </r>
  <r>
    <x v="873"/>
    <s v="HES"/>
    <s v="Nord"/>
    <s v="Kronau"/>
    <s v="Direktversand"/>
    <x v="5"/>
    <s v="Pravena Italia"/>
    <n v="1115"/>
    <n v="1783.02"/>
    <n v="1988067.3"/>
    <n v="1158.963"/>
    <n v="624.05700000000002"/>
    <n v="2867"/>
  </r>
  <r>
    <x v="874"/>
    <s v="BAY"/>
    <s v="Süd"/>
    <s v="De La Porte"/>
    <s v="Direktversand"/>
    <x v="6"/>
    <s v="Wonder World"/>
    <n v="725"/>
    <n v="1196.1300000000001"/>
    <n v="867194.25000000012"/>
    <n v="837.29100000000005"/>
    <n v="358.83900000000006"/>
    <n v="2868"/>
  </r>
  <r>
    <x v="443"/>
    <s v="HES"/>
    <s v="Nord"/>
    <s v="Kronau"/>
    <s v="Direktversand"/>
    <x v="6"/>
    <s v="Wonder World"/>
    <n v="575"/>
    <n v="949.29"/>
    <n v="545841.75"/>
    <n v="626.53139999999996"/>
    <n v="322.7586"/>
    <n v="2869"/>
  </r>
  <r>
    <x v="875"/>
    <s v="WÜR"/>
    <s v="Süd"/>
    <s v="Friese"/>
    <s v="Direktversand"/>
    <x v="5"/>
    <s v="Pravena Italia"/>
    <n v="550"/>
    <n v="908.11"/>
    <n v="499460.5"/>
    <n v="672.00139999999999"/>
    <n v="236.10860000000002"/>
    <n v="2870"/>
  </r>
  <r>
    <x v="876"/>
    <s v="HES"/>
    <s v="Nord"/>
    <s v="Luiz"/>
    <s v="Handel"/>
    <x v="5"/>
    <s v="Pravena Italia"/>
    <n v="383"/>
    <n v="976.62"/>
    <n v="374045.46"/>
    <n v="878.95800000000008"/>
    <n v="97.661999999999921"/>
    <n v="2871"/>
  </r>
  <r>
    <x v="877"/>
    <s v="BAY"/>
    <s v="Süd"/>
    <s v="Michel"/>
    <s v="Handel"/>
    <x v="7"/>
    <s v="Xplus  Fotoland"/>
    <n v="273"/>
    <n v="872.98"/>
    <n v="238323.54"/>
    <n v="715.84360000000004"/>
    <n v="157.13639999999998"/>
    <n v="2872"/>
  </r>
  <r>
    <x v="878"/>
    <s v="BAY"/>
    <s v="Süd"/>
    <s v="De La Porte"/>
    <s v="Direktversand"/>
    <x v="7"/>
    <s v="Ma Maison Photo"/>
    <n v="270"/>
    <n v="458.51"/>
    <n v="123797.7"/>
    <n v="320.95699999999999"/>
    <n v="137.553"/>
    <n v="2873"/>
  </r>
  <r>
    <x v="879"/>
    <s v="BAY"/>
    <s v="Süd"/>
    <s v="Michel"/>
    <s v="Handel"/>
    <x v="5"/>
    <s v="Pravena Italia"/>
    <n v="216"/>
    <n v="694.15"/>
    <n v="149936.4"/>
    <n v="596.96900000000005"/>
    <n v="97.180999999999926"/>
    <n v="2874"/>
  </r>
  <r>
    <x v="880"/>
    <s v="WÜR"/>
    <s v="Süd"/>
    <s v="Friese"/>
    <s v="Direktversand"/>
    <x v="7"/>
    <s v="Galeria  Schön"/>
    <n v="195"/>
    <n v="341.25"/>
    <n v="66543.75"/>
    <n v="259.35000000000002"/>
    <n v="81.899999999999977"/>
    <n v="2875"/>
  </r>
  <r>
    <x v="881"/>
    <s v="WÜR"/>
    <s v="Süd"/>
    <s v="Friese"/>
    <s v="Direktversand"/>
    <x v="4"/>
    <s v="Leka Trading"/>
    <n v="180"/>
    <n v="315"/>
    <n v="56700"/>
    <n v="261.45"/>
    <n v="53.550000000000011"/>
    <n v="2876"/>
  </r>
  <r>
    <x v="862"/>
    <s v="WÜR"/>
    <s v="Süd"/>
    <s v="Friese"/>
    <s v="Direktversand"/>
    <x v="6"/>
    <s v="Wonder World"/>
    <n v="120"/>
    <n v="210"/>
    <n v="25200"/>
    <n v="155.4"/>
    <n v="54.599999999999994"/>
    <n v="2877"/>
  </r>
  <r>
    <x v="578"/>
    <s v="RHP"/>
    <s v="Süd"/>
    <s v="Wetterau"/>
    <s v="Direktversand"/>
    <x v="7"/>
    <s v="Xplus  Fotoland"/>
    <n v="85"/>
    <n v="148.75"/>
    <n v="12643.75"/>
    <n v="126.4375"/>
    <n v="22.3125"/>
    <n v="2878"/>
  </r>
  <r>
    <x v="863"/>
    <s v="HES"/>
    <s v="Nord"/>
    <s v="Luiz"/>
    <s v="Handel"/>
    <x v="6"/>
    <s v="Wonder World"/>
    <n v="75"/>
    <n v="262.5"/>
    <n v="19687.5"/>
    <n v="186.375"/>
    <n v="76.125"/>
    <n v="2879"/>
  </r>
  <r>
    <x v="864"/>
    <s v="WÜR"/>
    <s v="Süd"/>
    <s v="Ballheim"/>
    <s v="Handel"/>
    <x v="6"/>
    <s v="Wonder World"/>
    <n v="75"/>
    <n v="262.5"/>
    <n v="19687.5"/>
    <n v="215.25"/>
    <n v="47.25"/>
    <n v="2880"/>
  </r>
  <r>
    <x v="865"/>
    <s v="HES"/>
    <s v="Nord"/>
    <s v="Kronau"/>
    <s v="Direktversand"/>
    <x v="0"/>
    <s v="Zaanse Buchhaus "/>
    <n v="75"/>
    <n v="131.25"/>
    <n v="9843.75"/>
    <n v="93.1875"/>
    <n v="38.0625"/>
    <n v="2881"/>
  </r>
  <r>
    <x v="866"/>
    <s v="RHP"/>
    <s v="Süd"/>
    <s v="Wetterau"/>
    <s v="Direktversand"/>
    <x v="6"/>
    <s v="Wonder World"/>
    <n v="70"/>
    <n v="122.5"/>
    <n v="8575"/>
    <n v="105.35"/>
    <n v="17.150000000000006"/>
    <n v="2882"/>
  </r>
  <r>
    <x v="867"/>
    <s v="HES"/>
    <s v="Nord"/>
    <s v="Kronau"/>
    <s v="Direktversand"/>
    <x v="4"/>
    <s v="Leka Trading"/>
    <n v="65"/>
    <n v="113.75"/>
    <n v="7393.75"/>
    <n v="95.55"/>
    <n v="18.200000000000003"/>
    <n v="2883"/>
  </r>
  <r>
    <x v="868"/>
    <s v="WÜR"/>
    <s v="Süd"/>
    <s v="Ballheim"/>
    <s v="Handel"/>
    <x v="7"/>
    <s v="Ma Maison Photo"/>
    <n v="60"/>
    <n v="210"/>
    <n v="12600"/>
    <n v="140.69999999999999"/>
    <n v="69.300000000000011"/>
    <n v="2884"/>
  </r>
  <r>
    <x v="869"/>
    <s v="HES"/>
    <s v="Nord"/>
    <s v="Kronau"/>
    <s v="Direktversand"/>
    <x v="7"/>
    <s v="Galeria  Schön"/>
    <n v="60"/>
    <n v="105"/>
    <n v="6300"/>
    <n v="69.3"/>
    <n v="35.700000000000003"/>
    <n v="2885"/>
  </r>
  <r>
    <x v="870"/>
    <s v="BAY"/>
    <s v="Süd"/>
    <s v="De La Porte"/>
    <s v="Direktversand"/>
    <x v="4"/>
    <s v="Eliane Noz"/>
    <n v="60"/>
    <n v="105"/>
    <n v="6300"/>
    <n v="91.35"/>
    <n v="13.650000000000006"/>
    <n v="2886"/>
  </r>
  <r>
    <x v="862"/>
    <s v="HES"/>
    <s v="Nord"/>
    <s v="Luiz"/>
    <s v="Handel"/>
    <x v="7"/>
    <s v="Xplus  Fotoland"/>
    <n v="50"/>
    <n v="175"/>
    <n v="8750"/>
    <n v="152.25"/>
    <n v="22.75"/>
    <n v="2887"/>
  </r>
  <r>
    <x v="866"/>
    <s v="RHP"/>
    <s v="Süd"/>
    <s v="Wetterau"/>
    <s v="Direktversand"/>
    <x v="4"/>
    <s v="Palova, Ltd."/>
    <n v="50"/>
    <n v="87.5"/>
    <n v="4375"/>
    <n v="69.125"/>
    <n v="18.375"/>
    <n v="2888"/>
  </r>
  <r>
    <x v="867"/>
    <s v="HES"/>
    <s v="Nord"/>
    <s v="Luiz"/>
    <s v="Handel"/>
    <x v="4"/>
    <s v="Leka Trading"/>
    <n v="40"/>
    <n v="140"/>
    <n v="5600"/>
    <n v="110.6"/>
    <n v="29.400000000000006"/>
    <n v="2889"/>
  </r>
  <r>
    <x v="868"/>
    <s v="HES"/>
    <s v="Nord"/>
    <s v="Luiz"/>
    <s v="Handel"/>
    <x v="0"/>
    <s v="Zaanse Buchhaus "/>
    <n v="35"/>
    <n v="122.5"/>
    <n v="4287.5"/>
    <n v="90.65"/>
    <n v="31.849999999999994"/>
    <n v="2890"/>
  </r>
  <r>
    <x v="866"/>
    <s v="RHP"/>
    <s v="Süd"/>
    <s v="van Loft"/>
    <s v="Handel"/>
    <x v="7"/>
    <s v="Ma Maison Photo"/>
    <n v="33"/>
    <n v="115.5"/>
    <n v="3811.5"/>
    <n v="94.71"/>
    <n v="20.790000000000006"/>
    <n v="2891"/>
  </r>
  <r>
    <x v="867"/>
    <s v="RHP"/>
    <s v="Süd"/>
    <s v="Wetterau"/>
    <s v="Direktversand"/>
    <x v="5"/>
    <s v="Pravena Italia"/>
    <n v="30"/>
    <n v="52.5"/>
    <n v="1575"/>
    <n v="36.225000000000001"/>
    <n v="16.274999999999999"/>
    <n v="2892"/>
  </r>
  <r>
    <x v="868"/>
    <s v="BAY"/>
    <s v="Süd"/>
    <s v="De La Porte"/>
    <s v="Direktversand"/>
    <x v="5"/>
    <s v="Pravena Italia"/>
    <n v="25"/>
    <n v="43.75"/>
    <n v="1093.75"/>
    <n v="28.875"/>
    <n v="14.875"/>
    <n v="2893"/>
  </r>
  <r>
    <x v="869"/>
    <s v="RHP"/>
    <s v="Süd"/>
    <s v="van Loft"/>
    <s v="Handel"/>
    <x v="4"/>
    <s v="Leka Trading"/>
    <n v="23"/>
    <n v="80.5"/>
    <n v="1851.5"/>
    <n v="59.57"/>
    <n v="20.93"/>
    <n v="2894"/>
  </r>
  <r>
    <x v="870"/>
    <s v="RHP"/>
    <s v="Süd"/>
    <s v="van Loft"/>
    <s v="Handel"/>
    <x v="5"/>
    <s v="Nord-Ost-Handel"/>
    <n v="22"/>
    <n v="77"/>
    <n v="1694"/>
    <n v="63.91"/>
    <n v="13.090000000000003"/>
    <n v="2895"/>
  </r>
  <r>
    <x v="564"/>
    <s v="BAY"/>
    <s v="Süd"/>
    <s v="Michel"/>
    <s v="Handel"/>
    <x v="6"/>
    <s v="Wonder World"/>
    <n v="20"/>
    <n v="70"/>
    <n v="1400"/>
    <n v="47.6"/>
    <n v="22.4"/>
    <n v="2896"/>
  </r>
  <r>
    <x v="871"/>
    <s v="BAY"/>
    <s v="Süd"/>
    <s v="Michel"/>
    <s v="Handel"/>
    <x v="0"/>
    <s v="Zaanse Buchhaus "/>
    <n v="20"/>
    <n v="70"/>
    <n v="1400"/>
    <n v="52.5"/>
    <n v="17.5"/>
    <n v="2897"/>
  </r>
  <r>
    <x v="872"/>
    <s v="RHP"/>
    <s v="Süd"/>
    <s v="van Loft"/>
    <s v="Handel"/>
    <x v="6"/>
    <s v="Wonder World"/>
    <n v="13"/>
    <n v="45.5"/>
    <n v="591.5"/>
    <n v="34.125"/>
    <n v="11.375"/>
    <n v="2898"/>
  </r>
  <r>
    <x v="873"/>
    <s v="WÜR"/>
    <s v="Süd"/>
    <s v="Ballheim"/>
    <s v="Handel"/>
    <x v="5"/>
    <s v="Nord-Ost-Handel"/>
    <n v="11"/>
    <n v="38.5"/>
    <n v="423.5"/>
    <n v="30.414999999999999"/>
    <n v="8.0850000000000009"/>
    <n v="2899"/>
  </r>
  <r>
    <x v="874"/>
    <s v="BAY"/>
    <s v="Süd"/>
    <s v="Michel"/>
    <s v="Handel"/>
    <x v="4"/>
    <s v="Eliane Noz"/>
    <n v="8"/>
    <n v="28"/>
    <n v="224"/>
    <n v="17.920000000000002"/>
    <n v="10.079999999999998"/>
    <n v="2900"/>
  </r>
  <r>
    <x v="579"/>
    <s v="HES"/>
    <s v="Nord"/>
    <s v="Kronau"/>
    <s v="Direktversand"/>
    <x v="1"/>
    <s v="World Golet"/>
    <n v="1640"/>
    <n v="3872.58"/>
    <n v="6351031.2000000002"/>
    <n v="2710.8059999999996"/>
    <n v="1161.7740000000003"/>
    <n v="3122"/>
  </r>
  <r>
    <x v="875"/>
    <s v="WÜR"/>
    <s v="Süd"/>
    <s v="Friese"/>
    <s v="Direktversand"/>
    <x v="1"/>
    <s v="Guy Lauzon"/>
    <n v="1185"/>
    <n v="2287.39"/>
    <n v="2710557.15"/>
    <n v="1990.0292999999999"/>
    <n v="297.36069999999995"/>
    <n v="2902"/>
  </r>
  <r>
    <x v="876"/>
    <s v="BAY"/>
    <s v="Süd"/>
    <s v="De La Porte"/>
    <s v="Direktversand"/>
    <x v="7"/>
    <s v="Galeria  Schön"/>
    <n v="400"/>
    <n v="846.49"/>
    <n v="338596"/>
    <n v="541.75360000000001"/>
    <n v="304.7364"/>
    <n v="2903"/>
  </r>
  <r>
    <x v="877"/>
    <s v="BAY"/>
    <s v="Süd"/>
    <s v="De La Porte"/>
    <s v="Direktversand"/>
    <x v="1"/>
    <s v="Guy Lauzon"/>
    <n v="355"/>
    <n v="775.95"/>
    <n v="275462.25"/>
    <n v="496.608"/>
    <n v="279.34200000000004"/>
    <n v="2904"/>
  </r>
  <r>
    <x v="878"/>
    <s v="BAY"/>
    <s v="Süd"/>
    <s v="Michel"/>
    <s v="Handel"/>
    <x v="5"/>
    <s v="Buttini Spa."/>
    <n v="319"/>
    <n v="1051.48"/>
    <n v="335422.12"/>
    <n v="693.97680000000003"/>
    <n v="357.50319999999999"/>
    <n v="2905"/>
  </r>
  <r>
    <x v="879"/>
    <s v="WÜR"/>
    <s v="Süd"/>
    <s v="Friese"/>
    <s v="Direktversand"/>
    <x v="6"/>
    <s v="Wonder World"/>
    <n v="300"/>
    <n v="656.02"/>
    <n v="196806"/>
    <n v="518.25580000000002"/>
    <n v="137.76419999999996"/>
    <n v="2906"/>
  </r>
  <r>
    <x v="862"/>
    <s v="WÜR"/>
    <s v="Süd"/>
    <s v="Friese"/>
    <s v="Direktversand"/>
    <x v="7"/>
    <s v="Xplus  Fotoland"/>
    <n v="270"/>
    <n v="590.39"/>
    <n v="159405.29999999999"/>
    <n v="484.11979999999994"/>
    <n v="106.27020000000005"/>
    <n v="2907"/>
  </r>
  <r>
    <x v="862"/>
    <s v="BAY"/>
    <s v="Süd"/>
    <s v="Michel"/>
    <s v="Handel"/>
    <x v="1"/>
    <s v="Eliane Noz"/>
    <n v="215"/>
    <n v="709.36"/>
    <n v="152512.4"/>
    <n v="567.48800000000006"/>
    <n v="141.87199999999996"/>
    <n v="2908"/>
  </r>
  <r>
    <x v="862"/>
    <s v="WÜR"/>
    <s v="Süd"/>
    <s v="Ballheim"/>
    <s v="Handel"/>
    <x v="4"/>
    <s v="Palova, Ltd."/>
    <n v="195"/>
    <n v="777.34"/>
    <n v="151581.30000000002"/>
    <n v="691.83260000000007"/>
    <n v="85.507399999999961"/>
    <n v="2909"/>
  </r>
  <r>
    <x v="862"/>
    <s v="HES"/>
    <s v="Nord"/>
    <s v="Luiz"/>
    <s v="Handel"/>
    <x v="7"/>
    <s v="Xplus  Fotoland"/>
    <n v="190"/>
    <n v="739.06"/>
    <n v="140421.4"/>
    <n v="583.85739999999998"/>
    <n v="155.20259999999996"/>
    <n v="2910"/>
  </r>
  <r>
    <x v="578"/>
    <s v="HES"/>
    <s v="Nord"/>
    <s v="Luiz"/>
    <s v="Handel"/>
    <x v="4"/>
    <s v="Leka Trading"/>
    <n v="160"/>
    <n v="628.73"/>
    <n v="100596.8"/>
    <n v="421.24910000000006"/>
    <n v="207.48089999999996"/>
    <n v="2911"/>
  </r>
  <r>
    <x v="863"/>
    <s v="HES"/>
    <s v="Nord"/>
    <s v="Kronau"/>
    <s v="Direktversand"/>
    <x v="5"/>
    <s v="Buttini Spa."/>
    <n v="150"/>
    <n v="337.5"/>
    <n v="50625"/>
    <n v="303.75"/>
    <n v="33.75"/>
    <n v="2912"/>
  </r>
  <r>
    <x v="864"/>
    <s v="BAY"/>
    <s v="Süd"/>
    <s v="De La Porte"/>
    <s v="Direktversand"/>
    <x v="6"/>
    <s v="Wonder World"/>
    <n v="145"/>
    <n v="326.25"/>
    <n v="47306.25"/>
    <n v="205.53749999999999"/>
    <n v="120.71250000000001"/>
    <n v="2913"/>
  </r>
  <r>
    <x v="865"/>
    <s v="HES"/>
    <s v="Nord"/>
    <s v="Kronau"/>
    <s v="Direktversand"/>
    <x v="6"/>
    <s v="Green Markets"/>
    <n v="145"/>
    <n v="326.25"/>
    <n v="47306.25"/>
    <n v="270.78750000000002"/>
    <n v="55.462499999999977"/>
    <n v="2914"/>
  </r>
  <r>
    <x v="866"/>
    <s v="WÜR"/>
    <s v="Süd"/>
    <s v="Friese"/>
    <s v="Direktversand"/>
    <x v="4"/>
    <s v="Leka Trading"/>
    <n v="135"/>
    <n v="303.75"/>
    <n v="41006.25"/>
    <n v="255.15"/>
    <n v="48.599999999999994"/>
    <n v="2915"/>
  </r>
  <r>
    <x v="867"/>
    <s v="WÜR"/>
    <s v="Süd"/>
    <s v="Ballheim"/>
    <s v="Handel"/>
    <x v="7"/>
    <s v="Xplus  Fotoland"/>
    <n v="120"/>
    <n v="472.31"/>
    <n v="56677.2"/>
    <n v="429.8021"/>
    <n v="42.507900000000006"/>
    <n v="2916"/>
  </r>
  <r>
    <x v="868"/>
    <s v="WÜR"/>
    <s v="Süd"/>
    <s v="Ballheim"/>
    <s v="Handel"/>
    <x v="6"/>
    <s v="Green Markets"/>
    <n v="90"/>
    <n v="405"/>
    <n v="36450"/>
    <n v="315.89999999999998"/>
    <n v="89.100000000000023"/>
    <n v="2917"/>
  </r>
  <r>
    <x v="869"/>
    <s v="RHP"/>
    <s v="Süd"/>
    <s v="Wetterau"/>
    <s v="Direktversand"/>
    <x v="7"/>
    <s v="Xplus  Fotoland"/>
    <n v="90"/>
    <n v="202.5"/>
    <n v="18225"/>
    <n v="155.92500000000001"/>
    <n v="46.574999999999989"/>
    <n v="2918"/>
  </r>
  <r>
    <x v="870"/>
    <s v="HES"/>
    <s v="Nord"/>
    <s v="Kronau"/>
    <s v="Direktversand"/>
    <x v="4"/>
    <s v="Eliane Noz"/>
    <n v="85"/>
    <n v="191.25"/>
    <n v="16256.25"/>
    <n v="147.26249999999999"/>
    <n v="43.987500000000011"/>
    <n v="2919"/>
  </r>
  <r>
    <x v="564"/>
    <s v="BAY"/>
    <s v="Süd"/>
    <s v="Michel"/>
    <s v="Handel"/>
    <x v="7"/>
    <s v="Xplus  Fotoland"/>
    <n v="80"/>
    <n v="360"/>
    <n v="28800"/>
    <n v="252"/>
    <n v="108"/>
    <n v="2920"/>
  </r>
  <r>
    <x v="871"/>
    <s v="HES"/>
    <s v="Nord"/>
    <s v="Kronau"/>
    <s v="Direktversand"/>
    <x v="7"/>
    <s v="Xplus  Fotoland"/>
    <n v="75"/>
    <n v="168.75"/>
    <n v="12656.25"/>
    <n v="128.25"/>
    <n v="40.5"/>
    <n v="2921"/>
  </r>
  <r>
    <x v="872"/>
    <s v="BAY"/>
    <s v="Süd"/>
    <s v="De La Porte"/>
    <s v="Direktversand"/>
    <x v="4"/>
    <s v="Palova, Ltd."/>
    <n v="65"/>
    <n v="146.25"/>
    <n v="9506.25"/>
    <n v="122.85"/>
    <n v="23.400000000000006"/>
    <n v="2922"/>
  </r>
  <r>
    <x v="873"/>
    <s v="RHP"/>
    <s v="Süd"/>
    <s v="Wetterau"/>
    <s v="Direktversand"/>
    <x v="4"/>
    <s v="Leka Trading"/>
    <n v="65"/>
    <n v="146.25"/>
    <n v="9506.25"/>
    <n v="128.69999999999999"/>
    <n v="17.550000000000011"/>
    <n v="2923"/>
  </r>
  <r>
    <x v="874"/>
    <s v="WÜR"/>
    <s v="Süd"/>
    <s v="Ballheim"/>
    <s v="Handel"/>
    <x v="1"/>
    <s v="Media Airbrush"/>
    <n v="60"/>
    <n v="270"/>
    <n v="16200"/>
    <n v="180.9"/>
    <n v="89.1"/>
    <n v="2924"/>
  </r>
  <r>
    <x v="564"/>
    <s v="HES"/>
    <s v="Nord"/>
    <s v="Luiz"/>
    <s v="Handel"/>
    <x v="6"/>
    <s v="Green Markets"/>
    <n v="60"/>
    <n v="270"/>
    <n v="16200"/>
    <n v="202.5"/>
    <n v="67.5"/>
    <n v="2925"/>
  </r>
  <r>
    <x v="871"/>
    <s v="RHP"/>
    <s v="Süd"/>
    <s v="Wetterau"/>
    <s v="Direktversand"/>
    <x v="1"/>
    <s v="Eliane Noz"/>
    <n v="50"/>
    <n v="112.5"/>
    <n v="5625"/>
    <n v="86.625"/>
    <n v="25.875"/>
    <n v="2926"/>
  </r>
  <r>
    <x v="872"/>
    <s v="RHP"/>
    <s v="Süd"/>
    <s v="Wetterau"/>
    <s v="Direktversand"/>
    <x v="6"/>
    <s v="Green Markets"/>
    <n v="50"/>
    <n v="112.5"/>
    <n v="5625"/>
    <n v="97.875"/>
    <n v="14.625"/>
    <n v="2927"/>
  </r>
  <r>
    <x v="873"/>
    <s v="HES"/>
    <s v="Nord"/>
    <s v="Luiz"/>
    <s v="Handel"/>
    <x v="5"/>
    <s v="Buttini Spa."/>
    <n v="45"/>
    <n v="202.5"/>
    <n v="9112.5"/>
    <n v="139.72499999999999"/>
    <n v="62.775000000000006"/>
    <n v="2928"/>
  </r>
  <r>
    <x v="874"/>
    <s v="RHP"/>
    <s v="Süd"/>
    <s v="Wetterau"/>
    <s v="Direktversand"/>
    <x v="5"/>
    <s v="Buttini Spa."/>
    <n v="40"/>
    <n v="90"/>
    <n v="3600"/>
    <n v="60.3"/>
    <n v="29.700000000000003"/>
    <n v="2929"/>
  </r>
  <r>
    <x v="575"/>
    <s v="HES"/>
    <s v="Nord"/>
    <s v="Kronau"/>
    <s v="Direktversand"/>
    <x v="1"/>
    <s v="Media Airbrush"/>
    <n v="845"/>
    <n v="2049.0300000000002"/>
    <n v="1731430.35"/>
    <n v="1782.6561000000002"/>
    <n v="266.37390000000005"/>
    <n v="2071"/>
  </r>
  <r>
    <x v="862"/>
    <s v="BAY"/>
    <s v="Süd"/>
    <s v="De La Porte"/>
    <s v="Direktversand"/>
    <x v="0"/>
    <s v="Zaanse Buchhaus "/>
    <n v="35"/>
    <n v="78.75"/>
    <n v="2756.25"/>
    <n v="51.975000000000001"/>
    <n v="26.774999999999999"/>
    <n v="2931"/>
  </r>
  <r>
    <x v="862"/>
    <s v="HES"/>
    <s v="Nord"/>
    <s v="Kronau"/>
    <s v="Direktversand"/>
    <x v="0"/>
    <s v="Zaanse Buchhaus "/>
    <n v="35"/>
    <n v="78.75"/>
    <n v="2756.25"/>
    <n v="59.85"/>
    <n v="18.899999999999999"/>
    <n v="2932"/>
  </r>
  <r>
    <x v="862"/>
    <s v="RHP"/>
    <s v="Süd"/>
    <s v="van Loft"/>
    <s v="Handel"/>
    <x v="4"/>
    <s v="Eliane Noz"/>
    <n v="33"/>
    <n v="148.5"/>
    <n v="4900.5"/>
    <n v="103.95"/>
    <n v="44.55"/>
    <n v="2933"/>
  </r>
  <r>
    <x v="862"/>
    <s v="BAY"/>
    <s v="Süd"/>
    <s v="De La Porte"/>
    <s v="Direktversand"/>
    <x v="5"/>
    <s v="Buttini Spa."/>
    <n v="30"/>
    <n v="67.5"/>
    <n v="2025"/>
    <n v="45.225000000000001"/>
    <n v="22.274999999999999"/>
    <n v="2934"/>
  </r>
  <r>
    <x v="578"/>
    <s v="RHP"/>
    <s v="Süd"/>
    <s v="van Loft"/>
    <s v="Handel"/>
    <x v="1"/>
    <s v="Eliane Noz"/>
    <n v="29"/>
    <n v="130.5"/>
    <n v="3784.5"/>
    <n v="84.825000000000003"/>
    <n v="45.674999999999997"/>
    <n v="2935"/>
  </r>
  <r>
    <x v="863"/>
    <s v="BAY"/>
    <s v="Süd"/>
    <s v="Michel"/>
    <s v="Handel"/>
    <x v="0"/>
    <s v="Zaanse Buchhaus "/>
    <n v="27"/>
    <n v="121.5"/>
    <n v="3280.5"/>
    <n v="94.77"/>
    <n v="26.730000000000004"/>
    <n v="2936"/>
  </r>
  <r>
    <x v="864"/>
    <s v="RHP"/>
    <s v="Süd"/>
    <s v="van Loft"/>
    <s v="Handel"/>
    <x v="7"/>
    <s v="Xplus  Fotoland"/>
    <n v="20"/>
    <n v="90"/>
    <n v="1800"/>
    <n v="65.7"/>
    <n v="24.299999999999997"/>
    <n v="2937"/>
  </r>
  <r>
    <x v="865"/>
    <s v="WÜR"/>
    <s v="Süd"/>
    <s v="Ballheim"/>
    <s v="Handel"/>
    <x v="5"/>
    <s v="Buttini Spa."/>
    <n v="16"/>
    <n v="72"/>
    <n v="1152"/>
    <n v="49.68"/>
    <n v="22.32"/>
    <n v="2938"/>
  </r>
  <r>
    <x v="866"/>
    <s v="BAY"/>
    <s v="Süd"/>
    <s v="Michel"/>
    <s v="Handel"/>
    <x v="6"/>
    <s v="Green Markets"/>
    <n v="15"/>
    <n v="67.5"/>
    <n v="1012.5"/>
    <n v="45.9"/>
    <n v="21.6"/>
    <n v="2939"/>
  </r>
  <r>
    <x v="867"/>
    <s v="RHP"/>
    <s v="Süd"/>
    <s v="van Loft"/>
    <s v="Handel"/>
    <x v="6"/>
    <s v="Green Markets"/>
    <n v="15"/>
    <n v="67.5"/>
    <n v="1012.5"/>
    <n v="52.65"/>
    <n v="14.850000000000001"/>
    <n v="2940"/>
  </r>
  <r>
    <x v="868"/>
    <s v="HES"/>
    <s v="Nord"/>
    <s v="Luiz"/>
    <s v="Handel"/>
    <x v="0"/>
    <s v="Zaanse Buchhaus "/>
    <n v="15"/>
    <n v="67.5"/>
    <n v="1012.5"/>
    <n v="54"/>
    <n v="13.5"/>
    <n v="2941"/>
  </r>
  <r>
    <x v="869"/>
    <s v="RHP"/>
    <s v="Süd"/>
    <s v="van Loft"/>
    <s v="Handel"/>
    <x v="5"/>
    <s v="Pravena Italia"/>
    <n v="8"/>
    <n v="36"/>
    <n v="288"/>
    <n v="25.92"/>
    <n v="10.079999999999998"/>
    <n v="2942"/>
  </r>
  <r>
    <x v="870"/>
    <s v="BAY"/>
    <s v="Süd"/>
    <s v="Michel"/>
    <s v="Handel"/>
    <x v="4"/>
    <s v="Palova, Ltd."/>
    <n v="5"/>
    <n v="22.5"/>
    <n v="112.5"/>
    <n v="16.875"/>
    <n v="5.625"/>
    <n v="2943"/>
  </r>
  <r>
    <x v="573"/>
    <s v="HES"/>
    <s v="Nord"/>
    <s v="Kronau"/>
    <s v="Direktversand"/>
    <x v="1"/>
    <s v="World Golet"/>
    <n v="40"/>
    <n v="90"/>
    <n v="3600"/>
    <n v="75.599999999999994"/>
    <n v="14.400000000000006"/>
    <n v="3106"/>
  </r>
  <r>
    <x v="871"/>
    <s v="BAY"/>
    <s v="Süd"/>
    <s v="De La Porte"/>
    <s v="Direktversand"/>
    <x v="0"/>
    <s v="Zaanse Buchhaus "/>
    <n v="750"/>
    <n v="1888.73"/>
    <n v="1416547.5"/>
    <n v="1699.8570000000002"/>
    <n v="188.87299999999982"/>
    <n v="2945"/>
  </r>
  <r>
    <x v="872"/>
    <s v="SAC"/>
    <s v="Nord"/>
    <s v="de Costa"/>
    <s v="Handel"/>
    <x v="4"/>
    <s v="Palova, Ltd."/>
    <n v="697"/>
    <n v="1379.41"/>
    <n v="961448.77"/>
    <n v="924.2047"/>
    <n v="455.20530000000008"/>
    <n v="2946"/>
  </r>
  <r>
    <x v="873"/>
    <s v="SAC"/>
    <s v="Nord"/>
    <s v="de Costa"/>
    <s v="Handel"/>
    <x v="1"/>
    <s v="Media Airbrush"/>
    <n v="560"/>
    <n v="1078.72"/>
    <n v="604083.20000000007"/>
    <n v="841.40160000000003"/>
    <n v="237.3184"/>
    <n v="2947"/>
  </r>
  <r>
    <x v="869"/>
    <s v="SAC"/>
    <s v="Nord"/>
    <s v="Rodau"/>
    <s v="Direktversand"/>
    <x v="1"/>
    <s v="Eliane Noz"/>
    <n v="395"/>
    <n v="1024.6500000000001"/>
    <n v="404736.75000000006"/>
    <n v="778.73400000000004"/>
    <n v="245.91600000000005"/>
    <n v="2948"/>
  </r>
  <r>
    <x v="869"/>
    <s v="THÜ"/>
    <s v="Nord"/>
    <s v="Heinrich"/>
    <s v="Direktversand"/>
    <x v="4"/>
    <s v="Leka Trading"/>
    <n v="335"/>
    <n v="867.48"/>
    <n v="290605.8"/>
    <n v="615.91079999999999"/>
    <n v="251.56920000000002"/>
    <n v="2949"/>
  </r>
  <r>
    <x v="869"/>
    <s v="BAY"/>
    <s v="Süd"/>
    <s v="De La Porte"/>
    <s v="Direktversand"/>
    <x v="1"/>
    <s v="Media Airbrush"/>
    <n v="285"/>
    <n v="761.31"/>
    <n v="216973.34999999998"/>
    <n v="540.53009999999995"/>
    <n v="220.7799"/>
    <n v="2950"/>
  </r>
  <r>
    <x v="869"/>
    <s v="THÜ"/>
    <s v="Nord"/>
    <s v="Heinrich"/>
    <s v="Direktversand"/>
    <x v="1"/>
    <s v="Eliane Noz"/>
    <n v="255"/>
    <n v="680.63"/>
    <n v="173560.65"/>
    <n v="558.11659999999995"/>
    <n v="122.51340000000005"/>
    <n v="2951"/>
  </r>
  <r>
    <x v="552"/>
    <s v="WÜR"/>
    <s v="Süd"/>
    <s v="Ballheim"/>
    <s v="Handel"/>
    <x v="1"/>
    <s v="Media Airbrush"/>
    <n v="180"/>
    <n v="897.49"/>
    <n v="161548.20000000001"/>
    <n v="735.94180000000006"/>
    <n v="161.54819999999995"/>
    <n v="2952"/>
  </r>
  <r>
    <x v="553"/>
    <s v="RHP"/>
    <s v="Süd"/>
    <s v="Wetterau"/>
    <s v="Direktversand"/>
    <x v="1"/>
    <s v="Guy Lauzon"/>
    <n v="105"/>
    <n v="288.75"/>
    <n v="30318.75"/>
    <n v="228.11250000000001"/>
    <n v="60.637499999999989"/>
    <n v="2953"/>
  </r>
  <r>
    <x v="554"/>
    <s v="HES"/>
    <s v="Nord"/>
    <s v="Kronau"/>
    <s v="Direktversand"/>
    <x v="0"/>
    <s v="Zaanse Buchhaus "/>
    <n v="95"/>
    <n v="261.25"/>
    <n v="24818.75"/>
    <n v="214.22499999999999"/>
    <n v="47.025000000000006"/>
    <n v="2954"/>
  </r>
  <r>
    <x v="555"/>
    <s v="THÜ"/>
    <s v="Nord"/>
    <s v="Solheim"/>
    <s v="Handel"/>
    <x v="1"/>
    <s v="World Golet"/>
    <n v="90"/>
    <n v="430.91"/>
    <n v="38781.9"/>
    <n v="392.12810000000007"/>
    <n v="38.781899999999951"/>
    <n v="2955"/>
  </r>
  <r>
    <x v="556"/>
    <s v="HH"/>
    <s v="Nord"/>
    <s v="Solheim"/>
    <s v="Handel"/>
    <x v="1"/>
    <s v="World Golet"/>
    <n v="65"/>
    <n v="357.5"/>
    <n v="23237.5"/>
    <n v="296.72500000000002"/>
    <n v="60.774999999999977"/>
    <n v="2956"/>
  </r>
  <r>
    <x v="552"/>
    <s v="RHP"/>
    <s v="Süd"/>
    <s v="Wetterau"/>
    <s v="Direktversand"/>
    <x v="4"/>
    <s v="Leka Trading"/>
    <n v="65"/>
    <n v="178.75"/>
    <n v="11618.75"/>
    <n v="159.08750000000001"/>
    <n v="19.662499999999994"/>
    <n v="2957"/>
  </r>
  <r>
    <x v="553"/>
    <s v="HES"/>
    <s v="Nord"/>
    <s v="Luiz"/>
    <s v="Handel"/>
    <x v="1"/>
    <s v="World Golet"/>
    <n v="60"/>
    <n v="330"/>
    <n v="19800"/>
    <n v="267.3"/>
    <n v="62.699999999999989"/>
    <n v="2958"/>
  </r>
  <r>
    <x v="554"/>
    <s v="RHP"/>
    <s v="Süd"/>
    <s v="van Loft"/>
    <s v="Handel"/>
    <x v="1"/>
    <s v="World Golet"/>
    <n v="56"/>
    <n v="308"/>
    <n v="17248"/>
    <n v="277.2"/>
    <n v="30.800000000000011"/>
    <n v="2959"/>
  </r>
  <r>
    <x v="552"/>
    <s v="HES"/>
    <s v="Nord"/>
    <s v="Luiz"/>
    <s v="Handel"/>
    <x v="0"/>
    <s v="Zaanse Buchhaus "/>
    <n v="55"/>
    <n v="302.5"/>
    <n v="16637.5"/>
    <n v="272.25"/>
    <n v="30.25"/>
    <n v="2960"/>
  </r>
  <r>
    <x v="553"/>
    <s v="HES"/>
    <s v="Nord"/>
    <s v="Kronau"/>
    <s v="Direktversand"/>
    <x v="4"/>
    <s v="Eliane Noz"/>
    <n v="45"/>
    <n v="123.75"/>
    <n v="5568.75"/>
    <n v="86.625"/>
    <n v="37.125"/>
    <n v="2961"/>
  </r>
  <r>
    <x v="554"/>
    <s v="RHP"/>
    <s v="Süd"/>
    <s v="van Loft"/>
    <s v="Handel"/>
    <x v="4"/>
    <s v="Palova, Ltd."/>
    <n v="41"/>
    <n v="225.5"/>
    <n v="9245.5"/>
    <n v="144.32"/>
    <n v="81.180000000000007"/>
    <n v="2962"/>
  </r>
  <r>
    <x v="555"/>
    <s v="SAC"/>
    <s v="Nord"/>
    <s v="Rodau"/>
    <s v="Direktversand"/>
    <x v="4"/>
    <s v="Leka Trading"/>
    <n v="35"/>
    <n v="96.25"/>
    <n v="3368.75"/>
    <n v="67.375"/>
    <n v="28.875"/>
    <n v="2963"/>
  </r>
  <r>
    <x v="556"/>
    <s v="WÜR"/>
    <s v="Süd"/>
    <s v="Friese"/>
    <s v="Direktversand"/>
    <x v="1"/>
    <s v="Guy Lauzon"/>
    <n v="30"/>
    <n v="82.5"/>
    <n v="2475"/>
    <n v="61.05"/>
    <n v="21.450000000000003"/>
    <n v="2964"/>
  </r>
  <r>
    <x v="557"/>
    <s v="WÜR"/>
    <s v="Süd"/>
    <s v="Friese"/>
    <s v="Direktversand"/>
    <x v="4"/>
    <s v="Leka Trading"/>
    <n v="30"/>
    <n v="82.5"/>
    <n v="2475"/>
    <n v="70.95"/>
    <n v="11.549999999999997"/>
    <n v="2965"/>
  </r>
  <r>
    <x v="558"/>
    <s v="HH"/>
    <s v="Nord"/>
    <s v="Solheim"/>
    <s v="Handel"/>
    <x v="4"/>
    <s v="Eliane Noz"/>
    <n v="28"/>
    <n v="154"/>
    <n v="4312"/>
    <n v="133.97999999999999"/>
    <n v="20.02000000000001"/>
    <n v="2966"/>
  </r>
  <r>
    <x v="559"/>
    <s v="BAY"/>
    <s v="Süd"/>
    <s v="Michel"/>
    <s v="Handel"/>
    <x v="0"/>
    <s v="Zaanse Buchhaus "/>
    <n v="18"/>
    <n v="99"/>
    <n v="1782"/>
    <n v="80.19"/>
    <n v="18.810000000000002"/>
    <n v="2967"/>
  </r>
  <r>
    <x v="560"/>
    <s v="THÜ"/>
    <s v="Nord"/>
    <s v="Solheim"/>
    <s v="Handel"/>
    <x v="4"/>
    <s v="Palova, Ltd."/>
    <n v="18"/>
    <n v="99"/>
    <n v="1782"/>
    <n v="81.180000000000007"/>
    <n v="17.819999999999993"/>
    <n v="2968"/>
  </r>
  <r>
    <x v="561"/>
    <s v="BAY"/>
    <s v="Süd"/>
    <s v="Michel"/>
    <s v="Handel"/>
    <x v="1"/>
    <s v="Guy Lauzon"/>
    <n v="17"/>
    <n v="93.5"/>
    <n v="1589.5"/>
    <n v="84.15"/>
    <n v="9.3499999999999943"/>
    <n v="2969"/>
  </r>
  <r>
    <x v="562"/>
    <s v="BAY"/>
    <s v="Süd"/>
    <s v="De La Porte"/>
    <s v="Direktversand"/>
    <x v="4"/>
    <s v="Leka Trading"/>
    <n v="15"/>
    <n v="41.25"/>
    <n v="618.75"/>
    <n v="37.537500000000001"/>
    <n v="3.7124999999999986"/>
    <n v="2970"/>
  </r>
  <r>
    <x v="563"/>
    <s v="BAY"/>
    <s v="Süd"/>
    <s v="Michel"/>
    <s v="Handel"/>
    <x v="4"/>
    <s v="Leka Trading"/>
    <n v="13"/>
    <n v="71.5"/>
    <n v="929.5"/>
    <n v="55.055"/>
    <n v="16.445"/>
    <n v="2971"/>
  </r>
  <r>
    <x v="565"/>
    <s v="HES"/>
    <s v="Nord"/>
    <s v="Luiz"/>
    <s v="Handel"/>
    <x v="4"/>
    <s v="Eliane Noz"/>
    <n v="12"/>
    <n v="66"/>
    <n v="792"/>
    <n v="56.1"/>
    <n v="9.8999999999999986"/>
    <n v="2972"/>
  </r>
  <r>
    <x v="566"/>
    <s v="HES"/>
    <s v="Nord"/>
    <s v="Kronau"/>
    <s v="Direktversand"/>
    <x v="5"/>
    <s v="Pravena Italia"/>
    <n v="825"/>
    <n v="1358.37"/>
    <n v="1120655.25"/>
    <n v="1005.1937999999999"/>
    <n v="353.17619999999999"/>
    <n v="2973"/>
  </r>
  <r>
    <x v="566"/>
    <s v="THÜ"/>
    <s v="Nord"/>
    <s v="Heinrich"/>
    <s v="Direktversand"/>
    <x v="4"/>
    <s v="Palova, Ltd."/>
    <n v="805"/>
    <n v="1327.33"/>
    <n v="1068500.6499999999"/>
    <n v="1061.864"/>
    <n v="265.46599999999989"/>
    <n v="2974"/>
  </r>
  <r>
    <x v="566"/>
    <s v="HES"/>
    <s v="Nord"/>
    <s v="Luiz"/>
    <s v="Handel"/>
    <x v="5"/>
    <s v="Pravena Italia"/>
    <n v="615"/>
    <n v="1744.38"/>
    <n v="1072793.7"/>
    <n v="1482.7230000000002"/>
    <n v="261.65699999999993"/>
    <n v="2975"/>
  </r>
  <r>
    <x v="566"/>
    <s v="BAY"/>
    <s v="Süd"/>
    <s v="De La Porte"/>
    <s v="Direktversand"/>
    <x v="0"/>
    <s v="Verlag &amp; PC"/>
    <n v="605"/>
    <n v="998.76"/>
    <n v="604249.80000000005"/>
    <n v="689.14440000000002"/>
    <n v="309.61559999999997"/>
    <n v="2976"/>
  </r>
  <r>
    <x v="566"/>
    <s v="WÜR"/>
    <s v="Süd"/>
    <s v="Friese"/>
    <s v="Direktversand"/>
    <x v="8"/>
    <s v="Moreno Antonio "/>
    <n v="450"/>
    <n v="763.89"/>
    <n v="343750.5"/>
    <n v="603.47309999999993"/>
    <n v="160.41690000000006"/>
    <n v="2977"/>
  </r>
  <r>
    <x v="566"/>
    <s v="THÜ"/>
    <s v="Nord"/>
    <s v="Heinrich"/>
    <s v="Direktversand"/>
    <x v="8"/>
    <s v="Isabel de Niro"/>
    <n v="390"/>
    <n v="662.6"/>
    <n v="258414"/>
    <n v="536.70600000000002"/>
    <n v="125.89400000000001"/>
    <n v="2978"/>
  </r>
  <r>
    <x v="566"/>
    <s v="HES"/>
    <s v="Nord"/>
    <s v="Luiz"/>
    <s v="Handel"/>
    <x v="6"/>
    <s v="Trail's Head "/>
    <n v="335"/>
    <n v="1054.44"/>
    <n v="353237.4"/>
    <n v="843.55200000000013"/>
    <n v="210.88799999999992"/>
    <n v="2979"/>
  </r>
  <r>
    <x v="566"/>
    <s v="BAY"/>
    <s v="Süd"/>
    <s v="De La Porte"/>
    <s v="Direktversand"/>
    <x v="7"/>
    <s v="Xplus  Fotoland"/>
    <n v="275"/>
    <n v="466.86"/>
    <n v="128386.5"/>
    <n v="308.12760000000003"/>
    <n v="158.73239999999998"/>
    <n v="2980"/>
  </r>
  <r>
    <x v="566"/>
    <s v="WÜR"/>
    <s v="Süd"/>
    <s v="Friese"/>
    <s v="Direktversand"/>
    <x v="5"/>
    <s v="Pravena Italia"/>
    <n v="235"/>
    <n v="399.05"/>
    <n v="93776.75"/>
    <n v="279.33499999999998"/>
    <n v="119.71500000000003"/>
    <n v="2981"/>
  </r>
  <r>
    <x v="566"/>
    <s v="HES"/>
    <s v="Nord"/>
    <s v="Kronau"/>
    <s v="Direktversand"/>
    <x v="6"/>
    <s v="Trail's Head "/>
    <n v="230"/>
    <n v="402.5"/>
    <n v="92575"/>
    <n v="358.22500000000002"/>
    <n v="44.274999999999977"/>
    <n v="2982"/>
  </r>
  <r>
    <x v="566"/>
    <s v="THÜ"/>
    <s v="Nord"/>
    <s v="Heinrich"/>
    <s v="Direktversand"/>
    <x v="6"/>
    <s v="Trail's Head "/>
    <n v="225"/>
    <n v="393.75"/>
    <n v="88593.75"/>
    <n v="342.5625"/>
    <n v="51.1875"/>
    <n v="2983"/>
  </r>
  <r>
    <x v="566"/>
    <s v="WÜR"/>
    <s v="Süd"/>
    <s v="Friese"/>
    <s v="Direktversand"/>
    <x v="7"/>
    <s v="Xplus  Fotoland"/>
    <n v="210"/>
    <n v="367.5"/>
    <n v="77175"/>
    <n v="308.7"/>
    <n v="58.800000000000011"/>
    <n v="2984"/>
  </r>
  <r>
    <x v="566"/>
    <s v="BAY"/>
    <s v="Süd"/>
    <s v="De La Porte"/>
    <s v="Direktversand"/>
    <x v="6"/>
    <s v="Wonder World"/>
    <n v="205"/>
    <n v="358.75"/>
    <n v="73543.75"/>
    <n v="287"/>
    <n v="71.75"/>
    <n v="2985"/>
  </r>
  <r>
    <x v="566"/>
    <s v="SAC"/>
    <s v="Nord"/>
    <s v="de Costa"/>
    <s v="Handel"/>
    <x v="7"/>
    <s v="Ma Maison Photo"/>
    <n v="185"/>
    <n v="580.71"/>
    <n v="107431.35"/>
    <n v="423.91830000000004"/>
    <n v="156.79169999999999"/>
    <n v="2986"/>
  </r>
  <r>
    <x v="567"/>
    <s v="SAC"/>
    <s v="Nord"/>
    <s v="de Costa"/>
    <s v="Handel"/>
    <x v="5"/>
    <s v="Pravena Italia"/>
    <n v="158"/>
    <n v="553"/>
    <n v="87374"/>
    <n v="348.39"/>
    <n v="204.61"/>
    <n v="2987"/>
  </r>
  <r>
    <x v="568"/>
    <s v="WÜR"/>
    <s v="Süd"/>
    <s v="Ballheim"/>
    <s v="Handel"/>
    <x v="7"/>
    <s v="Ma Maison Photo"/>
    <n v="150"/>
    <n v="525"/>
    <n v="78750"/>
    <n v="351.75"/>
    <n v="173.25"/>
    <n v="2988"/>
  </r>
  <r>
    <x v="569"/>
    <s v="THÜ"/>
    <s v="Nord"/>
    <s v="Heinrich"/>
    <s v="Direktversand"/>
    <x v="7"/>
    <s v="Galeria  Schön"/>
    <n v="150"/>
    <n v="262.5"/>
    <n v="39375"/>
    <n v="233.625"/>
    <n v="28.875"/>
    <n v="2989"/>
  </r>
  <r>
    <x v="570"/>
    <s v="WÜR"/>
    <s v="Süd"/>
    <s v="Ballheim"/>
    <s v="Handel"/>
    <x v="8"/>
    <s v="Moreno Antonio "/>
    <n v="135"/>
    <n v="472.5"/>
    <n v="63787.5"/>
    <n v="344.92500000000001"/>
    <n v="127.57499999999999"/>
    <n v="2990"/>
  </r>
  <r>
    <x v="571"/>
    <s v="RHP"/>
    <s v="Süd"/>
    <s v="Wetterau"/>
    <s v="Direktversand"/>
    <x v="7"/>
    <s v="Xplus  Fotoland"/>
    <n v="135"/>
    <n v="236.25"/>
    <n v="31893.75"/>
    <n v="203.17500000000001"/>
    <n v="33.074999999999989"/>
    <n v="2991"/>
  </r>
  <r>
    <x v="572"/>
    <s v="THÜ"/>
    <s v="Nord"/>
    <s v="Solheim"/>
    <s v="Handel"/>
    <x v="7"/>
    <s v="Ma Maison Photo"/>
    <n v="110"/>
    <n v="385"/>
    <n v="42350"/>
    <n v="304.14999999999998"/>
    <n v="80.850000000000023"/>
    <n v="2992"/>
  </r>
  <r>
    <x v="572"/>
    <s v="RHP"/>
    <s v="Süd"/>
    <s v="Wetterau"/>
    <s v="Direktversand"/>
    <x v="8"/>
    <s v="LINO-Deliquente"/>
    <n v="110"/>
    <n v="192.5"/>
    <n v="21175"/>
    <n v="165.55"/>
    <n v="26.949999999999989"/>
    <n v="2993"/>
  </r>
  <r>
    <x v="572"/>
    <s v="RHP"/>
    <s v="Süd"/>
    <s v="van Loft"/>
    <s v="Handel"/>
    <x v="7"/>
    <s v="Galeria  Schön"/>
    <n v="107"/>
    <n v="374.5"/>
    <n v="40071.5"/>
    <n v="284.62"/>
    <n v="89.88"/>
    <n v="2994"/>
  </r>
  <r>
    <x v="572"/>
    <s v="WÜR"/>
    <s v="Süd"/>
    <s v="Friese"/>
    <s v="Direktversand"/>
    <x v="6"/>
    <s v="Wonder World"/>
    <n v="105"/>
    <n v="183.75"/>
    <n v="19293.75"/>
    <n v="128.625"/>
    <n v="55.125"/>
    <n v="2995"/>
  </r>
  <r>
    <x v="572"/>
    <s v="SAC"/>
    <s v="Nord"/>
    <s v="Rodau"/>
    <s v="Direktversand"/>
    <x v="6"/>
    <s v="Wonder World"/>
    <n v="105"/>
    <n v="183.75"/>
    <n v="19293.75"/>
    <n v="148.83750000000001"/>
    <n v="34.912499999999994"/>
    <n v="2996"/>
  </r>
  <r>
    <x v="572"/>
    <s v="HES"/>
    <s v="Nord"/>
    <s v="Luiz"/>
    <s v="Handel"/>
    <x v="7"/>
    <s v="Xplus  Fotoland"/>
    <n v="95"/>
    <n v="332.5"/>
    <n v="31587.5"/>
    <n v="249.375"/>
    <n v="83.125"/>
    <n v="2997"/>
  </r>
  <r>
    <x v="572"/>
    <s v="SAC"/>
    <s v="Nord"/>
    <s v="de Costa"/>
    <s v="Handel"/>
    <x v="6"/>
    <s v="Wonder World"/>
    <n v="95"/>
    <n v="332.5"/>
    <n v="31587.5"/>
    <n v="222.77500000000001"/>
    <n v="109.72499999999999"/>
    <n v="2998"/>
  </r>
  <r>
    <x v="572"/>
    <s v="BAY"/>
    <s v="Süd"/>
    <s v="Michel"/>
    <s v="Handel"/>
    <x v="5"/>
    <s v="Pravena Italia"/>
    <n v="91"/>
    <n v="318.5"/>
    <n v="28983.5"/>
    <n v="270.72500000000002"/>
    <n v="47.774999999999977"/>
    <n v="2999"/>
  </r>
  <r>
    <x v="573"/>
    <s v="THÜ"/>
    <s v="Nord"/>
    <s v="Solheim"/>
    <s v="Handel"/>
    <x v="5"/>
    <s v="Pravena Italia"/>
    <n v="83"/>
    <n v="290.5"/>
    <n v="24111.5"/>
    <n v="255.64"/>
    <n v="34.860000000000014"/>
    <n v="3000"/>
  </r>
  <r>
    <x v="575"/>
    <s v="SAC"/>
    <s v="Nord"/>
    <s v="de Costa"/>
    <s v="Handel"/>
    <x v="8"/>
    <s v="Isabel de Niro"/>
    <n v="80"/>
    <n v="280"/>
    <n v="22400"/>
    <n v="187.6"/>
    <n v="92.4"/>
    <n v="3001"/>
  </r>
  <r>
    <x v="576"/>
    <s v="HH"/>
    <s v="Nord"/>
    <s v="Solheim"/>
    <s v="Handel"/>
    <x v="7"/>
    <s v="Ma Maison Photo"/>
    <n v="75"/>
    <n v="262.5"/>
    <n v="19687.5"/>
    <n v="186.375"/>
    <n v="76.125"/>
    <n v="3002"/>
  </r>
  <r>
    <x v="577"/>
    <s v="SAC"/>
    <s v="Nord"/>
    <s v="Rodau"/>
    <s v="Direktversand"/>
    <x v="7"/>
    <s v="Ma Maison Photo"/>
    <n v="70"/>
    <n v="122.5"/>
    <n v="8575"/>
    <n v="83.3"/>
    <n v="39.200000000000003"/>
    <n v="3003"/>
  </r>
  <r>
    <x v="882"/>
    <s v="HH"/>
    <s v="Nord"/>
    <s v="Solheim"/>
    <s v="Handel"/>
    <x v="8"/>
    <s v="Clover Markets"/>
    <n v="65"/>
    <n v="227.5"/>
    <n v="14787.5"/>
    <n v="168.35"/>
    <n v="59.150000000000006"/>
    <n v="3004"/>
  </r>
  <r>
    <x v="576"/>
    <s v="SAC"/>
    <s v="Nord"/>
    <s v="Rodau"/>
    <s v="Direktversand"/>
    <x v="5"/>
    <s v="Pravena Italia"/>
    <n v="65"/>
    <n v="113.75"/>
    <n v="7393.75"/>
    <n v="91"/>
    <n v="22.75"/>
    <n v="3005"/>
  </r>
  <r>
    <x v="577"/>
    <s v="RHP"/>
    <s v="Süd"/>
    <s v="van Loft"/>
    <s v="Handel"/>
    <x v="8"/>
    <s v="Clover Markets"/>
    <n v="63"/>
    <n v="220.5"/>
    <n v="13891.5"/>
    <n v="171.99"/>
    <n v="48.509999999999991"/>
    <n v="3006"/>
  </r>
  <r>
    <x v="882"/>
    <s v="WÜR"/>
    <s v="Süd"/>
    <s v="Ballheim"/>
    <s v="Handel"/>
    <x v="6"/>
    <s v="Wonder World"/>
    <n v="60"/>
    <n v="210"/>
    <n v="12600"/>
    <n v="161.69999999999999"/>
    <n v="48.300000000000011"/>
    <n v="3007"/>
  </r>
  <r>
    <x v="572"/>
    <s v="THÜ"/>
    <s v="Nord"/>
    <s v="Solheim"/>
    <s v="Handel"/>
    <x v="6"/>
    <s v="Wonder World"/>
    <n v="60"/>
    <n v="210"/>
    <n v="12600"/>
    <n v="174.3"/>
    <n v="35.699999999999989"/>
    <n v="3008"/>
  </r>
  <r>
    <x v="573"/>
    <s v="HES"/>
    <s v="Nord"/>
    <s v="Luiz"/>
    <s v="Handel"/>
    <x v="8"/>
    <s v="Clover Markets"/>
    <n v="60"/>
    <n v="210"/>
    <n v="12600"/>
    <n v="184.8"/>
    <n v="25.199999999999989"/>
    <n v="3009"/>
  </r>
  <r>
    <x v="575"/>
    <s v="THÜ"/>
    <s v="Nord"/>
    <s v="Heinrich"/>
    <s v="Direktversand"/>
    <x v="5"/>
    <s v="Pravena Italia"/>
    <n v="55"/>
    <n v="96.25"/>
    <n v="5293.75"/>
    <n v="74.112499999999997"/>
    <n v="22.137500000000003"/>
    <n v="3010"/>
  </r>
  <r>
    <x v="576"/>
    <s v="RHP"/>
    <s v="Süd"/>
    <s v="Wetterau"/>
    <s v="Direktversand"/>
    <x v="6"/>
    <s v="Wonder World"/>
    <n v="55"/>
    <n v="96.25"/>
    <n v="5293.75"/>
    <n v="82.775000000000006"/>
    <n v="13.474999999999994"/>
    <n v="3011"/>
  </r>
  <r>
    <x v="556"/>
    <s v="HH"/>
    <s v="Nord"/>
    <s v="Solheim"/>
    <s v="Handel"/>
    <x v="5"/>
    <s v="Pravena Italia"/>
    <n v="53"/>
    <n v="185.5"/>
    <n v="9831.5"/>
    <n v="129.85"/>
    <n v="55.650000000000006"/>
    <n v="3012"/>
  </r>
  <r>
    <x v="557"/>
    <s v="HES"/>
    <s v="Nord"/>
    <s v="Kronau"/>
    <s v="Direktversand"/>
    <x v="0"/>
    <s v="Verlag &amp; PC"/>
    <n v="50"/>
    <n v="87.5"/>
    <n v="4375"/>
    <n v="71.75"/>
    <n v="15.75"/>
    <n v="3013"/>
  </r>
  <r>
    <x v="558"/>
    <s v="HES"/>
    <s v="Nord"/>
    <s v="Kronau"/>
    <s v="Direktversand"/>
    <x v="7"/>
    <s v="Galeria  Schön"/>
    <n v="45"/>
    <n v="78.75"/>
    <n v="3543.75"/>
    <n v="63"/>
    <n v="15.75"/>
    <n v="3014"/>
  </r>
  <r>
    <x v="559"/>
    <s v="WÜR"/>
    <s v="Süd"/>
    <s v="Friese"/>
    <s v="Direktversand"/>
    <x v="4"/>
    <s v="Leka Trading"/>
    <n v="45"/>
    <n v="78.75"/>
    <n v="3543.75"/>
    <n v="70.875"/>
    <n v="7.875"/>
    <n v="3015"/>
  </r>
  <r>
    <x v="560"/>
    <s v="THÜ"/>
    <s v="Nord"/>
    <s v="Solheim"/>
    <s v="Handel"/>
    <x v="8"/>
    <s v="Clover Markets"/>
    <n v="40"/>
    <n v="140"/>
    <n v="5600"/>
    <n v="124.6"/>
    <n v="15.400000000000006"/>
    <n v="3016"/>
  </r>
  <r>
    <x v="561"/>
    <s v="HES"/>
    <s v="Nord"/>
    <s v="Luiz"/>
    <s v="Handel"/>
    <x v="0"/>
    <s v="Verlag &amp; PC"/>
    <n v="40"/>
    <n v="140"/>
    <n v="5600"/>
    <n v="103.6"/>
    <n v="36.400000000000006"/>
    <n v="3017"/>
  </r>
  <r>
    <x v="562"/>
    <s v="RHP"/>
    <s v="Süd"/>
    <s v="Wetterau"/>
    <s v="Direktversand"/>
    <x v="5"/>
    <s v="Pravena Italia"/>
    <n v="40"/>
    <n v="70"/>
    <n v="2800"/>
    <n v="53.9"/>
    <n v="16.100000000000001"/>
    <n v="3018"/>
  </r>
  <r>
    <x v="563"/>
    <s v="HES"/>
    <s v="Nord"/>
    <s v="Kronau"/>
    <s v="Direktversand"/>
    <x v="8"/>
    <s v="Clover Markets"/>
    <n v="40"/>
    <n v="70"/>
    <n v="2800"/>
    <n v="59.5"/>
    <n v="10.5"/>
    <n v="3019"/>
  </r>
  <r>
    <x v="565"/>
    <s v="RHP"/>
    <s v="Süd"/>
    <s v="van Loft"/>
    <s v="Handel"/>
    <x v="5"/>
    <s v="Pravena Italia"/>
    <n v="39"/>
    <n v="136.5"/>
    <n v="5323.5"/>
    <n v="121.485"/>
    <n v="15.015000000000001"/>
    <n v="3020"/>
  </r>
  <r>
    <x v="566"/>
    <s v="SAC"/>
    <s v="Nord"/>
    <s v="de Costa"/>
    <s v="Handel"/>
    <x v="4"/>
    <s v="Eliane Noz"/>
    <n v="38"/>
    <n v="133"/>
    <n v="5054"/>
    <n v="103.74"/>
    <n v="29.260000000000005"/>
    <n v="3021"/>
  </r>
  <r>
    <x v="567"/>
    <s v="HH"/>
    <s v="Nord"/>
    <s v="Solheim"/>
    <s v="Handel"/>
    <x v="4"/>
    <s v="Palova, Ltd."/>
    <n v="33"/>
    <n v="115.5"/>
    <n v="3811.5"/>
    <n v="85.47"/>
    <n v="30.03"/>
    <n v="3022"/>
  </r>
  <r>
    <x v="568"/>
    <s v="HH"/>
    <s v="Nord"/>
    <s v="Solheim"/>
    <s v="Handel"/>
    <x v="6"/>
    <s v="Wonder World"/>
    <n v="30"/>
    <n v="105"/>
    <n v="3150"/>
    <n v="78.75"/>
    <n v="26.25"/>
    <n v="3023"/>
  </r>
  <r>
    <x v="569"/>
    <s v="SAC"/>
    <s v="Nord"/>
    <s v="Rodau"/>
    <s v="Direktversand"/>
    <x v="8"/>
    <s v="Clover Markets"/>
    <n v="30"/>
    <n v="52.5"/>
    <n v="1575"/>
    <n v="46.2"/>
    <n v="6.2999999999999972"/>
    <n v="3024"/>
  </r>
  <r>
    <x v="570"/>
    <s v="BAY"/>
    <s v="Süd"/>
    <s v="Michel"/>
    <s v="Handel"/>
    <x v="0"/>
    <s v="Verlag &amp; PC"/>
    <n v="27"/>
    <n v="94.5"/>
    <n v="2551.5"/>
    <n v="84.105000000000004"/>
    <n v="10.394999999999996"/>
    <n v="3025"/>
  </r>
  <r>
    <x v="571"/>
    <s v="WÜR"/>
    <s v="Süd"/>
    <s v="Ballheim"/>
    <s v="Handel"/>
    <x v="5"/>
    <s v="Nord-Ost-Handel"/>
    <n v="27"/>
    <n v="94.5"/>
    <n v="2551.5"/>
    <n v="59.534999999999997"/>
    <n v="34.965000000000003"/>
    <n v="3026"/>
  </r>
  <r>
    <x v="572"/>
    <s v="BAY"/>
    <s v="Süd"/>
    <s v="Michel"/>
    <s v="Handel"/>
    <x v="6"/>
    <s v="Wonder World"/>
    <n v="25"/>
    <n v="87.5"/>
    <n v="2187.5"/>
    <n v="55.125"/>
    <n v="32.375"/>
    <n v="3027"/>
  </r>
  <r>
    <x v="573"/>
    <s v="BAY"/>
    <s v="Süd"/>
    <s v="De La Porte"/>
    <s v="Direktversand"/>
    <x v="8"/>
    <s v="LINO-Deliquente"/>
    <n v="20"/>
    <n v="35"/>
    <n v="700"/>
    <n v="25.55"/>
    <n v="9.4499999999999993"/>
    <n v="3028"/>
  </r>
  <r>
    <x v="575"/>
    <s v="RHP"/>
    <s v="Süd"/>
    <s v="Wetterau"/>
    <s v="Direktversand"/>
    <x v="4"/>
    <s v="Leka Trading"/>
    <n v="20"/>
    <n v="35"/>
    <n v="700"/>
    <n v="26.95"/>
    <n v="8.0500000000000007"/>
    <n v="3029"/>
  </r>
  <r>
    <x v="576"/>
    <s v="BAY"/>
    <s v="Süd"/>
    <s v="De La Porte"/>
    <s v="Direktversand"/>
    <x v="5"/>
    <s v="Nord-Ost-Handel"/>
    <n v="20"/>
    <n v="35"/>
    <n v="700"/>
    <n v="23.8"/>
    <n v="11.2"/>
    <n v="3030"/>
  </r>
  <r>
    <x v="574"/>
    <s v="BAY"/>
    <s v="Süd"/>
    <s v="De La Porte"/>
    <s v="Direktversand"/>
    <x v="4"/>
    <s v="Leka Trading"/>
    <n v="20"/>
    <n v="35"/>
    <n v="700"/>
    <n v="30.8"/>
    <n v="4.1999999999999993"/>
    <n v="3031"/>
  </r>
  <r>
    <x v="557"/>
    <s v="BAY"/>
    <s v="Süd"/>
    <s v="Michel"/>
    <s v="Handel"/>
    <x v="7"/>
    <s v="Xplus  Fotoland"/>
    <n v="15"/>
    <n v="52.5"/>
    <n v="787.5"/>
    <n v="34.125"/>
    <n v="18.375"/>
    <n v="3032"/>
  </r>
  <r>
    <x v="558"/>
    <s v="HES"/>
    <s v="Nord"/>
    <s v="Kronau"/>
    <s v="Direktversand"/>
    <x v="4"/>
    <s v="Eliane Noz"/>
    <n v="15"/>
    <n v="26.25"/>
    <n v="393.75"/>
    <n v="19.95"/>
    <n v="6.3000000000000007"/>
    <n v="3033"/>
  </r>
  <r>
    <x v="559"/>
    <s v="RHP"/>
    <s v="Süd"/>
    <s v="van Loft"/>
    <s v="Handel"/>
    <x v="4"/>
    <s v="Palova, Ltd."/>
    <n v="13"/>
    <n v="45.5"/>
    <n v="591.5"/>
    <n v="41.405000000000001"/>
    <n v="4.0949999999999989"/>
    <n v="3034"/>
  </r>
  <r>
    <x v="560"/>
    <s v="BAY"/>
    <s v="Süd"/>
    <s v="Michel"/>
    <s v="Handel"/>
    <x v="8"/>
    <s v="LINO-Deliquente"/>
    <n v="12"/>
    <n v="42"/>
    <n v="504"/>
    <n v="35.28"/>
    <n v="6.7199999999999989"/>
    <n v="3035"/>
  </r>
  <r>
    <x v="561"/>
    <s v="RHP"/>
    <s v="Süd"/>
    <s v="van Loft"/>
    <s v="Handel"/>
    <x v="6"/>
    <s v="Wonder World"/>
    <n v="11"/>
    <n v="38.5"/>
    <n v="423.5"/>
    <n v="34.65"/>
    <n v="3.8500000000000014"/>
    <n v="3036"/>
  </r>
  <r>
    <x v="562"/>
    <s v="HES"/>
    <s v="Nord"/>
    <s v="Luiz"/>
    <s v="Handel"/>
    <x v="4"/>
    <s v="Leka Trading"/>
    <n v="10"/>
    <n v="35"/>
    <n v="350"/>
    <n v="28.35"/>
    <n v="6.6499999999999986"/>
    <n v="3037"/>
  </r>
  <r>
    <x v="563"/>
    <s v="SAC"/>
    <s v="Nord"/>
    <s v="Rodau"/>
    <s v="Direktversand"/>
    <x v="4"/>
    <s v="Leka Trading"/>
    <n v="10"/>
    <n v="17.5"/>
    <n v="175"/>
    <n v="12.425000000000001"/>
    <n v="5.0749999999999993"/>
    <n v="3038"/>
  </r>
  <r>
    <x v="565"/>
    <s v="BAY"/>
    <s v="Süd"/>
    <s v="Michel"/>
    <s v="Handel"/>
    <x v="4"/>
    <s v="Eliane Noz"/>
    <n v="2"/>
    <n v="7"/>
    <n v="14"/>
    <n v="4.76"/>
    <n v="2.2400000000000002"/>
    <n v="3039"/>
  </r>
  <r>
    <x v="566"/>
    <s v="SAC"/>
    <s v="Nord"/>
    <s v="de Costa"/>
    <s v="Handel"/>
    <x v="5"/>
    <s v="Buttini Spa."/>
    <n v="1129"/>
    <n v="2112.0500000000002"/>
    <n v="2384504.4500000002"/>
    <n v="1816.3630000000003"/>
    <n v="295.6869999999999"/>
    <n v="3040"/>
  </r>
  <r>
    <x v="567"/>
    <s v="BAY"/>
    <s v="Süd"/>
    <s v="De La Porte"/>
    <s v="Direktversand"/>
    <x v="1"/>
    <s v="Guy Lauzon"/>
    <n v="820"/>
    <n v="1684.02"/>
    <n v="1380896.4"/>
    <n v="1060.9325999999999"/>
    <n v="623.08740000000012"/>
    <n v="3041"/>
  </r>
  <r>
    <x v="568"/>
    <s v="HES"/>
    <s v="Nord"/>
    <s v="Luiz"/>
    <s v="Handel"/>
    <x v="8"/>
    <s v="LINO-Deliquente"/>
    <n v="54"/>
    <n v="1550.49"/>
    <n v="83726.460000000006"/>
    <n v="1240.3920000000001"/>
    <n v="310.09799999999996"/>
    <n v="3042"/>
  </r>
  <r>
    <x v="569"/>
    <s v="THÜ"/>
    <s v="Nord"/>
    <s v="Heinrich"/>
    <s v="Direktversand"/>
    <x v="8"/>
    <s v="Moreno Antonio "/>
    <n v="555"/>
    <n v="1177.19"/>
    <n v="653340.45000000007"/>
    <n v="800.48919999999998"/>
    <n v="376.70080000000007"/>
    <n v="3043"/>
  </r>
  <r>
    <x v="570"/>
    <s v="BAY"/>
    <s v="Süd"/>
    <s v="De La Porte"/>
    <s v="Direktversand"/>
    <x v="7"/>
    <s v="Ma Maison Photo"/>
    <n v="525"/>
    <n v="1112.8499999999999"/>
    <n v="584246.25"/>
    <n v="923.66549999999984"/>
    <n v="189.18450000000007"/>
    <n v="3044"/>
  </r>
  <r>
    <x v="571"/>
    <s v="THÜ"/>
    <s v="Nord"/>
    <s v="Heinrich"/>
    <s v="Direktversand"/>
    <x v="6"/>
    <s v="Wonder World"/>
    <n v="450"/>
    <n v="953.55"/>
    <n v="429097.5"/>
    <n v="705.62699999999995"/>
    <n v="247.923"/>
    <n v="3045"/>
  </r>
  <r>
    <x v="572"/>
    <s v="THÜ"/>
    <s v="Nord"/>
    <s v="Heinrich"/>
    <s v="Direktversand"/>
    <x v="7"/>
    <s v="Galeria  Schön"/>
    <n v="390"/>
    <n v="825.75"/>
    <n v="322042.5"/>
    <n v="544.995"/>
    <n v="280.755"/>
    <n v="3046"/>
  </r>
  <r>
    <x v="573"/>
    <s v="WÜR"/>
    <s v="Süd"/>
    <s v="Friese"/>
    <s v="Direktversand"/>
    <x v="5"/>
    <s v="Buttini Spa."/>
    <n v="305"/>
    <n v="666.69"/>
    <n v="203340.45"/>
    <n v="566.68650000000002"/>
    <n v="100.00350000000003"/>
    <n v="3047"/>
  </r>
  <r>
    <x v="575"/>
    <s v="HES"/>
    <s v="Nord"/>
    <s v="Kronau"/>
    <s v="Direktversand"/>
    <x v="5"/>
    <s v="Buttini Spa."/>
    <n v="260"/>
    <n v="568.11"/>
    <n v="147708.6"/>
    <n v="420.40139999999997"/>
    <n v="147.70860000000005"/>
    <n v="3048"/>
  </r>
  <r>
    <x v="576"/>
    <s v="HH"/>
    <s v="Nord"/>
    <s v="Solheim"/>
    <s v="Handel"/>
    <x v="4"/>
    <s v="Palova, Ltd."/>
    <n v="255"/>
    <n v="830.34"/>
    <n v="211736.7"/>
    <n v="581.23800000000006"/>
    <n v="249.10199999999998"/>
    <n v="3049"/>
  </r>
  <r>
    <x v="577"/>
    <s v="WÜR"/>
    <s v="Süd"/>
    <s v="Friese"/>
    <s v="Direktversand"/>
    <x v="7"/>
    <s v="Xplus  Fotoland"/>
    <n v="255"/>
    <n v="557.15"/>
    <n v="142073.25"/>
    <n v="417.86250000000001"/>
    <n v="139.28749999999997"/>
    <n v="3050"/>
  </r>
  <r>
    <x v="882"/>
    <s v="RHP"/>
    <s v="Süd"/>
    <s v="Wetterau"/>
    <s v="Direktversand"/>
    <x v="7"/>
    <s v="Ma Maison Photo"/>
    <n v="225"/>
    <n v="491.25"/>
    <n v="110531.25"/>
    <n v="363.52499999999998"/>
    <n v="127.72500000000002"/>
    <n v="3051"/>
  </r>
  <r>
    <x v="570"/>
    <s v="HES"/>
    <s v="Nord"/>
    <s v="Kronau"/>
    <s v="Direktversand"/>
    <x v="6"/>
    <s v="Wonder World"/>
    <n v="215"/>
    <n v="469.5"/>
    <n v="100942.5"/>
    <n v="342.73500000000001"/>
    <n v="126.76499999999999"/>
    <n v="3052"/>
  </r>
  <r>
    <x v="571"/>
    <s v="WÜR"/>
    <s v="Süd"/>
    <s v="Friese"/>
    <s v="Direktversand"/>
    <x v="6"/>
    <s v="Wonder World"/>
    <n v="210"/>
    <n v="458.89"/>
    <n v="96366.9"/>
    <n v="334.98970000000003"/>
    <n v="123.90029999999996"/>
    <n v="3053"/>
  </r>
  <r>
    <x v="572"/>
    <s v="HES"/>
    <s v="Nord"/>
    <s v="Luiz"/>
    <s v="Handel"/>
    <x v="4"/>
    <s v="Leka Trading"/>
    <n v="208"/>
    <n v="677.49"/>
    <n v="140917.92000000001"/>
    <n v="508.11750000000001"/>
    <n v="169.3725"/>
    <n v="3054"/>
  </r>
  <r>
    <x v="560"/>
    <s v="SAC"/>
    <s v="Nord"/>
    <s v="de Costa"/>
    <s v="Handel"/>
    <x v="7"/>
    <s v="Galeria  Schön"/>
    <n v="205"/>
    <n v="674.82"/>
    <n v="138338.1"/>
    <n v="546.60420000000011"/>
    <n v="128.21579999999994"/>
    <n v="3055"/>
  </r>
  <r>
    <x v="560"/>
    <s v="HES"/>
    <s v="Nord"/>
    <s v="Luiz"/>
    <s v="Handel"/>
    <x v="7"/>
    <s v="Xplus  Fotoland"/>
    <n v="200"/>
    <n v="816.47"/>
    <n v="163294"/>
    <n v="604.18780000000004"/>
    <n v="212.28219999999999"/>
    <n v="3056"/>
  </r>
  <r>
    <x v="560"/>
    <s v="WÜR"/>
    <s v="Süd"/>
    <s v="Ballheim"/>
    <s v="Handel"/>
    <x v="6"/>
    <s v="Wonder World"/>
    <n v="195"/>
    <n v="767.5"/>
    <n v="149662.5"/>
    <n v="637.02499999999998"/>
    <n v="130.47500000000002"/>
    <n v="3057"/>
  </r>
  <r>
    <x v="560"/>
    <s v="THÜ"/>
    <s v="Nord"/>
    <s v="Solheim"/>
    <s v="Handel"/>
    <x v="6"/>
    <s v="Wonder World"/>
    <n v="180"/>
    <n v="715.11"/>
    <n v="128719.8"/>
    <n v="643.59900000000005"/>
    <n v="71.510999999999967"/>
    <n v="3058"/>
  </r>
  <r>
    <x v="560"/>
    <s v="WÜR"/>
    <s v="Süd"/>
    <s v="Friese"/>
    <s v="Direktversand"/>
    <x v="1"/>
    <s v="Guy Lauzon"/>
    <n v="165"/>
    <n v="371.25"/>
    <n v="61256.25"/>
    <n v="326.7"/>
    <n v="44.550000000000011"/>
    <n v="3059"/>
  </r>
  <r>
    <x v="560"/>
    <s v="WÜR"/>
    <s v="Süd"/>
    <s v="Friese"/>
    <s v="Direktversand"/>
    <x v="8"/>
    <s v="Moreno Antonio "/>
    <n v="165"/>
    <n v="371.25"/>
    <n v="61256.25"/>
    <n v="322.98750000000001"/>
    <n v="48.262499999999989"/>
    <n v="3060"/>
  </r>
  <r>
    <x v="560"/>
    <s v="BAY"/>
    <s v="Süd"/>
    <s v="De La Porte"/>
    <s v="Direktversand"/>
    <x v="6"/>
    <s v="Green Markets"/>
    <n v="160"/>
    <n v="360"/>
    <n v="57600"/>
    <n v="280.8"/>
    <n v="79.199999999999989"/>
    <n v="3061"/>
  </r>
  <r>
    <x v="561"/>
    <s v="BAY"/>
    <s v="Süd"/>
    <s v="Michel"/>
    <s v="Handel"/>
    <x v="8"/>
    <s v="Moreno Antonio "/>
    <n v="157"/>
    <n v="706.5"/>
    <n v="110920.5"/>
    <n v="508.68"/>
    <n v="197.82"/>
    <n v="3062"/>
  </r>
  <r>
    <x v="562"/>
    <s v="RHP"/>
    <s v="Süd"/>
    <s v="van Loft"/>
    <s v="Handel"/>
    <x v="1"/>
    <s v="Eliane Noz"/>
    <n v="156"/>
    <n v="609.83000000000004"/>
    <n v="95133.48000000001"/>
    <n v="542.74869999999999"/>
    <n v="67.081300000000056"/>
    <n v="3063"/>
  </r>
  <r>
    <x v="563"/>
    <s v="HES"/>
    <s v="Nord"/>
    <s v="Luiz"/>
    <s v="Handel"/>
    <x v="6"/>
    <s v="Green Markets"/>
    <n v="150"/>
    <n v="608.97"/>
    <n v="91345.5"/>
    <n v="432.36870000000005"/>
    <n v="176.60129999999998"/>
    <n v="3064"/>
  </r>
  <r>
    <x v="563"/>
    <s v="THÜ"/>
    <s v="Nord"/>
    <s v="Heinrich"/>
    <s v="Direktversand"/>
    <x v="1"/>
    <s v="Media Airbrush"/>
    <n v="150"/>
    <n v="337.5"/>
    <n v="50625"/>
    <n v="229.5"/>
    <n v="108"/>
    <n v="3065"/>
  </r>
  <r>
    <x v="563"/>
    <s v="HES"/>
    <s v="Nord"/>
    <s v="Kronau"/>
    <s v="Direktversand"/>
    <x v="8"/>
    <s v="Moreno Antonio "/>
    <n v="135"/>
    <n v="303.75"/>
    <n v="41006.25"/>
    <n v="221.73750000000001"/>
    <n v="82.012499999999989"/>
    <n v="3066"/>
  </r>
  <r>
    <x v="563"/>
    <s v="THÜ"/>
    <s v="Nord"/>
    <s v="Heinrich"/>
    <s v="Direktversand"/>
    <x v="5"/>
    <s v="Buttini Spa."/>
    <n v="135"/>
    <n v="303.75"/>
    <n v="41006.25"/>
    <n v="209.58750000000001"/>
    <n v="94.162499999999994"/>
    <n v="3067"/>
  </r>
  <r>
    <x v="563"/>
    <s v="SAC"/>
    <s v="Nord"/>
    <s v="de Costa"/>
    <s v="Handel"/>
    <x v="6"/>
    <s v="Green Markets"/>
    <n v="130"/>
    <n v="585"/>
    <n v="76050"/>
    <n v="415.35"/>
    <n v="169.64999999999998"/>
    <n v="3068"/>
  </r>
  <r>
    <x v="563"/>
    <s v="SAC"/>
    <s v="Nord"/>
    <s v="de Costa"/>
    <s v="Handel"/>
    <x v="1"/>
    <s v="Eliane Noz"/>
    <n v="105"/>
    <n v="410.83"/>
    <n v="43137.15"/>
    <n v="369.74699999999996"/>
    <n v="41.083000000000027"/>
    <n v="3069"/>
  </r>
  <r>
    <x v="563"/>
    <s v="RHP"/>
    <s v="Süd"/>
    <s v="Wetterau"/>
    <s v="Direktversand"/>
    <x v="5"/>
    <s v="Buttini Spa."/>
    <n v="105"/>
    <n v="236.25"/>
    <n v="24806.25"/>
    <n v="212.625"/>
    <n v="23.625"/>
    <n v="3070"/>
  </r>
  <r>
    <x v="565"/>
    <s v="HES"/>
    <s v="Nord"/>
    <s v="Luiz"/>
    <s v="Handel"/>
    <x v="5"/>
    <s v="Buttini Spa."/>
    <n v="98"/>
    <n v="441"/>
    <n v="43218"/>
    <n v="295.47000000000003"/>
    <n v="145.52999999999997"/>
    <n v="3071"/>
  </r>
  <r>
    <x v="566"/>
    <s v="RHP"/>
    <s v="Süd"/>
    <s v="van Loft"/>
    <s v="Handel"/>
    <x v="7"/>
    <s v="Ma Maison Photo"/>
    <n v="95"/>
    <n v="427.5"/>
    <n v="40612.5"/>
    <n v="290.7"/>
    <n v="136.80000000000001"/>
    <n v="3072"/>
  </r>
  <r>
    <x v="567"/>
    <s v="WÜR"/>
    <s v="Süd"/>
    <s v="Ballheim"/>
    <s v="Handel"/>
    <x v="1"/>
    <s v="Media Airbrush"/>
    <n v="90"/>
    <n v="405"/>
    <n v="36450"/>
    <n v="291.60000000000002"/>
    <n v="113.39999999999998"/>
    <n v="3073"/>
  </r>
  <r>
    <x v="568"/>
    <s v="RHP"/>
    <s v="Süd"/>
    <s v="Wetterau"/>
    <s v="Direktversand"/>
    <x v="4"/>
    <s v="Eliane Noz"/>
    <n v="85"/>
    <n v="191.25"/>
    <n v="16256.25"/>
    <n v="174.03749999999999"/>
    <n v="17.212500000000006"/>
    <n v="3074"/>
  </r>
  <r>
    <x v="569"/>
    <s v="SAC"/>
    <s v="Nord"/>
    <s v="Rodau"/>
    <s v="Direktversand"/>
    <x v="7"/>
    <s v="Galeria  Schön"/>
    <n v="80"/>
    <n v="180"/>
    <n v="14400"/>
    <n v="145.80000000000001"/>
    <n v="34.199999999999989"/>
    <n v="3075"/>
  </r>
  <r>
    <x v="570"/>
    <s v="SAC"/>
    <s v="Nord"/>
    <s v="de Costa"/>
    <s v="Handel"/>
    <x v="4"/>
    <s v="Palova, Ltd."/>
    <n v="77"/>
    <n v="346.5"/>
    <n v="26680.5"/>
    <n v="304.92"/>
    <n v="41.579999999999984"/>
    <n v="3076"/>
  </r>
  <r>
    <x v="571"/>
    <s v="HH"/>
    <s v="Nord"/>
    <s v="Solheim"/>
    <s v="Handel"/>
    <x v="1"/>
    <s v="Eliane Noz"/>
    <n v="75"/>
    <n v="337.5"/>
    <n v="25312.5"/>
    <n v="273.375"/>
    <n v="64.125"/>
    <n v="3077"/>
  </r>
  <r>
    <x v="572"/>
    <s v="WÜR"/>
    <s v="Süd"/>
    <s v="Ballheim"/>
    <s v="Handel"/>
    <x v="8"/>
    <s v="Moreno Antonio "/>
    <n v="75"/>
    <n v="337.5"/>
    <n v="25312.5"/>
    <n v="239.625"/>
    <n v="97.875"/>
    <n v="3078"/>
  </r>
  <r>
    <x v="572"/>
    <s v="HH"/>
    <s v="Nord"/>
    <s v="Solheim"/>
    <s v="Handel"/>
    <x v="8"/>
    <s v="Isabel de Niro"/>
    <n v="75"/>
    <n v="337.5"/>
    <n v="25312.5"/>
    <n v="236.25"/>
    <n v="101.25"/>
    <n v="3079"/>
  </r>
  <r>
    <x v="572"/>
    <s v="SAC"/>
    <s v="Nord"/>
    <s v="Rodau"/>
    <s v="Direktversand"/>
    <x v="1"/>
    <s v="Media Airbrush"/>
    <n v="70"/>
    <n v="157.5"/>
    <n v="11025"/>
    <n v="140.17500000000001"/>
    <n v="17.324999999999989"/>
    <n v="3080"/>
  </r>
  <r>
    <x v="572"/>
    <s v="RHP"/>
    <s v="Süd"/>
    <s v="van Loft"/>
    <s v="Handel"/>
    <x v="5"/>
    <s v="Buttini Spa."/>
    <n v="67"/>
    <n v="301.5"/>
    <n v="20200.5"/>
    <n v="220.095"/>
    <n v="81.405000000000001"/>
    <n v="3081"/>
  </r>
  <r>
    <x v="572"/>
    <s v="HH"/>
    <s v="Nord"/>
    <s v="Solheim"/>
    <s v="Handel"/>
    <x v="6"/>
    <s v="Green Markets"/>
    <n v="65"/>
    <n v="292.5"/>
    <n v="19012.5"/>
    <n v="213.52500000000001"/>
    <n v="78.974999999999994"/>
    <n v="3082"/>
  </r>
  <r>
    <x v="572"/>
    <s v="RHP"/>
    <s v="Süd"/>
    <s v="Wetterau"/>
    <s v="Direktversand"/>
    <x v="1"/>
    <s v="Eliane Noz"/>
    <n v="65"/>
    <n v="146.25"/>
    <n v="9506.25"/>
    <n v="125.77500000000001"/>
    <n v="20.474999999999994"/>
    <n v="3083"/>
  </r>
  <r>
    <x v="572"/>
    <s v="HES"/>
    <s v="Nord"/>
    <s v="Kronau"/>
    <s v="Direktversand"/>
    <x v="7"/>
    <s v="Xplus  Fotoland"/>
    <n v="65"/>
    <n v="146.25"/>
    <n v="9506.25"/>
    <n v="108.22499999999999"/>
    <n v="38.025000000000006"/>
    <n v="3084"/>
  </r>
  <r>
    <x v="572"/>
    <s v="RHP"/>
    <s v="Süd"/>
    <s v="Wetterau"/>
    <s v="Direktversand"/>
    <x v="6"/>
    <s v="Green Markets"/>
    <n v="65"/>
    <n v="146.25"/>
    <n v="9506.25"/>
    <n v="112.6125"/>
    <n v="33.637500000000003"/>
    <n v="3085"/>
  </r>
  <r>
    <x v="572"/>
    <s v="HH"/>
    <s v="Nord"/>
    <s v="Solheim"/>
    <s v="Handel"/>
    <x v="5"/>
    <s v="Pravena Italia"/>
    <n v="64"/>
    <n v="288"/>
    <n v="18432"/>
    <n v="216"/>
    <n v="72"/>
    <n v="3086"/>
  </r>
  <r>
    <x v="572"/>
    <s v="HH"/>
    <s v="Nord"/>
    <s v="Solheim"/>
    <s v="Handel"/>
    <x v="7"/>
    <s v="Xplus  Fotoland"/>
    <n v="60"/>
    <n v="270"/>
    <n v="16200"/>
    <n v="216"/>
    <n v="54"/>
    <n v="3087"/>
  </r>
  <r>
    <x v="566"/>
    <s v="WÜR"/>
    <s v="Süd"/>
    <s v="Friese"/>
    <s v="Direktversand"/>
    <x v="4"/>
    <s v="Leka Trading"/>
    <n v="60"/>
    <n v="135"/>
    <n v="8100"/>
    <n v="105.3"/>
    <n v="29.700000000000003"/>
    <n v="3088"/>
  </r>
  <r>
    <x v="566"/>
    <s v="THÜ"/>
    <s v="Nord"/>
    <s v="Heinrich"/>
    <s v="Direktversand"/>
    <x v="4"/>
    <s v="Leka Trading"/>
    <n v="60"/>
    <n v="135"/>
    <n v="8100"/>
    <n v="106.65"/>
    <n v="28.349999999999994"/>
    <n v="3089"/>
  </r>
  <r>
    <x v="567"/>
    <s v="HES"/>
    <s v="Nord"/>
    <s v="Luiz"/>
    <s v="Handel"/>
    <x v="1"/>
    <s v="Media Airbrush"/>
    <n v="55"/>
    <n v="247.5"/>
    <n v="13612.5"/>
    <n v="188.1"/>
    <n v="59.400000000000006"/>
    <n v="3090"/>
  </r>
  <r>
    <x v="568"/>
    <s v="SAC"/>
    <s v="Nord"/>
    <s v="de Costa"/>
    <s v="Handel"/>
    <x v="8"/>
    <s v="Moreno Antonio "/>
    <n v="55"/>
    <n v="247.5"/>
    <n v="13612.5"/>
    <n v="217.8"/>
    <n v="29.699999999999989"/>
    <n v="3091"/>
  </r>
  <r>
    <x v="569"/>
    <s v="SAC"/>
    <s v="Nord"/>
    <s v="Rodau"/>
    <s v="Direktversand"/>
    <x v="6"/>
    <s v="Green Markets"/>
    <n v="55"/>
    <n v="123.75"/>
    <n v="6806.25"/>
    <n v="82.912499999999994"/>
    <n v="40.837500000000006"/>
    <n v="3092"/>
  </r>
  <r>
    <x v="570"/>
    <s v="SAC"/>
    <s v="Nord"/>
    <s v="Rodau"/>
    <s v="Direktversand"/>
    <x v="8"/>
    <s v="LINO-Deliquente"/>
    <n v="55"/>
    <n v="123.75"/>
    <n v="6806.25"/>
    <n v="108.9"/>
    <n v="14.849999999999994"/>
    <n v="3093"/>
  </r>
  <r>
    <x v="571"/>
    <s v="THÜ"/>
    <s v="Nord"/>
    <s v="Solheim"/>
    <s v="Handel"/>
    <x v="1"/>
    <s v="Guy Lauzon"/>
    <n v="50"/>
    <n v="225"/>
    <n v="11250"/>
    <n v="191.25"/>
    <n v="33.75"/>
    <n v="3094"/>
  </r>
  <r>
    <x v="572"/>
    <s v="THÜ"/>
    <s v="Nord"/>
    <s v="Solheim"/>
    <s v="Handel"/>
    <x v="7"/>
    <s v="Xplus  Fotoland"/>
    <n v="50"/>
    <n v="225"/>
    <n v="11250"/>
    <n v="182.25"/>
    <n v="42.75"/>
    <n v="3095"/>
  </r>
  <r>
    <x v="573"/>
    <s v="WÜR"/>
    <s v="Süd"/>
    <s v="Ballheim"/>
    <s v="Handel"/>
    <x v="4"/>
    <s v="Eliane Noz"/>
    <n v="50"/>
    <n v="225"/>
    <n v="11250"/>
    <n v="146.25"/>
    <n v="78.75"/>
    <n v="3096"/>
  </r>
  <r>
    <x v="575"/>
    <s v="BAY"/>
    <s v="Süd"/>
    <s v="De La Porte"/>
    <s v="Direktversand"/>
    <x v="8"/>
    <s v="Isabel de Niro"/>
    <n v="50"/>
    <n v="112.5"/>
    <n v="5625"/>
    <n v="92.25"/>
    <n v="20.25"/>
    <n v="3097"/>
  </r>
  <r>
    <x v="576"/>
    <s v="WÜR"/>
    <s v="Süd"/>
    <s v="Ballheim"/>
    <s v="Handel"/>
    <x v="7"/>
    <s v="Xplus  Fotoland"/>
    <n v="45"/>
    <n v="202.5"/>
    <n v="9112.5"/>
    <n v="131.625"/>
    <n v="70.875"/>
    <n v="3098"/>
  </r>
  <r>
    <x v="577"/>
    <s v="THÜ"/>
    <s v="Nord"/>
    <s v="Solheim"/>
    <s v="Handel"/>
    <x v="8"/>
    <s v="Clover Markets"/>
    <n v="45"/>
    <n v="202.5"/>
    <n v="9112.5"/>
    <n v="155.92500000000001"/>
    <n v="46.574999999999989"/>
    <n v="3099"/>
  </r>
  <r>
    <x v="573"/>
    <s v="THÜ"/>
    <s v="Nord"/>
    <s v="Solheim"/>
    <s v="Handel"/>
    <x v="5"/>
    <s v="Pravena Italia"/>
    <n v="45"/>
    <n v="202.5"/>
    <n v="9112.5"/>
    <n v="137.69999999999999"/>
    <n v="64.800000000000011"/>
    <n v="3100"/>
  </r>
  <r>
    <x v="573"/>
    <s v="SAC"/>
    <s v="Nord"/>
    <s v="Rodau"/>
    <s v="Direktversand"/>
    <x v="5"/>
    <s v="Pravena Italia"/>
    <n v="45"/>
    <n v="101.25"/>
    <n v="4556.25"/>
    <n v="69.862499999999997"/>
    <n v="31.387500000000003"/>
    <n v="3101"/>
  </r>
  <r>
    <x v="573"/>
    <s v="RHP"/>
    <s v="Süd"/>
    <s v="van Loft"/>
    <s v="Handel"/>
    <x v="6"/>
    <s v="Green Markets"/>
    <n v="44"/>
    <n v="198"/>
    <n v="8712"/>
    <n v="130.68"/>
    <n v="67.319999999999993"/>
    <n v="3102"/>
  </r>
  <r>
    <x v="573"/>
    <s v="BAY"/>
    <s v="Süd"/>
    <s v="Michel"/>
    <s v="Handel"/>
    <x v="6"/>
    <s v="Green Markets"/>
    <n v="40"/>
    <n v="180"/>
    <n v="7200"/>
    <n v="120.6"/>
    <n v="59.400000000000006"/>
    <n v="3103"/>
  </r>
  <r>
    <x v="573"/>
    <s v="HES"/>
    <s v="Nord"/>
    <s v="Luiz"/>
    <s v="Handel"/>
    <x v="0"/>
    <s v="Verlag &amp; PC"/>
    <n v="40"/>
    <n v="180"/>
    <n v="7200"/>
    <n v="140.4"/>
    <n v="39.599999999999994"/>
    <n v="3104"/>
  </r>
  <r>
    <x v="573"/>
    <s v="HES"/>
    <s v="Nord"/>
    <s v="Kronau"/>
    <s v="Direktversand"/>
    <x v="4"/>
    <s v="Palova, Ltd."/>
    <n v="40"/>
    <n v="90"/>
    <n v="3600"/>
    <n v="61.2"/>
    <n v="28.799999999999997"/>
    <n v="3105"/>
  </r>
  <r>
    <x v="562"/>
    <s v="HES"/>
    <s v="Nord"/>
    <s v="Kronau"/>
    <s v="Direktversand"/>
    <x v="1"/>
    <s v="Guy Lauzon"/>
    <n v="2090"/>
    <n v="4000.69"/>
    <n v="8361442.1000000006"/>
    <n v="3200.5520000000001"/>
    <n v="800.13799999999992"/>
    <n v="2047"/>
  </r>
  <r>
    <x v="573"/>
    <s v="BAY"/>
    <s v="Süd"/>
    <s v="De La Porte"/>
    <s v="Direktversand"/>
    <x v="0"/>
    <s v="Verlag &amp; PC"/>
    <n v="40"/>
    <n v="90"/>
    <n v="3600"/>
    <n v="74.7"/>
    <n v="15.299999999999997"/>
    <n v="3107"/>
  </r>
  <r>
    <x v="573"/>
    <s v="RHP"/>
    <s v="Süd"/>
    <s v="Wetterau"/>
    <s v="Direktversand"/>
    <x v="8"/>
    <s v="Clover Markets"/>
    <n v="35"/>
    <n v="78.75"/>
    <n v="2756.25"/>
    <n v="69.3"/>
    <n v="9.4500000000000028"/>
    <n v="3108"/>
  </r>
  <r>
    <x v="573"/>
    <s v="HES"/>
    <s v="Nord"/>
    <s v="Kronau"/>
    <s v="Direktversand"/>
    <x v="0"/>
    <s v="Verlag &amp; PC"/>
    <n v="30"/>
    <n v="67.5"/>
    <n v="2025"/>
    <n v="50.625"/>
    <n v="16.875"/>
    <n v="3109"/>
  </r>
  <r>
    <x v="573"/>
    <s v="BAY"/>
    <s v="Süd"/>
    <s v="De La Porte"/>
    <s v="Direktversand"/>
    <x v="4"/>
    <s v="Leka Trading"/>
    <n v="30"/>
    <n v="67.5"/>
    <n v="2025"/>
    <n v="55.35"/>
    <n v="12.149999999999999"/>
    <n v="3110"/>
  </r>
  <r>
    <x v="573"/>
    <s v="SAC"/>
    <s v="Nord"/>
    <s v="Rodau"/>
    <s v="Direktversand"/>
    <x v="4"/>
    <s v="Leka Trading"/>
    <n v="25"/>
    <n v="56.25"/>
    <n v="1406.25"/>
    <n v="48.375"/>
    <n v="7.875"/>
    <n v="3111"/>
  </r>
  <r>
    <x v="552"/>
    <s v="BAY"/>
    <s v="Süd"/>
    <s v="De La Porte"/>
    <s v="Direktversand"/>
    <x v="5"/>
    <s v="Pravena Italia"/>
    <n v="25"/>
    <n v="56.25"/>
    <n v="1406.25"/>
    <n v="37.125"/>
    <n v="19.125"/>
    <n v="3112"/>
  </r>
  <r>
    <x v="552"/>
    <s v="WÜR"/>
    <s v="Süd"/>
    <s v="Ballheim"/>
    <s v="Handel"/>
    <x v="5"/>
    <s v="Pravena Italia"/>
    <n v="23"/>
    <n v="103.5"/>
    <n v="2380.5"/>
    <n v="78.66"/>
    <n v="24.840000000000003"/>
    <n v="3113"/>
  </r>
  <r>
    <x v="552"/>
    <s v="THÜ"/>
    <s v="Nord"/>
    <s v="Solheim"/>
    <s v="Handel"/>
    <x v="4"/>
    <s v="Eliane Noz"/>
    <n v="20"/>
    <n v="90"/>
    <n v="1800"/>
    <n v="63"/>
    <n v="27"/>
    <n v="3114"/>
  </r>
  <r>
    <x v="552"/>
    <s v="RHP"/>
    <s v="Süd"/>
    <s v="van Loft"/>
    <s v="Handel"/>
    <x v="8"/>
    <s v="Clover Markets"/>
    <n v="17"/>
    <n v="76.5"/>
    <n v="1300.5"/>
    <n v="48.195"/>
    <n v="28.305"/>
    <n v="3115"/>
  </r>
  <r>
    <x v="552"/>
    <s v="BAY"/>
    <s v="Süd"/>
    <s v="Michel"/>
    <s v="Handel"/>
    <x v="7"/>
    <s v="Xplus  Fotoland"/>
    <n v="15"/>
    <n v="67.5"/>
    <n v="1012.5"/>
    <n v="57.375"/>
    <n v="10.125"/>
    <n v="3116"/>
  </r>
  <r>
    <x v="552"/>
    <s v="BAY"/>
    <s v="Süd"/>
    <s v="Michel"/>
    <s v="Handel"/>
    <x v="1"/>
    <s v="World Golet"/>
    <n v="12"/>
    <n v="54"/>
    <n v="648"/>
    <n v="39.96"/>
    <n v="14.04"/>
    <n v="3117"/>
  </r>
  <r>
    <x v="552"/>
    <s v="RHP"/>
    <s v="Süd"/>
    <s v="van Loft"/>
    <s v="Handel"/>
    <x v="4"/>
    <s v="Palova, Ltd."/>
    <n v="12"/>
    <n v="54"/>
    <n v="648"/>
    <n v="42.66"/>
    <n v="11.340000000000003"/>
    <n v="3118"/>
  </r>
  <r>
    <x v="553"/>
    <s v="BAY"/>
    <s v="Süd"/>
    <s v="Michel"/>
    <s v="Handel"/>
    <x v="5"/>
    <s v="Pravena Italia"/>
    <n v="10"/>
    <n v="45"/>
    <n v="450"/>
    <n v="40.5"/>
    <n v="4.5"/>
    <n v="3119"/>
  </r>
  <r>
    <x v="554"/>
    <s v="BAY"/>
    <s v="Süd"/>
    <s v="Michel"/>
    <s v="Handel"/>
    <x v="0"/>
    <s v="Verlag &amp; PC"/>
    <n v="4"/>
    <n v="18"/>
    <n v="72"/>
    <n v="12.06"/>
    <n v="5.9399999999999995"/>
    <n v="3120"/>
  </r>
  <r>
    <x v="555"/>
    <s v="BAY"/>
    <s v="Süd"/>
    <s v="Michel"/>
    <s v="Handel"/>
    <x v="4"/>
    <s v="Leka Trading"/>
    <n v="4"/>
    <n v="18"/>
    <n v="72"/>
    <n v="15.12"/>
    <n v="2.8800000000000008"/>
    <n v="3121"/>
  </r>
  <r>
    <x v="883"/>
    <s v="HES"/>
    <s v="Nord"/>
    <s v="Kronau"/>
    <s v="Direktversand"/>
    <x v="1"/>
    <s v="Eliane Noz"/>
    <n v="2345"/>
    <n v="4488.93"/>
    <n v="10526540.850000001"/>
    <n v="2872.9152000000004"/>
    <n v="1616.0147999999999"/>
    <n v="1821"/>
  </r>
  <r>
    <x v="580"/>
    <s v="BAY"/>
    <s v="Süd"/>
    <s v="De La Porte"/>
    <s v="Direktversand"/>
    <x v="0"/>
    <s v="Verlag &amp; PC"/>
    <n v="920"/>
    <n v="2160.15"/>
    <n v="1987338"/>
    <n v="1836.1275000000001"/>
    <n v="324.02250000000004"/>
    <n v="3123"/>
  </r>
  <r>
    <x v="581"/>
    <s v="SAC"/>
    <s v="Nord"/>
    <s v="de Costa"/>
    <s v="Handel"/>
    <x v="4"/>
    <s v="Eliane Noz"/>
    <n v="712"/>
    <n v="1453.21"/>
    <n v="1034685.52"/>
    <n v="1060.8433"/>
    <n v="392.36670000000004"/>
    <n v="3124"/>
  </r>
  <r>
    <x v="582"/>
    <s v="THÜ"/>
    <s v="Nord"/>
    <s v="Heinrich"/>
    <s v="Direktversand"/>
    <x v="1"/>
    <s v="World Golet"/>
    <n v="510"/>
    <n v="1318.87"/>
    <n v="672623.7"/>
    <n v="1015.5298999999999"/>
    <n v="303.34010000000001"/>
    <n v="3125"/>
  </r>
  <r>
    <x v="583"/>
    <s v="SAC"/>
    <s v="Nord"/>
    <s v="de Costa"/>
    <s v="Handel"/>
    <x v="1"/>
    <s v="Guy Lauzon"/>
    <n v="440"/>
    <n v="1118.02"/>
    <n v="491928.8"/>
    <n v="995.03779999999995"/>
    <n v="122.98220000000003"/>
    <n v="3126"/>
  </r>
  <r>
    <x v="583"/>
    <s v="BAY"/>
    <s v="Süd"/>
    <s v="De La Porte"/>
    <s v="Direktversand"/>
    <x v="1"/>
    <s v="Guy Lauzon"/>
    <n v="370"/>
    <n v="956.92"/>
    <n v="354060.39999999997"/>
    <n v="736.82839999999999"/>
    <n v="220.09159999999997"/>
    <n v="3127"/>
  </r>
  <r>
    <x v="583"/>
    <s v="THÜ"/>
    <s v="Nord"/>
    <s v="Heinrich"/>
    <s v="Direktversand"/>
    <x v="4"/>
    <s v="Palova, Ltd."/>
    <n v="355"/>
    <n v="920.5"/>
    <n v="326777.5"/>
    <n v="708.78499999999997"/>
    <n v="211.71500000000003"/>
    <n v="3128"/>
  </r>
  <r>
    <x v="583"/>
    <s v="SAC"/>
    <s v="Nord"/>
    <s v="Rodau"/>
    <s v="Direktversand"/>
    <x v="1"/>
    <s v="Eliane Noz"/>
    <n v="260"/>
    <n v="694.21"/>
    <n v="180494.6"/>
    <n v="534.54170000000011"/>
    <n v="159.66829999999993"/>
    <n v="3129"/>
  </r>
  <r>
    <x v="583"/>
    <s v="WÜR"/>
    <s v="Süd"/>
    <s v="Ballheim"/>
    <s v="Handel"/>
    <x v="1"/>
    <s v="Media Airbrush"/>
    <n v="210"/>
    <n v="1050.9100000000001"/>
    <n v="220691.1"/>
    <n v="956.32810000000018"/>
    <n v="94.581899999999905"/>
    <n v="3130"/>
  </r>
  <r>
    <x v="583"/>
    <s v="RHP"/>
    <s v="Süd"/>
    <s v="Wetterau"/>
    <s v="Direktversand"/>
    <x v="1"/>
    <s v="Eliane Noz"/>
    <n v="140"/>
    <n v="385"/>
    <n v="53900"/>
    <n v="346.5"/>
    <n v="38.5"/>
    <n v="3131"/>
  </r>
  <r>
    <x v="584"/>
    <s v="HES"/>
    <s v="Nord"/>
    <s v="Kronau"/>
    <s v="Direktversand"/>
    <x v="0"/>
    <s v="Werther Verlag"/>
    <n v="120"/>
    <n v="330"/>
    <n v="39600"/>
    <n v="280.5"/>
    <n v="49.5"/>
    <n v="3132"/>
  </r>
  <r>
    <x v="585"/>
    <s v="HES"/>
    <s v="Nord"/>
    <s v="Luiz"/>
    <s v="Handel"/>
    <x v="1"/>
    <s v="Media Airbrush"/>
    <n v="110"/>
    <n v="522.71"/>
    <n v="57498.100000000006"/>
    <n v="423.39510000000001"/>
    <n v="99.314900000000023"/>
    <n v="3133"/>
  </r>
  <r>
    <x v="586"/>
    <s v="RHP"/>
    <s v="Süd"/>
    <s v="Wetterau"/>
    <s v="Direktversand"/>
    <x v="4"/>
    <s v="Leka Trading"/>
    <n v="90"/>
    <n v="247.5"/>
    <n v="22275"/>
    <n v="165.82499999999999"/>
    <n v="81.675000000000011"/>
    <n v="3134"/>
  </r>
  <r>
    <x v="595"/>
    <s v="HH"/>
    <s v="Nord"/>
    <s v="Solheim"/>
    <s v="Handel"/>
    <x v="1"/>
    <s v="Eliane Noz"/>
    <n v="75"/>
    <n v="412.5"/>
    <n v="30937.5"/>
    <n v="325.875"/>
    <n v="86.625"/>
    <n v="3135"/>
  </r>
  <r>
    <x v="596"/>
    <s v="HES"/>
    <s v="Nord"/>
    <s v="Luiz"/>
    <s v="Handel"/>
    <x v="0"/>
    <s v="Werther Verlag"/>
    <n v="60"/>
    <n v="330"/>
    <n v="19800"/>
    <n v="293.7"/>
    <n v="36.300000000000011"/>
    <n v="3136"/>
  </r>
  <r>
    <x v="597"/>
    <s v="RHP"/>
    <s v="Süd"/>
    <s v="van Loft"/>
    <s v="Handel"/>
    <x v="1"/>
    <s v="Media Airbrush"/>
    <n v="57"/>
    <n v="313.5"/>
    <n v="17869.5"/>
    <n v="244.53"/>
    <n v="68.97"/>
    <n v="3137"/>
  </r>
  <r>
    <x v="597"/>
    <s v="HES"/>
    <s v="Nord"/>
    <s v="Kronau"/>
    <s v="Direktversand"/>
    <x v="4"/>
    <s v="Leka Trading"/>
    <n v="55"/>
    <n v="151.25"/>
    <n v="8318.75"/>
    <n v="116.46250000000001"/>
    <n v="34.787499999999994"/>
    <n v="3138"/>
  </r>
  <r>
    <x v="597"/>
    <s v="RHP"/>
    <s v="Süd"/>
    <s v="van Loft"/>
    <s v="Handel"/>
    <x v="4"/>
    <s v="Eliane Noz"/>
    <n v="51"/>
    <n v="280.5"/>
    <n v="14305.5"/>
    <n v="255.255"/>
    <n v="25.245000000000005"/>
    <n v="3139"/>
  </r>
  <r>
    <x v="597"/>
    <s v="SAC"/>
    <s v="Nord"/>
    <s v="Rodau"/>
    <s v="Direktversand"/>
    <x v="4"/>
    <s v="Palova, Ltd."/>
    <n v="45"/>
    <n v="123.75"/>
    <n v="5568.75"/>
    <n v="103.95"/>
    <n v="19.799999999999997"/>
    <n v="3140"/>
  </r>
  <r>
    <x v="597"/>
    <s v="WÜR"/>
    <s v="Süd"/>
    <s v="Friese"/>
    <s v="Direktversand"/>
    <x v="1"/>
    <s v="Eliane Noz"/>
    <n v="45"/>
    <n v="123.75"/>
    <n v="5568.75"/>
    <n v="85.387500000000003"/>
    <n v="38.362499999999997"/>
    <n v="3141"/>
  </r>
  <r>
    <x v="597"/>
    <s v="WÜR"/>
    <s v="Süd"/>
    <s v="Friese"/>
    <s v="Direktversand"/>
    <x v="4"/>
    <s v="Leka Trading"/>
    <n v="35"/>
    <n v="96.25"/>
    <n v="3368.75"/>
    <n v="78.924999999999997"/>
    <n v="17.325000000000003"/>
    <n v="3142"/>
  </r>
  <r>
    <x v="597"/>
    <s v="THÜ"/>
    <s v="Nord"/>
    <s v="Solheim"/>
    <s v="Handel"/>
    <x v="1"/>
    <s v="Media Airbrush"/>
    <n v="25"/>
    <n v="137.5"/>
    <n v="3437.5"/>
    <n v="97.625"/>
    <n v="39.875"/>
    <n v="3143"/>
  </r>
  <r>
    <x v="597"/>
    <s v="HH"/>
    <s v="Nord"/>
    <s v="Solheim"/>
    <s v="Handel"/>
    <x v="4"/>
    <s v="Leka Trading"/>
    <n v="25"/>
    <n v="137.5"/>
    <n v="3437.5"/>
    <n v="99"/>
    <n v="38.5"/>
    <n v="3144"/>
  </r>
  <r>
    <x v="597"/>
    <s v="BAY"/>
    <s v="Süd"/>
    <s v="Michel"/>
    <s v="Handel"/>
    <x v="4"/>
    <s v="Eliane Noz"/>
    <n v="21"/>
    <n v="115.5"/>
    <n v="2425.5"/>
    <n v="86.625"/>
    <n v="28.875"/>
    <n v="3145"/>
  </r>
  <r>
    <x v="598"/>
    <s v="BAY"/>
    <s v="Süd"/>
    <s v="De La Porte"/>
    <s v="Direktversand"/>
    <x v="4"/>
    <s v="Palova, Ltd."/>
    <n v="20"/>
    <n v="55"/>
    <n v="1100"/>
    <n v="50.05"/>
    <n v="4.9500000000000028"/>
    <n v="3146"/>
  </r>
  <r>
    <x v="599"/>
    <s v="THÜ"/>
    <s v="Nord"/>
    <s v="Solheim"/>
    <s v="Handel"/>
    <x v="4"/>
    <s v="Leka Trading"/>
    <n v="17"/>
    <n v="93.5"/>
    <n v="1589.5"/>
    <n v="73.864999999999995"/>
    <n v="19.635000000000005"/>
    <n v="3147"/>
  </r>
  <r>
    <x v="600"/>
    <s v="BAY"/>
    <s v="Süd"/>
    <s v="Michel"/>
    <s v="Handel"/>
    <x v="1"/>
    <s v="Guy Lauzon"/>
    <n v="15"/>
    <n v="82.5"/>
    <n v="1237.5"/>
    <n v="71.775000000000006"/>
    <n v="10.724999999999994"/>
    <n v="3148"/>
  </r>
  <r>
    <x v="601"/>
    <s v="BAY"/>
    <s v="Süd"/>
    <s v="Michel"/>
    <s v="Handel"/>
    <x v="0"/>
    <s v="Werther Verlag"/>
    <n v="10"/>
    <n v="55"/>
    <n v="550"/>
    <n v="38.5"/>
    <n v="16.5"/>
    <n v="3149"/>
  </r>
  <r>
    <x v="602"/>
    <s v="HES"/>
    <s v="Nord"/>
    <s v="Luiz"/>
    <s v="Handel"/>
    <x v="4"/>
    <s v="Eliane Noz"/>
    <n v="10"/>
    <n v="55"/>
    <n v="550"/>
    <n v="40.700000000000003"/>
    <n v="14.299999999999997"/>
    <n v="3150"/>
  </r>
  <r>
    <x v="602"/>
    <s v="THÜ"/>
    <s v="Nord"/>
    <s v="Heinrich"/>
    <s v="Direktversand"/>
    <x v="4"/>
    <s v="Palova, Ltd."/>
    <n v="820"/>
    <n v="1354.53"/>
    <n v="1110714.6000000001"/>
    <n v="1083.624"/>
    <n v="270.90599999999995"/>
    <n v="3151"/>
  </r>
  <r>
    <x v="602"/>
    <s v="HES"/>
    <s v="Nord"/>
    <s v="Kronau"/>
    <s v="Direktversand"/>
    <x v="5"/>
    <s v="Pravena Italia"/>
    <n v="800"/>
    <n v="1316.02"/>
    <n v="1052816"/>
    <n v="1158.0976000000001"/>
    <n v="157.92239999999993"/>
    <n v="3152"/>
  </r>
  <r>
    <x v="602"/>
    <s v="HES"/>
    <s v="Nord"/>
    <s v="Luiz"/>
    <s v="Handel"/>
    <x v="5"/>
    <s v="Pravena Italia"/>
    <n v="484"/>
    <n v="1256.5"/>
    <n v="608146"/>
    <n v="816.72500000000002"/>
    <n v="439.77499999999998"/>
    <n v="3153"/>
  </r>
  <r>
    <x v="602"/>
    <s v="THÜ"/>
    <s v="Nord"/>
    <s v="Heinrich"/>
    <s v="Direktversand"/>
    <x v="8"/>
    <s v="Clover Markets"/>
    <n v="480"/>
    <n v="791.99"/>
    <n v="380155.2"/>
    <n v="649.43179999999995"/>
    <n v="142.55820000000006"/>
    <n v="3154"/>
  </r>
  <r>
    <x v="602"/>
    <s v="BAY"/>
    <s v="Süd"/>
    <s v="De La Porte"/>
    <s v="Direktversand"/>
    <x v="0"/>
    <s v="Werther Verlag"/>
    <n v="470"/>
    <n v="798.57"/>
    <n v="375327.9"/>
    <n v="598.92750000000001"/>
    <n v="199.64250000000004"/>
    <n v="3155"/>
  </r>
  <r>
    <x v="602"/>
    <s v="BAY"/>
    <s v="Süd"/>
    <s v="De La Porte"/>
    <s v="Direktversand"/>
    <x v="7"/>
    <s v="Xplus  Fotoland"/>
    <n v="435"/>
    <n v="739.72"/>
    <n v="321778.2"/>
    <n v="532.59840000000008"/>
    <n v="207.12159999999994"/>
    <n v="3156"/>
  </r>
  <r>
    <x v="602"/>
    <s v="WÜR"/>
    <s v="Süd"/>
    <s v="Friese"/>
    <s v="Direktversand"/>
    <x v="8"/>
    <s v="Clover Markets"/>
    <n v="390"/>
    <n v="662.66"/>
    <n v="258437.4"/>
    <n v="589.76739999999995"/>
    <n v="72.892600000000016"/>
    <n v="3157"/>
  </r>
  <r>
    <x v="603"/>
    <s v="HES"/>
    <s v="Nord"/>
    <s v="Luiz"/>
    <s v="Handel"/>
    <x v="6"/>
    <s v="Green Markets"/>
    <n v="355"/>
    <n v="996.37"/>
    <n v="353711.35"/>
    <n v="896.73300000000006"/>
    <n v="99.636999999999944"/>
    <n v="3158"/>
  </r>
  <r>
    <x v="604"/>
    <s v="HES"/>
    <s v="Nord"/>
    <s v="Kronau"/>
    <s v="Direktversand"/>
    <x v="6"/>
    <s v="Green Markets"/>
    <n v="240"/>
    <n v="407.41"/>
    <n v="97778.400000000009"/>
    <n v="334.07620000000003"/>
    <n v="73.333799999999997"/>
    <n v="3159"/>
  </r>
  <r>
    <x v="605"/>
    <s v="WÜR"/>
    <s v="Süd"/>
    <s v="Friese"/>
    <s v="Direktversand"/>
    <x v="6"/>
    <s v="Green Markets"/>
    <n v="210"/>
    <n v="367.5"/>
    <n v="77175"/>
    <n v="279.3"/>
    <n v="88.199999999999989"/>
    <n v="3160"/>
  </r>
  <r>
    <x v="606"/>
    <s v="THÜ"/>
    <s v="Nord"/>
    <s v="Heinrich"/>
    <s v="Direktversand"/>
    <x v="6"/>
    <s v="Green Markets"/>
    <n v="210"/>
    <n v="367.5"/>
    <n v="77175"/>
    <n v="301.35000000000002"/>
    <n v="66.149999999999977"/>
    <n v="3161"/>
  </r>
  <r>
    <x v="587"/>
    <s v="WÜR"/>
    <s v="Süd"/>
    <s v="Friese"/>
    <s v="Direktversand"/>
    <x v="7"/>
    <s v="Xplus  Fotoland"/>
    <n v="195"/>
    <n v="341.25"/>
    <n v="66543.75"/>
    <n v="303.71249999999998"/>
    <n v="37.537500000000023"/>
    <n v="3162"/>
  </r>
  <r>
    <x v="588"/>
    <s v="SAC"/>
    <s v="Nord"/>
    <s v="de Costa"/>
    <s v="Handel"/>
    <x v="5"/>
    <s v="Pravena Italia"/>
    <n v="184"/>
    <n v="579.86"/>
    <n v="106694.24"/>
    <n v="376.90899999999999"/>
    <n v="202.95100000000002"/>
    <n v="3163"/>
  </r>
  <r>
    <x v="588"/>
    <s v="SAC"/>
    <s v="Nord"/>
    <s v="de Costa"/>
    <s v="Handel"/>
    <x v="7"/>
    <s v="Xplus  Fotoland"/>
    <n v="170"/>
    <n v="532.6"/>
    <n v="90542"/>
    <n v="410.10200000000003"/>
    <n v="122.49799999999999"/>
    <n v="3164"/>
  </r>
  <r>
    <x v="588"/>
    <s v="RHP"/>
    <s v="Süd"/>
    <s v="Wetterau"/>
    <s v="Direktversand"/>
    <x v="7"/>
    <s v="Ma Maison Photo"/>
    <n v="170"/>
    <n v="297.5"/>
    <n v="50575"/>
    <n v="217.17500000000001"/>
    <n v="80.324999999999989"/>
    <n v="3165"/>
  </r>
  <r>
    <x v="588"/>
    <s v="BAY"/>
    <s v="Süd"/>
    <s v="De La Porte"/>
    <s v="Direktversand"/>
    <x v="6"/>
    <s v="Green Markets"/>
    <n v="170"/>
    <n v="297.5"/>
    <n v="50575"/>
    <n v="193.375"/>
    <n v="104.125"/>
    <n v="3166"/>
  </r>
  <r>
    <x v="588"/>
    <s v="THÜ"/>
    <s v="Nord"/>
    <s v="Heinrich"/>
    <s v="Direktversand"/>
    <x v="7"/>
    <s v="Galeria  Schön"/>
    <n v="165"/>
    <n v="288.75"/>
    <n v="47643.75"/>
    <n v="225.22499999999999"/>
    <n v="63.525000000000006"/>
    <n v="3167"/>
  </r>
  <r>
    <x v="588"/>
    <s v="THÜ"/>
    <s v="Nord"/>
    <s v="Solheim"/>
    <s v="Handel"/>
    <x v="7"/>
    <s v="Xplus  Fotoland"/>
    <n v="145"/>
    <n v="507.5"/>
    <n v="73587.5"/>
    <n v="400.92500000000001"/>
    <n v="106.57499999999999"/>
    <n v="3168"/>
  </r>
  <r>
    <x v="588"/>
    <s v="WÜR"/>
    <s v="Süd"/>
    <s v="Ballheim"/>
    <s v="Handel"/>
    <x v="8"/>
    <s v="Clover Markets"/>
    <n v="135"/>
    <n v="472.5"/>
    <n v="63787.5"/>
    <n v="359.1"/>
    <n v="113.39999999999998"/>
    <n v="3169"/>
  </r>
  <r>
    <x v="588"/>
    <s v="THÜ"/>
    <s v="Nord"/>
    <s v="Solheim"/>
    <s v="Handel"/>
    <x v="5"/>
    <s v="Pravena Italia"/>
    <n v="113"/>
    <n v="395.5"/>
    <n v="44691.5"/>
    <n v="312.44499999999999"/>
    <n v="83.055000000000007"/>
    <n v="3170"/>
  </r>
  <r>
    <x v="588"/>
    <s v="SAC"/>
    <s v="Nord"/>
    <s v="de Costa"/>
    <s v="Handel"/>
    <x v="6"/>
    <s v="Green Markets"/>
    <n v="110"/>
    <n v="385"/>
    <n v="42350"/>
    <n v="273.35000000000002"/>
    <n v="111.64999999999998"/>
    <n v="3171"/>
  </r>
  <r>
    <x v="588"/>
    <s v="RHP"/>
    <s v="Süd"/>
    <s v="van Loft"/>
    <s v="Handel"/>
    <x v="7"/>
    <s v="Xplus  Fotoland"/>
    <n v="104"/>
    <n v="364"/>
    <n v="37856"/>
    <n v="229.32"/>
    <n v="134.68"/>
    <n v="3172"/>
  </r>
  <r>
    <x v="589"/>
    <s v="BAY"/>
    <s v="Süd"/>
    <s v="Michel"/>
    <s v="Handel"/>
    <x v="5"/>
    <s v="Pravena Italia"/>
    <n v="104"/>
    <n v="364"/>
    <n v="37856"/>
    <n v="236.6"/>
    <n v="127.4"/>
    <n v="3173"/>
  </r>
  <r>
    <x v="590"/>
    <s v="WÜR"/>
    <s v="Süd"/>
    <s v="Friese"/>
    <s v="Direktversand"/>
    <x v="5"/>
    <s v="Pravena Italia"/>
    <n v="100"/>
    <n v="175"/>
    <n v="17500"/>
    <n v="124.25"/>
    <n v="50.75"/>
    <n v="3174"/>
  </r>
  <r>
    <x v="591"/>
    <s v="HES"/>
    <s v="Nord"/>
    <s v="Luiz"/>
    <s v="Handel"/>
    <x v="7"/>
    <s v="Ma Maison Photo"/>
    <n v="95"/>
    <n v="332.5"/>
    <n v="31587.5"/>
    <n v="229.42500000000001"/>
    <n v="103.07499999999999"/>
    <n v="3175"/>
  </r>
  <r>
    <x v="592"/>
    <s v="HES"/>
    <s v="Nord"/>
    <s v="Luiz"/>
    <s v="Handel"/>
    <x v="8"/>
    <s v="LINO-Deliquente"/>
    <n v="80"/>
    <n v="280"/>
    <n v="22400"/>
    <n v="196"/>
    <n v="84"/>
    <n v="3176"/>
  </r>
  <r>
    <x v="593"/>
    <s v="RHP"/>
    <s v="Süd"/>
    <s v="van Loft"/>
    <s v="Handel"/>
    <x v="8"/>
    <s v="LINO-Deliquente"/>
    <n v="78"/>
    <n v="273"/>
    <n v="21294"/>
    <n v="202.02"/>
    <n v="70.97999999999999"/>
    <n v="3177"/>
  </r>
  <r>
    <x v="593"/>
    <s v="HH"/>
    <s v="Nord"/>
    <s v="Solheim"/>
    <s v="Handel"/>
    <x v="7"/>
    <s v="Galeria  Schön"/>
    <n v="75"/>
    <n v="262.5"/>
    <n v="19687.5"/>
    <n v="175.875"/>
    <n v="86.625"/>
    <n v="3178"/>
  </r>
  <r>
    <x v="593"/>
    <s v="WÜR"/>
    <s v="Süd"/>
    <s v="Ballheim"/>
    <s v="Handel"/>
    <x v="6"/>
    <s v="Green Markets"/>
    <n v="75"/>
    <n v="262.5"/>
    <n v="19687.5"/>
    <n v="212.625"/>
    <n v="49.875"/>
    <n v="3179"/>
  </r>
  <r>
    <x v="593"/>
    <s v="THÜ"/>
    <s v="Nord"/>
    <s v="Solheim"/>
    <s v="Handel"/>
    <x v="6"/>
    <s v="Green Markets"/>
    <n v="75"/>
    <n v="262.5"/>
    <n v="19687.5"/>
    <n v="223.125"/>
    <n v="39.375"/>
    <n v="3180"/>
  </r>
  <r>
    <x v="593"/>
    <s v="SAC"/>
    <s v="Nord"/>
    <s v="de Costa"/>
    <s v="Handel"/>
    <x v="8"/>
    <s v="LINO-Deliquente"/>
    <n v="75"/>
    <n v="262.5"/>
    <n v="19687.5"/>
    <n v="217.875"/>
    <n v="44.625"/>
    <n v="3181"/>
  </r>
  <r>
    <x v="593"/>
    <s v="SAC"/>
    <s v="Nord"/>
    <s v="Rodau"/>
    <s v="Direktversand"/>
    <x v="7"/>
    <s v="Xplus  Fotoland"/>
    <n v="75"/>
    <n v="131.25"/>
    <n v="9843.75"/>
    <n v="103.6875"/>
    <n v="27.5625"/>
    <n v="3182"/>
  </r>
  <r>
    <x v="593"/>
    <s v="SAC"/>
    <s v="Nord"/>
    <s v="Rodau"/>
    <s v="Direktversand"/>
    <x v="6"/>
    <s v="Green Markets"/>
    <n v="75"/>
    <n v="131.25"/>
    <n v="9843.75"/>
    <n v="84"/>
    <n v="47.25"/>
    <n v="3183"/>
  </r>
  <r>
    <x v="593"/>
    <s v="HES"/>
    <s v="Nord"/>
    <s v="Kronau"/>
    <s v="Direktversand"/>
    <x v="0"/>
    <s v="Werther Verlag"/>
    <n v="70"/>
    <n v="122.5"/>
    <n v="8575"/>
    <n v="102.9"/>
    <n v="19.599999999999994"/>
    <n v="3184"/>
  </r>
  <r>
    <x v="593"/>
    <s v="HH"/>
    <s v="Nord"/>
    <s v="Solheim"/>
    <s v="Handel"/>
    <x v="8"/>
    <s v="Moreno Antonio "/>
    <n v="65"/>
    <n v="227.5"/>
    <n v="14787.5"/>
    <n v="145.6"/>
    <n v="81.900000000000006"/>
    <n v="3185"/>
  </r>
  <r>
    <x v="593"/>
    <s v="SAC"/>
    <s v="Nord"/>
    <s v="de Costa"/>
    <s v="Handel"/>
    <x v="4"/>
    <s v="Leka Trading"/>
    <n v="65"/>
    <n v="227.5"/>
    <n v="14787.5"/>
    <n v="161.52500000000001"/>
    <n v="65.974999999999994"/>
    <n v="3186"/>
  </r>
  <r>
    <x v="593"/>
    <s v="HES"/>
    <s v="Nord"/>
    <s v="Kronau"/>
    <s v="Direktversand"/>
    <x v="8"/>
    <s v="Moreno Antonio "/>
    <n v="65"/>
    <n v="113.75"/>
    <n v="7393.75"/>
    <n v="77.349999999999994"/>
    <n v="36.400000000000006"/>
    <n v="3187"/>
  </r>
  <r>
    <x v="579"/>
    <s v="RHP"/>
    <s v="Süd"/>
    <s v="Wetterau"/>
    <s v="Direktversand"/>
    <x v="8"/>
    <s v="Moreno Antonio "/>
    <n v="60"/>
    <n v="105"/>
    <n v="6300"/>
    <n v="80.849999999999994"/>
    <n v="24.150000000000006"/>
    <n v="3188"/>
  </r>
  <r>
    <x v="580"/>
    <s v="RHP"/>
    <s v="Süd"/>
    <s v="Wetterau"/>
    <s v="Direktversand"/>
    <x v="6"/>
    <s v="Green Markets"/>
    <n v="55"/>
    <n v="96.25"/>
    <n v="5293.75"/>
    <n v="60.637500000000003"/>
    <n v="35.612499999999997"/>
    <n v="3189"/>
  </r>
  <r>
    <x v="581"/>
    <s v="SAC"/>
    <s v="Nord"/>
    <s v="Rodau"/>
    <s v="Direktversand"/>
    <x v="5"/>
    <s v="Nord-Ost-Handel"/>
    <n v="55"/>
    <n v="96.25"/>
    <n v="5293.75"/>
    <n v="87.587500000000006"/>
    <n v="8.6624999999999943"/>
    <n v="3190"/>
  </r>
  <r>
    <x v="582"/>
    <s v="THÜ"/>
    <s v="Nord"/>
    <s v="Heinrich"/>
    <s v="Direktversand"/>
    <x v="5"/>
    <s v="Nord-Ost-Handel"/>
    <n v="55"/>
    <n v="96.25"/>
    <n v="5293.75"/>
    <n v="66.412499999999994"/>
    <n v="29.837500000000006"/>
    <n v="3191"/>
  </r>
  <r>
    <x v="583"/>
    <s v="RHP"/>
    <s v="Süd"/>
    <s v="van Loft"/>
    <s v="Handel"/>
    <x v="5"/>
    <s v="Buttini Spa."/>
    <n v="50"/>
    <n v="175"/>
    <n v="8750"/>
    <n v="120.75"/>
    <n v="54.25"/>
    <n v="3192"/>
  </r>
  <r>
    <x v="584"/>
    <s v="HES"/>
    <s v="Nord"/>
    <s v="Luiz"/>
    <s v="Handel"/>
    <x v="0"/>
    <s v="Werther Verlag"/>
    <n v="50"/>
    <n v="175"/>
    <n v="8750"/>
    <n v="154"/>
    <n v="21"/>
    <n v="3193"/>
  </r>
  <r>
    <x v="585"/>
    <s v="HH"/>
    <s v="Nord"/>
    <s v="Solheim"/>
    <s v="Handel"/>
    <x v="5"/>
    <s v="Buttini Spa."/>
    <n v="49"/>
    <n v="171.5"/>
    <n v="8403.5"/>
    <n v="118.33499999999999"/>
    <n v="53.165000000000006"/>
    <n v="3194"/>
  </r>
  <r>
    <x v="586"/>
    <s v="WÜR"/>
    <s v="Süd"/>
    <s v="Ballheim"/>
    <s v="Handel"/>
    <x v="7"/>
    <s v="Xplus  Fotoland"/>
    <n v="45"/>
    <n v="157.5"/>
    <n v="7087.5"/>
    <n v="100.8"/>
    <n v="56.7"/>
    <n v="3195"/>
  </r>
  <r>
    <x v="595"/>
    <s v="THÜ"/>
    <s v="Nord"/>
    <s v="Solheim"/>
    <s v="Handel"/>
    <x v="8"/>
    <s v="Moreno Antonio "/>
    <n v="45"/>
    <n v="157.5"/>
    <n v="7087.5"/>
    <n v="110.25"/>
    <n v="47.25"/>
    <n v="3196"/>
  </r>
  <r>
    <x v="596"/>
    <s v="WÜR"/>
    <s v="Süd"/>
    <s v="Friese"/>
    <s v="Direktversand"/>
    <x v="4"/>
    <s v="Leka Trading"/>
    <n v="45"/>
    <n v="78.75"/>
    <n v="3543.75"/>
    <n v="56.7"/>
    <n v="22.049999999999997"/>
    <n v="3197"/>
  </r>
  <r>
    <x v="597"/>
    <s v="HES"/>
    <s v="Nord"/>
    <s v="Kronau"/>
    <s v="Direktversand"/>
    <x v="7"/>
    <s v="Ma Maison Photo"/>
    <n v="40"/>
    <n v="70"/>
    <n v="2800"/>
    <n v="52.5"/>
    <n v="17.5"/>
    <n v="3198"/>
  </r>
  <r>
    <x v="598"/>
    <s v="WÜR"/>
    <s v="Süd"/>
    <s v="Ballheim"/>
    <s v="Handel"/>
    <x v="5"/>
    <s v="Buttini Spa."/>
    <n v="38"/>
    <n v="133"/>
    <n v="5054"/>
    <n v="105.07"/>
    <n v="27.930000000000007"/>
    <n v="3199"/>
  </r>
  <r>
    <x v="599"/>
    <s v="SAC"/>
    <s v="Nord"/>
    <s v="Rodau"/>
    <s v="Direktversand"/>
    <x v="8"/>
    <s v="Moreno Antonio "/>
    <n v="35"/>
    <n v="61.25"/>
    <n v="2143.75"/>
    <n v="54.512500000000003"/>
    <n v="6.7374999999999972"/>
    <n v="3200"/>
  </r>
  <r>
    <x v="599"/>
    <s v="RHP"/>
    <s v="Süd"/>
    <s v="Wetterau"/>
    <s v="Direktversand"/>
    <x v="4"/>
    <s v="Eliane Noz"/>
    <n v="35"/>
    <n v="61.25"/>
    <n v="2143.75"/>
    <n v="52.0625"/>
    <n v="9.1875"/>
    <n v="3201"/>
  </r>
  <r>
    <x v="599"/>
    <s v="BAY"/>
    <s v="Süd"/>
    <s v="Michel"/>
    <s v="Handel"/>
    <x v="6"/>
    <s v="Green Markets"/>
    <n v="30"/>
    <n v="105"/>
    <n v="3150"/>
    <n v="78.75"/>
    <n v="26.25"/>
    <n v="3202"/>
  </r>
  <r>
    <x v="599"/>
    <s v="BAY"/>
    <s v="Süd"/>
    <s v="Michel"/>
    <s v="Handel"/>
    <x v="0"/>
    <s v="Werther Verlag"/>
    <n v="30"/>
    <n v="105"/>
    <n v="3150"/>
    <n v="85.05"/>
    <n v="19.950000000000003"/>
    <n v="3203"/>
  </r>
  <r>
    <x v="599"/>
    <s v="RHP"/>
    <s v="Süd"/>
    <s v="Wetterau"/>
    <s v="Direktversand"/>
    <x v="5"/>
    <s v="Buttini Spa."/>
    <n v="30"/>
    <n v="52.5"/>
    <n v="1575"/>
    <n v="46.725000000000001"/>
    <n v="5.7749999999999986"/>
    <n v="3204"/>
  </r>
  <r>
    <x v="599"/>
    <s v="HH"/>
    <s v="Nord"/>
    <s v="Solheim"/>
    <s v="Handel"/>
    <x v="4"/>
    <s v="Palova, Ltd."/>
    <n v="28"/>
    <n v="98"/>
    <n v="2744"/>
    <n v="85.26"/>
    <n v="12.739999999999995"/>
    <n v="3205"/>
  </r>
  <r>
    <x v="600"/>
    <s v="HH"/>
    <s v="Nord"/>
    <s v="Solheim"/>
    <s v="Handel"/>
    <x v="6"/>
    <s v="Green Markets"/>
    <n v="20"/>
    <n v="70"/>
    <n v="1400"/>
    <n v="50.4"/>
    <n v="19.600000000000001"/>
    <n v="3206"/>
  </r>
  <r>
    <x v="601"/>
    <s v="BAY"/>
    <s v="Süd"/>
    <s v="De La Porte"/>
    <s v="Direktversand"/>
    <x v="8"/>
    <s v="Isabel de Niro"/>
    <n v="20"/>
    <n v="35"/>
    <n v="700"/>
    <n v="26.95"/>
    <n v="8.0500000000000007"/>
    <n v="3207"/>
  </r>
  <r>
    <x v="602"/>
    <s v="BAY"/>
    <s v="Süd"/>
    <s v="Michel"/>
    <s v="Handel"/>
    <x v="7"/>
    <s v="Ma Maison Photo"/>
    <n v="17"/>
    <n v="59.5"/>
    <n v="1011.5"/>
    <n v="47.005000000000003"/>
    <n v="12.494999999999997"/>
    <n v="3208"/>
  </r>
  <r>
    <x v="603"/>
    <s v="BAY"/>
    <s v="Süd"/>
    <s v="De La Porte"/>
    <s v="Direktversand"/>
    <x v="5"/>
    <s v="Buttini Spa."/>
    <n v="15"/>
    <n v="26.25"/>
    <n v="393.75"/>
    <n v="21"/>
    <n v="5.25"/>
    <n v="3209"/>
  </r>
  <r>
    <x v="604"/>
    <s v="HES"/>
    <s v="Nord"/>
    <s v="Kronau"/>
    <s v="Direktversand"/>
    <x v="4"/>
    <s v="Leka Trading"/>
    <n v="15"/>
    <n v="26.25"/>
    <n v="393.75"/>
    <n v="22.3125"/>
    <n v="3.9375"/>
    <n v="3210"/>
  </r>
  <r>
    <x v="605"/>
    <s v="SAC"/>
    <s v="Nord"/>
    <s v="Rodau"/>
    <s v="Direktversand"/>
    <x v="4"/>
    <s v="Leka Trading"/>
    <n v="15"/>
    <n v="26.25"/>
    <n v="393.75"/>
    <n v="18.375"/>
    <n v="7.875"/>
    <n v="3211"/>
  </r>
  <r>
    <x v="606"/>
    <s v="RHP"/>
    <s v="Süd"/>
    <s v="van Loft"/>
    <s v="Handel"/>
    <x v="6"/>
    <s v="Wilman Kala"/>
    <n v="14"/>
    <n v="49"/>
    <n v="686"/>
    <n v="43.12"/>
    <n v="5.8800000000000026"/>
    <n v="3212"/>
  </r>
  <r>
    <x v="606"/>
    <s v="BAY"/>
    <s v="Süd"/>
    <s v="Michel"/>
    <s v="Handel"/>
    <x v="8"/>
    <s v="Moreno Antonio "/>
    <n v="13"/>
    <n v="45.5"/>
    <n v="591.5"/>
    <n v="31.395"/>
    <n v="14.105"/>
    <n v="3213"/>
  </r>
  <r>
    <x v="606"/>
    <s v="HES"/>
    <s v="Nord"/>
    <s v="Luiz"/>
    <s v="Handel"/>
    <x v="4"/>
    <s v="Eliane Noz"/>
    <n v="13"/>
    <n v="45.5"/>
    <n v="591.5"/>
    <n v="38.674999999999997"/>
    <n v="6.8250000000000028"/>
    <n v="3214"/>
  </r>
  <r>
    <x v="606"/>
    <s v="RHP"/>
    <s v="Süd"/>
    <s v="van Loft"/>
    <s v="Handel"/>
    <x v="4"/>
    <s v="Palova, Ltd."/>
    <n v="13"/>
    <n v="45.5"/>
    <n v="591.5"/>
    <n v="32.76"/>
    <n v="12.740000000000002"/>
    <n v="3215"/>
  </r>
  <r>
    <x v="606"/>
    <s v="BAY"/>
    <s v="Süd"/>
    <s v="De La Porte"/>
    <s v="Direktversand"/>
    <x v="4"/>
    <s v="Leka Trading"/>
    <n v="10"/>
    <n v="17.5"/>
    <n v="175"/>
    <n v="11.55"/>
    <n v="5.9499999999999993"/>
    <n v="3216"/>
  </r>
  <r>
    <x v="606"/>
    <s v="BAY"/>
    <s v="Süd"/>
    <s v="Michel"/>
    <s v="Handel"/>
    <x v="4"/>
    <s v="Leka Trading"/>
    <n v="3"/>
    <n v="10.5"/>
    <n v="31.5"/>
    <n v="7.665"/>
    <n v="2.835"/>
    <n v="3217"/>
  </r>
  <r>
    <x v="606"/>
    <s v="SAC"/>
    <s v="Nord"/>
    <s v="de Costa"/>
    <s v="Handel"/>
    <x v="5"/>
    <s v="Buttini Spa."/>
    <n v="1328"/>
    <n v="2282.02"/>
    <n v="3030522.56"/>
    <n v="1962.5372"/>
    <n v="319.4828"/>
    <n v="3218"/>
  </r>
  <r>
    <x v="606"/>
    <s v="BAY"/>
    <s v="Süd"/>
    <s v="De La Porte"/>
    <s v="Direktversand"/>
    <x v="1"/>
    <s v="World Golet"/>
    <n v="935"/>
    <n v="1862.71"/>
    <n v="1741633.85"/>
    <n v="1173.5073"/>
    <n v="689.20270000000005"/>
    <n v="3219"/>
  </r>
  <r>
    <x v="606"/>
    <s v="HES"/>
    <s v="Nord"/>
    <s v="Luiz"/>
    <s v="Handel"/>
    <x v="8"/>
    <s v="LINO-Deliquente"/>
    <n v="99"/>
    <n v="2130.83"/>
    <n v="210952.16999999998"/>
    <n v="1555.5058999999999"/>
    <n v="575.32410000000004"/>
    <n v="3220"/>
  </r>
  <r>
    <x v="606"/>
    <s v="BAY"/>
    <s v="Süd"/>
    <s v="De La Porte"/>
    <s v="Direktversand"/>
    <x v="7"/>
    <s v="Galeria  Schön"/>
    <n v="665"/>
    <n v="1408.1"/>
    <n v="936386.49999999988"/>
    <n v="1126.48"/>
    <n v="281.61999999999989"/>
    <n v="3221"/>
  </r>
  <r>
    <x v="606"/>
    <s v="THÜ"/>
    <s v="Nord"/>
    <s v="Heinrich"/>
    <s v="Direktversand"/>
    <x v="6"/>
    <s v="Wilman Kala"/>
    <n v="570"/>
    <n v="1206.9100000000001"/>
    <n v="687938.70000000007"/>
    <n v="941.38980000000015"/>
    <n v="265.52019999999993"/>
    <n v="3222"/>
  </r>
  <r>
    <x v="579"/>
    <s v="THÜ"/>
    <s v="Nord"/>
    <s v="Heinrich"/>
    <s v="Direktversand"/>
    <x v="8"/>
    <s v="Isabel de Niro"/>
    <n v="555"/>
    <n v="1176.79"/>
    <n v="653118.44999999995"/>
    <n v="1023.8072999999999"/>
    <n v="152.98270000000002"/>
    <n v="3223"/>
  </r>
  <r>
    <x v="580"/>
    <s v="HES"/>
    <s v="Nord"/>
    <s v="Kronau"/>
    <s v="Direktversand"/>
    <x v="5"/>
    <s v="Buttini Spa."/>
    <n v="320"/>
    <n v="699.11"/>
    <n v="223715.20000000001"/>
    <n v="545.30579999999998"/>
    <n v="153.80420000000004"/>
    <n v="3224"/>
  </r>
  <r>
    <x v="581"/>
    <s v="RHP"/>
    <s v="Süd"/>
    <s v="Wetterau"/>
    <s v="Direktversand"/>
    <x v="7"/>
    <s v="Xplus  Fotoland"/>
    <n v="295"/>
    <n v="644.80999999999995"/>
    <n v="190218.94999999998"/>
    <n v="483.60750000000002"/>
    <n v="161.20249999999993"/>
    <n v="3225"/>
  </r>
  <r>
    <x v="582"/>
    <s v="HES"/>
    <s v="Nord"/>
    <s v="Kronau"/>
    <s v="Direktversand"/>
    <x v="6"/>
    <s v="Wilman Kala"/>
    <n v="295"/>
    <n v="644.75"/>
    <n v="190201.25"/>
    <n v="509.35250000000002"/>
    <n v="135.39749999999998"/>
    <n v="3226"/>
  </r>
  <r>
    <x v="583"/>
    <s v="HES"/>
    <s v="Nord"/>
    <s v="Luiz"/>
    <s v="Handel"/>
    <x v="7"/>
    <s v="Ma Maison Photo"/>
    <n v="290"/>
    <n v="994.63"/>
    <n v="288442.7"/>
    <n v="755.91880000000003"/>
    <n v="238.71119999999996"/>
    <n v="3227"/>
  </r>
  <r>
    <x v="584"/>
    <s v="THÜ"/>
    <s v="Nord"/>
    <s v="Heinrich"/>
    <s v="Direktversand"/>
    <x v="1"/>
    <s v="World Golet"/>
    <n v="285"/>
    <n v="623.23"/>
    <n v="177620.55000000002"/>
    <n v="504.81630000000007"/>
    <n v="118.41369999999995"/>
    <n v="3228"/>
  </r>
  <r>
    <x v="585"/>
    <s v="THÜ"/>
    <s v="Nord"/>
    <s v="Heinrich"/>
    <s v="Direktversand"/>
    <x v="7"/>
    <s v="Galeria  Schön"/>
    <n v="285"/>
    <n v="622.29999999999995"/>
    <n v="177355.5"/>
    <n v="522.73199999999997"/>
    <n v="99.567999999999984"/>
    <n v="3229"/>
  </r>
  <r>
    <x v="586"/>
    <s v="HH"/>
    <s v="Nord"/>
    <s v="Solheim"/>
    <s v="Handel"/>
    <x v="4"/>
    <s v="Eliane Noz"/>
    <n v="260"/>
    <n v="887.63"/>
    <n v="230783.8"/>
    <n v="807.74329999999998"/>
    <n v="79.886700000000019"/>
    <n v="3230"/>
  </r>
  <r>
    <x v="595"/>
    <s v="THÜ"/>
    <s v="Nord"/>
    <s v="Solheim"/>
    <s v="Handel"/>
    <x v="6"/>
    <s v="Wilman Kala"/>
    <n v="245"/>
    <n v="856.83"/>
    <n v="209923.35"/>
    <n v="599.78100000000006"/>
    <n v="257.04899999999998"/>
    <n v="3231"/>
  </r>
  <r>
    <x v="596"/>
    <s v="RHP"/>
    <s v="Süd"/>
    <s v="van Loft"/>
    <s v="Handel"/>
    <x v="1"/>
    <s v="World Golet"/>
    <n v="210"/>
    <n v="853.71"/>
    <n v="179279.1"/>
    <n v="571.98569999999995"/>
    <n v="281.72430000000008"/>
    <n v="3232"/>
  </r>
  <r>
    <x v="597"/>
    <s v="HES"/>
    <s v="Nord"/>
    <s v="Kronau"/>
    <s v="Direktversand"/>
    <x v="8"/>
    <s v="Clover Markets"/>
    <n v="210"/>
    <n v="459"/>
    <n v="96390"/>
    <n v="417.69"/>
    <n v="41.31"/>
    <n v="3233"/>
  </r>
  <r>
    <x v="598"/>
    <s v="WÜR"/>
    <s v="Süd"/>
    <s v="Friese"/>
    <s v="Direktversand"/>
    <x v="8"/>
    <s v="Clover Markets"/>
    <n v="210"/>
    <n v="459.27"/>
    <n v="96446.7"/>
    <n v="312.30360000000002"/>
    <n v="146.96639999999996"/>
    <n v="3234"/>
  </r>
  <r>
    <x v="599"/>
    <s v="SAC"/>
    <s v="Nord"/>
    <s v="de Costa"/>
    <s v="Handel"/>
    <x v="7"/>
    <s v="Xplus  Fotoland"/>
    <n v="200"/>
    <n v="808.37"/>
    <n v="161674"/>
    <n v="606.27750000000003"/>
    <n v="202.09249999999997"/>
    <n v="3235"/>
  </r>
  <r>
    <x v="600"/>
    <s v="HES"/>
    <s v="Nord"/>
    <s v="Luiz"/>
    <s v="Handel"/>
    <x v="4"/>
    <s v="Palova, Ltd."/>
    <n v="197"/>
    <n v="797.59"/>
    <n v="157125.23000000001"/>
    <n v="661.99969999999996"/>
    <n v="135.59030000000007"/>
    <n v="3236"/>
  </r>
  <r>
    <x v="601"/>
    <s v="WÜR"/>
    <s v="Süd"/>
    <s v="Friese"/>
    <s v="Direktversand"/>
    <x v="6"/>
    <s v="Wilman Kala"/>
    <n v="195"/>
    <n v="426.46"/>
    <n v="83159.7"/>
    <n v="315.5804"/>
    <n v="110.87959999999998"/>
    <n v="3237"/>
  </r>
  <r>
    <x v="602"/>
    <s v="BAY"/>
    <s v="Süd"/>
    <s v="De La Porte"/>
    <s v="Direktversand"/>
    <x v="6"/>
    <s v="Wilman Kala"/>
    <n v="195"/>
    <n v="425.77"/>
    <n v="83025.149999999994"/>
    <n v="285.26589999999999"/>
    <n v="140.50409999999999"/>
    <n v="3238"/>
  </r>
  <r>
    <x v="603"/>
    <s v="WÜR"/>
    <s v="Süd"/>
    <s v="Friese"/>
    <s v="Direktversand"/>
    <x v="1"/>
    <s v="World Golet"/>
    <n v="180"/>
    <n v="405"/>
    <n v="72900"/>
    <n v="324"/>
    <n v="81"/>
    <n v="3239"/>
  </r>
  <r>
    <x v="604"/>
    <s v="HES"/>
    <s v="Nord"/>
    <s v="Luiz"/>
    <s v="Handel"/>
    <x v="6"/>
    <s v="Wilman Kala"/>
    <n v="160"/>
    <n v="626.72"/>
    <n v="100275.20000000001"/>
    <n v="545.24639999999999"/>
    <n v="81.473600000000033"/>
    <n v="3240"/>
  </r>
  <r>
    <x v="605"/>
    <s v="RHP"/>
    <s v="Süd"/>
    <s v="Wetterau"/>
    <s v="Direktversand"/>
    <x v="5"/>
    <s v="Pravena Italia"/>
    <n v="145"/>
    <n v="326.25"/>
    <n v="47306.25"/>
    <n v="274.05"/>
    <n v="52.199999999999989"/>
    <n v="3241"/>
  </r>
  <r>
    <x v="606"/>
    <s v="RHP"/>
    <s v="Süd"/>
    <s v="van Loft"/>
    <s v="Handel"/>
    <x v="7"/>
    <s v="Ma Maison Photo"/>
    <n v="136"/>
    <n v="612"/>
    <n v="83232"/>
    <n v="440.64"/>
    <n v="171.36"/>
    <n v="3242"/>
  </r>
  <r>
    <x v="587"/>
    <s v="WÜR"/>
    <s v="Süd"/>
    <s v="Ballheim"/>
    <s v="Handel"/>
    <x v="1"/>
    <s v="Guy Lauzon"/>
    <n v="135"/>
    <n v="530.54"/>
    <n v="71622.899999999994"/>
    <n v="435.0428"/>
    <n v="95.497199999999964"/>
    <n v="3243"/>
  </r>
  <r>
    <x v="588"/>
    <s v="WÜR"/>
    <s v="Süd"/>
    <s v="Friese"/>
    <s v="Direktversand"/>
    <x v="7"/>
    <s v="Ma Maison Photo"/>
    <n v="135"/>
    <n v="303.75"/>
    <n v="41006.25"/>
    <n v="212.625"/>
    <n v="91.125"/>
    <n v="3244"/>
  </r>
  <r>
    <x v="589"/>
    <s v="THÜ"/>
    <s v="Nord"/>
    <s v="Heinrich"/>
    <s v="Direktversand"/>
    <x v="5"/>
    <s v="Pravena Italia"/>
    <n v="135"/>
    <n v="303.75"/>
    <n v="41006.25"/>
    <n v="273.375"/>
    <n v="30.375"/>
    <n v="3245"/>
  </r>
  <r>
    <x v="579"/>
    <s v="SAC"/>
    <s v="Nord"/>
    <s v="de Costa"/>
    <s v="Handel"/>
    <x v="6"/>
    <s v="Wilman Kala"/>
    <n v="130"/>
    <n v="513.63"/>
    <n v="66771.899999999994"/>
    <n v="354.40469999999999"/>
    <n v="159.2253"/>
    <n v="3246"/>
  </r>
  <r>
    <x v="579"/>
    <s v="RHP"/>
    <s v="Süd"/>
    <s v="Wetterau"/>
    <s v="Direktversand"/>
    <x v="4"/>
    <s v="Leka Trading"/>
    <n v="120"/>
    <n v="270"/>
    <n v="32400"/>
    <n v="183.6"/>
    <n v="86.4"/>
    <n v="3247"/>
  </r>
  <r>
    <x v="579"/>
    <s v="HES"/>
    <s v="Nord"/>
    <s v="Luiz"/>
    <s v="Handel"/>
    <x v="5"/>
    <s v="Pravena Italia"/>
    <n v="101"/>
    <n v="454.5"/>
    <n v="45904.5"/>
    <n v="304.51499999999999"/>
    <n v="149.98500000000001"/>
    <n v="3248"/>
  </r>
  <r>
    <x v="579"/>
    <s v="BAY"/>
    <s v="Süd"/>
    <s v="Michel"/>
    <s v="Handel"/>
    <x v="8"/>
    <s v="Clover Markets"/>
    <n v="100"/>
    <n v="450"/>
    <n v="45000"/>
    <n v="342"/>
    <n v="108"/>
    <n v="3249"/>
  </r>
  <r>
    <x v="603"/>
    <s v="RHP"/>
    <s v="Süd"/>
    <s v="Wetterau"/>
    <s v="Direktversand"/>
    <x v="1"/>
    <s v="Guy Lauzon"/>
    <n v="95"/>
    <n v="213.75"/>
    <n v="20306.25"/>
    <n v="141.07499999999999"/>
    <n v="72.675000000000011"/>
    <n v="3250"/>
  </r>
  <r>
    <x v="603"/>
    <s v="RHP"/>
    <s v="Süd"/>
    <s v="Wetterau"/>
    <s v="Direktversand"/>
    <x v="6"/>
    <s v="Wilman Kala"/>
    <n v="95"/>
    <n v="213.75"/>
    <n v="20306.25"/>
    <n v="141.07499999999999"/>
    <n v="72.675000000000011"/>
    <n v="3251"/>
  </r>
  <r>
    <x v="603"/>
    <s v="RHP"/>
    <s v="Süd"/>
    <s v="van Loft"/>
    <s v="Handel"/>
    <x v="5"/>
    <s v="Pravena Italia"/>
    <n v="91"/>
    <n v="409.5"/>
    <n v="37264.5"/>
    <n v="262.08"/>
    <n v="147.42000000000002"/>
    <n v="3252"/>
  </r>
  <r>
    <x v="603"/>
    <s v="WÜR"/>
    <s v="Süd"/>
    <s v="Ballheim"/>
    <s v="Handel"/>
    <x v="8"/>
    <s v="Clover Markets"/>
    <n v="90"/>
    <n v="405"/>
    <n v="36450"/>
    <n v="328.05"/>
    <n v="76.949999999999989"/>
    <n v="3253"/>
  </r>
  <r>
    <x v="603"/>
    <s v="HH"/>
    <s v="Nord"/>
    <s v="Solheim"/>
    <s v="Handel"/>
    <x v="8"/>
    <s v="Clover Markets"/>
    <n v="85"/>
    <n v="382.5"/>
    <n v="32512.5"/>
    <n v="263.92500000000001"/>
    <n v="118.57499999999999"/>
    <n v="3254"/>
  </r>
  <r>
    <x v="603"/>
    <s v="HH"/>
    <s v="Nord"/>
    <s v="Solheim"/>
    <s v="Handel"/>
    <x v="1"/>
    <s v="Guy Lauzon"/>
    <n v="80"/>
    <n v="360"/>
    <n v="28800"/>
    <n v="295.2"/>
    <n v="64.800000000000011"/>
    <n v="3255"/>
  </r>
  <r>
    <x v="603"/>
    <s v="SAC"/>
    <s v="Nord"/>
    <s v="Rodau"/>
    <s v="Direktversand"/>
    <x v="1"/>
    <s v="Guy Lauzon"/>
    <n v="80"/>
    <n v="180"/>
    <n v="14400"/>
    <n v="113.4"/>
    <n v="66.599999999999994"/>
    <n v="3256"/>
  </r>
  <r>
    <x v="603"/>
    <s v="SAC"/>
    <s v="Nord"/>
    <s v="Rodau"/>
    <s v="Direktversand"/>
    <x v="7"/>
    <s v="Galeria  Schön"/>
    <n v="80"/>
    <n v="180"/>
    <n v="14400"/>
    <n v="149.4"/>
    <n v="30.599999999999994"/>
    <n v="3257"/>
  </r>
  <r>
    <x v="603"/>
    <s v="SAC"/>
    <s v="Nord"/>
    <s v="de Costa"/>
    <s v="Handel"/>
    <x v="1"/>
    <s v="Eliane Noz"/>
    <n v="75"/>
    <n v="337.5"/>
    <n v="25312.5"/>
    <n v="219.375"/>
    <n v="118.125"/>
    <n v="3258"/>
  </r>
  <r>
    <x v="603"/>
    <s v="WÜR"/>
    <s v="Süd"/>
    <s v="Ballheim"/>
    <s v="Handel"/>
    <x v="6"/>
    <s v="Wilman Kala"/>
    <n v="75"/>
    <n v="337.5"/>
    <n v="25312.5"/>
    <n v="259.875"/>
    <n v="77.625"/>
    <n v="3259"/>
  </r>
  <r>
    <x v="603"/>
    <s v="SAC"/>
    <s v="Nord"/>
    <s v="de Costa"/>
    <s v="Handel"/>
    <x v="8"/>
    <s v="Clover Markets"/>
    <n v="75"/>
    <n v="337.5"/>
    <n v="25312.5"/>
    <n v="226.125"/>
    <n v="111.375"/>
    <n v="3260"/>
  </r>
  <r>
    <x v="604"/>
    <s v="HES"/>
    <s v="Nord"/>
    <s v="Kronau"/>
    <s v="Direktversand"/>
    <x v="7"/>
    <s v="Xplus  Fotoland"/>
    <n v="70"/>
    <n v="157.5"/>
    <n v="11025"/>
    <n v="114.97499999999999"/>
    <n v="42.525000000000006"/>
    <n v="3261"/>
  </r>
  <r>
    <x v="605"/>
    <s v="SAC"/>
    <s v="Nord"/>
    <s v="Rodau"/>
    <s v="Direktversand"/>
    <x v="8"/>
    <s v="LINO-Deliquente"/>
    <n v="70"/>
    <n v="157.5"/>
    <n v="11025"/>
    <n v="111.825"/>
    <n v="45.674999999999997"/>
    <n v="3262"/>
  </r>
  <r>
    <x v="606"/>
    <s v="THÜ"/>
    <s v="Nord"/>
    <s v="Solheim"/>
    <s v="Handel"/>
    <x v="7"/>
    <s v="Ma Maison Photo"/>
    <n v="65"/>
    <n v="292.5"/>
    <n v="19012.5"/>
    <n v="245.7"/>
    <n v="46.800000000000011"/>
    <n v="3263"/>
  </r>
  <r>
    <x v="587"/>
    <s v="SAC"/>
    <s v="Nord"/>
    <s v="de Costa"/>
    <s v="Handel"/>
    <x v="4"/>
    <s v="Eliane Noz"/>
    <n v="65"/>
    <n v="292.5"/>
    <n v="19012.5"/>
    <n v="234"/>
    <n v="58.5"/>
    <n v="3264"/>
  </r>
  <r>
    <x v="588"/>
    <s v="SAC"/>
    <s v="Nord"/>
    <s v="Rodau"/>
    <s v="Direktversand"/>
    <x v="6"/>
    <s v="Wilman Kala"/>
    <n v="65"/>
    <n v="146.25"/>
    <n v="9506.25"/>
    <n v="122.85"/>
    <n v="23.400000000000006"/>
    <n v="3265"/>
  </r>
  <r>
    <x v="589"/>
    <s v="HH"/>
    <s v="Nord"/>
    <s v="Solheim"/>
    <s v="Handel"/>
    <x v="5"/>
    <s v="Pravena Italia"/>
    <n v="60"/>
    <n v="270"/>
    <n v="16200"/>
    <n v="170.1"/>
    <n v="99.9"/>
    <n v="3266"/>
  </r>
  <r>
    <x v="590"/>
    <s v="WÜR"/>
    <s v="Süd"/>
    <s v="Friese"/>
    <s v="Direktversand"/>
    <x v="4"/>
    <s v="Palova, Ltd."/>
    <n v="60"/>
    <n v="135"/>
    <n v="8100"/>
    <n v="87.75"/>
    <n v="47.25"/>
    <n v="3267"/>
  </r>
  <r>
    <x v="591"/>
    <s v="RHP"/>
    <s v="Süd"/>
    <s v="van Loft"/>
    <s v="Handel"/>
    <x v="6"/>
    <s v="Wilman Kala"/>
    <n v="59"/>
    <n v="265.5"/>
    <n v="15664.5"/>
    <n v="193.815"/>
    <n v="71.685000000000002"/>
    <n v="3268"/>
  </r>
  <r>
    <x v="592"/>
    <s v="THÜ"/>
    <s v="Nord"/>
    <s v="Solheim"/>
    <s v="Handel"/>
    <x v="5"/>
    <s v="Pravena Italia"/>
    <n v="56"/>
    <n v="252"/>
    <n v="14112"/>
    <n v="191.52"/>
    <n v="60.47999999999999"/>
    <n v="3269"/>
  </r>
  <r>
    <x v="579"/>
    <s v="HH"/>
    <s v="Nord"/>
    <s v="Solheim"/>
    <s v="Handel"/>
    <x v="6"/>
    <s v="Wilman Kala"/>
    <n v="55"/>
    <n v="247.5"/>
    <n v="13612.5"/>
    <n v="188.1"/>
    <n v="59.400000000000006"/>
    <n v="3270"/>
  </r>
  <r>
    <x v="589"/>
    <s v="BAY"/>
    <s v="Süd"/>
    <s v="De La Porte"/>
    <s v="Direktversand"/>
    <x v="8"/>
    <s v="LINO-Deliquente"/>
    <n v="55"/>
    <n v="123.75"/>
    <n v="6806.25"/>
    <n v="94.05"/>
    <n v="29.700000000000003"/>
    <n v="3271"/>
  </r>
  <r>
    <x v="589"/>
    <s v="BAY"/>
    <s v="Süd"/>
    <s v="De La Porte"/>
    <s v="Direktversand"/>
    <x v="0"/>
    <s v="Werther Verlag"/>
    <n v="55"/>
    <n v="123.75"/>
    <n v="6806.25"/>
    <n v="86.625"/>
    <n v="37.125"/>
    <n v="3272"/>
  </r>
  <r>
    <x v="589"/>
    <s v="HES"/>
    <s v="Nord"/>
    <s v="Luiz"/>
    <s v="Handel"/>
    <x v="1"/>
    <s v="Media Airbrush"/>
    <n v="50"/>
    <n v="225"/>
    <n v="11250"/>
    <n v="177.75"/>
    <n v="47.25"/>
    <n v="3273"/>
  </r>
  <r>
    <x v="589"/>
    <s v="HES"/>
    <s v="Nord"/>
    <s v="Kronau"/>
    <s v="Direktversand"/>
    <x v="4"/>
    <s v="Leka Trading"/>
    <n v="50"/>
    <n v="112.5"/>
    <n v="5625"/>
    <n v="72"/>
    <n v="40.5"/>
    <n v="3274"/>
  </r>
  <r>
    <x v="884"/>
    <s v="HES"/>
    <s v="Nord"/>
    <s v="Kronau"/>
    <s v="Direktversand"/>
    <x v="1"/>
    <s v="World Golet"/>
    <n v="865"/>
    <n v="2109.58"/>
    <n v="1824786.7"/>
    <n v="1666.5682000000002"/>
    <n v="443.01179999999977"/>
    <n v="2019"/>
  </r>
  <r>
    <x v="589"/>
    <s v="WÜR"/>
    <s v="Süd"/>
    <s v="Ballheim"/>
    <s v="Handel"/>
    <x v="7"/>
    <s v="Galeria  Schön"/>
    <n v="45"/>
    <n v="202.5"/>
    <n v="9112.5"/>
    <n v="137.69999999999999"/>
    <n v="64.800000000000011"/>
    <n v="3276"/>
  </r>
  <r>
    <x v="589"/>
    <s v="WÜR"/>
    <s v="Süd"/>
    <s v="Ballheim"/>
    <s v="Handel"/>
    <x v="4"/>
    <s v="Leka Trading"/>
    <n v="45"/>
    <n v="202.5"/>
    <n v="9112.5"/>
    <n v="143.77500000000001"/>
    <n v="58.724999999999994"/>
    <n v="3277"/>
  </r>
  <r>
    <x v="589"/>
    <s v="RHP"/>
    <s v="Süd"/>
    <s v="Wetterau"/>
    <s v="Direktversand"/>
    <x v="8"/>
    <s v="LINO-Deliquente"/>
    <n v="45"/>
    <n v="101.25"/>
    <n v="4556.25"/>
    <n v="66.825000000000003"/>
    <n v="34.424999999999997"/>
    <n v="3278"/>
  </r>
  <r>
    <x v="589"/>
    <s v="HH"/>
    <s v="Nord"/>
    <s v="Solheim"/>
    <s v="Handel"/>
    <x v="7"/>
    <s v="Xplus  Fotoland"/>
    <n v="40"/>
    <n v="180"/>
    <n v="7200"/>
    <n v="147.6"/>
    <n v="32.400000000000006"/>
    <n v="3279"/>
  </r>
  <r>
    <x v="589"/>
    <s v="THÜ"/>
    <s v="Nord"/>
    <s v="Solheim"/>
    <s v="Handel"/>
    <x v="8"/>
    <s v="Moreno Antonio "/>
    <n v="40"/>
    <n v="180"/>
    <n v="7200"/>
    <n v="122.4"/>
    <n v="57.599999999999994"/>
    <n v="3280"/>
  </r>
  <r>
    <x v="589"/>
    <s v="THÜ"/>
    <s v="Nord"/>
    <s v="Solheim"/>
    <s v="Handel"/>
    <x v="1"/>
    <s v="Media Airbrush"/>
    <n v="35"/>
    <n v="157.5"/>
    <n v="5512.5"/>
    <n v="105.52500000000001"/>
    <n v="51.974999999999994"/>
    <n v="3281"/>
  </r>
  <r>
    <x v="589"/>
    <s v="BAY"/>
    <s v="Süd"/>
    <s v="Michel"/>
    <s v="Handel"/>
    <x v="6"/>
    <s v="Wilman Kala"/>
    <n v="35"/>
    <n v="157.5"/>
    <n v="5512.5"/>
    <n v="132.30000000000001"/>
    <n v="25.199999999999989"/>
    <n v="3282"/>
  </r>
  <r>
    <x v="579"/>
    <s v="HES"/>
    <s v="Nord"/>
    <s v="Luiz"/>
    <s v="Handel"/>
    <x v="0"/>
    <s v="Werther Verlag"/>
    <n v="35"/>
    <n v="157.5"/>
    <n v="5512.5"/>
    <n v="110.25"/>
    <n v="47.25"/>
    <n v="3283"/>
  </r>
  <r>
    <x v="579"/>
    <s v="HES"/>
    <s v="Nord"/>
    <s v="Kronau"/>
    <s v="Direktversand"/>
    <x v="0"/>
    <s v="Werther Verlag"/>
    <n v="35"/>
    <n v="78.75"/>
    <n v="2756.25"/>
    <n v="66.9375"/>
    <n v="11.8125"/>
    <n v="3284"/>
  </r>
  <r>
    <x v="580"/>
    <s v="BAY"/>
    <s v="Süd"/>
    <s v="De La Porte"/>
    <s v="Direktversand"/>
    <x v="4"/>
    <s v="Eliane Noz"/>
    <n v="35"/>
    <n v="78.75"/>
    <n v="2756.25"/>
    <n v="63"/>
    <n v="15.75"/>
    <n v="3285"/>
  </r>
  <r>
    <x v="581"/>
    <s v="BAY"/>
    <s v="Süd"/>
    <s v="De La Porte"/>
    <s v="Direktversand"/>
    <x v="5"/>
    <s v="Pravena Italia"/>
    <n v="30"/>
    <n v="67.5"/>
    <n v="2025"/>
    <n v="54.674999999999997"/>
    <n v="12.825000000000003"/>
    <n v="3286"/>
  </r>
  <r>
    <x v="582"/>
    <s v="SAC"/>
    <s v="Nord"/>
    <s v="Rodau"/>
    <s v="Direktversand"/>
    <x v="5"/>
    <s v="Pravena Italia"/>
    <n v="30"/>
    <n v="67.5"/>
    <n v="2025"/>
    <n v="49.274999999999999"/>
    <n v="18.225000000000001"/>
    <n v="3287"/>
  </r>
  <r>
    <x v="583"/>
    <s v="THÜ"/>
    <s v="Nord"/>
    <s v="Heinrich"/>
    <s v="Direktversand"/>
    <x v="4"/>
    <s v="Palova, Ltd."/>
    <n v="30"/>
    <n v="67.5"/>
    <n v="2025"/>
    <n v="56.024999999999999"/>
    <n v="11.475000000000001"/>
    <n v="3288"/>
  </r>
  <r>
    <x v="584"/>
    <s v="THÜ"/>
    <s v="Nord"/>
    <s v="Solheim"/>
    <s v="Handel"/>
    <x v="4"/>
    <s v="Leka Trading"/>
    <n v="28"/>
    <n v="126"/>
    <n v="3528"/>
    <n v="95.76"/>
    <n v="30.239999999999995"/>
    <n v="3289"/>
  </r>
  <r>
    <x v="585"/>
    <s v="WÜR"/>
    <s v="Süd"/>
    <s v="Ballheim"/>
    <s v="Handel"/>
    <x v="5"/>
    <s v="Pravena Italia"/>
    <n v="27"/>
    <n v="121.5"/>
    <n v="3280.5"/>
    <n v="91.125"/>
    <n v="30.375"/>
    <n v="3290"/>
  </r>
  <r>
    <x v="586"/>
    <s v="WÜR"/>
    <s v="Süd"/>
    <s v="Friese"/>
    <s v="Direktversand"/>
    <x v="5"/>
    <s v="Pravena Italia"/>
    <n v="25"/>
    <n v="56.25"/>
    <n v="1406.25"/>
    <n v="41.625"/>
    <n v="14.625"/>
    <n v="3291"/>
  </r>
  <r>
    <x v="595"/>
    <s v="BAY"/>
    <s v="Süd"/>
    <s v="Michel"/>
    <s v="Handel"/>
    <x v="1"/>
    <s v="Eliane Noz"/>
    <n v="22"/>
    <n v="99"/>
    <n v="2178"/>
    <n v="77.22"/>
    <n v="21.78"/>
    <n v="3292"/>
  </r>
  <r>
    <x v="596"/>
    <s v="SAC"/>
    <s v="Nord"/>
    <s v="Rodau"/>
    <s v="Direktversand"/>
    <x v="4"/>
    <s v="Leka Trading"/>
    <n v="20"/>
    <n v="45"/>
    <n v="900"/>
    <n v="35.1"/>
    <n v="9.8999999999999986"/>
    <n v="3293"/>
  </r>
  <r>
    <x v="597"/>
    <s v="RHP"/>
    <s v="Süd"/>
    <s v="van Loft"/>
    <s v="Handel"/>
    <x v="8"/>
    <s v="Moreno Antonio "/>
    <n v="19"/>
    <n v="85.5"/>
    <n v="1624.5"/>
    <n v="54.72"/>
    <n v="30.78"/>
    <n v="3294"/>
  </r>
  <r>
    <x v="598"/>
    <s v="RHP"/>
    <s v="Süd"/>
    <s v="van Loft"/>
    <s v="Handel"/>
    <x v="4"/>
    <s v="Eliane Noz"/>
    <n v="16"/>
    <n v="72"/>
    <n v="1152"/>
    <n v="57.6"/>
    <n v="14.399999999999999"/>
    <n v="3295"/>
  </r>
  <r>
    <x v="599"/>
    <s v="BAY"/>
    <s v="Süd"/>
    <s v="Michel"/>
    <s v="Handel"/>
    <x v="7"/>
    <s v="Ma Maison Photo"/>
    <n v="15"/>
    <n v="67.5"/>
    <n v="1012.5"/>
    <n v="46.575000000000003"/>
    <n v="20.924999999999997"/>
    <n v="3296"/>
  </r>
  <r>
    <x v="600"/>
    <s v="BAY"/>
    <s v="Süd"/>
    <s v="Michel"/>
    <s v="Handel"/>
    <x v="5"/>
    <s v="Pravena Italia"/>
    <n v="13"/>
    <n v="58.5"/>
    <n v="760.5"/>
    <n v="49.14"/>
    <n v="9.36"/>
    <n v="3297"/>
  </r>
  <r>
    <x v="601"/>
    <s v="BAY"/>
    <s v="Süd"/>
    <s v="Michel"/>
    <s v="Handel"/>
    <x v="0"/>
    <s v="Berg Verlag"/>
    <n v="6"/>
    <n v="27"/>
    <n v="162"/>
    <n v="21.87"/>
    <n v="5.129999999999999"/>
    <n v="3298"/>
  </r>
  <r>
    <x v="602"/>
    <s v="BAY"/>
    <s v="Süd"/>
    <s v="Michel"/>
    <s v="Handel"/>
    <x v="4"/>
    <s v="Palova, Ltd."/>
    <n v="5"/>
    <n v="22.5"/>
    <n v="112.5"/>
    <n v="14.175000000000001"/>
    <n v="8.3249999999999993"/>
    <n v="3299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3298">
  <r>
    <x v="0"/>
    <x v="0"/>
    <x v="0"/>
    <x v="0"/>
    <x v="0"/>
    <x v="0"/>
    <x v="0"/>
    <n v="810"/>
    <n v="1975.28"/>
    <n v="1599976.8"/>
    <n v="1422.2016000000001"/>
    <n v="553.07839999999987"/>
    <n v="1"/>
  </r>
  <r>
    <x v="1"/>
    <x v="1"/>
    <x v="1"/>
    <x v="1"/>
    <x v="0"/>
    <x v="1"/>
    <x v="1"/>
    <n v="220"/>
    <n v="587.76"/>
    <n v="129307.2"/>
    <n v="440.82"/>
    <n v="146.94"/>
    <n v="2"/>
  </r>
  <r>
    <x v="2"/>
    <x v="2"/>
    <x v="1"/>
    <x v="2"/>
    <x v="0"/>
    <x v="1"/>
    <x v="2"/>
    <n v="200"/>
    <n v="534.21"/>
    <n v="106842"/>
    <n v="384.63120000000004"/>
    <n v="149.5788"/>
    <n v="3"/>
  </r>
  <r>
    <x v="3"/>
    <x v="3"/>
    <x v="0"/>
    <x v="3"/>
    <x v="1"/>
    <x v="1"/>
    <x v="1"/>
    <n v="195"/>
    <n v="972.38"/>
    <n v="189614.1"/>
    <n v="739.00880000000006"/>
    <n v="233.37119999999993"/>
    <n v="4"/>
  </r>
  <r>
    <x v="4"/>
    <x v="0"/>
    <x v="0"/>
    <x v="0"/>
    <x v="0"/>
    <x v="1"/>
    <x v="3"/>
    <n v="160"/>
    <n v="426.97"/>
    <n v="68315.200000000012"/>
    <n v="294.60930000000002"/>
    <n v="132.36070000000001"/>
    <n v="5"/>
  </r>
  <r>
    <x v="5"/>
    <x v="3"/>
    <x v="0"/>
    <x v="4"/>
    <x v="0"/>
    <x v="1"/>
    <x v="2"/>
    <n v="150"/>
    <n v="412.5"/>
    <n v="61875"/>
    <n v="325.875"/>
    <n v="86.625"/>
    <n v="6"/>
  </r>
  <r>
    <x v="6"/>
    <x v="0"/>
    <x v="0"/>
    <x v="5"/>
    <x v="1"/>
    <x v="1"/>
    <x v="1"/>
    <n v="137"/>
    <n v="658.33"/>
    <n v="90191.21"/>
    <n v="414.74790000000002"/>
    <n v="243.58210000000003"/>
    <n v="7"/>
  </r>
  <r>
    <x v="7"/>
    <x v="4"/>
    <x v="0"/>
    <x v="6"/>
    <x v="0"/>
    <x v="1"/>
    <x v="2"/>
    <n v="90"/>
    <n v="247.5"/>
    <n v="22275"/>
    <n v="188.1"/>
    <n v="59.400000000000006"/>
    <n v="8"/>
  </r>
  <r>
    <x v="8"/>
    <x v="1"/>
    <x v="1"/>
    <x v="1"/>
    <x v="0"/>
    <x v="0"/>
    <x v="0"/>
    <n v="85"/>
    <n v="233.75"/>
    <n v="19868.75"/>
    <n v="147.26249999999999"/>
    <n v="86.487500000000011"/>
    <n v="9"/>
  </r>
  <r>
    <x v="9"/>
    <x v="3"/>
    <x v="0"/>
    <x v="3"/>
    <x v="1"/>
    <x v="2"/>
    <x v="4"/>
    <n v="75"/>
    <n v="412.5"/>
    <n v="30937.5"/>
    <n v="350.625"/>
    <n v="61.875"/>
    <n v="10"/>
  </r>
  <r>
    <x v="10"/>
    <x v="0"/>
    <x v="0"/>
    <x v="0"/>
    <x v="0"/>
    <x v="2"/>
    <x v="4"/>
    <n v="55"/>
    <n v="151.25"/>
    <n v="8318.75"/>
    <n v="124.02500000000001"/>
    <n v="27.224999999999994"/>
    <n v="11"/>
  </r>
  <r>
    <x v="11"/>
    <x v="1"/>
    <x v="1"/>
    <x v="1"/>
    <x v="0"/>
    <x v="2"/>
    <x v="2"/>
    <n v="55"/>
    <n v="151.25"/>
    <n v="8318.75"/>
    <n v="107.3875"/>
    <n v="43.862499999999997"/>
    <n v="12"/>
  </r>
  <r>
    <x v="12"/>
    <x v="4"/>
    <x v="0"/>
    <x v="6"/>
    <x v="0"/>
    <x v="2"/>
    <x v="5"/>
    <n v="55"/>
    <n v="151.25"/>
    <n v="8318.75"/>
    <n v="102.85"/>
    <n v="48.400000000000006"/>
    <n v="13"/>
  </r>
  <r>
    <x v="13"/>
    <x v="1"/>
    <x v="1"/>
    <x v="7"/>
    <x v="1"/>
    <x v="1"/>
    <x v="1"/>
    <n v="45"/>
    <n v="247.5"/>
    <n v="11137.5"/>
    <n v="170.77500000000001"/>
    <n v="76.724999999999994"/>
    <n v="14"/>
  </r>
  <r>
    <x v="14"/>
    <x v="1"/>
    <x v="1"/>
    <x v="7"/>
    <x v="1"/>
    <x v="0"/>
    <x v="0"/>
    <n v="45"/>
    <n v="247.5"/>
    <n v="11137.5"/>
    <n v="165.82499999999999"/>
    <n v="81.675000000000011"/>
    <n v="15"/>
  </r>
  <r>
    <x v="15"/>
    <x v="3"/>
    <x v="0"/>
    <x v="4"/>
    <x v="0"/>
    <x v="2"/>
    <x v="4"/>
    <n v="45"/>
    <n v="123.75"/>
    <n v="5568.75"/>
    <n v="95.287499999999994"/>
    <n v="28.462500000000006"/>
    <n v="16"/>
  </r>
  <r>
    <x v="16"/>
    <x v="2"/>
    <x v="1"/>
    <x v="2"/>
    <x v="0"/>
    <x v="2"/>
    <x v="4"/>
    <n v="40"/>
    <n v="110"/>
    <n v="4400"/>
    <n v="78.099999999999994"/>
    <n v="31.900000000000006"/>
    <n v="17"/>
  </r>
  <r>
    <x v="17"/>
    <x v="4"/>
    <x v="0"/>
    <x v="8"/>
    <x v="1"/>
    <x v="2"/>
    <x v="2"/>
    <n v="31"/>
    <n v="170.5"/>
    <n v="5285.5"/>
    <n v="112.53"/>
    <n v="57.97"/>
    <n v="18"/>
  </r>
  <r>
    <x v="18"/>
    <x v="1"/>
    <x v="1"/>
    <x v="7"/>
    <x v="1"/>
    <x v="2"/>
    <x v="5"/>
    <n v="25"/>
    <n v="137.5"/>
    <n v="3437.5"/>
    <n v="100.375"/>
    <n v="37.125"/>
    <n v="19"/>
  </r>
  <r>
    <x v="19"/>
    <x v="4"/>
    <x v="0"/>
    <x v="8"/>
    <x v="1"/>
    <x v="1"/>
    <x v="2"/>
    <n v="12"/>
    <n v="66"/>
    <n v="792"/>
    <n v="46.2"/>
    <n v="19.799999999999997"/>
    <n v="20"/>
  </r>
  <r>
    <x v="20"/>
    <x v="0"/>
    <x v="0"/>
    <x v="5"/>
    <x v="1"/>
    <x v="0"/>
    <x v="0"/>
    <n v="10"/>
    <n v="55"/>
    <n v="550"/>
    <n v="44.55"/>
    <n v="10.450000000000003"/>
    <n v="21"/>
  </r>
  <r>
    <x v="21"/>
    <x v="0"/>
    <x v="0"/>
    <x v="5"/>
    <x v="1"/>
    <x v="2"/>
    <x v="4"/>
    <n v="8"/>
    <n v="44"/>
    <n v="352"/>
    <n v="38.28"/>
    <n v="5.7199999999999989"/>
    <n v="22"/>
  </r>
  <r>
    <x v="22"/>
    <x v="0"/>
    <x v="0"/>
    <x v="0"/>
    <x v="0"/>
    <x v="0"/>
    <x v="0"/>
    <n v="345"/>
    <n v="3489.95"/>
    <n v="1204032.75"/>
    <n v="2931.558"/>
    <n v="558.39199999999983"/>
    <n v="23"/>
  </r>
  <r>
    <x v="23"/>
    <x v="1"/>
    <x v="1"/>
    <x v="1"/>
    <x v="0"/>
    <x v="3"/>
    <x v="6"/>
    <n v="1210"/>
    <n v="1937.74"/>
    <n v="2344665.4"/>
    <n v="1608.3242"/>
    <n v="329.41579999999999"/>
    <n v="24"/>
  </r>
  <r>
    <x v="24"/>
    <x v="0"/>
    <x v="0"/>
    <x v="0"/>
    <x v="0"/>
    <x v="4"/>
    <x v="7"/>
    <n v="885"/>
    <n v="1456.06"/>
    <n v="1288613.0999999999"/>
    <n v="931.87839999999994"/>
    <n v="524.1816"/>
    <n v="25"/>
  </r>
  <r>
    <x v="0"/>
    <x v="1"/>
    <x v="1"/>
    <x v="1"/>
    <x v="0"/>
    <x v="4"/>
    <x v="7"/>
    <n v="640"/>
    <n v="1054.53"/>
    <n v="674899.2"/>
    <n v="727.62569999999994"/>
    <n v="326.90430000000003"/>
    <n v="26"/>
  </r>
  <r>
    <x v="1"/>
    <x v="1"/>
    <x v="1"/>
    <x v="7"/>
    <x v="1"/>
    <x v="3"/>
    <x v="6"/>
    <n v="454"/>
    <n v="1238.02"/>
    <n v="562061.07999999996"/>
    <n v="916.13479999999993"/>
    <n v="321.88520000000005"/>
    <n v="27"/>
  </r>
  <r>
    <x v="2"/>
    <x v="3"/>
    <x v="0"/>
    <x v="4"/>
    <x v="0"/>
    <x v="3"/>
    <x v="6"/>
    <n v="440"/>
    <n v="747.01"/>
    <n v="328684.40000000002"/>
    <n v="664.83889999999997"/>
    <n v="82.171100000000024"/>
    <n v="28"/>
  </r>
  <r>
    <x v="3"/>
    <x v="0"/>
    <x v="0"/>
    <x v="0"/>
    <x v="0"/>
    <x v="5"/>
    <x v="8"/>
    <n v="365"/>
    <n v="619.75"/>
    <n v="226208.75"/>
    <n v="471.01"/>
    <n v="148.74"/>
    <n v="29"/>
  </r>
  <r>
    <x v="4"/>
    <x v="3"/>
    <x v="0"/>
    <x v="4"/>
    <x v="0"/>
    <x v="5"/>
    <x v="9"/>
    <n v="225"/>
    <n v="393.75"/>
    <n v="88593.75"/>
    <n v="350.4375"/>
    <n v="43.3125"/>
    <n v="30"/>
  </r>
  <r>
    <x v="5"/>
    <x v="0"/>
    <x v="0"/>
    <x v="5"/>
    <x v="1"/>
    <x v="5"/>
    <x v="10"/>
    <n v="215"/>
    <n v="689.81"/>
    <n v="148309.15"/>
    <n v="531.15369999999996"/>
    <n v="158.65629999999999"/>
    <n v="31"/>
  </r>
  <r>
    <x v="6"/>
    <x v="0"/>
    <x v="0"/>
    <x v="5"/>
    <x v="1"/>
    <x v="3"/>
    <x v="6"/>
    <n v="211"/>
    <n v="641.75"/>
    <n v="135409.25"/>
    <n v="519.8175"/>
    <n v="121.9325"/>
    <n v="32"/>
  </r>
  <r>
    <x v="7"/>
    <x v="3"/>
    <x v="0"/>
    <x v="4"/>
    <x v="0"/>
    <x v="2"/>
    <x v="2"/>
    <n v="150"/>
    <n v="262.5"/>
    <n v="39375"/>
    <n v="231"/>
    <n v="31.5"/>
    <n v="33"/>
  </r>
  <r>
    <x v="8"/>
    <x v="4"/>
    <x v="0"/>
    <x v="6"/>
    <x v="0"/>
    <x v="5"/>
    <x v="8"/>
    <n v="140"/>
    <n v="245"/>
    <n v="34300"/>
    <n v="156.80000000000001"/>
    <n v="88.2"/>
    <n v="34"/>
  </r>
  <r>
    <x v="9"/>
    <x v="2"/>
    <x v="1"/>
    <x v="2"/>
    <x v="0"/>
    <x v="2"/>
    <x v="5"/>
    <n v="130"/>
    <n v="227.5"/>
    <n v="29575"/>
    <n v="193.375"/>
    <n v="34.125"/>
    <n v="35"/>
  </r>
  <r>
    <x v="10"/>
    <x v="3"/>
    <x v="0"/>
    <x v="4"/>
    <x v="0"/>
    <x v="4"/>
    <x v="7"/>
    <n v="120"/>
    <n v="210"/>
    <n v="25200"/>
    <n v="134.4"/>
    <n v="75.599999999999994"/>
    <n v="36"/>
  </r>
  <r>
    <x v="11"/>
    <x v="4"/>
    <x v="0"/>
    <x v="6"/>
    <x v="0"/>
    <x v="4"/>
    <x v="7"/>
    <n v="95"/>
    <n v="166.25"/>
    <n v="15793.75"/>
    <n v="124.6875"/>
    <n v="41.5625"/>
    <n v="37"/>
  </r>
  <r>
    <x v="12"/>
    <x v="2"/>
    <x v="1"/>
    <x v="2"/>
    <x v="0"/>
    <x v="4"/>
    <x v="7"/>
    <n v="80"/>
    <n v="140"/>
    <n v="11200"/>
    <n v="103.6"/>
    <n v="36.4"/>
    <n v="38"/>
  </r>
  <r>
    <x v="13"/>
    <x v="1"/>
    <x v="1"/>
    <x v="1"/>
    <x v="0"/>
    <x v="0"/>
    <x v="0"/>
    <n v="80"/>
    <n v="140"/>
    <n v="11200"/>
    <n v="91"/>
    <n v="49"/>
    <n v="39"/>
  </r>
  <r>
    <x v="14"/>
    <x v="3"/>
    <x v="0"/>
    <x v="3"/>
    <x v="1"/>
    <x v="5"/>
    <x v="8"/>
    <n v="75"/>
    <n v="262.5"/>
    <n v="19687.5"/>
    <n v="165.375"/>
    <n v="97.125"/>
    <n v="40"/>
  </r>
  <r>
    <x v="15"/>
    <x v="2"/>
    <x v="1"/>
    <x v="2"/>
    <x v="0"/>
    <x v="5"/>
    <x v="9"/>
    <n v="75"/>
    <n v="131.25"/>
    <n v="9843.75"/>
    <n v="114.1875"/>
    <n v="17.0625"/>
    <n v="41"/>
  </r>
  <r>
    <x v="16"/>
    <x v="2"/>
    <x v="1"/>
    <x v="2"/>
    <x v="0"/>
    <x v="3"/>
    <x v="6"/>
    <n v="70"/>
    <n v="122.5"/>
    <n v="8575"/>
    <n v="105.35"/>
    <n v="17.149999999999999"/>
    <n v="42"/>
  </r>
  <r>
    <x v="17"/>
    <x v="1"/>
    <x v="1"/>
    <x v="1"/>
    <x v="0"/>
    <x v="2"/>
    <x v="4"/>
    <n v="70"/>
    <n v="122.5"/>
    <n v="8575"/>
    <n v="101.675"/>
    <n v="20.824999999999999"/>
    <n v="43"/>
  </r>
  <r>
    <x v="25"/>
    <x v="1"/>
    <x v="1"/>
    <x v="1"/>
    <x v="0"/>
    <x v="5"/>
    <x v="10"/>
    <n v="65"/>
    <n v="113.75"/>
    <n v="7393.75"/>
    <n v="72.8"/>
    <n v="40.950000000000003"/>
    <n v="44"/>
  </r>
  <r>
    <x v="26"/>
    <x v="0"/>
    <x v="0"/>
    <x v="0"/>
    <x v="0"/>
    <x v="2"/>
    <x v="4"/>
    <n v="65"/>
    <n v="113.75"/>
    <n v="7393.75"/>
    <n v="78.487499999999997"/>
    <n v="35.262500000000003"/>
    <n v="45"/>
  </r>
  <r>
    <x v="0"/>
    <x v="3"/>
    <x v="0"/>
    <x v="3"/>
    <x v="1"/>
    <x v="4"/>
    <x v="7"/>
    <n v="60"/>
    <n v="210"/>
    <n v="12600"/>
    <n v="182.7"/>
    <n v="27.3"/>
    <n v="46"/>
  </r>
  <r>
    <x v="1"/>
    <x v="4"/>
    <x v="0"/>
    <x v="6"/>
    <x v="0"/>
    <x v="2"/>
    <x v="2"/>
    <n v="60"/>
    <n v="105"/>
    <n v="6300"/>
    <n v="78.75"/>
    <n v="26.25"/>
    <n v="47"/>
  </r>
  <r>
    <x v="2"/>
    <x v="4"/>
    <x v="0"/>
    <x v="8"/>
    <x v="1"/>
    <x v="5"/>
    <x v="8"/>
    <n v="56"/>
    <n v="196"/>
    <n v="10976"/>
    <n v="148.96"/>
    <n v="47.04"/>
    <n v="48"/>
  </r>
  <r>
    <x v="3"/>
    <x v="1"/>
    <x v="1"/>
    <x v="7"/>
    <x v="1"/>
    <x v="4"/>
    <x v="7"/>
    <n v="55"/>
    <n v="192.5"/>
    <n v="10587.5"/>
    <n v="155.92500000000001"/>
    <n v="36.575000000000003"/>
    <n v="49"/>
  </r>
  <r>
    <x v="4"/>
    <x v="1"/>
    <x v="1"/>
    <x v="7"/>
    <x v="1"/>
    <x v="2"/>
    <x v="5"/>
    <n v="50"/>
    <n v="175"/>
    <n v="8750"/>
    <n v="136.5"/>
    <n v="38.5"/>
    <n v="50"/>
  </r>
  <r>
    <x v="5"/>
    <x v="4"/>
    <x v="0"/>
    <x v="6"/>
    <x v="0"/>
    <x v="3"/>
    <x v="6"/>
    <n v="45"/>
    <n v="78.75"/>
    <n v="3543.75"/>
    <n v="59.0625"/>
    <n v="19.6875"/>
    <n v="51"/>
  </r>
  <r>
    <x v="6"/>
    <x v="1"/>
    <x v="1"/>
    <x v="7"/>
    <x v="1"/>
    <x v="5"/>
    <x v="8"/>
    <n v="40"/>
    <n v="140"/>
    <n v="5600"/>
    <n v="96.6"/>
    <n v="43.4"/>
    <n v="52"/>
  </r>
  <r>
    <x v="7"/>
    <x v="1"/>
    <x v="1"/>
    <x v="7"/>
    <x v="1"/>
    <x v="0"/>
    <x v="0"/>
    <n v="30"/>
    <n v="105"/>
    <n v="3150"/>
    <n v="95.55"/>
    <n v="9.4499999999999993"/>
    <n v="53"/>
  </r>
  <r>
    <x v="8"/>
    <x v="4"/>
    <x v="0"/>
    <x v="8"/>
    <x v="1"/>
    <x v="2"/>
    <x v="4"/>
    <n v="30"/>
    <n v="105"/>
    <n v="3150"/>
    <n v="74.55"/>
    <n v="30.45"/>
    <n v="54"/>
  </r>
  <r>
    <x v="9"/>
    <x v="0"/>
    <x v="0"/>
    <x v="0"/>
    <x v="0"/>
    <x v="3"/>
    <x v="6"/>
    <n v="30"/>
    <n v="52.5"/>
    <n v="1575"/>
    <n v="39.375"/>
    <n v="13.125"/>
    <n v="55"/>
  </r>
  <r>
    <x v="10"/>
    <x v="4"/>
    <x v="0"/>
    <x v="8"/>
    <x v="1"/>
    <x v="3"/>
    <x v="6"/>
    <n v="29"/>
    <n v="101.5"/>
    <n v="2943.5"/>
    <n v="70.034999999999997"/>
    <n v="31.465"/>
    <n v="56"/>
  </r>
  <r>
    <x v="11"/>
    <x v="0"/>
    <x v="0"/>
    <x v="5"/>
    <x v="1"/>
    <x v="4"/>
    <x v="7"/>
    <n v="25"/>
    <n v="87.5"/>
    <n v="2187.5"/>
    <n v="63"/>
    <n v="24.5"/>
    <n v="57"/>
  </r>
  <r>
    <x v="12"/>
    <x v="0"/>
    <x v="0"/>
    <x v="5"/>
    <x v="1"/>
    <x v="0"/>
    <x v="0"/>
    <n v="23"/>
    <n v="80.5"/>
    <n v="1851.5"/>
    <n v="63.594999999999999"/>
    <n v="16.905000000000001"/>
    <n v="58"/>
  </r>
  <r>
    <x v="13"/>
    <x v="3"/>
    <x v="0"/>
    <x v="3"/>
    <x v="1"/>
    <x v="3"/>
    <x v="6"/>
    <n v="16"/>
    <n v="56"/>
    <n v="896"/>
    <n v="48.16"/>
    <n v="7.84"/>
    <n v="59"/>
  </r>
  <r>
    <x v="14"/>
    <x v="4"/>
    <x v="0"/>
    <x v="8"/>
    <x v="1"/>
    <x v="4"/>
    <x v="7"/>
    <n v="15"/>
    <n v="52.5"/>
    <n v="787.5"/>
    <n v="47.25"/>
    <n v="5.25"/>
    <n v="60"/>
  </r>
  <r>
    <x v="15"/>
    <x v="0"/>
    <x v="0"/>
    <x v="5"/>
    <x v="1"/>
    <x v="2"/>
    <x v="4"/>
    <n v="9"/>
    <n v="31.5"/>
    <n v="283.5"/>
    <n v="25.515000000000001"/>
    <n v="5.9850000000000003"/>
    <n v="61"/>
  </r>
  <r>
    <x v="16"/>
    <x v="3"/>
    <x v="0"/>
    <x v="4"/>
    <x v="0"/>
    <x v="1"/>
    <x v="1"/>
    <n v="780"/>
    <n v="1600.35"/>
    <n v="1248273"/>
    <n v="1216.2659999999998"/>
    <n v="384.08400000000006"/>
    <n v="62"/>
  </r>
  <r>
    <x v="17"/>
    <x v="3"/>
    <x v="0"/>
    <x v="4"/>
    <x v="0"/>
    <x v="3"/>
    <x v="6"/>
    <n v="755"/>
    <n v="1603.12"/>
    <n v="1210355.6000000001"/>
    <n v="1106.1528000000001"/>
    <n v="496.96719999999982"/>
    <n v="63"/>
  </r>
  <r>
    <x v="18"/>
    <x v="0"/>
    <x v="0"/>
    <x v="0"/>
    <x v="0"/>
    <x v="5"/>
    <x v="9"/>
    <n v="530"/>
    <n v="1123.5999999999999"/>
    <n v="595508"/>
    <n v="943.82399999999996"/>
    <n v="179.77599999999995"/>
    <n v="64"/>
  </r>
  <r>
    <x v="19"/>
    <x v="0"/>
    <x v="0"/>
    <x v="0"/>
    <x v="0"/>
    <x v="1"/>
    <x v="2"/>
    <n v="435"/>
    <n v="922.83"/>
    <n v="401431.05"/>
    <n v="673.66589999999997"/>
    <n v="249.16410000000008"/>
    <n v="65"/>
  </r>
  <r>
    <x v="20"/>
    <x v="2"/>
    <x v="1"/>
    <x v="2"/>
    <x v="0"/>
    <x v="1"/>
    <x v="1"/>
    <n v="425"/>
    <n v="901.54"/>
    <n v="383154.5"/>
    <n v="721.23199999999997"/>
    <n v="180.30799999999999"/>
    <n v="66"/>
  </r>
  <r>
    <x v="21"/>
    <x v="3"/>
    <x v="0"/>
    <x v="4"/>
    <x v="0"/>
    <x v="5"/>
    <x v="9"/>
    <n v="285"/>
    <n v="622.64"/>
    <n v="177452.4"/>
    <n v="479.43279999999999"/>
    <n v="143.2072"/>
    <n v="67"/>
  </r>
  <r>
    <x v="22"/>
    <x v="3"/>
    <x v="0"/>
    <x v="4"/>
    <x v="0"/>
    <x v="4"/>
    <x v="7"/>
    <n v="285"/>
    <n v="622.51"/>
    <n v="177415.35"/>
    <n v="398.40640000000002"/>
    <n v="224.10359999999997"/>
    <n v="68"/>
  </r>
  <r>
    <x v="23"/>
    <x v="1"/>
    <x v="1"/>
    <x v="7"/>
    <x v="1"/>
    <x v="2"/>
    <x v="2"/>
    <n v="260"/>
    <n v="1056.6300000000001"/>
    <n v="274723.8"/>
    <n v="940.40070000000003"/>
    <n v="116.22930000000008"/>
    <n v="69"/>
  </r>
  <r>
    <x v="25"/>
    <x v="3"/>
    <x v="0"/>
    <x v="3"/>
    <x v="1"/>
    <x v="5"/>
    <x v="10"/>
    <n v="210"/>
    <n v="696.44"/>
    <n v="146252.4"/>
    <n v="494.47240000000005"/>
    <n v="201.9676"/>
    <n v="70"/>
  </r>
  <r>
    <x v="25"/>
    <x v="0"/>
    <x v="0"/>
    <x v="0"/>
    <x v="0"/>
    <x v="4"/>
    <x v="7"/>
    <n v="175"/>
    <n v="393.75"/>
    <n v="68906.25"/>
    <n v="267.75"/>
    <n v="126"/>
    <n v="71"/>
  </r>
  <r>
    <x v="0"/>
    <x v="1"/>
    <x v="1"/>
    <x v="1"/>
    <x v="0"/>
    <x v="3"/>
    <x v="6"/>
    <n v="165"/>
    <n v="371.25"/>
    <n v="61256.25"/>
    <n v="297"/>
    <n v="74.25"/>
    <n v="72"/>
  </r>
  <r>
    <x v="1"/>
    <x v="1"/>
    <x v="1"/>
    <x v="1"/>
    <x v="0"/>
    <x v="4"/>
    <x v="7"/>
    <n v="155"/>
    <n v="348.75"/>
    <n v="54056.25"/>
    <n v="292.95"/>
    <n v="55.8"/>
    <n v="73"/>
  </r>
  <r>
    <x v="2"/>
    <x v="0"/>
    <x v="0"/>
    <x v="5"/>
    <x v="1"/>
    <x v="1"/>
    <x v="3"/>
    <n v="145"/>
    <n v="562.72"/>
    <n v="81594.399999999994"/>
    <n v="393.904"/>
    <n v="168.81600000000003"/>
    <n v="74"/>
  </r>
  <r>
    <x v="3"/>
    <x v="0"/>
    <x v="0"/>
    <x v="5"/>
    <x v="1"/>
    <x v="3"/>
    <x v="11"/>
    <n v="144"/>
    <n v="585.75"/>
    <n v="84348"/>
    <n v="503.745"/>
    <n v="82.004999999999995"/>
    <n v="75"/>
  </r>
  <r>
    <x v="4"/>
    <x v="4"/>
    <x v="0"/>
    <x v="6"/>
    <x v="0"/>
    <x v="5"/>
    <x v="8"/>
    <n v="140"/>
    <n v="315"/>
    <n v="44100"/>
    <n v="264.60000000000002"/>
    <n v="50.4"/>
    <n v="76"/>
  </r>
  <r>
    <x v="5"/>
    <x v="3"/>
    <x v="0"/>
    <x v="4"/>
    <x v="0"/>
    <x v="2"/>
    <x v="5"/>
    <n v="120"/>
    <n v="270"/>
    <n v="32400"/>
    <n v="234.9"/>
    <n v="35.1"/>
    <n v="77"/>
  </r>
  <r>
    <x v="6"/>
    <x v="3"/>
    <x v="0"/>
    <x v="3"/>
    <x v="1"/>
    <x v="4"/>
    <x v="7"/>
    <n v="105"/>
    <n v="408.22"/>
    <n v="42863.1"/>
    <n v="371.48020000000002"/>
    <n v="36.739800000000002"/>
    <n v="78"/>
  </r>
  <r>
    <x v="7"/>
    <x v="1"/>
    <x v="1"/>
    <x v="7"/>
    <x v="1"/>
    <x v="5"/>
    <x v="9"/>
    <n v="100"/>
    <n v="450"/>
    <n v="45000"/>
    <n v="324"/>
    <n v="126"/>
    <n v="79"/>
  </r>
  <r>
    <x v="8"/>
    <x v="2"/>
    <x v="1"/>
    <x v="2"/>
    <x v="0"/>
    <x v="5"/>
    <x v="10"/>
    <n v="95"/>
    <n v="213.75"/>
    <n v="20306.25"/>
    <n v="164.58750000000001"/>
    <n v="49.162500000000001"/>
    <n v="80"/>
  </r>
  <r>
    <x v="9"/>
    <x v="3"/>
    <x v="0"/>
    <x v="3"/>
    <x v="1"/>
    <x v="2"/>
    <x v="4"/>
    <n v="90"/>
    <n v="405"/>
    <n v="36450"/>
    <n v="283.5"/>
    <n v="121.5"/>
    <n v="81"/>
  </r>
  <r>
    <x v="10"/>
    <x v="1"/>
    <x v="1"/>
    <x v="1"/>
    <x v="0"/>
    <x v="2"/>
    <x v="2"/>
    <n v="90"/>
    <n v="202.5"/>
    <n v="18225"/>
    <n v="151.875"/>
    <n v="50.625"/>
    <n v="82"/>
  </r>
  <r>
    <x v="11"/>
    <x v="4"/>
    <x v="0"/>
    <x v="6"/>
    <x v="0"/>
    <x v="2"/>
    <x v="5"/>
    <n v="90"/>
    <n v="202.5"/>
    <n v="18225"/>
    <n v="147.82499999999999"/>
    <n v="54.674999999999997"/>
    <n v="83"/>
  </r>
  <r>
    <x v="12"/>
    <x v="2"/>
    <x v="1"/>
    <x v="2"/>
    <x v="0"/>
    <x v="2"/>
    <x v="4"/>
    <n v="80"/>
    <n v="180"/>
    <n v="14400"/>
    <n v="126"/>
    <n v="54"/>
    <n v="84"/>
  </r>
  <r>
    <x v="13"/>
    <x v="4"/>
    <x v="0"/>
    <x v="6"/>
    <x v="0"/>
    <x v="1"/>
    <x v="12"/>
    <n v="75"/>
    <n v="168.75"/>
    <n v="12656.25"/>
    <n v="109.6875"/>
    <n v="59.0625"/>
    <n v="85"/>
  </r>
  <r>
    <x v="14"/>
    <x v="1"/>
    <x v="1"/>
    <x v="1"/>
    <x v="0"/>
    <x v="5"/>
    <x v="8"/>
    <n v="75"/>
    <n v="168.75"/>
    <n v="12656.25"/>
    <n v="126.5625"/>
    <n v="42.1875"/>
    <n v="86"/>
  </r>
  <r>
    <x v="15"/>
    <x v="0"/>
    <x v="0"/>
    <x v="0"/>
    <x v="0"/>
    <x v="2"/>
    <x v="4"/>
    <n v="70"/>
    <n v="157.5"/>
    <n v="11025"/>
    <n v="111.825"/>
    <n v="45.674999999999997"/>
    <n v="87"/>
  </r>
  <r>
    <x v="16"/>
    <x v="0"/>
    <x v="0"/>
    <x v="5"/>
    <x v="1"/>
    <x v="5"/>
    <x v="9"/>
    <n v="68"/>
    <n v="306"/>
    <n v="20808"/>
    <n v="192.78"/>
    <n v="113.22"/>
    <n v="88"/>
  </r>
  <r>
    <x v="17"/>
    <x v="3"/>
    <x v="0"/>
    <x v="3"/>
    <x v="1"/>
    <x v="1"/>
    <x v="12"/>
    <n v="60"/>
    <n v="270"/>
    <n v="16200"/>
    <n v="234.9"/>
    <n v="35.1"/>
    <n v="89"/>
  </r>
  <r>
    <x v="18"/>
    <x v="1"/>
    <x v="1"/>
    <x v="7"/>
    <x v="1"/>
    <x v="3"/>
    <x v="11"/>
    <n v="56"/>
    <n v="252"/>
    <n v="14112"/>
    <n v="191.52"/>
    <n v="60.48"/>
    <n v="90"/>
  </r>
  <r>
    <x v="19"/>
    <x v="1"/>
    <x v="1"/>
    <x v="1"/>
    <x v="0"/>
    <x v="1"/>
    <x v="12"/>
    <n v="50"/>
    <n v="112.5"/>
    <n v="5625"/>
    <n v="85.5"/>
    <n v="27"/>
    <n v="91"/>
  </r>
  <r>
    <x v="20"/>
    <x v="4"/>
    <x v="0"/>
    <x v="6"/>
    <x v="0"/>
    <x v="4"/>
    <x v="7"/>
    <n v="50"/>
    <n v="112.5"/>
    <n v="5625"/>
    <n v="90"/>
    <n v="22.5"/>
    <n v="92"/>
  </r>
  <r>
    <x v="21"/>
    <x v="2"/>
    <x v="1"/>
    <x v="2"/>
    <x v="0"/>
    <x v="3"/>
    <x v="13"/>
    <n v="50"/>
    <n v="112.5"/>
    <n v="5625"/>
    <n v="91.125"/>
    <n v="21.375"/>
    <n v="93"/>
  </r>
  <r>
    <x v="22"/>
    <x v="4"/>
    <x v="0"/>
    <x v="8"/>
    <x v="1"/>
    <x v="1"/>
    <x v="12"/>
    <n v="47"/>
    <n v="211.5"/>
    <n v="9940.5"/>
    <n v="137.47499999999999"/>
    <n v="74.025000000000006"/>
    <n v="94"/>
  </r>
  <r>
    <x v="23"/>
    <x v="4"/>
    <x v="0"/>
    <x v="6"/>
    <x v="0"/>
    <x v="3"/>
    <x v="13"/>
    <n v="40"/>
    <n v="90"/>
    <n v="3600"/>
    <n v="73.8"/>
    <n v="16.2"/>
    <n v="95"/>
  </r>
  <r>
    <x v="24"/>
    <x v="0"/>
    <x v="0"/>
    <x v="0"/>
    <x v="0"/>
    <x v="0"/>
    <x v="0"/>
    <n v="40"/>
    <n v="90"/>
    <n v="3600"/>
    <n v="76.5"/>
    <n v="13.5"/>
    <n v="96"/>
  </r>
  <r>
    <x v="24"/>
    <x v="1"/>
    <x v="1"/>
    <x v="1"/>
    <x v="0"/>
    <x v="0"/>
    <x v="14"/>
    <n v="40"/>
    <n v="90"/>
    <n v="3600"/>
    <n v="75.599999999999994"/>
    <n v="14.4"/>
    <n v="97"/>
  </r>
  <r>
    <x v="26"/>
    <x v="0"/>
    <x v="0"/>
    <x v="0"/>
    <x v="0"/>
    <x v="3"/>
    <x v="13"/>
    <n v="40"/>
    <n v="90"/>
    <n v="3600"/>
    <n v="64.8"/>
    <n v="25.2"/>
    <n v="98"/>
  </r>
  <r>
    <x v="25"/>
    <x v="2"/>
    <x v="1"/>
    <x v="2"/>
    <x v="0"/>
    <x v="4"/>
    <x v="15"/>
    <n v="35"/>
    <n v="78.75"/>
    <n v="2756.25"/>
    <n v="57.487499999999997"/>
    <n v="21.262499999999999"/>
    <n v="99"/>
  </r>
  <r>
    <x v="27"/>
    <x v="4"/>
    <x v="0"/>
    <x v="8"/>
    <x v="1"/>
    <x v="5"/>
    <x v="9"/>
    <n v="32"/>
    <n v="144"/>
    <n v="4608"/>
    <n v="115.2"/>
    <n v="28.8"/>
    <n v="100"/>
  </r>
  <r>
    <x v="0"/>
    <x v="1"/>
    <x v="1"/>
    <x v="7"/>
    <x v="1"/>
    <x v="4"/>
    <x v="15"/>
    <n v="30"/>
    <n v="135"/>
    <n v="4050"/>
    <n v="94.5"/>
    <n v="40.5"/>
    <n v="101"/>
  </r>
  <r>
    <x v="1"/>
    <x v="4"/>
    <x v="0"/>
    <x v="8"/>
    <x v="1"/>
    <x v="2"/>
    <x v="2"/>
    <n v="30"/>
    <n v="135"/>
    <n v="4050"/>
    <n v="90.45"/>
    <n v="44.55"/>
    <n v="102"/>
  </r>
  <r>
    <x v="2"/>
    <x v="0"/>
    <x v="0"/>
    <x v="5"/>
    <x v="1"/>
    <x v="0"/>
    <x v="14"/>
    <n v="25"/>
    <n v="112.5"/>
    <n v="2812.5"/>
    <n v="70.875"/>
    <n v="41.625"/>
    <n v="103"/>
  </r>
  <r>
    <x v="3"/>
    <x v="0"/>
    <x v="0"/>
    <x v="5"/>
    <x v="1"/>
    <x v="4"/>
    <x v="15"/>
    <n v="20"/>
    <n v="90"/>
    <n v="1800"/>
    <n v="81"/>
    <n v="9"/>
    <n v="104"/>
  </r>
  <r>
    <x v="4"/>
    <x v="1"/>
    <x v="1"/>
    <x v="7"/>
    <x v="1"/>
    <x v="0"/>
    <x v="14"/>
    <n v="20"/>
    <n v="90"/>
    <n v="1800"/>
    <n v="56.7"/>
    <n v="33.299999999999997"/>
    <n v="105"/>
  </r>
  <r>
    <x v="5"/>
    <x v="4"/>
    <x v="0"/>
    <x v="8"/>
    <x v="1"/>
    <x v="4"/>
    <x v="15"/>
    <n v="18"/>
    <n v="81"/>
    <n v="1458"/>
    <n v="55.08"/>
    <n v="25.92"/>
    <n v="106"/>
  </r>
  <r>
    <x v="6"/>
    <x v="3"/>
    <x v="0"/>
    <x v="3"/>
    <x v="1"/>
    <x v="3"/>
    <x v="13"/>
    <n v="11"/>
    <n v="49.5"/>
    <n v="544.5"/>
    <n v="40.094999999999999"/>
    <n v="9.4049999999999994"/>
    <n v="107"/>
  </r>
  <r>
    <x v="7"/>
    <x v="4"/>
    <x v="0"/>
    <x v="8"/>
    <x v="1"/>
    <x v="3"/>
    <x v="13"/>
    <n v="10"/>
    <n v="45"/>
    <n v="450"/>
    <n v="40.950000000000003"/>
    <n v="4.05"/>
    <n v="108"/>
  </r>
  <r>
    <x v="8"/>
    <x v="0"/>
    <x v="0"/>
    <x v="5"/>
    <x v="1"/>
    <x v="2"/>
    <x v="5"/>
    <n v="5"/>
    <n v="22.5"/>
    <n v="112.5"/>
    <n v="19.574999999999999"/>
    <n v="2.9249999999999998"/>
    <n v="109"/>
  </r>
  <r>
    <x v="28"/>
    <x v="0"/>
    <x v="0"/>
    <x v="0"/>
    <x v="0"/>
    <x v="0"/>
    <x v="14"/>
    <n v="745"/>
    <n v="1873.74"/>
    <n v="1395936.3"/>
    <n v="1442.7798"/>
    <n v="430.96019999999999"/>
    <n v="110"/>
  </r>
  <r>
    <x v="29"/>
    <x v="1"/>
    <x v="1"/>
    <x v="1"/>
    <x v="0"/>
    <x v="1"/>
    <x v="3"/>
    <n v="365"/>
    <n v="945.34"/>
    <n v="345049.1"/>
    <n v="860.25940000000003"/>
    <n v="85.080600000000004"/>
    <n v="111"/>
  </r>
  <r>
    <x v="30"/>
    <x v="2"/>
    <x v="1"/>
    <x v="2"/>
    <x v="0"/>
    <x v="1"/>
    <x v="3"/>
    <n v="200"/>
    <n v="534.03"/>
    <n v="106806"/>
    <n v="395.18220000000002"/>
    <n v="138.84779999999995"/>
    <n v="112"/>
  </r>
  <r>
    <x v="31"/>
    <x v="0"/>
    <x v="0"/>
    <x v="0"/>
    <x v="0"/>
    <x v="1"/>
    <x v="3"/>
    <n v="190"/>
    <n v="507.32"/>
    <n v="96390.8"/>
    <n v="350.05080000000004"/>
    <n v="157.26919999999996"/>
    <n v="113"/>
  </r>
  <r>
    <x v="32"/>
    <x v="3"/>
    <x v="0"/>
    <x v="3"/>
    <x v="1"/>
    <x v="1"/>
    <x v="3"/>
    <n v="165"/>
    <n v="657.97"/>
    <n v="108565.05"/>
    <n v="585.5933"/>
    <n v="72.376700000000028"/>
    <n v="114"/>
  </r>
  <r>
    <x v="33"/>
    <x v="0"/>
    <x v="0"/>
    <x v="5"/>
    <x v="1"/>
    <x v="1"/>
    <x v="2"/>
    <n v="137"/>
    <n v="658.99"/>
    <n v="90281.63"/>
    <n v="454.70309999999995"/>
    <n v="204.28690000000006"/>
    <n v="115"/>
  </r>
  <r>
    <x v="34"/>
    <x v="4"/>
    <x v="0"/>
    <x v="6"/>
    <x v="0"/>
    <x v="1"/>
    <x v="1"/>
    <n v="80"/>
    <n v="220"/>
    <n v="17600"/>
    <n v="171.6"/>
    <n v="48.4"/>
    <n v="116"/>
  </r>
  <r>
    <x v="35"/>
    <x v="1"/>
    <x v="1"/>
    <x v="1"/>
    <x v="0"/>
    <x v="0"/>
    <x v="14"/>
    <n v="80"/>
    <n v="220"/>
    <n v="17600"/>
    <n v="169.4"/>
    <n v="50.6"/>
    <n v="117"/>
  </r>
  <r>
    <x v="36"/>
    <x v="3"/>
    <x v="0"/>
    <x v="3"/>
    <x v="1"/>
    <x v="2"/>
    <x v="4"/>
    <n v="75"/>
    <n v="412.5"/>
    <n v="30937.5"/>
    <n v="288.75"/>
    <n v="123.75"/>
    <n v="118"/>
  </r>
  <r>
    <x v="37"/>
    <x v="1"/>
    <x v="1"/>
    <x v="1"/>
    <x v="0"/>
    <x v="2"/>
    <x v="4"/>
    <n v="55"/>
    <n v="151.25"/>
    <n v="8318.75"/>
    <n v="134.61250000000001"/>
    <n v="16.637499999999999"/>
    <n v="119"/>
  </r>
  <r>
    <x v="38"/>
    <x v="4"/>
    <x v="0"/>
    <x v="6"/>
    <x v="0"/>
    <x v="2"/>
    <x v="2"/>
    <n v="55"/>
    <n v="151.25"/>
    <n v="8318.75"/>
    <n v="113.4375"/>
    <n v="37.8125"/>
    <n v="120"/>
  </r>
  <r>
    <x v="39"/>
    <x v="1"/>
    <x v="1"/>
    <x v="7"/>
    <x v="1"/>
    <x v="0"/>
    <x v="14"/>
    <n v="45"/>
    <n v="247.5"/>
    <n v="11137.5"/>
    <n v="210.375"/>
    <n v="37.125"/>
    <n v="121"/>
  </r>
  <r>
    <x v="40"/>
    <x v="3"/>
    <x v="0"/>
    <x v="4"/>
    <x v="0"/>
    <x v="1"/>
    <x v="2"/>
    <n v="45"/>
    <n v="123.75"/>
    <n v="5568.75"/>
    <n v="89.1"/>
    <n v="34.65"/>
    <n v="122"/>
  </r>
  <r>
    <x v="41"/>
    <x v="0"/>
    <x v="0"/>
    <x v="0"/>
    <x v="0"/>
    <x v="2"/>
    <x v="5"/>
    <n v="45"/>
    <n v="123.75"/>
    <n v="5568.75"/>
    <n v="97.762500000000003"/>
    <n v="25.987500000000001"/>
    <n v="123"/>
  </r>
  <r>
    <x v="42"/>
    <x v="3"/>
    <x v="0"/>
    <x v="4"/>
    <x v="0"/>
    <x v="2"/>
    <x v="4"/>
    <n v="45"/>
    <n v="123.75"/>
    <n v="5568.75"/>
    <n v="101.47499999999999"/>
    <n v="22.274999999999999"/>
    <n v="124"/>
  </r>
  <r>
    <x v="43"/>
    <x v="1"/>
    <x v="1"/>
    <x v="7"/>
    <x v="1"/>
    <x v="1"/>
    <x v="1"/>
    <n v="40"/>
    <n v="220"/>
    <n v="8800"/>
    <n v="184.8"/>
    <n v="35.200000000000003"/>
    <n v="125"/>
  </r>
  <r>
    <x v="44"/>
    <x v="2"/>
    <x v="1"/>
    <x v="2"/>
    <x v="0"/>
    <x v="2"/>
    <x v="2"/>
    <n v="30"/>
    <n v="82.5"/>
    <n v="2475"/>
    <n v="66.825000000000003"/>
    <n v="15.675000000000001"/>
    <n v="126"/>
  </r>
  <r>
    <x v="45"/>
    <x v="4"/>
    <x v="0"/>
    <x v="8"/>
    <x v="1"/>
    <x v="2"/>
    <x v="5"/>
    <n v="27"/>
    <n v="148.5"/>
    <n v="4009.5"/>
    <n v="123.255"/>
    <n v="25.245000000000001"/>
    <n v="127"/>
  </r>
  <r>
    <x v="46"/>
    <x v="1"/>
    <x v="1"/>
    <x v="7"/>
    <x v="1"/>
    <x v="2"/>
    <x v="4"/>
    <n v="20"/>
    <n v="110"/>
    <n v="2200"/>
    <n v="78.099999999999994"/>
    <n v="31.9"/>
    <n v="128"/>
  </r>
  <r>
    <x v="47"/>
    <x v="0"/>
    <x v="0"/>
    <x v="5"/>
    <x v="1"/>
    <x v="0"/>
    <x v="14"/>
    <n v="12"/>
    <n v="66"/>
    <n v="792"/>
    <n v="49.5"/>
    <n v="16.5"/>
    <n v="129"/>
  </r>
  <r>
    <x v="48"/>
    <x v="4"/>
    <x v="0"/>
    <x v="8"/>
    <x v="1"/>
    <x v="1"/>
    <x v="2"/>
    <n v="11"/>
    <n v="60.5"/>
    <n v="665.5"/>
    <n v="54.45"/>
    <n v="6.05"/>
    <n v="130"/>
  </r>
  <r>
    <x v="49"/>
    <x v="0"/>
    <x v="0"/>
    <x v="5"/>
    <x v="1"/>
    <x v="2"/>
    <x v="4"/>
    <n v="8"/>
    <n v="44"/>
    <n v="352"/>
    <n v="29.92"/>
    <n v="14.08"/>
    <n v="131"/>
  </r>
  <r>
    <x v="50"/>
    <x v="0"/>
    <x v="0"/>
    <x v="0"/>
    <x v="0"/>
    <x v="0"/>
    <x v="14"/>
    <n v="1930"/>
    <n v="2874.6"/>
    <n v="5547978"/>
    <n v="1983.4739999999999"/>
    <n v="891.12599999999998"/>
    <n v="132"/>
  </r>
  <r>
    <x v="51"/>
    <x v="1"/>
    <x v="1"/>
    <x v="1"/>
    <x v="0"/>
    <x v="3"/>
    <x v="13"/>
    <n v="1165"/>
    <n v="1866.99"/>
    <n v="2175043.35"/>
    <n v="1213.5435"/>
    <n v="653.44650000000001"/>
    <n v="133"/>
  </r>
  <r>
    <x v="52"/>
    <x v="0"/>
    <x v="0"/>
    <x v="0"/>
    <x v="0"/>
    <x v="4"/>
    <x v="15"/>
    <n v="815"/>
    <n v="1342.64"/>
    <n v="1094251.6000000001"/>
    <n v="939.84800000000007"/>
    <n v="402.79200000000003"/>
    <n v="134"/>
  </r>
  <r>
    <x v="53"/>
    <x v="1"/>
    <x v="1"/>
    <x v="1"/>
    <x v="0"/>
    <x v="4"/>
    <x v="15"/>
    <n v="580"/>
    <n v="957.72"/>
    <n v="555477.6"/>
    <n v="747.02160000000003"/>
    <n v="210.69839999999999"/>
    <n v="135"/>
  </r>
  <r>
    <x v="54"/>
    <x v="3"/>
    <x v="0"/>
    <x v="4"/>
    <x v="0"/>
    <x v="3"/>
    <x v="13"/>
    <n v="565"/>
    <n v="932.63"/>
    <n v="526935.94999999995"/>
    <n v="615.53579999999999"/>
    <n v="317.0942"/>
    <n v="136"/>
  </r>
  <r>
    <x v="55"/>
    <x v="0"/>
    <x v="0"/>
    <x v="0"/>
    <x v="0"/>
    <x v="5"/>
    <x v="10"/>
    <n v="380"/>
    <n v="645.78"/>
    <n v="245396.4"/>
    <n v="587.6597999999999"/>
    <n v="58.120200000000068"/>
    <n v="137"/>
  </r>
  <r>
    <x v="28"/>
    <x v="1"/>
    <x v="1"/>
    <x v="7"/>
    <x v="1"/>
    <x v="3"/>
    <x v="6"/>
    <n v="375"/>
    <n v="1206.42"/>
    <n v="452407.5"/>
    <n v="796.23720000000003"/>
    <n v="410.18280000000004"/>
    <n v="138"/>
  </r>
  <r>
    <x v="29"/>
    <x v="0"/>
    <x v="0"/>
    <x v="5"/>
    <x v="1"/>
    <x v="3"/>
    <x v="6"/>
    <n v="230"/>
    <n v="739.1"/>
    <n v="169993"/>
    <n v="480.41500000000002"/>
    <n v="258.685"/>
    <n v="139"/>
  </r>
  <r>
    <x v="30"/>
    <x v="3"/>
    <x v="0"/>
    <x v="4"/>
    <x v="0"/>
    <x v="5"/>
    <x v="8"/>
    <n v="210"/>
    <n v="367.5"/>
    <n v="77175"/>
    <n v="319.72500000000002"/>
    <n v="47.774999999999999"/>
    <n v="140"/>
  </r>
  <r>
    <x v="31"/>
    <x v="0"/>
    <x v="0"/>
    <x v="5"/>
    <x v="1"/>
    <x v="5"/>
    <x v="9"/>
    <n v="180"/>
    <n v="630"/>
    <n v="113400"/>
    <n v="422.1"/>
    <n v="207.9"/>
    <n v="141"/>
  </r>
  <r>
    <x v="32"/>
    <x v="3"/>
    <x v="0"/>
    <x v="4"/>
    <x v="0"/>
    <x v="2"/>
    <x v="2"/>
    <n v="150"/>
    <n v="262.5"/>
    <n v="39375"/>
    <n v="165.375"/>
    <n v="97.125"/>
    <n v="142"/>
  </r>
  <r>
    <x v="33"/>
    <x v="2"/>
    <x v="1"/>
    <x v="2"/>
    <x v="0"/>
    <x v="2"/>
    <x v="5"/>
    <n v="145"/>
    <n v="253.75"/>
    <n v="36793.75"/>
    <n v="210.61250000000001"/>
    <n v="43.137500000000003"/>
    <n v="143"/>
  </r>
  <r>
    <x v="34"/>
    <x v="3"/>
    <x v="0"/>
    <x v="4"/>
    <x v="0"/>
    <x v="4"/>
    <x v="15"/>
    <n v="135"/>
    <n v="236.25"/>
    <n v="31893.75"/>
    <n v="203.17500000000001"/>
    <n v="33.075000000000003"/>
    <n v="144"/>
  </r>
  <r>
    <x v="35"/>
    <x v="4"/>
    <x v="0"/>
    <x v="6"/>
    <x v="0"/>
    <x v="5"/>
    <x v="10"/>
    <n v="115"/>
    <n v="201.25"/>
    <n v="23143.75"/>
    <n v="126.78749999999999"/>
    <n v="74.462500000000006"/>
    <n v="145"/>
  </r>
  <r>
    <x v="36"/>
    <x v="3"/>
    <x v="0"/>
    <x v="3"/>
    <x v="1"/>
    <x v="5"/>
    <x v="8"/>
    <n v="105"/>
    <n v="367.5"/>
    <n v="38587.5"/>
    <n v="238.875"/>
    <n v="128.625"/>
    <n v="146"/>
  </r>
  <r>
    <x v="37"/>
    <x v="2"/>
    <x v="1"/>
    <x v="2"/>
    <x v="0"/>
    <x v="3"/>
    <x v="6"/>
    <n v="100"/>
    <n v="175"/>
    <n v="17500"/>
    <n v="133"/>
    <n v="42"/>
    <n v="147"/>
  </r>
  <r>
    <x v="38"/>
    <x v="4"/>
    <x v="0"/>
    <x v="6"/>
    <x v="0"/>
    <x v="4"/>
    <x v="15"/>
    <n v="85"/>
    <n v="148.75"/>
    <n v="12643.75"/>
    <n v="108.58750000000001"/>
    <n v="40.162500000000001"/>
    <n v="148"/>
  </r>
  <r>
    <x v="39"/>
    <x v="2"/>
    <x v="1"/>
    <x v="2"/>
    <x v="0"/>
    <x v="4"/>
    <x v="15"/>
    <n v="80"/>
    <n v="140"/>
    <n v="11200"/>
    <n v="127.4"/>
    <n v="12.6"/>
    <n v="149"/>
  </r>
  <r>
    <x v="40"/>
    <x v="1"/>
    <x v="1"/>
    <x v="7"/>
    <x v="1"/>
    <x v="4"/>
    <x v="15"/>
    <n v="75"/>
    <n v="262.5"/>
    <n v="19687.5"/>
    <n v="202.125"/>
    <n v="60.375"/>
    <n v="150"/>
  </r>
  <r>
    <x v="41"/>
    <x v="3"/>
    <x v="0"/>
    <x v="3"/>
    <x v="1"/>
    <x v="4"/>
    <x v="15"/>
    <n v="75"/>
    <n v="262.5"/>
    <n v="19687.5"/>
    <n v="212.625"/>
    <n v="49.875"/>
    <n v="151"/>
  </r>
  <r>
    <x v="42"/>
    <x v="2"/>
    <x v="1"/>
    <x v="2"/>
    <x v="0"/>
    <x v="5"/>
    <x v="9"/>
    <n v="75"/>
    <n v="131.25"/>
    <n v="9843.75"/>
    <n v="97.125"/>
    <n v="34.125"/>
    <n v="152"/>
  </r>
  <r>
    <x v="43"/>
    <x v="1"/>
    <x v="1"/>
    <x v="1"/>
    <x v="0"/>
    <x v="0"/>
    <x v="14"/>
    <n v="70"/>
    <n v="122.5"/>
    <n v="8575"/>
    <n v="99.224999999999994"/>
    <n v="23.274999999999999"/>
    <n v="153"/>
  </r>
  <r>
    <x v="44"/>
    <x v="0"/>
    <x v="0"/>
    <x v="0"/>
    <x v="0"/>
    <x v="2"/>
    <x v="4"/>
    <n v="65"/>
    <n v="113.75"/>
    <n v="7393.75"/>
    <n v="76.212500000000006"/>
    <n v="37.537500000000001"/>
    <n v="154"/>
  </r>
  <r>
    <x v="45"/>
    <x v="1"/>
    <x v="1"/>
    <x v="1"/>
    <x v="0"/>
    <x v="2"/>
    <x v="4"/>
    <n v="65"/>
    <n v="113.75"/>
    <n v="7393.75"/>
    <n v="97.825000000000003"/>
    <n v="15.925000000000001"/>
    <n v="155"/>
  </r>
  <r>
    <x v="46"/>
    <x v="4"/>
    <x v="0"/>
    <x v="8"/>
    <x v="1"/>
    <x v="5"/>
    <x v="10"/>
    <n v="61"/>
    <n v="213.5"/>
    <n v="13023.5"/>
    <n v="138.77500000000001"/>
    <n v="74.724999999999994"/>
    <n v="156"/>
  </r>
  <r>
    <x v="47"/>
    <x v="1"/>
    <x v="1"/>
    <x v="1"/>
    <x v="0"/>
    <x v="5"/>
    <x v="8"/>
    <n v="60"/>
    <n v="105"/>
    <n v="6300"/>
    <n v="76.650000000000006"/>
    <n v="28.35"/>
    <n v="157"/>
  </r>
  <r>
    <x v="48"/>
    <x v="4"/>
    <x v="0"/>
    <x v="6"/>
    <x v="0"/>
    <x v="2"/>
    <x v="2"/>
    <n v="55"/>
    <n v="96.25"/>
    <n v="5293.75"/>
    <n v="69.3"/>
    <n v="26.95"/>
    <n v="158"/>
  </r>
  <r>
    <x v="49"/>
    <x v="1"/>
    <x v="1"/>
    <x v="7"/>
    <x v="1"/>
    <x v="5"/>
    <x v="9"/>
    <n v="50"/>
    <n v="175"/>
    <n v="8750"/>
    <n v="131.25"/>
    <n v="43.75"/>
    <n v="159"/>
  </r>
  <r>
    <x v="50"/>
    <x v="1"/>
    <x v="1"/>
    <x v="7"/>
    <x v="1"/>
    <x v="2"/>
    <x v="5"/>
    <n v="45"/>
    <n v="157.5"/>
    <n v="7087.5"/>
    <n v="127.575"/>
    <n v="29.925000000000001"/>
    <n v="160"/>
  </r>
  <r>
    <x v="51"/>
    <x v="4"/>
    <x v="0"/>
    <x v="6"/>
    <x v="0"/>
    <x v="3"/>
    <x v="6"/>
    <n v="40"/>
    <n v="70"/>
    <n v="2800"/>
    <n v="58.8"/>
    <n v="11.2"/>
    <n v="161"/>
  </r>
  <r>
    <x v="52"/>
    <x v="0"/>
    <x v="0"/>
    <x v="5"/>
    <x v="1"/>
    <x v="4"/>
    <x v="15"/>
    <n v="35"/>
    <n v="122.5"/>
    <n v="4287.5"/>
    <n v="94.325000000000003"/>
    <n v="28.175000000000001"/>
    <n v="162"/>
  </r>
  <r>
    <x v="53"/>
    <x v="4"/>
    <x v="0"/>
    <x v="8"/>
    <x v="1"/>
    <x v="3"/>
    <x v="6"/>
    <n v="28"/>
    <n v="98"/>
    <n v="2744"/>
    <n v="65.66"/>
    <n v="32.340000000000003"/>
    <n v="163"/>
  </r>
  <r>
    <x v="54"/>
    <x v="4"/>
    <x v="0"/>
    <x v="8"/>
    <x v="1"/>
    <x v="2"/>
    <x v="4"/>
    <n v="27"/>
    <n v="94.5"/>
    <n v="2551.5"/>
    <n v="71.819999999999993"/>
    <n v="22.68"/>
    <n v="164"/>
  </r>
  <r>
    <x v="55"/>
    <x v="1"/>
    <x v="1"/>
    <x v="7"/>
    <x v="1"/>
    <x v="0"/>
    <x v="14"/>
    <n v="25"/>
    <n v="87.5"/>
    <n v="2187.5"/>
    <n v="56.875"/>
    <n v="30.625"/>
    <n v="165"/>
  </r>
  <r>
    <x v="28"/>
    <x v="0"/>
    <x v="0"/>
    <x v="0"/>
    <x v="0"/>
    <x v="3"/>
    <x v="6"/>
    <n v="25"/>
    <n v="43.75"/>
    <n v="1093.75"/>
    <n v="29.75"/>
    <n v="14"/>
    <n v="166"/>
  </r>
  <r>
    <x v="29"/>
    <x v="0"/>
    <x v="0"/>
    <x v="5"/>
    <x v="1"/>
    <x v="0"/>
    <x v="16"/>
    <n v="20"/>
    <n v="70"/>
    <n v="1400"/>
    <n v="63.7"/>
    <n v="6.3"/>
    <n v="167"/>
  </r>
  <r>
    <x v="30"/>
    <x v="3"/>
    <x v="0"/>
    <x v="3"/>
    <x v="1"/>
    <x v="3"/>
    <x v="6"/>
    <n v="18"/>
    <n v="63"/>
    <n v="1134"/>
    <n v="52.92"/>
    <n v="10.08"/>
    <n v="168"/>
  </r>
  <r>
    <x v="31"/>
    <x v="3"/>
    <x v="0"/>
    <x v="3"/>
    <x v="1"/>
    <x v="2"/>
    <x v="4"/>
    <n v="15"/>
    <n v="52.5"/>
    <n v="787.5"/>
    <n v="37.799999999999997"/>
    <n v="14.7"/>
    <n v="169"/>
  </r>
  <r>
    <x v="32"/>
    <x v="4"/>
    <x v="0"/>
    <x v="8"/>
    <x v="1"/>
    <x v="4"/>
    <x v="15"/>
    <n v="14"/>
    <n v="49"/>
    <n v="686"/>
    <n v="32.83"/>
    <n v="16.170000000000002"/>
    <n v="170"/>
  </r>
  <r>
    <x v="33"/>
    <x v="0"/>
    <x v="0"/>
    <x v="5"/>
    <x v="1"/>
    <x v="2"/>
    <x v="2"/>
    <n v="8"/>
    <n v="28"/>
    <n v="224"/>
    <n v="21.28"/>
    <n v="6.72"/>
    <n v="171"/>
  </r>
  <r>
    <x v="34"/>
    <x v="3"/>
    <x v="0"/>
    <x v="4"/>
    <x v="0"/>
    <x v="1"/>
    <x v="1"/>
    <n v="1035"/>
    <n v="2067.5500000000002"/>
    <n v="2139914.25"/>
    <n v="1860.7950000000001"/>
    <n v="206.755"/>
    <n v="172"/>
  </r>
  <r>
    <x v="35"/>
    <x v="3"/>
    <x v="0"/>
    <x v="4"/>
    <x v="0"/>
    <x v="3"/>
    <x v="6"/>
    <n v="955"/>
    <n v="1899.51"/>
    <n v="1814032.05"/>
    <n v="1367.6472000000001"/>
    <n v="531.86279999999988"/>
    <n v="173"/>
  </r>
  <r>
    <x v="36"/>
    <x v="0"/>
    <x v="0"/>
    <x v="5"/>
    <x v="1"/>
    <x v="3"/>
    <x v="6"/>
    <n v="523"/>
    <n v="1975.76"/>
    <n v="1033322.48"/>
    <n v="1580.6079999999999"/>
    <n v="395.15200000000004"/>
    <n v="174"/>
  </r>
  <r>
    <x v="37"/>
    <x v="2"/>
    <x v="1"/>
    <x v="2"/>
    <x v="0"/>
    <x v="1"/>
    <x v="2"/>
    <n v="435"/>
    <n v="923.28"/>
    <n v="401626.8"/>
    <n v="794.02080000000001"/>
    <n v="129.25919999999996"/>
    <n v="175"/>
  </r>
  <r>
    <x v="38"/>
    <x v="3"/>
    <x v="0"/>
    <x v="4"/>
    <x v="0"/>
    <x v="4"/>
    <x v="15"/>
    <n v="405"/>
    <n v="859.19"/>
    <n v="347971.95"/>
    <n v="713.1277"/>
    <n v="146.06230000000005"/>
    <n v="176"/>
  </r>
  <r>
    <x v="39"/>
    <x v="0"/>
    <x v="0"/>
    <x v="0"/>
    <x v="0"/>
    <x v="1"/>
    <x v="1"/>
    <n v="395"/>
    <n v="835.65"/>
    <n v="330081.75"/>
    <n v="543.17250000000001"/>
    <n v="292.47750000000002"/>
    <n v="177"/>
  </r>
  <r>
    <x v="40"/>
    <x v="0"/>
    <x v="0"/>
    <x v="0"/>
    <x v="0"/>
    <x v="5"/>
    <x v="10"/>
    <n v="395"/>
    <n v="838.23"/>
    <n v="331100.84999999998"/>
    <n v="611.90790000000004"/>
    <n v="226.32209999999998"/>
    <n v="178"/>
  </r>
  <r>
    <x v="41"/>
    <x v="1"/>
    <x v="1"/>
    <x v="7"/>
    <x v="1"/>
    <x v="2"/>
    <x v="5"/>
    <n v="285"/>
    <n v="1164.8800000000001"/>
    <n v="331990.8"/>
    <n v="827.0648000000001"/>
    <n v="337.8152"/>
    <n v="179"/>
  </r>
  <r>
    <x v="42"/>
    <x v="3"/>
    <x v="0"/>
    <x v="3"/>
    <x v="1"/>
    <x v="5"/>
    <x v="8"/>
    <n v="255"/>
    <n v="861.67"/>
    <n v="219725.85"/>
    <n v="715.18610000000001"/>
    <n v="146.48389999999995"/>
    <n v="180"/>
  </r>
  <r>
    <x v="43"/>
    <x v="3"/>
    <x v="0"/>
    <x v="4"/>
    <x v="0"/>
    <x v="5"/>
    <x v="8"/>
    <n v="255"/>
    <n v="556.73"/>
    <n v="141966.15"/>
    <n v="384.14370000000002"/>
    <n v="172.58629999999999"/>
    <n v="181"/>
  </r>
  <r>
    <x v="44"/>
    <x v="0"/>
    <x v="0"/>
    <x v="5"/>
    <x v="1"/>
    <x v="1"/>
    <x v="3"/>
    <n v="195"/>
    <n v="769.78"/>
    <n v="150107.1"/>
    <n v="523.45040000000006"/>
    <n v="246.32959999999991"/>
    <n v="182"/>
  </r>
  <r>
    <x v="45"/>
    <x v="0"/>
    <x v="0"/>
    <x v="0"/>
    <x v="0"/>
    <x v="4"/>
    <x v="15"/>
    <n v="185"/>
    <n v="403.81"/>
    <n v="74704.850000000006"/>
    <n v="363.42900000000003"/>
    <n v="40.380999999999972"/>
    <n v="183"/>
  </r>
  <r>
    <x v="46"/>
    <x v="3"/>
    <x v="0"/>
    <x v="3"/>
    <x v="1"/>
    <x v="4"/>
    <x v="15"/>
    <n v="180"/>
    <n v="706.39"/>
    <n v="127150.2"/>
    <n v="536.85640000000001"/>
    <n v="169.53359999999998"/>
    <n v="184"/>
  </r>
  <r>
    <x v="47"/>
    <x v="1"/>
    <x v="1"/>
    <x v="1"/>
    <x v="0"/>
    <x v="4"/>
    <x v="15"/>
    <n v="165"/>
    <n v="371.25"/>
    <n v="61256.25"/>
    <n v="304.42500000000001"/>
    <n v="66.825000000000003"/>
    <n v="185"/>
  </r>
  <r>
    <x v="48"/>
    <x v="1"/>
    <x v="1"/>
    <x v="1"/>
    <x v="0"/>
    <x v="3"/>
    <x v="6"/>
    <n v="165"/>
    <n v="371.25"/>
    <n v="61256.25"/>
    <n v="245.02500000000001"/>
    <n v="126.22499999999999"/>
    <n v="186"/>
  </r>
  <r>
    <x v="49"/>
    <x v="3"/>
    <x v="0"/>
    <x v="3"/>
    <x v="1"/>
    <x v="2"/>
    <x v="4"/>
    <n v="150"/>
    <n v="614.86"/>
    <n v="92229"/>
    <n v="399.65899999999999"/>
    <n v="215.20100000000002"/>
    <n v="187"/>
  </r>
  <r>
    <x v="50"/>
    <x v="1"/>
    <x v="1"/>
    <x v="7"/>
    <x v="1"/>
    <x v="5"/>
    <x v="8"/>
    <n v="120"/>
    <n v="476.88"/>
    <n v="57225.599999999999"/>
    <n v="405.34800000000001"/>
    <n v="71.531999999999982"/>
    <n v="188"/>
  </r>
  <r>
    <x v="51"/>
    <x v="2"/>
    <x v="1"/>
    <x v="2"/>
    <x v="0"/>
    <x v="5"/>
    <x v="8"/>
    <n v="120"/>
    <n v="270"/>
    <n v="32400"/>
    <n v="186.3"/>
    <n v="83.7"/>
    <n v="189"/>
  </r>
  <r>
    <x v="52"/>
    <x v="3"/>
    <x v="0"/>
    <x v="4"/>
    <x v="0"/>
    <x v="2"/>
    <x v="2"/>
    <n v="120"/>
    <n v="270"/>
    <n v="32400"/>
    <n v="191.7"/>
    <n v="78.3"/>
    <n v="190"/>
  </r>
  <r>
    <x v="53"/>
    <x v="4"/>
    <x v="0"/>
    <x v="6"/>
    <x v="0"/>
    <x v="5"/>
    <x v="8"/>
    <n v="115"/>
    <n v="258.75"/>
    <n v="29756.25"/>
    <n v="181.125"/>
    <n v="77.625"/>
    <n v="191"/>
  </r>
  <r>
    <x v="54"/>
    <x v="2"/>
    <x v="1"/>
    <x v="2"/>
    <x v="0"/>
    <x v="2"/>
    <x v="5"/>
    <n v="100"/>
    <n v="225"/>
    <n v="22500"/>
    <n v="202.5"/>
    <n v="22.5"/>
    <n v="192"/>
  </r>
  <r>
    <x v="55"/>
    <x v="4"/>
    <x v="0"/>
    <x v="6"/>
    <x v="0"/>
    <x v="1"/>
    <x v="12"/>
    <n v="85"/>
    <n v="191.25"/>
    <n v="16256.25"/>
    <n v="141.52500000000001"/>
    <n v="49.725000000000001"/>
    <n v="193"/>
  </r>
  <r>
    <x v="28"/>
    <x v="4"/>
    <x v="0"/>
    <x v="6"/>
    <x v="0"/>
    <x v="2"/>
    <x v="4"/>
    <n v="85"/>
    <n v="191.25"/>
    <n v="16256.25"/>
    <n v="149.17500000000001"/>
    <n v="42.075000000000003"/>
    <n v="194"/>
  </r>
  <r>
    <x v="29"/>
    <x v="1"/>
    <x v="1"/>
    <x v="1"/>
    <x v="0"/>
    <x v="2"/>
    <x v="4"/>
    <n v="80"/>
    <n v="180"/>
    <n v="14400"/>
    <n v="138.6"/>
    <n v="41.4"/>
    <n v="195"/>
  </r>
  <r>
    <x v="30"/>
    <x v="0"/>
    <x v="0"/>
    <x v="0"/>
    <x v="0"/>
    <x v="2"/>
    <x v="2"/>
    <n v="75"/>
    <n v="168.75"/>
    <n v="12656.25"/>
    <n v="128.25"/>
    <n v="40.5"/>
    <n v="196"/>
  </r>
  <r>
    <x v="31"/>
    <x v="0"/>
    <x v="0"/>
    <x v="5"/>
    <x v="1"/>
    <x v="5"/>
    <x v="8"/>
    <n v="70"/>
    <n v="315"/>
    <n v="22050"/>
    <n v="214.2"/>
    <n v="100.8"/>
    <n v="197"/>
  </r>
  <r>
    <x v="32"/>
    <x v="1"/>
    <x v="1"/>
    <x v="1"/>
    <x v="0"/>
    <x v="5"/>
    <x v="8"/>
    <n v="65"/>
    <n v="146.25"/>
    <n v="9506.25"/>
    <n v="105.3"/>
    <n v="40.950000000000003"/>
    <n v="198"/>
  </r>
  <r>
    <x v="33"/>
    <x v="3"/>
    <x v="0"/>
    <x v="3"/>
    <x v="1"/>
    <x v="1"/>
    <x v="12"/>
    <n v="60"/>
    <n v="270"/>
    <n v="16200"/>
    <n v="232.2"/>
    <n v="37.799999999999997"/>
    <n v="199"/>
  </r>
  <r>
    <x v="34"/>
    <x v="1"/>
    <x v="1"/>
    <x v="7"/>
    <x v="1"/>
    <x v="3"/>
    <x v="6"/>
    <n v="53"/>
    <n v="238.5"/>
    <n v="12640.5"/>
    <n v="162.18"/>
    <n v="76.319999999999993"/>
    <n v="200"/>
  </r>
  <r>
    <x v="35"/>
    <x v="4"/>
    <x v="0"/>
    <x v="8"/>
    <x v="1"/>
    <x v="1"/>
    <x v="12"/>
    <n v="51"/>
    <n v="229.5"/>
    <n v="11704.5"/>
    <n v="149.17500000000001"/>
    <n v="80.325000000000003"/>
    <n v="201"/>
  </r>
  <r>
    <x v="36"/>
    <x v="4"/>
    <x v="0"/>
    <x v="6"/>
    <x v="0"/>
    <x v="4"/>
    <x v="15"/>
    <n v="50"/>
    <n v="112.5"/>
    <n v="5625"/>
    <n v="94.5"/>
    <n v="18"/>
    <n v="202"/>
  </r>
  <r>
    <x v="37"/>
    <x v="2"/>
    <x v="1"/>
    <x v="2"/>
    <x v="0"/>
    <x v="4"/>
    <x v="15"/>
    <n v="50"/>
    <n v="112.5"/>
    <n v="5625"/>
    <n v="72"/>
    <n v="40.5"/>
    <n v="203"/>
  </r>
  <r>
    <x v="38"/>
    <x v="2"/>
    <x v="1"/>
    <x v="2"/>
    <x v="0"/>
    <x v="3"/>
    <x v="6"/>
    <n v="50"/>
    <n v="112.5"/>
    <n v="5625"/>
    <n v="95.625"/>
    <n v="16.875"/>
    <n v="204"/>
  </r>
  <r>
    <x v="39"/>
    <x v="0"/>
    <x v="0"/>
    <x v="0"/>
    <x v="0"/>
    <x v="0"/>
    <x v="16"/>
    <n v="40"/>
    <n v="90"/>
    <n v="3600"/>
    <n v="56.7"/>
    <n v="33.299999999999997"/>
    <n v="205"/>
  </r>
  <r>
    <x v="40"/>
    <x v="1"/>
    <x v="1"/>
    <x v="1"/>
    <x v="0"/>
    <x v="0"/>
    <x v="16"/>
    <n v="40"/>
    <n v="90"/>
    <n v="3600"/>
    <n v="67.5"/>
    <n v="22.5"/>
    <n v="206"/>
  </r>
  <r>
    <x v="41"/>
    <x v="4"/>
    <x v="0"/>
    <x v="8"/>
    <x v="1"/>
    <x v="5"/>
    <x v="8"/>
    <n v="39"/>
    <n v="175.5"/>
    <n v="6844.5"/>
    <n v="140.4"/>
    <n v="35.1"/>
    <n v="207"/>
  </r>
  <r>
    <x v="42"/>
    <x v="1"/>
    <x v="1"/>
    <x v="1"/>
    <x v="0"/>
    <x v="1"/>
    <x v="12"/>
    <n v="35"/>
    <n v="78.75"/>
    <n v="2756.25"/>
    <n v="53.55"/>
    <n v="25.2"/>
    <n v="208"/>
  </r>
  <r>
    <x v="43"/>
    <x v="0"/>
    <x v="0"/>
    <x v="0"/>
    <x v="0"/>
    <x v="3"/>
    <x v="11"/>
    <n v="35"/>
    <n v="78.75"/>
    <n v="2756.25"/>
    <n v="65.362499999999997"/>
    <n v="13.387499999999999"/>
    <n v="209"/>
  </r>
  <r>
    <x v="44"/>
    <x v="4"/>
    <x v="0"/>
    <x v="6"/>
    <x v="0"/>
    <x v="3"/>
    <x v="11"/>
    <n v="35"/>
    <n v="78.75"/>
    <n v="2756.25"/>
    <n v="68.512500000000003"/>
    <n v="10.237500000000001"/>
    <n v="210"/>
  </r>
  <r>
    <x v="45"/>
    <x v="4"/>
    <x v="0"/>
    <x v="8"/>
    <x v="1"/>
    <x v="2"/>
    <x v="5"/>
    <n v="33"/>
    <n v="148.5"/>
    <n v="4900.5"/>
    <n v="108.405"/>
    <n v="40.094999999999999"/>
    <n v="211"/>
  </r>
  <r>
    <x v="46"/>
    <x v="0"/>
    <x v="0"/>
    <x v="5"/>
    <x v="1"/>
    <x v="0"/>
    <x v="16"/>
    <n v="28"/>
    <n v="126"/>
    <n v="3528"/>
    <n v="108.36"/>
    <n v="17.64"/>
    <n v="212"/>
  </r>
  <r>
    <x v="47"/>
    <x v="1"/>
    <x v="1"/>
    <x v="7"/>
    <x v="1"/>
    <x v="4"/>
    <x v="17"/>
    <n v="25"/>
    <n v="112.5"/>
    <n v="2812.5"/>
    <n v="76.5"/>
    <n v="36"/>
    <n v="213"/>
  </r>
  <r>
    <x v="48"/>
    <x v="0"/>
    <x v="0"/>
    <x v="5"/>
    <x v="1"/>
    <x v="4"/>
    <x v="17"/>
    <n v="20"/>
    <n v="90"/>
    <n v="1800"/>
    <n v="77.400000000000006"/>
    <n v="12.6"/>
    <n v="214"/>
  </r>
  <r>
    <x v="49"/>
    <x v="1"/>
    <x v="1"/>
    <x v="7"/>
    <x v="1"/>
    <x v="0"/>
    <x v="16"/>
    <n v="20"/>
    <n v="90"/>
    <n v="1800"/>
    <n v="72"/>
    <n v="18"/>
    <n v="215"/>
  </r>
  <r>
    <x v="50"/>
    <x v="4"/>
    <x v="0"/>
    <x v="8"/>
    <x v="1"/>
    <x v="4"/>
    <x v="17"/>
    <n v="16"/>
    <n v="72"/>
    <n v="1152"/>
    <n v="53.28"/>
    <n v="18.72"/>
    <n v="216"/>
  </r>
  <r>
    <x v="51"/>
    <x v="3"/>
    <x v="0"/>
    <x v="3"/>
    <x v="1"/>
    <x v="3"/>
    <x v="13"/>
    <n v="16"/>
    <n v="72"/>
    <n v="1152"/>
    <n v="47.52"/>
    <n v="24.48"/>
    <n v="217"/>
  </r>
  <r>
    <x v="52"/>
    <x v="4"/>
    <x v="0"/>
    <x v="8"/>
    <x v="1"/>
    <x v="3"/>
    <x v="13"/>
    <n v="11"/>
    <n v="49.5"/>
    <n v="544.5"/>
    <n v="36.134999999999998"/>
    <n v="13.365"/>
    <n v="218"/>
  </r>
  <r>
    <x v="53"/>
    <x v="0"/>
    <x v="0"/>
    <x v="5"/>
    <x v="1"/>
    <x v="2"/>
    <x v="4"/>
    <n v="6"/>
    <n v="27"/>
    <n v="162"/>
    <n v="17.28"/>
    <n v="9.7200000000000006"/>
    <n v="219"/>
  </r>
  <r>
    <x v="56"/>
    <x v="0"/>
    <x v="0"/>
    <x v="0"/>
    <x v="0"/>
    <x v="0"/>
    <x v="16"/>
    <n v="970"/>
    <n v="2289.5100000000002"/>
    <n v="2220824.7000000002"/>
    <n v="1511.0766000000001"/>
    <n v="778.43340000000012"/>
    <n v="220"/>
  </r>
  <r>
    <x v="57"/>
    <x v="1"/>
    <x v="1"/>
    <x v="1"/>
    <x v="0"/>
    <x v="1"/>
    <x v="3"/>
    <n v="415"/>
    <n v="1074.58"/>
    <n v="445950.7"/>
    <n v="719.96860000000004"/>
    <n v="354.61139999999989"/>
    <n v="221"/>
  </r>
  <r>
    <x v="58"/>
    <x v="0"/>
    <x v="0"/>
    <x v="0"/>
    <x v="0"/>
    <x v="1"/>
    <x v="3"/>
    <n v="255"/>
    <n v="680.95"/>
    <n v="173642.25"/>
    <n v="442.61750000000001"/>
    <n v="238.33250000000001"/>
    <n v="222"/>
  </r>
  <r>
    <x v="59"/>
    <x v="2"/>
    <x v="1"/>
    <x v="2"/>
    <x v="0"/>
    <x v="1"/>
    <x v="3"/>
    <n v="220"/>
    <n v="587.71"/>
    <n v="129296.2"/>
    <n v="476.04510000000005"/>
    <n v="111.66489999999999"/>
    <n v="223"/>
  </r>
  <r>
    <x v="60"/>
    <x v="3"/>
    <x v="0"/>
    <x v="3"/>
    <x v="1"/>
    <x v="1"/>
    <x v="3"/>
    <n v="195"/>
    <n v="782.41"/>
    <n v="152569.95000000001"/>
    <n v="532.03879999999992"/>
    <n v="250.37120000000004"/>
    <n v="224"/>
  </r>
  <r>
    <x v="61"/>
    <x v="3"/>
    <x v="0"/>
    <x v="4"/>
    <x v="0"/>
    <x v="1"/>
    <x v="2"/>
    <n v="165"/>
    <n v="440.81"/>
    <n v="72733.649999999994"/>
    <n v="282.11840000000001"/>
    <n v="158.69159999999999"/>
    <n v="225"/>
  </r>
  <r>
    <x v="62"/>
    <x v="0"/>
    <x v="0"/>
    <x v="5"/>
    <x v="1"/>
    <x v="1"/>
    <x v="1"/>
    <n v="155"/>
    <n v="769.91"/>
    <n v="119336.05"/>
    <n v="531.23789999999997"/>
    <n v="238.6721"/>
    <n v="226"/>
  </r>
  <r>
    <x v="63"/>
    <x v="3"/>
    <x v="0"/>
    <x v="3"/>
    <x v="1"/>
    <x v="2"/>
    <x v="4"/>
    <n v="135"/>
    <n v="655.48"/>
    <n v="88489.8"/>
    <n v="504.71960000000001"/>
    <n v="150.7604"/>
    <n v="227"/>
  </r>
  <r>
    <x v="64"/>
    <x v="4"/>
    <x v="0"/>
    <x v="6"/>
    <x v="0"/>
    <x v="1"/>
    <x v="2"/>
    <n v="90"/>
    <n v="247.5"/>
    <n v="22275"/>
    <n v="160.875"/>
    <n v="86.625"/>
    <n v="228"/>
  </r>
  <r>
    <x v="65"/>
    <x v="1"/>
    <x v="1"/>
    <x v="1"/>
    <x v="0"/>
    <x v="0"/>
    <x v="16"/>
    <n v="85"/>
    <n v="233.75"/>
    <n v="19868.75"/>
    <n v="175.3125"/>
    <n v="58.4375"/>
    <n v="229"/>
  </r>
  <r>
    <x v="66"/>
    <x v="2"/>
    <x v="1"/>
    <x v="2"/>
    <x v="0"/>
    <x v="2"/>
    <x v="2"/>
    <n v="80"/>
    <n v="220"/>
    <n v="17600"/>
    <n v="191.4"/>
    <n v="28.6"/>
    <n v="230"/>
  </r>
  <r>
    <x v="67"/>
    <x v="3"/>
    <x v="0"/>
    <x v="4"/>
    <x v="0"/>
    <x v="2"/>
    <x v="5"/>
    <n v="75"/>
    <n v="206.25"/>
    <n v="15468.75"/>
    <n v="154.6875"/>
    <n v="51.5625"/>
    <n v="231"/>
  </r>
  <r>
    <x v="68"/>
    <x v="1"/>
    <x v="1"/>
    <x v="1"/>
    <x v="0"/>
    <x v="2"/>
    <x v="4"/>
    <n v="70"/>
    <n v="192.5"/>
    <n v="13475"/>
    <n v="150.15"/>
    <n v="42.35"/>
    <n v="232"/>
  </r>
  <r>
    <x v="69"/>
    <x v="1"/>
    <x v="1"/>
    <x v="7"/>
    <x v="1"/>
    <x v="0"/>
    <x v="16"/>
    <n v="65"/>
    <n v="357.5"/>
    <n v="23237.5"/>
    <n v="260.97500000000002"/>
    <n v="96.525000000000006"/>
    <n v="233"/>
  </r>
  <r>
    <x v="70"/>
    <x v="4"/>
    <x v="0"/>
    <x v="6"/>
    <x v="0"/>
    <x v="2"/>
    <x v="2"/>
    <n v="55"/>
    <n v="151.25"/>
    <n v="8318.75"/>
    <n v="119.4875"/>
    <n v="31.762499999999999"/>
    <n v="234"/>
  </r>
  <r>
    <x v="71"/>
    <x v="0"/>
    <x v="0"/>
    <x v="0"/>
    <x v="0"/>
    <x v="2"/>
    <x v="5"/>
    <n v="50"/>
    <n v="137.5"/>
    <n v="6875"/>
    <n v="97.625"/>
    <n v="39.875"/>
    <n v="235"/>
  </r>
  <r>
    <x v="72"/>
    <x v="1"/>
    <x v="1"/>
    <x v="7"/>
    <x v="1"/>
    <x v="1"/>
    <x v="1"/>
    <n v="45"/>
    <n v="247.5"/>
    <n v="11137.5"/>
    <n v="207.9"/>
    <n v="39.6"/>
    <n v="236"/>
  </r>
  <r>
    <x v="73"/>
    <x v="4"/>
    <x v="0"/>
    <x v="8"/>
    <x v="1"/>
    <x v="2"/>
    <x v="4"/>
    <n v="31"/>
    <n v="170.5"/>
    <n v="5285.5"/>
    <n v="136.4"/>
    <n v="34.1"/>
    <n v="237"/>
  </r>
  <r>
    <x v="74"/>
    <x v="1"/>
    <x v="1"/>
    <x v="7"/>
    <x v="1"/>
    <x v="2"/>
    <x v="4"/>
    <n v="15"/>
    <n v="82.5"/>
    <n v="1237.5"/>
    <n v="58.575000000000003"/>
    <n v="23.925000000000001"/>
    <n v="238"/>
  </r>
  <r>
    <x v="75"/>
    <x v="0"/>
    <x v="0"/>
    <x v="5"/>
    <x v="1"/>
    <x v="0"/>
    <x v="18"/>
    <n v="13"/>
    <n v="71.5"/>
    <n v="929.5"/>
    <n v="53.625"/>
    <n v="17.875"/>
    <n v="239"/>
  </r>
  <r>
    <x v="76"/>
    <x v="0"/>
    <x v="0"/>
    <x v="5"/>
    <x v="1"/>
    <x v="2"/>
    <x v="2"/>
    <n v="11"/>
    <n v="60.5"/>
    <n v="665.5"/>
    <n v="54.45"/>
    <n v="6.05"/>
    <n v="240"/>
  </r>
  <r>
    <x v="77"/>
    <x v="4"/>
    <x v="0"/>
    <x v="8"/>
    <x v="1"/>
    <x v="1"/>
    <x v="2"/>
    <n v="9"/>
    <n v="49.5"/>
    <n v="445.5"/>
    <n v="38.61"/>
    <n v="10.89"/>
    <n v="241"/>
  </r>
  <r>
    <x v="78"/>
    <x v="1"/>
    <x v="1"/>
    <x v="1"/>
    <x v="0"/>
    <x v="3"/>
    <x v="13"/>
    <n v="1400"/>
    <n v="2082.58"/>
    <n v="2915612"/>
    <n v="1416.1544000000001"/>
    <n v="666.4255999999998"/>
    <n v="242"/>
  </r>
  <r>
    <x v="79"/>
    <x v="0"/>
    <x v="0"/>
    <x v="0"/>
    <x v="0"/>
    <x v="0"/>
    <x v="18"/>
    <n v="1000"/>
    <n v="1601.21"/>
    <n v="1601210"/>
    <n v="1216.9196000000002"/>
    <n v="384.29039999999986"/>
    <n v="243"/>
  </r>
  <r>
    <x v="80"/>
    <x v="0"/>
    <x v="0"/>
    <x v="0"/>
    <x v="0"/>
    <x v="4"/>
    <x v="17"/>
    <n v="795"/>
    <n v="1310.1400000000001"/>
    <n v="1041561.3"/>
    <n v="1021.9092000000002"/>
    <n v="288.23079999999993"/>
    <n v="244"/>
  </r>
  <r>
    <x v="81"/>
    <x v="3"/>
    <x v="0"/>
    <x v="4"/>
    <x v="0"/>
    <x v="3"/>
    <x v="13"/>
    <n v="685"/>
    <n v="1128.79"/>
    <n v="773221.15"/>
    <n v="812.72880000000009"/>
    <n v="316.06119999999987"/>
    <n v="245"/>
  </r>
  <r>
    <x v="82"/>
    <x v="1"/>
    <x v="1"/>
    <x v="1"/>
    <x v="0"/>
    <x v="4"/>
    <x v="17"/>
    <n v="675"/>
    <n v="1114.53"/>
    <n v="752307.75"/>
    <n v="880.4787"/>
    <n v="234.05129999999997"/>
    <n v="246"/>
  </r>
  <r>
    <x v="83"/>
    <x v="1"/>
    <x v="1"/>
    <x v="7"/>
    <x v="1"/>
    <x v="3"/>
    <x v="13"/>
    <n v="435"/>
    <n v="1272.1300000000001"/>
    <n v="553376.55000000005"/>
    <n v="1144.9170000000001"/>
    <n v="127.21299999999997"/>
    <n v="247"/>
  </r>
  <r>
    <x v="84"/>
    <x v="0"/>
    <x v="0"/>
    <x v="0"/>
    <x v="0"/>
    <x v="5"/>
    <x v="9"/>
    <n v="410"/>
    <n v="696.44"/>
    <n v="285540.40000000002"/>
    <n v="591.97400000000005"/>
    <n v="104.46600000000001"/>
    <n v="248"/>
  </r>
  <r>
    <x v="85"/>
    <x v="3"/>
    <x v="0"/>
    <x v="4"/>
    <x v="0"/>
    <x v="5"/>
    <x v="10"/>
    <n v="225"/>
    <n v="393.75"/>
    <n v="88593.75"/>
    <n v="315"/>
    <n v="78.75"/>
    <n v="249"/>
  </r>
  <r>
    <x v="86"/>
    <x v="0"/>
    <x v="0"/>
    <x v="5"/>
    <x v="1"/>
    <x v="3"/>
    <x v="13"/>
    <n v="184"/>
    <n v="644"/>
    <n v="118496"/>
    <n v="495.88"/>
    <n v="148.12"/>
    <n v="250"/>
  </r>
  <r>
    <x v="56"/>
    <x v="0"/>
    <x v="0"/>
    <x v="5"/>
    <x v="1"/>
    <x v="5"/>
    <x v="8"/>
    <n v="173"/>
    <n v="605.5"/>
    <n v="104751.5"/>
    <n v="514.67499999999995"/>
    <n v="90.825000000000003"/>
    <n v="251"/>
  </r>
  <r>
    <x v="57"/>
    <x v="3"/>
    <x v="0"/>
    <x v="4"/>
    <x v="0"/>
    <x v="2"/>
    <x v="5"/>
    <n v="165"/>
    <n v="288.75"/>
    <n v="47643.75"/>
    <n v="181.91249999999999"/>
    <n v="106.83750000000001"/>
    <n v="252"/>
  </r>
  <r>
    <x v="58"/>
    <x v="1"/>
    <x v="1"/>
    <x v="7"/>
    <x v="1"/>
    <x v="4"/>
    <x v="17"/>
    <n v="145"/>
    <n v="439.88"/>
    <n v="63782.6"/>
    <n v="277.12439999999998"/>
    <n v="162.75560000000002"/>
    <n v="253"/>
  </r>
  <r>
    <x v="59"/>
    <x v="4"/>
    <x v="0"/>
    <x v="6"/>
    <x v="0"/>
    <x v="5"/>
    <x v="8"/>
    <n v="140"/>
    <n v="245"/>
    <n v="34300"/>
    <n v="196"/>
    <n v="49"/>
    <n v="254"/>
  </r>
  <r>
    <x v="60"/>
    <x v="2"/>
    <x v="1"/>
    <x v="2"/>
    <x v="0"/>
    <x v="2"/>
    <x v="4"/>
    <n v="135"/>
    <n v="236.25"/>
    <n v="31893.75"/>
    <n v="163.01249999999999"/>
    <n v="73.237499999999997"/>
    <n v="255"/>
  </r>
  <r>
    <x v="61"/>
    <x v="3"/>
    <x v="0"/>
    <x v="3"/>
    <x v="1"/>
    <x v="5"/>
    <x v="9"/>
    <n v="120"/>
    <n v="420"/>
    <n v="50400"/>
    <n v="336"/>
    <n v="84"/>
    <n v="256"/>
  </r>
  <r>
    <x v="62"/>
    <x v="3"/>
    <x v="0"/>
    <x v="4"/>
    <x v="0"/>
    <x v="4"/>
    <x v="17"/>
    <n v="105"/>
    <n v="183.75"/>
    <n v="19293.75"/>
    <n v="121.27500000000001"/>
    <n v="62.475000000000001"/>
    <n v="257"/>
  </r>
  <r>
    <x v="63"/>
    <x v="4"/>
    <x v="0"/>
    <x v="6"/>
    <x v="0"/>
    <x v="4"/>
    <x v="17"/>
    <n v="95"/>
    <n v="166.25"/>
    <n v="15793.75"/>
    <n v="146.30000000000001"/>
    <n v="19.95"/>
    <n v="258"/>
  </r>
  <r>
    <x v="64"/>
    <x v="1"/>
    <x v="1"/>
    <x v="1"/>
    <x v="0"/>
    <x v="0"/>
    <x v="18"/>
    <n v="85"/>
    <n v="148.75"/>
    <n v="12643.75"/>
    <n v="120.4875"/>
    <n v="28.262499999999999"/>
    <n v="259"/>
  </r>
  <r>
    <x v="65"/>
    <x v="2"/>
    <x v="1"/>
    <x v="2"/>
    <x v="0"/>
    <x v="3"/>
    <x v="13"/>
    <n v="80"/>
    <n v="140"/>
    <n v="11200"/>
    <n v="116.2"/>
    <n v="23.8"/>
    <n v="260"/>
  </r>
  <r>
    <x v="66"/>
    <x v="4"/>
    <x v="0"/>
    <x v="8"/>
    <x v="1"/>
    <x v="5"/>
    <x v="10"/>
    <n v="78"/>
    <n v="273"/>
    <n v="21294"/>
    <n v="202.02"/>
    <n v="70.98"/>
    <n v="261"/>
  </r>
  <r>
    <x v="67"/>
    <x v="2"/>
    <x v="1"/>
    <x v="2"/>
    <x v="0"/>
    <x v="4"/>
    <x v="17"/>
    <n v="75"/>
    <n v="131.25"/>
    <n v="9843.75"/>
    <n v="105"/>
    <n v="26.25"/>
    <n v="262"/>
  </r>
  <r>
    <x v="68"/>
    <x v="0"/>
    <x v="0"/>
    <x v="0"/>
    <x v="0"/>
    <x v="2"/>
    <x v="4"/>
    <n v="75"/>
    <n v="131.25"/>
    <n v="9843.75"/>
    <n v="112.875"/>
    <n v="18.375"/>
    <n v="263"/>
  </r>
  <r>
    <x v="69"/>
    <x v="2"/>
    <x v="1"/>
    <x v="2"/>
    <x v="0"/>
    <x v="5"/>
    <x v="8"/>
    <n v="70"/>
    <n v="122.5"/>
    <n v="8575"/>
    <n v="82.075000000000003"/>
    <n v="40.424999999999997"/>
    <n v="264"/>
  </r>
  <r>
    <x v="70"/>
    <x v="1"/>
    <x v="1"/>
    <x v="1"/>
    <x v="0"/>
    <x v="2"/>
    <x v="2"/>
    <n v="70"/>
    <n v="122.5"/>
    <n v="8575"/>
    <n v="93.1"/>
    <n v="29.4"/>
    <n v="265"/>
  </r>
  <r>
    <x v="71"/>
    <x v="3"/>
    <x v="0"/>
    <x v="3"/>
    <x v="1"/>
    <x v="4"/>
    <x v="17"/>
    <n v="60"/>
    <n v="210"/>
    <n v="12600"/>
    <n v="159.6"/>
    <n v="50.4"/>
    <n v="266"/>
  </r>
  <r>
    <x v="72"/>
    <x v="4"/>
    <x v="0"/>
    <x v="6"/>
    <x v="0"/>
    <x v="2"/>
    <x v="5"/>
    <n v="60"/>
    <n v="105"/>
    <n v="6300"/>
    <n v="68.25"/>
    <n v="36.75"/>
    <n v="267"/>
  </r>
  <r>
    <x v="73"/>
    <x v="1"/>
    <x v="1"/>
    <x v="7"/>
    <x v="1"/>
    <x v="5"/>
    <x v="8"/>
    <n v="50"/>
    <n v="175"/>
    <n v="8750"/>
    <n v="115.5"/>
    <n v="59.5"/>
    <n v="268"/>
  </r>
  <r>
    <x v="74"/>
    <x v="0"/>
    <x v="0"/>
    <x v="5"/>
    <x v="1"/>
    <x v="4"/>
    <x v="17"/>
    <n v="50"/>
    <n v="175"/>
    <n v="8750"/>
    <n v="154"/>
    <n v="21"/>
    <n v="269"/>
  </r>
  <r>
    <x v="75"/>
    <x v="1"/>
    <x v="1"/>
    <x v="7"/>
    <x v="1"/>
    <x v="2"/>
    <x v="4"/>
    <n v="45"/>
    <n v="157.5"/>
    <n v="7087.5"/>
    <n v="113.4"/>
    <n v="44.1"/>
    <n v="270"/>
  </r>
  <r>
    <x v="76"/>
    <x v="1"/>
    <x v="1"/>
    <x v="1"/>
    <x v="0"/>
    <x v="5"/>
    <x v="9"/>
    <n v="45"/>
    <n v="78.75"/>
    <n v="3543.75"/>
    <n v="50.4"/>
    <n v="28.35"/>
    <n v="271"/>
  </r>
  <r>
    <x v="77"/>
    <x v="4"/>
    <x v="0"/>
    <x v="6"/>
    <x v="0"/>
    <x v="3"/>
    <x v="6"/>
    <n v="45"/>
    <n v="78.75"/>
    <n v="3543.75"/>
    <n v="63.787500000000001"/>
    <n v="14.9625"/>
    <n v="272"/>
  </r>
  <r>
    <x v="78"/>
    <x v="1"/>
    <x v="1"/>
    <x v="7"/>
    <x v="1"/>
    <x v="0"/>
    <x v="18"/>
    <n v="40"/>
    <n v="140"/>
    <n v="5600"/>
    <n v="100.8"/>
    <n v="39.200000000000003"/>
    <n v="273"/>
  </r>
  <r>
    <x v="79"/>
    <x v="4"/>
    <x v="0"/>
    <x v="8"/>
    <x v="1"/>
    <x v="3"/>
    <x v="6"/>
    <n v="30"/>
    <n v="105"/>
    <n v="3150"/>
    <n v="74.55"/>
    <n v="30.45"/>
    <n v="274"/>
  </r>
  <r>
    <x v="80"/>
    <x v="4"/>
    <x v="0"/>
    <x v="8"/>
    <x v="1"/>
    <x v="2"/>
    <x v="2"/>
    <n v="29"/>
    <n v="101.5"/>
    <n v="2943.5"/>
    <n v="64.959999999999994"/>
    <n v="36.54"/>
    <n v="275"/>
  </r>
  <r>
    <x v="81"/>
    <x v="0"/>
    <x v="0"/>
    <x v="0"/>
    <x v="0"/>
    <x v="3"/>
    <x v="6"/>
    <n v="25"/>
    <n v="43.75"/>
    <n v="1093.75"/>
    <n v="39.375"/>
    <n v="4.375"/>
    <n v="276"/>
  </r>
  <r>
    <x v="82"/>
    <x v="0"/>
    <x v="0"/>
    <x v="5"/>
    <x v="1"/>
    <x v="0"/>
    <x v="18"/>
    <n v="18"/>
    <n v="63"/>
    <n v="1134"/>
    <n v="53.55"/>
    <n v="9.4499999999999993"/>
    <n v="277"/>
  </r>
  <r>
    <x v="83"/>
    <x v="4"/>
    <x v="0"/>
    <x v="8"/>
    <x v="1"/>
    <x v="4"/>
    <x v="17"/>
    <n v="16"/>
    <n v="56"/>
    <n v="896"/>
    <n v="36.96"/>
    <n v="19.04"/>
    <n v="278"/>
  </r>
  <r>
    <x v="84"/>
    <x v="3"/>
    <x v="0"/>
    <x v="3"/>
    <x v="1"/>
    <x v="3"/>
    <x v="6"/>
    <n v="16"/>
    <n v="56"/>
    <n v="896"/>
    <n v="50.96"/>
    <n v="5.04"/>
    <n v="279"/>
  </r>
  <r>
    <x v="85"/>
    <x v="0"/>
    <x v="0"/>
    <x v="5"/>
    <x v="1"/>
    <x v="2"/>
    <x v="5"/>
    <n v="8"/>
    <n v="28"/>
    <n v="224"/>
    <n v="19.04"/>
    <n v="8.9600000000000009"/>
    <n v="280"/>
  </r>
  <r>
    <x v="86"/>
    <x v="3"/>
    <x v="0"/>
    <x v="4"/>
    <x v="0"/>
    <x v="1"/>
    <x v="1"/>
    <n v="1275"/>
    <n v="2442.85"/>
    <n v="3114633.75"/>
    <n v="1587.8525"/>
    <n v="854.99749999999995"/>
    <n v="281"/>
  </r>
  <r>
    <x v="56"/>
    <x v="0"/>
    <x v="0"/>
    <x v="5"/>
    <x v="1"/>
    <x v="3"/>
    <x v="6"/>
    <n v="548"/>
    <n v="1630.32"/>
    <n v="893415.36"/>
    <n v="1418.3784000000001"/>
    <n v="211.94159999999988"/>
    <n v="282"/>
  </r>
  <r>
    <x v="57"/>
    <x v="0"/>
    <x v="0"/>
    <x v="0"/>
    <x v="0"/>
    <x v="5"/>
    <x v="9"/>
    <n v="465"/>
    <n v="984.69"/>
    <n v="457880.85"/>
    <n v="787.75200000000007"/>
    <n v="196.93799999999999"/>
    <n v="283"/>
  </r>
  <r>
    <x v="58"/>
    <x v="3"/>
    <x v="0"/>
    <x v="4"/>
    <x v="0"/>
    <x v="3"/>
    <x v="6"/>
    <n v="430"/>
    <n v="911.57"/>
    <n v="391975.1"/>
    <n v="583.40480000000002"/>
    <n v="328.16520000000003"/>
    <n v="284"/>
  </r>
  <r>
    <x v="59"/>
    <x v="0"/>
    <x v="0"/>
    <x v="0"/>
    <x v="0"/>
    <x v="1"/>
    <x v="2"/>
    <n v="400"/>
    <n v="848.45"/>
    <n v="339380"/>
    <n v="772.08949999999993"/>
    <n v="76.360500000000116"/>
    <n v="285"/>
  </r>
  <r>
    <x v="60"/>
    <x v="3"/>
    <x v="0"/>
    <x v="4"/>
    <x v="0"/>
    <x v="4"/>
    <x v="17"/>
    <n v="360"/>
    <n v="786.17"/>
    <n v="283021.2"/>
    <n v="566.04239999999993"/>
    <n v="220.12760000000003"/>
    <n v="286"/>
  </r>
  <r>
    <x v="61"/>
    <x v="1"/>
    <x v="1"/>
    <x v="7"/>
    <x v="1"/>
    <x v="2"/>
    <x v="4"/>
    <n v="310"/>
    <n v="1136.0899999999999"/>
    <n v="352187.9"/>
    <n v="806.62390000000005"/>
    <n v="329.46609999999987"/>
    <n v="287"/>
  </r>
  <r>
    <x v="62"/>
    <x v="3"/>
    <x v="0"/>
    <x v="3"/>
    <x v="1"/>
    <x v="5"/>
    <x v="10"/>
    <n v="285"/>
    <n v="952.33"/>
    <n v="271414.05"/>
    <n v="809.48050000000001"/>
    <n v="142.84950000000003"/>
    <n v="288"/>
  </r>
  <r>
    <x v="63"/>
    <x v="3"/>
    <x v="0"/>
    <x v="3"/>
    <x v="1"/>
    <x v="2"/>
    <x v="4"/>
    <n v="285"/>
    <n v="1179.55"/>
    <n v="336171.75"/>
    <n v="837.48050000000001"/>
    <n v="342.06949999999995"/>
    <n v="289"/>
  </r>
  <r>
    <x v="64"/>
    <x v="3"/>
    <x v="0"/>
    <x v="4"/>
    <x v="0"/>
    <x v="5"/>
    <x v="8"/>
    <n v="255"/>
    <n v="556.76"/>
    <n v="141973.79999999999"/>
    <n v="495.51639999999998"/>
    <n v="61.243600000000015"/>
    <n v="290"/>
  </r>
  <r>
    <x v="65"/>
    <x v="0"/>
    <x v="0"/>
    <x v="5"/>
    <x v="1"/>
    <x v="1"/>
    <x v="1"/>
    <n v="222"/>
    <n v="734.81"/>
    <n v="163127.82"/>
    <n v="543.75939999999991"/>
    <n v="191.05060000000003"/>
    <n v="291"/>
  </r>
  <r>
    <x v="66"/>
    <x v="1"/>
    <x v="1"/>
    <x v="1"/>
    <x v="0"/>
    <x v="4"/>
    <x v="17"/>
    <n v="210"/>
    <n v="458.37"/>
    <n v="96257.7"/>
    <n v="307.10790000000003"/>
    <n v="151.26209999999998"/>
    <n v="292"/>
  </r>
  <r>
    <x v="67"/>
    <x v="0"/>
    <x v="0"/>
    <x v="0"/>
    <x v="0"/>
    <x v="4"/>
    <x v="17"/>
    <n v="200"/>
    <n v="437.21"/>
    <n v="87442"/>
    <n v="371.62849999999997"/>
    <n v="65.581500000000005"/>
    <n v="293"/>
  </r>
  <r>
    <x v="68"/>
    <x v="1"/>
    <x v="1"/>
    <x v="1"/>
    <x v="0"/>
    <x v="3"/>
    <x v="6"/>
    <n v="190"/>
    <n v="414.97"/>
    <n v="78844.3"/>
    <n v="365.17360000000002"/>
    <n v="49.796400000000006"/>
    <n v="294"/>
  </r>
  <r>
    <x v="69"/>
    <x v="4"/>
    <x v="0"/>
    <x v="6"/>
    <x v="0"/>
    <x v="5"/>
    <x v="9"/>
    <n v="160"/>
    <n v="360"/>
    <n v="57600"/>
    <n v="306"/>
    <n v="54"/>
    <n v="295"/>
  </r>
  <r>
    <x v="70"/>
    <x v="1"/>
    <x v="1"/>
    <x v="7"/>
    <x v="1"/>
    <x v="5"/>
    <x v="10"/>
    <n v="140"/>
    <n v="630"/>
    <n v="88200"/>
    <n v="516.6"/>
    <n v="113.4"/>
    <n v="296"/>
  </r>
  <r>
    <x v="71"/>
    <x v="3"/>
    <x v="0"/>
    <x v="4"/>
    <x v="0"/>
    <x v="2"/>
    <x v="2"/>
    <n v="135"/>
    <n v="303.75"/>
    <n v="41006.25"/>
    <n v="261.22500000000002"/>
    <n v="42.524999999999999"/>
    <n v="297"/>
  </r>
  <r>
    <x v="72"/>
    <x v="2"/>
    <x v="1"/>
    <x v="2"/>
    <x v="0"/>
    <x v="5"/>
    <x v="8"/>
    <n v="130"/>
    <n v="292.5"/>
    <n v="38025"/>
    <n v="193.05"/>
    <n v="99.45"/>
    <n v="298"/>
  </r>
  <r>
    <x v="73"/>
    <x v="3"/>
    <x v="0"/>
    <x v="3"/>
    <x v="1"/>
    <x v="4"/>
    <x v="19"/>
    <n v="120"/>
    <n v="468.1"/>
    <n v="56172"/>
    <n v="360.43700000000007"/>
    <n v="107.66299999999995"/>
    <n v="299"/>
  </r>
  <r>
    <x v="74"/>
    <x v="4"/>
    <x v="0"/>
    <x v="6"/>
    <x v="0"/>
    <x v="1"/>
    <x v="3"/>
    <n v="100"/>
    <n v="225"/>
    <n v="22500"/>
    <n v="144"/>
    <n v="81"/>
    <n v="300"/>
  </r>
  <r>
    <x v="75"/>
    <x v="4"/>
    <x v="0"/>
    <x v="6"/>
    <x v="0"/>
    <x v="2"/>
    <x v="5"/>
    <n v="90"/>
    <n v="202.5"/>
    <n v="18225"/>
    <n v="143.77500000000001"/>
    <n v="58.725000000000001"/>
    <n v="301"/>
  </r>
  <r>
    <x v="76"/>
    <x v="0"/>
    <x v="0"/>
    <x v="0"/>
    <x v="0"/>
    <x v="2"/>
    <x v="4"/>
    <n v="85"/>
    <n v="191.25"/>
    <n v="16256.25"/>
    <n v="147.26249999999999"/>
    <n v="43.987499999999997"/>
    <n v="302"/>
  </r>
  <r>
    <x v="77"/>
    <x v="1"/>
    <x v="1"/>
    <x v="1"/>
    <x v="0"/>
    <x v="2"/>
    <x v="4"/>
    <n v="85"/>
    <n v="191.25"/>
    <n v="16256.25"/>
    <n v="139.61250000000001"/>
    <n v="51.637500000000003"/>
    <n v="303"/>
  </r>
  <r>
    <x v="78"/>
    <x v="0"/>
    <x v="0"/>
    <x v="5"/>
    <x v="1"/>
    <x v="5"/>
    <x v="9"/>
    <n v="70"/>
    <n v="315"/>
    <n v="22050"/>
    <n v="277.2"/>
    <n v="37.799999999999997"/>
    <n v="304"/>
  </r>
  <r>
    <x v="79"/>
    <x v="2"/>
    <x v="1"/>
    <x v="2"/>
    <x v="0"/>
    <x v="4"/>
    <x v="19"/>
    <n v="70"/>
    <n v="157.5"/>
    <n v="11025"/>
    <n v="110.25"/>
    <n v="47.25"/>
    <n v="305"/>
  </r>
  <r>
    <x v="80"/>
    <x v="4"/>
    <x v="0"/>
    <x v="8"/>
    <x v="1"/>
    <x v="1"/>
    <x v="12"/>
    <n v="67"/>
    <n v="301.5"/>
    <n v="20200.5"/>
    <n v="223.11"/>
    <n v="78.39"/>
    <n v="306"/>
  </r>
  <r>
    <x v="81"/>
    <x v="3"/>
    <x v="0"/>
    <x v="3"/>
    <x v="1"/>
    <x v="1"/>
    <x v="12"/>
    <n v="60"/>
    <n v="270"/>
    <n v="16200"/>
    <n v="183.6"/>
    <n v="86.4"/>
    <n v="307"/>
  </r>
  <r>
    <x v="82"/>
    <x v="1"/>
    <x v="1"/>
    <x v="1"/>
    <x v="0"/>
    <x v="5"/>
    <x v="9"/>
    <n v="60"/>
    <n v="135"/>
    <n v="8100"/>
    <n v="118.8"/>
    <n v="16.2"/>
    <n v="308"/>
  </r>
  <r>
    <x v="83"/>
    <x v="4"/>
    <x v="0"/>
    <x v="6"/>
    <x v="0"/>
    <x v="4"/>
    <x v="19"/>
    <n v="60"/>
    <n v="135"/>
    <n v="8100"/>
    <n v="106.65"/>
    <n v="28.35"/>
    <n v="309"/>
  </r>
  <r>
    <x v="84"/>
    <x v="1"/>
    <x v="1"/>
    <x v="7"/>
    <x v="1"/>
    <x v="3"/>
    <x v="6"/>
    <n v="56"/>
    <n v="252"/>
    <n v="14112"/>
    <n v="216.72"/>
    <n v="35.28"/>
    <n v="310"/>
  </r>
  <r>
    <x v="85"/>
    <x v="2"/>
    <x v="1"/>
    <x v="2"/>
    <x v="0"/>
    <x v="3"/>
    <x v="6"/>
    <n v="55"/>
    <n v="123.75"/>
    <n v="6806.25"/>
    <n v="86.625"/>
    <n v="37.125"/>
    <n v="311"/>
  </r>
  <r>
    <x v="86"/>
    <x v="2"/>
    <x v="1"/>
    <x v="2"/>
    <x v="0"/>
    <x v="1"/>
    <x v="12"/>
    <n v="50"/>
    <n v="112.5"/>
    <n v="5625"/>
    <n v="84.375"/>
    <n v="28.125"/>
    <n v="312"/>
  </r>
  <r>
    <x v="56"/>
    <x v="2"/>
    <x v="1"/>
    <x v="2"/>
    <x v="0"/>
    <x v="2"/>
    <x v="2"/>
    <n v="50"/>
    <n v="112.5"/>
    <n v="5625"/>
    <n v="102.375"/>
    <n v="10.125"/>
    <n v="313"/>
  </r>
  <r>
    <x v="57"/>
    <x v="4"/>
    <x v="0"/>
    <x v="8"/>
    <x v="1"/>
    <x v="5"/>
    <x v="10"/>
    <n v="41"/>
    <n v="184.5"/>
    <n v="7564.5"/>
    <n v="132.84"/>
    <n v="51.66"/>
    <n v="314"/>
  </r>
  <r>
    <x v="58"/>
    <x v="1"/>
    <x v="1"/>
    <x v="1"/>
    <x v="0"/>
    <x v="1"/>
    <x v="12"/>
    <n v="40"/>
    <n v="90"/>
    <n v="3600"/>
    <n v="62.1"/>
    <n v="27.9"/>
    <n v="315"/>
  </r>
  <r>
    <x v="59"/>
    <x v="0"/>
    <x v="0"/>
    <x v="0"/>
    <x v="0"/>
    <x v="0"/>
    <x v="18"/>
    <n v="40"/>
    <n v="90"/>
    <n v="3600"/>
    <n v="75.599999999999994"/>
    <n v="14.4"/>
    <n v="316"/>
  </r>
  <r>
    <x v="60"/>
    <x v="1"/>
    <x v="1"/>
    <x v="1"/>
    <x v="0"/>
    <x v="0"/>
    <x v="18"/>
    <n v="40"/>
    <n v="90"/>
    <n v="3600"/>
    <n v="62.1"/>
    <n v="27.9"/>
    <n v="317"/>
  </r>
  <r>
    <x v="61"/>
    <x v="4"/>
    <x v="0"/>
    <x v="6"/>
    <x v="0"/>
    <x v="3"/>
    <x v="6"/>
    <n v="40"/>
    <n v="90"/>
    <n v="3600"/>
    <n v="71.099999999999994"/>
    <n v="18.899999999999999"/>
    <n v="318"/>
  </r>
  <r>
    <x v="62"/>
    <x v="4"/>
    <x v="0"/>
    <x v="8"/>
    <x v="1"/>
    <x v="2"/>
    <x v="5"/>
    <n v="35"/>
    <n v="157.5"/>
    <n v="5512.5"/>
    <n v="114.97499999999999"/>
    <n v="42.524999999999999"/>
    <n v="319"/>
  </r>
  <r>
    <x v="63"/>
    <x v="0"/>
    <x v="0"/>
    <x v="0"/>
    <x v="0"/>
    <x v="3"/>
    <x v="6"/>
    <n v="35"/>
    <n v="78.75"/>
    <n v="2756.25"/>
    <n v="65.362499999999997"/>
    <n v="13.387499999999999"/>
    <n v="320"/>
  </r>
  <r>
    <x v="64"/>
    <x v="0"/>
    <x v="0"/>
    <x v="5"/>
    <x v="1"/>
    <x v="4"/>
    <x v="19"/>
    <n v="25"/>
    <n v="112.5"/>
    <n v="2812.5"/>
    <n v="94.5"/>
    <n v="18"/>
    <n v="321"/>
  </r>
  <r>
    <x v="65"/>
    <x v="0"/>
    <x v="0"/>
    <x v="5"/>
    <x v="1"/>
    <x v="0"/>
    <x v="18"/>
    <n v="25"/>
    <n v="112.5"/>
    <n v="2812.5"/>
    <n v="97.875"/>
    <n v="14.625"/>
    <n v="322"/>
  </r>
  <r>
    <x v="66"/>
    <x v="1"/>
    <x v="1"/>
    <x v="7"/>
    <x v="1"/>
    <x v="0"/>
    <x v="18"/>
    <n v="25"/>
    <n v="112.5"/>
    <n v="2812.5"/>
    <n v="88.875"/>
    <n v="23.625"/>
    <n v="323"/>
  </r>
  <r>
    <x v="67"/>
    <x v="4"/>
    <x v="0"/>
    <x v="8"/>
    <x v="1"/>
    <x v="4"/>
    <x v="19"/>
    <n v="19"/>
    <n v="85.5"/>
    <n v="1624.5"/>
    <n v="71.819999999999993"/>
    <n v="13.68"/>
    <n v="324"/>
  </r>
  <r>
    <x v="68"/>
    <x v="3"/>
    <x v="0"/>
    <x v="3"/>
    <x v="1"/>
    <x v="3"/>
    <x v="6"/>
    <n v="16"/>
    <n v="72"/>
    <n v="1152"/>
    <n v="59.76"/>
    <n v="12.24"/>
    <n v="325"/>
  </r>
  <r>
    <x v="69"/>
    <x v="4"/>
    <x v="0"/>
    <x v="8"/>
    <x v="1"/>
    <x v="3"/>
    <x v="11"/>
    <n v="14"/>
    <n v="63"/>
    <n v="882"/>
    <n v="41.58"/>
    <n v="21.42"/>
    <n v="326"/>
  </r>
  <r>
    <x v="70"/>
    <x v="1"/>
    <x v="1"/>
    <x v="7"/>
    <x v="1"/>
    <x v="4"/>
    <x v="19"/>
    <n v="10"/>
    <n v="45"/>
    <n v="450"/>
    <n v="29.7"/>
    <n v="15.3"/>
    <n v="327"/>
  </r>
  <r>
    <x v="71"/>
    <x v="0"/>
    <x v="0"/>
    <x v="5"/>
    <x v="1"/>
    <x v="2"/>
    <x v="4"/>
    <n v="6"/>
    <n v="27"/>
    <n v="162"/>
    <n v="23.22"/>
    <n v="3.78"/>
    <n v="328"/>
  </r>
  <r>
    <x v="72"/>
    <x v="0"/>
    <x v="0"/>
    <x v="0"/>
    <x v="0"/>
    <x v="0"/>
    <x v="18"/>
    <n v="920"/>
    <n v="2166.16"/>
    <n v="1992867.2"/>
    <n v="1927.8824"/>
    <n v="238.27759999999989"/>
    <n v="329"/>
  </r>
  <r>
    <x v="73"/>
    <x v="2"/>
    <x v="1"/>
    <x v="9"/>
    <x v="1"/>
    <x v="2"/>
    <x v="2"/>
    <n v="680"/>
    <n v="1163.71"/>
    <n v="791322.8"/>
    <n v="919.33089999999993"/>
    <n v="244.37910000000011"/>
    <n v="330"/>
  </r>
  <r>
    <x v="74"/>
    <x v="2"/>
    <x v="1"/>
    <x v="9"/>
    <x v="1"/>
    <x v="1"/>
    <x v="3"/>
    <n v="625"/>
    <n v="1080.55"/>
    <n v="675343.75"/>
    <n v="810.41250000000002"/>
    <n v="270.13749999999999"/>
    <n v="331"/>
  </r>
  <r>
    <x v="75"/>
    <x v="1"/>
    <x v="1"/>
    <x v="1"/>
    <x v="0"/>
    <x v="1"/>
    <x v="3"/>
    <n v="570"/>
    <n v="1475.46"/>
    <n v="841012.2"/>
    <n v="1018.0674"/>
    <n v="457.39260000000002"/>
    <n v="332"/>
  </r>
  <r>
    <x v="76"/>
    <x v="0"/>
    <x v="0"/>
    <x v="0"/>
    <x v="0"/>
    <x v="1"/>
    <x v="3"/>
    <n v="230"/>
    <n v="614.51"/>
    <n v="141337.29999999999"/>
    <n v="436.3021"/>
    <n v="178.2079"/>
    <n v="333"/>
  </r>
  <r>
    <x v="87"/>
    <x v="2"/>
    <x v="1"/>
    <x v="2"/>
    <x v="0"/>
    <x v="1"/>
    <x v="3"/>
    <n v="220"/>
    <n v="586.91"/>
    <n v="129120.2"/>
    <n v="469.52799999999996"/>
    <n v="117.38200000000001"/>
    <n v="334"/>
  </r>
  <r>
    <x v="88"/>
    <x v="3"/>
    <x v="0"/>
    <x v="3"/>
    <x v="1"/>
    <x v="1"/>
    <x v="2"/>
    <n v="210"/>
    <n v="1038.81"/>
    <n v="218150.1"/>
    <n v="882.98849999999993"/>
    <n v="155.82150000000001"/>
    <n v="335"/>
  </r>
  <r>
    <x v="89"/>
    <x v="3"/>
    <x v="0"/>
    <x v="4"/>
    <x v="0"/>
    <x v="1"/>
    <x v="1"/>
    <n v="135"/>
    <n v="371.25"/>
    <n v="50118.75"/>
    <n v="282.14999999999998"/>
    <n v="89.1"/>
    <n v="336"/>
  </r>
  <r>
    <x v="90"/>
    <x v="0"/>
    <x v="0"/>
    <x v="5"/>
    <x v="1"/>
    <x v="1"/>
    <x v="2"/>
    <n v="127"/>
    <n v="632.66999999999996"/>
    <n v="80349.09"/>
    <n v="556.74959999999999"/>
    <n v="75.920399999999972"/>
    <n v="337"/>
  </r>
  <r>
    <x v="91"/>
    <x v="4"/>
    <x v="0"/>
    <x v="6"/>
    <x v="0"/>
    <x v="1"/>
    <x v="1"/>
    <n v="120"/>
    <n v="330"/>
    <n v="39600"/>
    <n v="237.6"/>
    <n v="92.4"/>
    <n v="338"/>
  </r>
  <r>
    <x v="92"/>
    <x v="1"/>
    <x v="1"/>
    <x v="1"/>
    <x v="0"/>
    <x v="0"/>
    <x v="0"/>
    <n v="90"/>
    <n v="247.5"/>
    <n v="22275"/>
    <n v="217.8"/>
    <n v="29.7"/>
    <n v="339"/>
  </r>
  <r>
    <x v="93"/>
    <x v="1"/>
    <x v="1"/>
    <x v="7"/>
    <x v="1"/>
    <x v="0"/>
    <x v="0"/>
    <n v="50"/>
    <n v="275"/>
    <n v="13750"/>
    <n v="203.5"/>
    <n v="71.5"/>
    <n v="340"/>
  </r>
  <r>
    <x v="94"/>
    <x v="1"/>
    <x v="1"/>
    <x v="7"/>
    <x v="1"/>
    <x v="1"/>
    <x v="2"/>
    <n v="35"/>
    <n v="192.5"/>
    <n v="6737.5"/>
    <n v="146.30000000000001"/>
    <n v="46.2"/>
    <n v="341"/>
  </r>
  <r>
    <x v="95"/>
    <x v="2"/>
    <x v="1"/>
    <x v="2"/>
    <x v="0"/>
    <x v="2"/>
    <x v="5"/>
    <n v="35"/>
    <n v="96.25"/>
    <n v="3368.75"/>
    <n v="84.7"/>
    <n v="11.55"/>
    <n v="342"/>
  </r>
  <r>
    <x v="96"/>
    <x v="3"/>
    <x v="0"/>
    <x v="3"/>
    <x v="1"/>
    <x v="2"/>
    <x v="4"/>
    <n v="30"/>
    <n v="165"/>
    <n v="4950"/>
    <n v="135.30000000000001"/>
    <n v="29.7"/>
    <n v="343"/>
  </r>
  <r>
    <x v="97"/>
    <x v="3"/>
    <x v="0"/>
    <x v="4"/>
    <x v="0"/>
    <x v="2"/>
    <x v="4"/>
    <n v="30"/>
    <n v="82.5"/>
    <n v="2475"/>
    <n v="70.95"/>
    <n v="11.55"/>
    <n v="344"/>
  </r>
  <r>
    <x v="87"/>
    <x v="1"/>
    <x v="1"/>
    <x v="1"/>
    <x v="0"/>
    <x v="2"/>
    <x v="2"/>
    <n v="25"/>
    <n v="68.75"/>
    <n v="1718.75"/>
    <n v="46.0625"/>
    <n v="22.6875"/>
    <n v="345"/>
  </r>
  <r>
    <x v="88"/>
    <x v="4"/>
    <x v="0"/>
    <x v="6"/>
    <x v="0"/>
    <x v="2"/>
    <x v="5"/>
    <n v="25"/>
    <n v="68.75"/>
    <n v="1718.75"/>
    <n v="46.0625"/>
    <n v="22.6875"/>
    <n v="346"/>
  </r>
  <r>
    <x v="89"/>
    <x v="0"/>
    <x v="0"/>
    <x v="0"/>
    <x v="0"/>
    <x v="2"/>
    <x v="4"/>
    <n v="20"/>
    <n v="55"/>
    <n v="1100"/>
    <n v="45.1"/>
    <n v="9.9"/>
    <n v="347"/>
  </r>
  <r>
    <x v="90"/>
    <x v="1"/>
    <x v="1"/>
    <x v="7"/>
    <x v="1"/>
    <x v="2"/>
    <x v="4"/>
    <n v="17"/>
    <n v="93.5"/>
    <n v="1589.5"/>
    <n v="71.06"/>
    <n v="22.44"/>
    <n v="348"/>
  </r>
  <r>
    <x v="91"/>
    <x v="4"/>
    <x v="0"/>
    <x v="8"/>
    <x v="1"/>
    <x v="2"/>
    <x v="2"/>
    <n v="14"/>
    <n v="77"/>
    <n v="1078"/>
    <n v="50.05"/>
    <n v="26.95"/>
    <n v="349"/>
  </r>
  <r>
    <x v="92"/>
    <x v="0"/>
    <x v="0"/>
    <x v="5"/>
    <x v="1"/>
    <x v="0"/>
    <x v="0"/>
    <n v="13"/>
    <n v="71.5"/>
    <n v="929.5"/>
    <n v="52.91"/>
    <n v="18.59"/>
    <n v="350"/>
  </r>
  <r>
    <x v="93"/>
    <x v="4"/>
    <x v="0"/>
    <x v="8"/>
    <x v="1"/>
    <x v="1"/>
    <x v="1"/>
    <n v="12"/>
    <n v="66"/>
    <n v="792"/>
    <n v="42.24"/>
    <n v="23.76"/>
    <n v="351"/>
  </r>
  <r>
    <x v="94"/>
    <x v="0"/>
    <x v="0"/>
    <x v="5"/>
    <x v="1"/>
    <x v="2"/>
    <x v="5"/>
    <n v="5"/>
    <n v="27.5"/>
    <n v="137.5"/>
    <n v="21.45"/>
    <n v="6.05"/>
    <n v="352"/>
  </r>
  <r>
    <x v="95"/>
    <x v="1"/>
    <x v="1"/>
    <x v="1"/>
    <x v="0"/>
    <x v="3"/>
    <x v="11"/>
    <n v="1690"/>
    <n v="2515.5300000000002"/>
    <n v="4251245.7"/>
    <n v="1962.1134000000002"/>
    <n v="553.41660000000002"/>
    <n v="353"/>
  </r>
  <r>
    <x v="96"/>
    <x v="0"/>
    <x v="0"/>
    <x v="0"/>
    <x v="0"/>
    <x v="0"/>
    <x v="0"/>
    <n v="1275"/>
    <n v="1979.02"/>
    <n v="2523250.5"/>
    <n v="1701.9572000000001"/>
    <n v="277.06279999999992"/>
    <n v="354"/>
  </r>
  <r>
    <x v="97"/>
    <x v="0"/>
    <x v="0"/>
    <x v="0"/>
    <x v="0"/>
    <x v="4"/>
    <x v="19"/>
    <n v="820"/>
    <n v="1354.08"/>
    <n v="1110345.6000000001"/>
    <n v="974.93759999999997"/>
    <n v="379.14239999999995"/>
    <n v="355"/>
  </r>
  <r>
    <x v="98"/>
    <x v="1"/>
    <x v="1"/>
    <x v="1"/>
    <x v="0"/>
    <x v="4"/>
    <x v="19"/>
    <n v="805"/>
    <n v="1325.57"/>
    <n v="1067083.8500000001"/>
    <n v="1179.7573"/>
    <n v="145.81269999999995"/>
    <n v="356"/>
  </r>
  <r>
    <x v="99"/>
    <x v="3"/>
    <x v="0"/>
    <x v="4"/>
    <x v="0"/>
    <x v="3"/>
    <x v="13"/>
    <n v="685"/>
    <n v="1130.52"/>
    <n v="774406.2"/>
    <n v="734.83800000000008"/>
    <n v="395.6819999999999"/>
    <n v="357"/>
  </r>
  <r>
    <x v="100"/>
    <x v="2"/>
    <x v="1"/>
    <x v="9"/>
    <x v="1"/>
    <x v="2"/>
    <x v="4"/>
    <n v="585"/>
    <n v="1662.42"/>
    <n v="972515.7"/>
    <n v="1396.4328"/>
    <n v="265.98720000000003"/>
    <n v="358"/>
  </r>
  <r>
    <x v="101"/>
    <x v="0"/>
    <x v="0"/>
    <x v="0"/>
    <x v="0"/>
    <x v="5"/>
    <x v="8"/>
    <n v="460"/>
    <n v="782.24"/>
    <n v="359830.4"/>
    <n v="641.43679999999995"/>
    <n v="140.80320000000006"/>
    <n v="359"/>
  </r>
  <r>
    <x v="102"/>
    <x v="1"/>
    <x v="1"/>
    <x v="7"/>
    <x v="1"/>
    <x v="3"/>
    <x v="13"/>
    <n v="409"/>
    <n v="1049.58"/>
    <n v="429278.22"/>
    <n v="766.1934"/>
    <n v="283.38659999999993"/>
    <n v="360"/>
  </r>
  <r>
    <x v="103"/>
    <x v="2"/>
    <x v="1"/>
    <x v="9"/>
    <x v="1"/>
    <x v="4"/>
    <x v="19"/>
    <n v="215"/>
    <n v="668.43"/>
    <n v="143712.45000000001"/>
    <n v="574.84979999999996"/>
    <n v="93.580199999999991"/>
    <n v="361"/>
  </r>
  <r>
    <x v="104"/>
    <x v="3"/>
    <x v="0"/>
    <x v="4"/>
    <x v="0"/>
    <x v="5"/>
    <x v="9"/>
    <n v="210"/>
    <n v="367.5"/>
    <n v="77175"/>
    <n v="319.72500000000002"/>
    <n v="47.774999999999999"/>
    <n v="362"/>
  </r>
  <r>
    <x v="105"/>
    <x v="1"/>
    <x v="1"/>
    <x v="7"/>
    <x v="1"/>
    <x v="4"/>
    <x v="19"/>
    <n v="180"/>
    <n v="630"/>
    <n v="113400"/>
    <n v="415.8"/>
    <n v="214.2"/>
    <n v="363"/>
  </r>
  <r>
    <x v="106"/>
    <x v="4"/>
    <x v="0"/>
    <x v="6"/>
    <x v="0"/>
    <x v="5"/>
    <x v="10"/>
    <n v="150"/>
    <n v="262.5"/>
    <n v="39375"/>
    <n v="210"/>
    <n v="52.5"/>
    <n v="364"/>
  </r>
  <r>
    <x v="107"/>
    <x v="0"/>
    <x v="0"/>
    <x v="5"/>
    <x v="1"/>
    <x v="3"/>
    <x v="13"/>
    <n v="146"/>
    <n v="511"/>
    <n v="74606"/>
    <n v="342.37"/>
    <n v="168.63"/>
    <n v="365"/>
  </r>
  <r>
    <x v="108"/>
    <x v="2"/>
    <x v="1"/>
    <x v="9"/>
    <x v="1"/>
    <x v="5"/>
    <x v="8"/>
    <n v="135"/>
    <n v="472.5"/>
    <n v="63787.5"/>
    <n v="359.1"/>
    <n v="113.4"/>
    <n v="366"/>
  </r>
  <r>
    <x v="109"/>
    <x v="0"/>
    <x v="0"/>
    <x v="5"/>
    <x v="1"/>
    <x v="5"/>
    <x v="9"/>
    <n v="128"/>
    <n v="448"/>
    <n v="57344"/>
    <n v="322.56"/>
    <n v="125.44"/>
    <n v="367"/>
  </r>
  <r>
    <x v="110"/>
    <x v="3"/>
    <x v="0"/>
    <x v="4"/>
    <x v="0"/>
    <x v="4"/>
    <x v="19"/>
    <n v="120"/>
    <n v="210"/>
    <n v="25200"/>
    <n v="182.7"/>
    <n v="27.3"/>
    <n v="368"/>
  </r>
  <r>
    <x v="111"/>
    <x v="4"/>
    <x v="0"/>
    <x v="6"/>
    <x v="0"/>
    <x v="4"/>
    <x v="19"/>
    <n v="115"/>
    <n v="201.25"/>
    <n v="23143.75"/>
    <n v="161"/>
    <n v="40.25"/>
    <n v="369"/>
  </r>
  <r>
    <x v="112"/>
    <x v="3"/>
    <x v="0"/>
    <x v="3"/>
    <x v="1"/>
    <x v="5"/>
    <x v="10"/>
    <n v="105"/>
    <n v="367.5"/>
    <n v="38587.5"/>
    <n v="290.32499999999999"/>
    <n v="77.174999999999997"/>
    <n v="370"/>
  </r>
  <r>
    <x v="113"/>
    <x v="1"/>
    <x v="1"/>
    <x v="1"/>
    <x v="0"/>
    <x v="0"/>
    <x v="0"/>
    <n v="100"/>
    <n v="175"/>
    <n v="17500"/>
    <n v="143.5"/>
    <n v="31.5"/>
    <n v="371"/>
  </r>
  <r>
    <x v="114"/>
    <x v="4"/>
    <x v="0"/>
    <x v="8"/>
    <x v="1"/>
    <x v="5"/>
    <x v="8"/>
    <n v="89"/>
    <n v="311.5"/>
    <n v="27723.5"/>
    <n v="252.315"/>
    <n v="59.185000000000002"/>
    <n v="372"/>
  </r>
  <r>
    <x v="115"/>
    <x v="2"/>
    <x v="1"/>
    <x v="2"/>
    <x v="0"/>
    <x v="5"/>
    <x v="9"/>
    <n v="85"/>
    <n v="148.75"/>
    <n v="12643.75"/>
    <n v="116.02500000000001"/>
    <n v="32.725000000000001"/>
    <n v="373"/>
  </r>
  <r>
    <x v="116"/>
    <x v="2"/>
    <x v="1"/>
    <x v="9"/>
    <x v="1"/>
    <x v="3"/>
    <x v="13"/>
    <n v="83"/>
    <n v="290.5"/>
    <n v="24111.5"/>
    <n v="258.54500000000002"/>
    <n v="31.954999999999998"/>
    <n v="374"/>
  </r>
  <r>
    <x v="87"/>
    <x v="2"/>
    <x v="1"/>
    <x v="2"/>
    <x v="0"/>
    <x v="4"/>
    <x v="19"/>
    <n v="75"/>
    <n v="131.25"/>
    <n v="9843.75"/>
    <n v="102.375"/>
    <n v="28.875"/>
    <n v="375"/>
  </r>
  <r>
    <x v="88"/>
    <x v="2"/>
    <x v="1"/>
    <x v="2"/>
    <x v="0"/>
    <x v="3"/>
    <x v="13"/>
    <n v="70"/>
    <n v="122.5"/>
    <n v="8575"/>
    <n v="110.25"/>
    <n v="12.25"/>
    <n v="376"/>
  </r>
  <r>
    <x v="89"/>
    <x v="3"/>
    <x v="0"/>
    <x v="3"/>
    <x v="1"/>
    <x v="4"/>
    <x v="19"/>
    <n v="60"/>
    <n v="210"/>
    <n v="12600"/>
    <n v="153.30000000000001"/>
    <n v="56.7"/>
    <n v="377"/>
  </r>
  <r>
    <x v="90"/>
    <x v="1"/>
    <x v="1"/>
    <x v="7"/>
    <x v="1"/>
    <x v="5"/>
    <x v="10"/>
    <n v="55"/>
    <n v="192.5"/>
    <n v="10587.5"/>
    <n v="169.4"/>
    <n v="23.1"/>
    <n v="378"/>
  </r>
  <r>
    <x v="91"/>
    <x v="3"/>
    <x v="0"/>
    <x v="4"/>
    <x v="0"/>
    <x v="2"/>
    <x v="4"/>
    <n v="55"/>
    <n v="96.25"/>
    <n v="5293.75"/>
    <n v="87.587500000000006"/>
    <n v="8.6624999999999943"/>
    <n v="379"/>
  </r>
  <r>
    <x v="92"/>
    <x v="4"/>
    <x v="0"/>
    <x v="6"/>
    <x v="0"/>
    <x v="3"/>
    <x v="13"/>
    <n v="55"/>
    <n v="96.25"/>
    <n v="5293.75"/>
    <n v="71.224999999999994"/>
    <n v="25.024999999999999"/>
    <n v="380"/>
  </r>
  <r>
    <x v="93"/>
    <x v="0"/>
    <x v="0"/>
    <x v="5"/>
    <x v="1"/>
    <x v="4"/>
    <x v="19"/>
    <n v="45"/>
    <n v="157.5"/>
    <n v="7087.5"/>
    <n v="129.15"/>
    <n v="28.35"/>
    <n v="381"/>
  </r>
  <r>
    <x v="94"/>
    <x v="2"/>
    <x v="1"/>
    <x v="2"/>
    <x v="0"/>
    <x v="2"/>
    <x v="2"/>
    <n v="45"/>
    <n v="78.75"/>
    <n v="3543.75"/>
    <n v="55.912500000000001"/>
    <n v="22.837499999999999"/>
    <n v="382"/>
  </r>
  <r>
    <x v="95"/>
    <x v="1"/>
    <x v="1"/>
    <x v="1"/>
    <x v="0"/>
    <x v="5"/>
    <x v="8"/>
    <n v="40"/>
    <n v="70"/>
    <n v="2800"/>
    <n v="56.7"/>
    <n v="13.3"/>
    <n v="383"/>
  </r>
  <r>
    <x v="96"/>
    <x v="4"/>
    <x v="0"/>
    <x v="8"/>
    <x v="1"/>
    <x v="3"/>
    <x v="13"/>
    <n v="35"/>
    <n v="122.5"/>
    <n v="4287.5"/>
    <n v="77.174999999999997"/>
    <n v="45.325000000000003"/>
    <n v="384"/>
  </r>
  <r>
    <x v="100"/>
    <x v="0"/>
    <x v="0"/>
    <x v="0"/>
    <x v="0"/>
    <x v="3"/>
    <x v="6"/>
    <n v="30"/>
    <n v="52.5"/>
    <n v="1575"/>
    <n v="47.774999999999999"/>
    <n v="4.7249999999999996"/>
    <n v="385"/>
  </r>
  <r>
    <x v="101"/>
    <x v="1"/>
    <x v="1"/>
    <x v="1"/>
    <x v="0"/>
    <x v="2"/>
    <x v="5"/>
    <n v="30"/>
    <n v="52.5"/>
    <n v="1575"/>
    <n v="34.125"/>
    <n v="18.375"/>
    <n v="386"/>
  </r>
  <r>
    <x v="102"/>
    <x v="1"/>
    <x v="1"/>
    <x v="7"/>
    <x v="1"/>
    <x v="0"/>
    <x v="0"/>
    <n v="25"/>
    <n v="87.5"/>
    <n v="2187.5"/>
    <n v="61.25"/>
    <n v="26.25"/>
    <n v="387"/>
  </r>
  <r>
    <x v="103"/>
    <x v="0"/>
    <x v="0"/>
    <x v="0"/>
    <x v="0"/>
    <x v="2"/>
    <x v="4"/>
    <n v="25"/>
    <n v="43.75"/>
    <n v="1093.75"/>
    <n v="33.6875"/>
    <n v="10.0625"/>
    <n v="388"/>
  </r>
  <r>
    <x v="104"/>
    <x v="4"/>
    <x v="0"/>
    <x v="6"/>
    <x v="0"/>
    <x v="2"/>
    <x v="2"/>
    <n v="25"/>
    <n v="43.75"/>
    <n v="1093.75"/>
    <n v="32.8125"/>
    <n v="10.9375"/>
    <n v="389"/>
  </r>
  <r>
    <x v="105"/>
    <x v="4"/>
    <x v="0"/>
    <x v="8"/>
    <x v="1"/>
    <x v="4"/>
    <x v="7"/>
    <n v="18"/>
    <n v="63"/>
    <n v="1134"/>
    <n v="54.81"/>
    <n v="8.19"/>
    <n v="390"/>
  </r>
  <r>
    <x v="106"/>
    <x v="0"/>
    <x v="0"/>
    <x v="5"/>
    <x v="1"/>
    <x v="0"/>
    <x v="0"/>
    <n v="17"/>
    <n v="59.5"/>
    <n v="1011.5"/>
    <n v="46.41"/>
    <n v="13.09"/>
    <n v="391"/>
  </r>
  <r>
    <x v="107"/>
    <x v="3"/>
    <x v="0"/>
    <x v="3"/>
    <x v="1"/>
    <x v="3"/>
    <x v="6"/>
    <n v="16"/>
    <n v="56"/>
    <n v="896"/>
    <n v="40.32"/>
    <n v="15.68"/>
    <n v="392"/>
  </r>
  <r>
    <x v="108"/>
    <x v="1"/>
    <x v="1"/>
    <x v="7"/>
    <x v="1"/>
    <x v="2"/>
    <x v="5"/>
    <n v="15"/>
    <n v="52.5"/>
    <n v="787.5"/>
    <n v="36.75"/>
    <n v="15.75"/>
    <n v="393"/>
  </r>
  <r>
    <x v="109"/>
    <x v="4"/>
    <x v="0"/>
    <x v="8"/>
    <x v="1"/>
    <x v="2"/>
    <x v="4"/>
    <n v="11"/>
    <n v="38.5"/>
    <n v="423.5"/>
    <n v="31.184999999999999"/>
    <n v="7.3150000000000004"/>
    <n v="394"/>
  </r>
  <r>
    <x v="110"/>
    <x v="0"/>
    <x v="0"/>
    <x v="5"/>
    <x v="1"/>
    <x v="2"/>
    <x v="4"/>
    <n v="3"/>
    <n v="10.5"/>
    <n v="31.5"/>
    <n v="7.14"/>
    <n v="3.36"/>
    <n v="395"/>
  </r>
  <r>
    <x v="117"/>
    <x v="2"/>
    <x v="1"/>
    <x v="9"/>
    <x v="1"/>
    <x v="2"/>
    <x v="5"/>
    <n v="750"/>
    <n v="2759.24"/>
    <n v="2069430"/>
    <n v="1848.6907999999999"/>
    <n v="910.54919999999993"/>
    <n v="1533"/>
  </r>
  <r>
    <x v="112"/>
    <x v="3"/>
    <x v="0"/>
    <x v="4"/>
    <x v="0"/>
    <x v="1"/>
    <x v="2"/>
    <n v="1305"/>
    <n v="2517.2399999999998"/>
    <n v="3284998.2"/>
    <n v="2038.9643999999998"/>
    <n v="478.27559999999994"/>
    <n v="397"/>
  </r>
  <r>
    <x v="113"/>
    <x v="0"/>
    <x v="0"/>
    <x v="0"/>
    <x v="0"/>
    <x v="5"/>
    <x v="8"/>
    <n v="645"/>
    <n v="1365.25"/>
    <n v="880586.25"/>
    <n v="1092.2"/>
    <n v="273.05"/>
    <n v="398"/>
  </r>
  <r>
    <x v="114"/>
    <x v="0"/>
    <x v="0"/>
    <x v="5"/>
    <x v="1"/>
    <x v="3"/>
    <x v="6"/>
    <n v="488"/>
    <n v="1431.26"/>
    <n v="698454.88"/>
    <n v="1273.8214"/>
    <n v="157.43859999999995"/>
    <n v="399"/>
  </r>
  <r>
    <x v="115"/>
    <x v="0"/>
    <x v="0"/>
    <x v="0"/>
    <x v="0"/>
    <x v="1"/>
    <x v="1"/>
    <n v="460"/>
    <n v="976.12"/>
    <n v="449015.2"/>
    <n v="751.61240000000009"/>
    <n v="224.50759999999991"/>
    <n v="400"/>
  </r>
  <r>
    <x v="87"/>
    <x v="3"/>
    <x v="0"/>
    <x v="4"/>
    <x v="0"/>
    <x v="4"/>
    <x v="7"/>
    <n v="405"/>
    <n v="857.98"/>
    <n v="347481.9"/>
    <n v="540.52739999999994"/>
    <n v="317.45260000000007"/>
    <n v="401"/>
  </r>
  <r>
    <x v="88"/>
    <x v="3"/>
    <x v="0"/>
    <x v="4"/>
    <x v="0"/>
    <x v="5"/>
    <x v="8"/>
    <n v="315"/>
    <n v="688"/>
    <n v="216720"/>
    <n v="557.28"/>
    <n v="130.72"/>
    <n v="402"/>
  </r>
  <r>
    <x v="89"/>
    <x v="2"/>
    <x v="1"/>
    <x v="9"/>
    <x v="1"/>
    <x v="1"/>
    <x v="3"/>
    <n v="310"/>
    <n v="1134.21"/>
    <n v="351605.1"/>
    <n v="861.9996000000001"/>
    <n v="272.21039999999994"/>
    <n v="403"/>
  </r>
  <r>
    <x v="90"/>
    <x v="1"/>
    <x v="1"/>
    <x v="1"/>
    <x v="0"/>
    <x v="4"/>
    <x v="7"/>
    <n v="280"/>
    <n v="611.44000000000005"/>
    <n v="171203.20000000001"/>
    <n v="544.1816"/>
    <n v="67.258400000000051"/>
    <n v="404"/>
  </r>
  <r>
    <x v="91"/>
    <x v="1"/>
    <x v="1"/>
    <x v="1"/>
    <x v="0"/>
    <x v="3"/>
    <x v="6"/>
    <n v="275"/>
    <n v="601.01"/>
    <n v="165277.75"/>
    <n v="432.72720000000004"/>
    <n v="168.28279999999995"/>
    <n v="405"/>
  </r>
  <r>
    <x v="96"/>
    <x v="0"/>
    <x v="0"/>
    <x v="0"/>
    <x v="0"/>
    <x v="4"/>
    <x v="7"/>
    <n v="240"/>
    <n v="524.66999999999996"/>
    <n v="125920.8"/>
    <n v="466.9563"/>
    <n v="57.71369999999996"/>
    <n v="406"/>
  </r>
  <r>
    <x v="97"/>
    <x v="4"/>
    <x v="0"/>
    <x v="6"/>
    <x v="0"/>
    <x v="5"/>
    <x v="8"/>
    <n v="220"/>
    <n v="480.38"/>
    <n v="105683.6"/>
    <n v="389.1078"/>
    <n v="91.272199999999998"/>
    <n v="407"/>
  </r>
  <r>
    <x v="98"/>
    <x v="0"/>
    <x v="0"/>
    <x v="5"/>
    <x v="1"/>
    <x v="1"/>
    <x v="12"/>
    <n v="190"/>
    <n v="774.24"/>
    <n v="147105.60000000001"/>
    <n v="510.99840000000006"/>
    <n v="263.24159999999995"/>
    <n v="408"/>
  </r>
  <r>
    <x v="99"/>
    <x v="1"/>
    <x v="1"/>
    <x v="7"/>
    <x v="1"/>
    <x v="5"/>
    <x v="8"/>
    <n v="160"/>
    <n v="619.66999999999996"/>
    <n v="99147.199999999997"/>
    <n v="557.70299999999997"/>
    <n v="61.966999999999985"/>
    <n v="409"/>
  </r>
  <r>
    <x v="100"/>
    <x v="1"/>
    <x v="1"/>
    <x v="7"/>
    <x v="1"/>
    <x v="2"/>
    <x v="2"/>
    <n v="157"/>
    <n v="626.79"/>
    <n v="98406.03"/>
    <n v="513.96780000000001"/>
    <n v="112.82219999999995"/>
    <n v="410"/>
  </r>
  <r>
    <x v="101"/>
    <x v="2"/>
    <x v="1"/>
    <x v="9"/>
    <x v="1"/>
    <x v="5"/>
    <x v="8"/>
    <n v="145"/>
    <n v="652.5"/>
    <n v="94612.5"/>
    <n v="489.375"/>
    <n v="163.125"/>
    <n v="411"/>
  </r>
  <r>
    <x v="102"/>
    <x v="2"/>
    <x v="1"/>
    <x v="9"/>
    <x v="1"/>
    <x v="4"/>
    <x v="7"/>
    <n v="140"/>
    <n v="630"/>
    <n v="88200"/>
    <n v="415.8"/>
    <n v="214.2"/>
    <n v="412"/>
  </r>
  <r>
    <x v="103"/>
    <x v="3"/>
    <x v="0"/>
    <x v="3"/>
    <x v="1"/>
    <x v="4"/>
    <x v="7"/>
    <n v="120"/>
    <n v="540"/>
    <n v="64800"/>
    <n v="421.2"/>
    <n v="118.8"/>
    <n v="413"/>
  </r>
  <r>
    <x v="104"/>
    <x v="4"/>
    <x v="0"/>
    <x v="6"/>
    <x v="0"/>
    <x v="1"/>
    <x v="12"/>
    <n v="120"/>
    <n v="270"/>
    <n v="32400"/>
    <n v="218.7"/>
    <n v="51.3"/>
    <n v="414"/>
  </r>
  <r>
    <x v="105"/>
    <x v="4"/>
    <x v="0"/>
    <x v="8"/>
    <x v="1"/>
    <x v="1"/>
    <x v="12"/>
    <n v="98"/>
    <n v="441"/>
    <n v="43218"/>
    <n v="295.47000000000003"/>
    <n v="145.53"/>
    <n v="415"/>
  </r>
  <r>
    <x v="112"/>
    <x v="1"/>
    <x v="1"/>
    <x v="7"/>
    <x v="1"/>
    <x v="3"/>
    <x v="6"/>
    <n v="83"/>
    <n v="373.5"/>
    <n v="31000.5"/>
    <n v="283.86"/>
    <n v="89.64"/>
    <n v="416"/>
  </r>
  <r>
    <x v="113"/>
    <x v="2"/>
    <x v="1"/>
    <x v="9"/>
    <x v="1"/>
    <x v="3"/>
    <x v="6"/>
    <n v="79"/>
    <n v="355.5"/>
    <n v="28084.5"/>
    <n v="305.73"/>
    <n v="49.77"/>
    <n v="417"/>
  </r>
  <r>
    <x v="114"/>
    <x v="4"/>
    <x v="0"/>
    <x v="6"/>
    <x v="0"/>
    <x v="4"/>
    <x v="7"/>
    <n v="75"/>
    <n v="168.75"/>
    <n v="12656.25"/>
    <n v="106.3125"/>
    <n v="62.4375"/>
    <n v="418"/>
  </r>
  <r>
    <x v="115"/>
    <x v="2"/>
    <x v="1"/>
    <x v="9"/>
    <x v="1"/>
    <x v="2"/>
    <x v="5"/>
    <n v="68"/>
    <n v="306"/>
    <n v="20808"/>
    <n v="257.04000000000002"/>
    <n v="48.96"/>
    <n v="419"/>
  </r>
  <r>
    <x v="116"/>
    <x v="2"/>
    <x v="1"/>
    <x v="2"/>
    <x v="0"/>
    <x v="5"/>
    <x v="8"/>
    <n v="65"/>
    <n v="146.25"/>
    <n v="9506.25"/>
    <n v="108.22499999999999"/>
    <n v="38.024999999999999"/>
    <n v="420"/>
  </r>
  <r>
    <x v="87"/>
    <x v="3"/>
    <x v="0"/>
    <x v="3"/>
    <x v="1"/>
    <x v="1"/>
    <x v="12"/>
    <n v="60"/>
    <n v="270"/>
    <n v="16200"/>
    <n v="205.2"/>
    <n v="64.8"/>
    <n v="421"/>
  </r>
  <r>
    <x v="88"/>
    <x v="3"/>
    <x v="0"/>
    <x v="3"/>
    <x v="1"/>
    <x v="5"/>
    <x v="8"/>
    <n v="60"/>
    <n v="270"/>
    <n v="16200"/>
    <n v="194.4"/>
    <n v="75.599999999999994"/>
    <n v="422"/>
  </r>
  <r>
    <x v="89"/>
    <x v="0"/>
    <x v="0"/>
    <x v="5"/>
    <x v="1"/>
    <x v="5"/>
    <x v="9"/>
    <n v="58"/>
    <n v="261"/>
    <n v="15138"/>
    <n v="172.26"/>
    <n v="88.74"/>
    <n v="423"/>
  </r>
  <r>
    <x v="90"/>
    <x v="2"/>
    <x v="1"/>
    <x v="2"/>
    <x v="0"/>
    <x v="1"/>
    <x v="3"/>
    <n v="55"/>
    <n v="123.75"/>
    <n v="6806.25"/>
    <n v="82.912499999999994"/>
    <n v="40.837499999999999"/>
    <n v="424"/>
  </r>
  <r>
    <x v="91"/>
    <x v="2"/>
    <x v="1"/>
    <x v="2"/>
    <x v="0"/>
    <x v="4"/>
    <x v="7"/>
    <n v="55"/>
    <n v="123.75"/>
    <n v="6806.25"/>
    <n v="112.6125"/>
    <n v="11.137499999999999"/>
    <n v="425"/>
  </r>
  <r>
    <x v="92"/>
    <x v="4"/>
    <x v="0"/>
    <x v="6"/>
    <x v="0"/>
    <x v="3"/>
    <x v="6"/>
    <n v="55"/>
    <n v="123.75"/>
    <n v="6806.25"/>
    <n v="90.337500000000006"/>
    <n v="33.412500000000001"/>
    <n v="426"/>
  </r>
  <r>
    <x v="93"/>
    <x v="4"/>
    <x v="0"/>
    <x v="8"/>
    <x v="1"/>
    <x v="5"/>
    <x v="10"/>
    <n v="51"/>
    <n v="229.5"/>
    <n v="11704.5"/>
    <n v="172.125"/>
    <n v="57.375"/>
    <n v="427"/>
  </r>
  <r>
    <x v="94"/>
    <x v="1"/>
    <x v="1"/>
    <x v="7"/>
    <x v="1"/>
    <x v="1"/>
    <x v="3"/>
    <n v="50"/>
    <n v="225"/>
    <n v="11250"/>
    <n v="193.5"/>
    <n v="31.5"/>
    <n v="428"/>
  </r>
  <r>
    <x v="95"/>
    <x v="3"/>
    <x v="0"/>
    <x v="4"/>
    <x v="0"/>
    <x v="2"/>
    <x v="4"/>
    <n v="50"/>
    <n v="112.5"/>
    <n v="5625"/>
    <n v="74.25"/>
    <n v="38.25"/>
    <n v="429"/>
  </r>
  <r>
    <x v="96"/>
    <x v="2"/>
    <x v="1"/>
    <x v="2"/>
    <x v="0"/>
    <x v="3"/>
    <x v="6"/>
    <n v="50"/>
    <n v="112.5"/>
    <n v="5625"/>
    <n v="84.375"/>
    <n v="28.125"/>
    <n v="430"/>
  </r>
  <r>
    <x v="97"/>
    <x v="0"/>
    <x v="0"/>
    <x v="0"/>
    <x v="0"/>
    <x v="0"/>
    <x v="0"/>
    <n v="45"/>
    <n v="101.25"/>
    <n v="4556.25"/>
    <n v="64.8"/>
    <n v="36.450000000000003"/>
    <n v="431"/>
  </r>
  <r>
    <x v="98"/>
    <x v="1"/>
    <x v="1"/>
    <x v="1"/>
    <x v="0"/>
    <x v="0"/>
    <x v="0"/>
    <n v="45"/>
    <n v="101.25"/>
    <n v="4556.25"/>
    <n v="91.125"/>
    <n v="10.125"/>
    <n v="432"/>
  </r>
  <r>
    <x v="99"/>
    <x v="1"/>
    <x v="1"/>
    <x v="1"/>
    <x v="0"/>
    <x v="5"/>
    <x v="8"/>
    <n v="40"/>
    <n v="90"/>
    <n v="3600"/>
    <n v="68.400000000000006"/>
    <n v="21.6"/>
    <n v="433"/>
  </r>
  <r>
    <x v="100"/>
    <x v="4"/>
    <x v="0"/>
    <x v="6"/>
    <x v="0"/>
    <x v="2"/>
    <x v="4"/>
    <n v="40"/>
    <n v="90"/>
    <n v="3600"/>
    <n v="72"/>
    <n v="18"/>
    <n v="434"/>
  </r>
  <r>
    <x v="101"/>
    <x v="3"/>
    <x v="0"/>
    <x v="3"/>
    <x v="1"/>
    <x v="2"/>
    <x v="2"/>
    <n v="35"/>
    <n v="157.5"/>
    <n v="5512.5"/>
    <n v="126"/>
    <n v="31.5"/>
    <n v="435"/>
  </r>
  <r>
    <x v="102"/>
    <x v="1"/>
    <x v="1"/>
    <x v="1"/>
    <x v="0"/>
    <x v="2"/>
    <x v="5"/>
    <n v="35"/>
    <n v="78.75"/>
    <n v="2756.25"/>
    <n v="56.7"/>
    <n v="22.05"/>
    <n v="436"/>
  </r>
  <r>
    <x v="103"/>
    <x v="0"/>
    <x v="0"/>
    <x v="0"/>
    <x v="0"/>
    <x v="3"/>
    <x v="6"/>
    <n v="35"/>
    <n v="78.75"/>
    <n v="2756.25"/>
    <n v="70.875"/>
    <n v="7.875"/>
    <n v="437"/>
  </r>
  <r>
    <x v="104"/>
    <x v="0"/>
    <x v="0"/>
    <x v="5"/>
    <x v="1"/>
    <x v="0"/>
    <x v="14"/>
    <n v="28"/>
    <n v="126"/>
    <n v="3528"/>
    <n v="107.1"/>
    <n v="18.899999999999999"/>
    <n v="438"/>
  </r>
  <r>
    <x v="105"/>
    <x v="0"/>
    <x v="0"/>
    <x v="5"/>
    <x v="1"/>
    <x v="4"/>
    <x v="7"/>
    <n v="25"/>
    <n v="112.5"/>
    <n v="2812.5"/>
    <n v="84.375"/>
    <n v="28.125"/>
    <n v="439"/>
  </r>
  <r>
    <x v="106"/>
    <x v="1"/>
    <x v="1"/>
    <x v="7"/>
    <x v="1"/>
    <x v="0"/>
    <x v="14"/>
    <n v="25"/>
    <n v="112.5"/>
    <n v="2812.5"/>
    <n v="87.75"/>
    <n v="24.75"/>
    <n v="440"/>
  </r>
  <r>
    <x v="107"/>
    <x v="0"/>
    <x v="0"/>
    <x v="0"/>
    <x v="0"/>
    <x v="2"/>
    <x v="4"/>
    <n v="25"/>
    <n v="56.25"/>
    <n v="1406.25"/>
    <n v="46.125"/>
    <n v="10.125"/>
    <n v="441"/>
  </r>
  <r>
    <x v="108"/>
    <x v="4"/>
    <x v="0"/>
    <x v="8"/>
    <x v="1"/>
    <x v="4"/>
    <x v="7"/>
    <n v="22"/>
    <n v="99"/>
    <n v="2178"/>
    <n v="68.31"/>
    <n v="30.69"/>
    <n v="442"/>
  </r>
  <r>
    <x v="109"/>
    <x v="1"/>
    <x v="1"/>
    <x v="1"/>
    <x v="0"/>
    <x v="1"/>
    <x v="3"/>
    <n v="20"/>
    <n v="45"/>
    <n v="900"/>
    <n v="36.9"/>
    <n v="8.1"/>
    <n v="443"/>
  </r>
  <r>
    <x v="110"/>
    <x v="3"/>
    <x v="0"/>
    <x v="3"/>
    <x v="1"/>
    <x v="3"/>
    <x v="6"/>
    <n v="18"/>
    <n v="81"/>
    <n v="1458"/>
    <n v="68.849999999999994"/>
    <n v="12.15"/>
    <n v="444"/>
  </r>
  <r>
    <x v="111"/>
    <x v="1"/>
    <x v="1"/>
    <x v="7"/>
    <x v="1"/>
    <x v="4"/>
    <x v="7"/>
    <n v="15"/>
    <n v="67.5"/>
    <n v="1012.5"/>
    <n v="61.424999999999997"/>
    <n v="6.0750000000000002"/>
    <n v="445"/>
  </r>
  <r>
    <x v="112"/>
    <x v="4"/>
    <x v="0"/>
    <x v="8"/>
    <x v="1"/>
    <x v="3"/>
    <x v="6"/>
    <n v="14"/>
    <n v="63"/>
    <n v="882"/>
    <n v="40.950000000000003"/>
    <n v="22.05"/>
    <n v="446"/>
  </r>
  <r>
    <x v="113"/>
    <x v="4"/>
    <x v="0"/>
    <x v="8"/>
    <x v="1"/>
    <x v="2"/>
    <x v="2"/>
    <n v="12"/>
    <n v="54"/>
    <n v="648"/>
    <n v="40.5"/>
    <n v="13.5"/>
    <n v="447"/>
  </r>
  <r>
    <x v="114"/>
    <x v="2"/>
    <x v="1"/>
    <x v="2"/>
    <x v="0"/>
    <x v="2"/>
    <x v="5"/>
    <n v="10"/>
    <n v="22.5"/>
    <n v="225"/>
    <n v="17.324999999999999"/>
    <n v="5.1749999999999998"/>
    <n v="448"/>
  </r>
  <r>
    <x v="87"/>
    <x v="0"/>
    <x v="0"/>
    <x v="5"/>
    <x v="1"/>
    <x v="2"/>
    <x v="4"/>
    <n v="3"/>
    <n v="13.5"/>
    <n v="40.5"/>
    <n v="10.26"/>
    <n v="3.24"/>
    <n v="449"/>
  </r>
  <r>
    <x v="88"/>
    <x v="0"/>
    <x v="0"/>
    <x v="0"/>
    <x v="0"/>
    <x v="0"/>
    <x v="14"/>
    <n v="810"/>
    <n v="1976.41"/>
    <n v="1600892.1"/>
    <n v="1324.1947"/>
    <n v="652.21530000000007"/>
    <n v="450"/>
  </r>
  <r>
    <x v="89"/>
    <x v="2"/>
    <x v="1"/>
    <x v="9"/>
    <x v="1"/>
    <x v="1"/>
    <x v="3"/>
    <n v="600"/>
    <n v="1141.58"/>
    <n v="684948"/>
    <n v="1004.5903999999999"/>
    <n v="136.9896"/>
    <n v="451"/>
  </r>
  <r>
    <x v="90"/>
    <x v="2"/>
    <x v="1"/>
    <x v="9"/>
    <x v="1"/>
    <x v="2"/>
    <x v="4"/>
    <n v="575"/>
    <n v="1859.79"/>
    <n v="1069379.25"/>
    <n v="1413.4404000000002"/>
    <n v="446.34959999999978"/>
    <n v="452"/>
  </r>
  <r>
    <x v="91"/>
    <x v="3"/>
    <x v="0"/>
    <x v="4"/>
    <x v="0"/>
    <x v="1"/>
    <x v="2"/>
    <n v="330"/>
    <n v="855.17"/>
    <n v="282206.09999999998"/>
    <n v="658.48090000000002"/>
    <n v="196.68909999999994"/>
    <n v="453"/>
  </r>
  <r>
    <x v="92"/>
    <x v="1"/>
    <x v="1"/>
    <x v="1"/>
    <x v="0"/>
    <x v="1"/>
    <x v="1"/>
    <n v="320"/>
    <n v="827.46"/>
    <n v="264787.20000000001"/>
    <n v="628.8696000000001"/>
    <n v="198.59039999999993"/>
    <n v="454"/>
  </r>
  <r>
    <x v="93"/>
    <x v="2"/>
    <x v="1"/>
    <x v="2"/>
    <x v="0"/>
    <x v="1"/>
    <x v="2"/>
    <n v="255"/>
    <n v="680.52"/>
    <n v="173532.6"/>
    <n v="428.7276"/>
    <n v="251.79239999999999"/>
    <n v="455"/>
  </r>
  <r>
    <x v="94"/>
    <x v="3"/>
    <x v="0"/>
    <x v="3"/>
    <x v="1"/>
    <x v="1"/>
    <x v="1"/>
    <n v="210"/>
    <n v="1050"/>
    <n v="220500"/>
    <n v="672"/>
    <n v="378"/>
    <n v="456"/>
  </r>
  <r>
    <x v="101"/>
    <x v="0"/>
    <x v="0"/>
    <x v="0"/>
    <x v="0"/>
    <x v="1"/>
    <x v="2"/>
    <n v="200"/>
    <n v="534.4"/>
    <n v="106880"/>
    <n v="336.67199999999997"/>
    <n v="197.72800000000001"/>
    <n v="457"/>
  </r>
  <r>
    <x v="118"/>
    <x v="4"/>
    <x v="0"/>
    <x v="6"/>
    <x v="0"/>
    <x v="1"/>
    <x v="1"/>
    <n v="135"/>
    <n v="371.25"/>
    <n v="50118.75"/>
    <n v="282.14999999999998"/>
    <n v="89.1"/>
    <n v="458"/>
  </r>
  <r>
    <x v="119"/>
    <x v="0"/>
    <x v="0"/>
    <x v="5"/>
    <x v="1"/>
    <x v="1"/>
    <x v="2"/>
    <n v="127"/>
    <n v="698.5"/>
    <n v="88709.5"/>
    <n v="495.935"/>
    <n v="202.565"/>
    <n v="459"/>
  </r>
  <r>
    <x v="120"/>
    <x v="1"/>
    <x v="1"/>
    <x v="1"/>
    <x v="0"/>
    <x v="0"/>
    <x v="14"/>
    <n v="80"/>
    <n v="220"/>
    <n v="17600"/>
    <n v="195.8"/>
    <n v="24.2"/>
    <n v="460"/>
  </r>
  <r>
    <x v="121"/>
    <x v="1"/>
    <x v="1"/>
    <x v="7"/>
    <x v="1"/>
    <x v="0"/>
    <x v="14"/>
    <n v="50"/>
    <n v="275"/>
    <n v="13750"/>
    <n v="189.75"/>
    <n v="85.25"/>
    <n v="461"/>
  </r>
  <r>
    <x v="122"/>
    <x v="1"/>
    <x v="1"/>
    <x v="7"/>
    <x v="1"/>
    <x v="1"/>
    <x v="1"/>
    <n v="45"/>
    <n v="247.5"/>
    <n v="11137.5"/>
    <n v="188.1"/>
    <n v="59.4"/>
    <n v="462"/>
  </r>
  <r>
    <x v="123"/>
    <x v="3"/>
    <x v="0"/>
    <x v="3"/>
    <x v="1"/>
    <x v="2"/>
    <x v="2"/>
    <n v="30"/>
    <n v="165"/>
    <n v="4950"/>
    <n v="127.05"/>
    <n v="37.950000000000003"/>
    <n v="463"/>
  </r>
  <r>
    <x v="124"/>
    <x v="1"/>
    <x v="1"/>
    <x v="1"/>
    <x v="0"/>
    <x v="2"/>
    <x v="5"/>
    <n v="30"/>
    <n v="82.5"/>
    <n v="2475"/>
    <n v="52.8"/>
    <n v="29.7"/>
    <n v="464"/>
  </r>
  <r>
    <x v="125"/>
    <x v="2"/>
    <x v="1"/>
    <x v="2"/>
    <x v="0"/>
    <x v="2"/>
    <x v="4"/>
    <n v="30"/>
    <n v="82.5"/>
    <n v="2475"/>
    <n v="51.975000000000001"/>
    <n v="30.524999999999999"/>
    <n v="465"/>
  </r>
  <r>
    <x v="126"/>
    <x v="3"/>
    <x v="0"/>
    <x v="4"/>
    <x v="0"/>
    <x v="2"/>
    <x v="4"/>
    <n v="30"/>
    <n v="82.5"/>
    <n v="2475"/>
    <n v="56.924999999999997"/>
    <n v="25.574999999999999"/>
    <n v="466"/>
  </r>
  <r>
    <x v="127"/>
    <x v="4"/>
    <x v="0"/>
    <x v="6"/>
    <x v="0"/>
    <x v="2"/>
    <x v="2"/>
    <n v="25"/>
    <n v="68.75"/>
    <n v="1718.75"/>
    <n v="54.3125"/>
    <n v="14.4375"/>
    <n v="467"/>
  </r>
  <r>
    <x v="128"/>
    <x v="4"/>
    <x v="0"/>
    <x v="8"/>
    <x v="1"/>
    <x v="2"/>
    <x v="5"/>
    <n v="16"/>
    <n v="88"/>
    <n v="1408"/>
    <n v="58.08"/>
    <n v="29.92"/>
    <n v="468"/>
  </r>
  <r>
    <x v="129"/>
    <x v="0"/>
    <x v="0"/>
    <x v="0"/>
    <x v="0"/>
    <x v="2"/>
    <x v="4"/>
    <n v="15"/>
    <n v="41.25"/>
    <n v="618.75"/>
    <n v="30.112500000000001"/>
    <n v="11.137499999999999"/>
    <n v="469"/>
  </r>
  <r>
    <x v="130"/>
    <x v="0"/>
    <x v="0"/>
    <x v="5"/>
    <x v="1"/>
    <x v="0"/>
    <x v="14"/>
    <n v="13"/>
    <n v="71.5"/>
    <n v="929.5"/>
    <n v="59.344999999999999"/>
    <n v="12.154999999999999"/>
    <n v="470"/>
  </r>
  <r>
    <x v="131"/>
    <x v="1"/>
    <x v="1"/>
    <x v="7"/>
    <x v="1"/>
    <x v="2"/>
    <x v="2"/>
    <n v="12"/>
    <n v="66"/>
    <n v="792"/>
    <n v="48.84"/>
    <n v="17.16"/>
    <n v="471"/>
  </r>
  <r>
    <x v="132"/>
    <x v="4"/>
    <x v="0"/>
    <x v="8"/>
    <x v="1"/>
    <x v="1"/>
    <x v="3"/>
    <n v="10"/>
    <n v="55"/>
    <n v="550"/>
    <n v="47.85"/>
    <n v="7.15"/>
    <n v="472"/>
  </r>
  <r>
    <x v="133"/>
    <x v="0"/>
    <x v="0"/>
    <x v="5"/>
    <x v="1"/>
    <x v="2"/>
    <x v="5"/>
    <n v="6"/>
    <n v="33"/>
    <n v="198"/>
    <n v="24.75"/>
    <n v="8.25"/>
    <n v="473"/>
  </r>
  <r>
    <x v="134"/>
    <x v="1"/>
    <x v="1"/>
    <x v="1"/>
    <x v="0"/>
    <x v="3"/>
    <x v="11"/>
    <n v="1570"/>
    <n v="2337.92"/>
    <n v="3670534.4"/>
    <n v="1917.0944"/>
    <n v="420.82560000000012"/>
    <n v="474"/>
  </r>
  <r>
    <x v="135"/>
    <x v="0"/>
    <x v="0"/>
    <x v="0"/>
    <x v="0"/>
    <x v="4"/>
    <x v="7"/>
    <n v="645"/>
    <n v="1061.8499999999999"/>
    <n v="684893.25"/>
    <n v="679.58399999999995"/>
    <n v="382.26599999999996"/>
    <n v="475"/>
  </r>
  <r>
    <x v="136"/>
    <x v="1"/>
    <x v="1"/>
    <x v="1"/>
    <x v="0"/>
    <x v="4"/>
    <x v="7"/>
    <n v="635"/>
    <n v="1047.21"/>
    <n v="664978.35"/>
    <n v="680.68650000000014"/>
    <n v="366.5234999999999"/>
    <n v="476"/>
  </r>
  <r>
    <x v="137"/>
    <x v="0"/>
    <x v="0"/>
    <x v="0"/>
    <x v="0"/>
    <x v="0"/>
    <x v="14"/>
    <n v="575"/>
    <n v="949.7"/>
    <n v="546077.5"/>
    <n v="740.76600000000008"/>
    <n v="208.93399999999997"/>
    <n v="477"/>
  </r>
  <r>
    <x v="138"/>
    <x v="2"/>
    <x v="1"/>
    <x v="9"/>
    <x v="1"/>
    <x v="2"/>
    <x v="4"/>
    <n v="555"/>
    <n v="1172.19"/>
    <n v="650565.44999999995"/>
    <n v="926.03010000000006"/>
    <n v="246.15989999999999"/>
    <n v="478"/>
  </r>
  <r>
    <x v="139"/>
    <x v="1"/>
    <x v="1"/>
    <x v="7"/>
    <x v="1"/>
    <x v="3"/>
    <x v="11"/>
    <n v="446"/>
    <n v="1268.78"/>
    <n v="565875.88"/>
    <n v="862.77039999999988"/>
    <n v="406.00960000000009"/>
    <n v="479"/>
  </r>
  <r>
    <x v="140"/>
    <x v="0"/>
    <x v="0"/>
    <x v="0"/>
    <x v="0"/>
    <x v="5"/>
    <x v="8"/>
    <n v="410"/>
    <n v="696.92"/>
    <n v="285737.2"/>
    <n v="480.87479999999994"/>
    <n v="216.04520000000002"/>
    <n v="480"/>
  </r>
  <r>
    <x v="141"/>
    <x v="3"/>
    <x v="0"/>
    <x v="4"/>
    <x v="0"/>
    <x v="5"/>
    <x v="9"/>
    <n v="285"/>
    <n v="483.99"/>
    <n v="137937.15"/>
    <n v="435.59100000000001"/>
    <n v="48.399000000000001"/>
    <n v="481"/>
  </r>
  <r>
    <x v="142"/>
    <x v="0"/>
    <x v="0"/>
    <x v="5"/>
    <x v="1"/>
    <x v="3"/>
    <x v="13"/>
    <n v="188"/>
    <n v="589.72"/>
    <n v="110867.36"/>
    <n v="536.64520000000005"/>
    <n v="53.074799999999982"/>
    <n v="482"/>
  </r>
  <r>
    <x v="143"/>
    <x v="1"/>
    <x v="1"/>
    <x v="7"/>
    <x v="1"/>
    <x v="4"/>
    <x v="7"/>
    <n v="180"/>
    <n v="565.22"/>
    <n v="101739.6"/>
    <n v="395.654"/>
    <n v="169.56600000000003"/>
    <n v="483"/>
  </r>
  <r>
    <x v="144"/>
    <x v="2"/>
    <x v="1"/>
    <x v="9"/>
    <x v="1"/>
    <x v="4"/>
    <x v="7"/>
    <n v="150"/>
    <n v="525"/>
    <n v="78750"/>
    <n v="472.5"/>
    <n v="52.5"/>
    <n v="484"/>
  </r>
  <r>
    <x v="145"/>
    <x v="4"/>
    <x v="0"/>
    <x v="6"/>
    <x v="0"/>
    <x v="5"/>
    <x v="10"/>
    <n v="140"/>
    <n v="245"/>
    <n v="34300"/>
    <n v="200.9"/>
    <n v="44.1"/>
    <n v="485"/>
  </r>
  <r>
    <x v="146"/>
    <x v="0"/>
    <x v="0"/>
    <x v="5"/>
    <x v="1"/>
    <x v="5"/>
    <x v="8"/>
    <n v="125"/>
    <n v="376.95"/>
    <n v="47118.75"/>
    <n v="305.3295"/>
    <n v="71.620499999999993"/>
    <n v="486"/>
  </r>
  <r>
    <x v="118"/>
    <x v="2"/>
    <x v="1"/>
    <x v="9"/>
    <x v="1"/>
    <x v="5"/>
    <x v="8"/>
    <n v="125"/>
    <n v="437.5"/>
    <n v="54687.5"/>
    <n v="336.875"/>
    <n v="100.625"/>
    <n v="487"/>
  </r>
  <r>
    <x v="119"/>
    <x v="3"/>
    <x v="0"/>
    <x v="4"/>
    <x v="0"/>
    <x v="4"/>
    <x v="7"/>
    <n v="105"/>
    <n v="183.75"/>
    <n v="19293.75"/>
    <n v="124.95"/>
    <n v="58.8"/>
    <n v="488"/>
  </r>
  <r>
    <x v="120"/>
    <x v="4"/>
    <x v="0"/>
    <x v="6"/>
    <x v="0"/>
    <x v="4"/>
    <x v="7"/>
    <n v="105"/>
    <n v="183.75"/>
    <n v="19293.75"/>
    <n v="150.67500000000001"/>
    <n v="33.075000000000003"/>
    <n v="489"/>
  </r>
  <r>
    <x v="121"/>
    <x v="4"/>
    <x v="0"/>
    <x v="8"/>
    <x v="1"/>
    <x v="5"/>
    <x v="9"/>
    <n v="92"/>
    <n v="322"/>
    <n v="29624"/>
    <n v="206.08"/>
    <n v="115.92"/>
    <n v="490"/>
  </r>
  <r>
    <x v="122"/>
    <x v="3"/>
    <x v="0"/>
    <x v="3"/>
    <x v="1"/>
    <x v="5"/>
    <x v="9"/>
    <n v="90"/>
    <n v="315"/>
    <n v="28350"/>
    <n v="201.6"/>
    <n v="113.4"/>
    <n v="491"/>
  </r>
  <r>
    <x v="123"/>
    <x v="3"/>
    <x v="0"/>
    <x v="4"/>
    <x v="0"/>
    <x v="6"/>
    <x v="20"/>
    <n v="90"/>
    <n v="157.5"/>
    <n v="14175"/>
    <n v="127.575"/>
    <n v="29.925000000000001"/>
    <n v="492"/>
  </r>
  <r>
    <x v="124"/>
    <x v="1"/>
    <x v="1"/>
    <x v="1"/>
    <x v="0"/>
    <x v="0"/>
    <x v="14"/>
    <n v="90"/>
    <n v="157.5"/>
    <n v="14175"/>
    <n v="103.95"/>
    <n v="53.55"/>
    <n v="493"/>
  </r>
  <r>
    <x v="125"/>
    <x v="1"/>
    <x v="1"/>
    <x v="7"/>
    <x v="1"/>
    <x v="6"/>
    <x v="21"/>
    <n v="82"/>
    <n v="287"/>
    <n v="23534"/>
    <n v="192.29"/>
    <n v="94.71"/>
    <n v="494"/>
  </r>
  <r>
    <x v="126"/>
    <x v="2"/>
    <x v="1"/>
    <x v="2"/>
    <x v="0"/>
    <x v="5"/>
    <x v="10"/>
    <n v="80"/>
    <n v="140"/>
    <n v="11200"/>
    <n v="96.6"/>
    <n v="43.4"/>
    <n v="495"/>
  </r>
  <r>
    <x v="127"/>
    <x v="2"/>
    <x v="1"/>
    <x v="2"/>
    <x v="0"/>
    <x v="4"/>
    <x v="7"/>
    <n v="80"/>
    <n v="140"/>
    <n v="11200"/>
    <n v="121.8"/>
    <n v="18.2"/>
    <n v="496"/>
  </r>
  <r>
    <x v="135"/>
    <x v="2"/>
    <x v="1"/>
    <x v="9"/>
    <x v="1"/>
    <x v="3"/>
    <x v="13"/>
    <n v="79"/>
    <n v="276.5"/>
    <n v="21843.5"/>
    <n v="240.55500000000001"/>
    <n v="35.945"/>
    <n v="497"/>
  </r>
  <r>
    <x v="136"/>
    <x v="2"/>
    <x v="1"/>
    <x v="2"/>
    <x v="0"/>
    <x v="3"/>
    <x v="13"/>
    <n v="75"/>
    <n v="131.25"/>
    <n v="9843.75"/>
    <n v="101.0625"/>
    <n v="30.1875"/>
    <n v="498"/>
  </r>
  <r>
    <x v="137"/>
    <x v="0"/>
    <x v="0"/>
    <x v="5"/>
    <x v="1"/>
    <x v="4"/>
    <x v="7"/>
    <n v="60"/>
    <n v="210"/>
    <n v="12600"/>
    <n v="172.2"/>
    <n v="37.799999999999997"/>
    <n v="499"/>
  </r>
  <r>
    <x v="138"/>
    <x v="1"/>
    <x v="1"/>
    <x v="7"/>
    <x v="1"/>
    <x v="5"/>
    <x v="8"/>
    <n v="50"/>
    <n v="175"/>
    <n v="8750"/>
    <n v="136.5"/>
    <n v="38.5"/>
    <n v="500"/>
  </r>
  <r>
    <x v="139"/>
    <x v="3"/>
    <x v="0"/>
    <x v="3"/>
    <x v="1"/>
    <x v="4"/>
    <x v="7"/>
    <n v="45"/>
    <n v="157.5"/>
    <n v="7087.5"/>
    <n v="137.02500000000001"/>
    <n v="20.475000000000001"/>
    <n v="501"/>
  </r>
  <r>
    <x v="140"/>
    <x v="1"/>
    <x v="1"/>
    <x v="1"/>
    <x v="0"/>
    <x v="5"/>
    <x v="9"/>
    <n v="45"/>
    <n v="78.75"/>
    <n v="3543.75"/>
    <n v="70.087500000000006"/>
    <n v="8.6624999999999943"/>
    <n v="502"/>
  </r>
  <r>
    <x v="141"/>
    <x v="4"/>
    <x v="0"/>
    <x v="6"/>
    <x v="0"/>
    <x v="3"/>
    <x v="13"/>
    <n v="45"/>
    <n v="78.75"/>
    <n v="3543.75"/>
    <n v="66.150000000000006"/>
    <n v="12.6"/>
    <n v="503"/>
  </r>
  <r>
    <x v="142"/>
    <x v="1"/>
    <x v="1"/>
    <x v="1"/>
    <x v="0"/>
    <x v="6"/>
    <x v="22"/>
    <n v="45"/>
    <n v="78.75"/>
    <n v="3543.75"/>
    <n v="69.3"/>
    <n v="9.4499999999999993"/>
    <n v="504"/>
  </r>
  <r>
    <x v="143"/>
    <x v="4"/>
    <x v="0"/>
    <x v="6"/>
    <x v="0"/>
    <x v="6"/>
    <x v="23"/>
    <n v="40"/>
    <n v="70"/>
    <n v="2800"/>
    <n v="62.3"/>
    <n v="7.7"/>
    <n v="505"/>
  </r>
  <r>
    <x v="144"/>
    <x v="2"/>
    <x v="1"/>
    <x v="2"/>
    <x v="0"/>
    <x v="2"/>
    <x v="4"/>
    <n v="35"/>
    <n v="61.25"/>
    <n v="2143.75"/>
    <n v="40.424999999999997"/>
    <n v="20.824999999999999"/>
    <n v="506"/>
  </r>
  <r>
    <x v="118"/>
    <x v="2"/>
    <x v="1"/>
    <x v="9"/>
    <x v="1"/>
    <x v="6"/>
    <x v="23"/>
    <n v="33"/>
    <n v="115.5"/>
    <n v="3811.5"/>
    <n v="82.004999999999995"/>
    <n v="33.494999999999997"/>
    <n v="507"/>
  </r>
  <r>
    <x v="119"/>
    <x v="4"/>
    <x v="0"/>
    <x v="8"/>
    <x v="1"/>
    <x v="3"/>
    <x v="13"/>
    <n v="32"/>
    <n v="112"/>
    <n v="3584"/>
    <n v="70.56"/>
    <n v="41.44"/>
    <n v="508"/>
  </r>
  <r>
    <x v="120"/>
    <x v="3"/>
    <x v="0"/>
    <x v="4"/>
    <x v="0"/>
    <x v="2"/>
    <x v="2"/>
    <n v="30"/>
    <n v="52.5"/>
    <n v="1575"/>
    <n v="33.075000000000003"/>
    <n v="19.425000000000001"/>
    <n v="509"/>
  </r>
  <r>
    <x v="121"/>
    <x v="3"/>
    <x v="0"/>
    <x v="4"/>
    <x v="0"/>
    <x v="3"/>
    <x v="13"/>
    <n v="25"/>
    <n v="43.75"/>
    <n v="1093.75"/>
    <n v="32.375"/>
    <n v="11.375"/>
    <n v="510"/>
  </r>
  <r>
    <x v="122"/>
    <x v="1"/>
    <x v="1"/>
    <x v="7"/>
    <x v="1"/>
    <x v="0"/>
    <x v="14"/>
    <n v="25"/>
    <n v="87.5"/>
    <n v="2187.5"/>
    <n v="57.75"/>
    <n v="29.75"/>
    <n v="511"/>
  </r>
  <r>
    <x v="126"/>
    <x v="0"/>
    <x v="0"/>
    <x v="0"/>
    <x v="0"/>
    <x v="3"/>
    <x v="13"/>
    <n v="25"/>
    <n v="43.75"/>
    <n v="1093.75"/>
    <n v="30.1875"/>
    <n v="13.5625"/>
    <n v="512"/>
  </r>
  <r>
    <x v="127"/>
    <x v="0"/>
    <x v="0"/>
    <x v="0"/>
    <x v="0"/>
    <x v="2"/>
    <x v="5"/>
    <n v="25"/>
    <n v="43.75"/>
    <n v="1093.75"/>
    <n v="35.4375"/>
    <n v="8.3125"/>
    <n v="513"/>
  </r>
  <r>
    <x v="128"/>
    <x v="1"/>
    <x v="1"/>
    <x v="1"/>
    <x v="0"/>
    <x v="2"/>
    <x v="4"/>
    <n v="25"/>
    <n v="43.75"/>
    <n v="1093.75"/>
    <n v="36.3125"/>
    <n v="7.4375"/>
    <n v="514"/>
  </r>
  <r>
    <x v="129"/>
    <x v="3"/>
    <x v="0"/>
    <x v="3"/>
    <x v="1"/>
    <x v="6"/>
    <x v="23"/>
    <n v="20"/>
    <n v="70"/>
    <n v="1400"/>
    <n v="52.5"/>
    <n v="17.5"/>
    <n v="515"/>
  </r>
  <r>
    <x v="130"/>
    <x v="4"/>
    <x v="0"/>
    <x v="6"/>
    <x v="0"/>
    <x v="2"/>
    <x v="4"/>
    <n v="20"/>
    <n v="35"/>
    <n v="700"/>
    <n v="25.2"/>
    <n v="9.8000000000000007"/>
    <n v="516"/>
  </r>
  <r>
    <x v="131"/>
    <x v="0"/>
    <x v="0"/>
    <x v="0"/>
    <x v="0"/>
    <x v="6"/>
    <x v="23"/>
    <n v="20"/>
    <n v="35"/>
    <n v="700"/>
    <n v="23.1"/>
    <n v="11.9"/>
    <n v="517"/>
  </r>
  <r>
    <x v="132"/>
    <x v="0"/>
    <x v="0"/>
    <x v="5"/>
    <x v="1"/>
    <x v="0"/>
    <x v="14"/>
    <n v="18"/>
    <n v="63"/>
    <n v="1134"/>
    <n v="46.62"/>
    <n v="16.38"/>
    <n v="518"/>
  </r>
  <r>
    <x v="133"/>
    <x v="3"/>
    <x v="0"/>
    <x v="3"/>
    <x v="1"/>
    <x v="3"/>
    <x v="6"/>
    <n v="16"/>
    <n v="56"/>
    <n v="896"/>
    <n v="36.96"/>
    <n v="19.04"/>
    <n v="519"/>
  </r>
  <r>
    <x v="134"/>
    <x v="4"/>
    <x v="0"/>
    <x v="8"/>
    <x v="1"/>
    <x v="4"/>
    <x v="15"/>
    <n v="15"/>
    <n v="52.5"/>
    <n v="787.5"/>
    <n v="45.674999999999997"/>
    <n v="6.8250000000000002"/>
    <n v="520"/>
  </r>
  <r>
    <x v="135"/>
    <x v="4"/>
    <x v="0"/>
    <x v="8"/>
    <x v="1"/>
    <x v="6"/>
    <x v="23"/>
    <n v="13"/>
    <n v="45.5"/>
    <n v="591.5"/>
    <n v="30.03"/>
    <n v="15.47"/>
    <n v="521"/>
  </r>
  <r>
    <x v="136"/>
    <x v="1"/>
    <x v="1"/>
    <x v="7"/>
    <x v="1"/>
    <x v="2"/>
    <x v="2"/>
    <n v="12"/>
    <n v="42"/>
    <n v="504"/>
    <n v="38.22"/>
    <n v="3.78"/>
    <n v="522"/>
  </r>
  <r>
    <x v="141"/>
    <x v="4"/>
    <x v="0"/>
    <x v="8"/>
    <x v="1"/>
    <x v="2"/>
    <x v="5"/>
    <n v="10"/>
    <n v="35"/>
    <n v="350"/>
    <n v="24.5"/>
    <n v="10.5"/>
    <n v="523"/>
  </r>
  <r>
    <x v="142"/>
    <x v="2"/>
    <x v="1"/>
    <x v="2"/>
    <x v="0"/>
    <x v="6"/>
    <x v="23"/>
    <n v="10"/>
    <n v="17.5"/>
    <n v="175"/>
    <n v="12.95"/>
    <n v="4.55"/>
    <n v="524"/>
  </r>
  <r>
    <x v="143"/>
    <x v="3"/>
    <x v="0"/>
    <x v="3"/>
    <x v="1"/>
    <x v="2"/>
    <x v="4"/>
    <n v="5"/>
    <n v="17.5"/>
    <n v="87.5"/>
    <n v="15.925000000000001"/>
    <n v="1.575"/>
    <n v="525"/>
  </r>
  <r>
    <x v="144"/>
    <x v="0"/>
    <x v="0"/>
    <x v="5"/>
    <x v="1"/>
    <x v="6"/>
    <x v="21"/>
    <n v="3"/>
    <n v="10.5"/>
    <n v="31.5"/>
    <n v="7.14"/>
    <n v="3.36"/>
    <n v="526"/>
  </r>
  <r>
    <x v="145"/>
    <x v="0"/>
    <x v="0"/>
    <x v="5"/>
    <x v="1"/>
    <x v="2"/>
    <x v="2"/>
    <n v="3"/>
    <n v="10.5"/>
    <n v="31.5"/>
    <n v="8.0850000000000009"/>
    <n v="2.415"/>
    <n v="527"/>
  </r>
  <r>
    <x v="146"/>
    <x v="3"/>
    <x v="0"/>
    <x v="4"/>
    <x v="0"/>
    <x v="3"/>
    <x v="6"/>
    <n v="1645"/>
    <n v="3157.08"/>
    <n v="5193396.5999999996"/>
    <n v="2304.6684"/>
    <n v="852.41159999999991"/>
    <n v="528"/>
  </r>
  <r>
    <x v="118"/>
    <x v="0"/>
    <x v="0"/>
    <x v="0"/>
    <x v="0"/>
    <x v="1"/>
    <x v="12"/>
    <n v="545"/>
    <n v="1155.81"/>
    <n v="629916.44999999995"/>
    <n v="913.08989999999994"/>
    <n v="242.7201"/>
    <n v="529"/>
  </r>
  <r>
    <x v="119"/>
    <x v="3"/>
    <x v="0"/>
    <x v="4"/>
    <x v="0"/>
    <x v="4"/>
    <x v="15"/>
    <n v="510"/>
    <n v="1079.4100000000001"/>
    <n v="550499.1"/>
    <n v="895.91030000000012"/>
    <n v="183.49969999999996"/>
    <n v="530"/>
  </r>
  <r>
    <x v="120"/>
    <x v="0"/>
    <x v="0"/>
    <x v="0"/>
    <x v="0"/>
    <x v="5"/>
    <x v="10"/>
    <n v="435"/>
    <n v="923.05"/>
    <n v="401526.75"/>
    <n v="756.90099999999995"/>
    <n v="166.149"/>
    <n v="531"/>
  </r>
  <r>
    <x v="121"/>
    <x v="0"/>
    <x v="0"/>
    <x v="5"/>
    <x v="1"/>
    <x v="3"/>
    <x v="6"/>
    <n v="426"/>
    <n v="1548.82"/>
    <n v="659797.31999999995"/>
    <n v="1053.1976"/>
    <n v="495.62239999999997"/>
    <n v="532"/>
  </r>
  <r>
    <x v="122"/>
    <x v="2"/>
    <x v="1"/>
    <x v="9"/>
    <x v="1"/>
    <x v="1"/>
    <x v="12"/>
    <n v="330"/>
    <n v="1181.99"/>
    <n v="390056.7"/>
    <n v="992.87160000000006"/>
    <n v="189.11839999999995"/>
    <n v="533"/>
  </r>
  <r>
    <x v="123"/>
    <x v="1"/>
    <x v="1"/>
    <x v="1"/>
    <x v="0"/>
    <x v="4"/>
    <x v="15"/>
    <n v="240"/>
    <n v="524.55999999999995"/>
    <n v="125894.39999999999"/>
    <n v="372.43759999999997"/>
    <n v="152.12239999999997"/>
    <n v="534"/>
  </r>
  <r>
    <x v="124"/>
    <x v="4"/>
    <x v="0"/>
    <x v="6"/>
    <x v="0"/>
    <x v="5"/>
    <x v="8"/>
    <n v="235"/>
    <n v="513.45000000000005"/>
    <n v="120660.75"/>
    <n v="410.76"/>
    <n v="102.69"/>
    <n v="535"/>
  </r>
  <r>
    <x v="125"/>
    <x v="3"/>
    <x v="0"/>
    <x v="4"/>
    <x v="0"/>
    <x v="5"/>
    <x v="9"/>
    <n v="225"/>
    <n v="491.55"/>
    <n v="110598.75"/>
    <n v="442.39499999999998"/>
    <n v="49.155000000000001"/>
    <n v="536"/>
  </r>
  <r>
    <x v="126"/>
    <x v="1"/>
    <x v="1"/>
    <x v="1"/>
    <x v="0"/>
    <x v="3"/>
    <x v="6"/>
    <n v="220"/>
    <n v="481.14"/>
    <n v="105850.8"/>
    <n v="303.1182"/>
    <n v="178.02179999999998"/>
    <n v="537"/>
  </r>
  <r>
    <x v="127"/>
    <x v="0"/>
    <x v="0"/>
    <x v="0"/>
    <x v="0"/>
    <x v="4"/>
    <x v="15"/>
    <n v="205"/>
    <n v="448.09"/>
    <n v="91858.45"/>
    <n v="389.83829999999995"/>
    <n v="58.251700000000028"/>
    <n v="538"/>
  </r>
  <r>
    <x v="128"/>
    <x v="0"/>
    <x v="0"/>
    <x v="5"/>
    <x v="1"/>
    <x v="1"/>
    <x v="12"/>
    <n v="203"/>
    <n v="824.74"/>
    <n v="167422.22"/>
    <n v="536.08100000000002"/>
    <n v="288.65899999999999"/>
    <n v="539"/>
  </r>
  <r>
    <x v="129"/>
    <x v="2"/>
    <x v="1"/>
    <x v="9"/>
    <x v="1"/>
    <x v="3"/>
    <x v="6"/>
    <n v="173"/>
    <n v="716.14"/>
    <n v="123892.22"/>
    <n v="515.62080000000003"/>
    <n v="200.51919999999996"/>
    <n v="540"/>
  </r>
  <r>
    <x v="130"/>
    <x v="3"/>
    <x v="0"/>
    <x v="4"/>
    <x v="0"/>
    <x v="1"/>
    <x v="12"/>
    <n v="150"/>
    <n v="337.5"/>
    <n v="50625"/>
    <n v="307.125"/>
    <n v="30.375"/>
    <n v="541"/>
  </r>
  <r>
    <x v="131"/>
    <x v="2"/>
    <x v="1"/>
    <x v="9"/>
    <x v="1"/>
    <x v="5"/>
    <x v="9"/>
    <n v="145"/>
    <n v="652.5"/>
    <n v="94612.5"/>
    <n v="587.25"/>
    <n v="65.25"/>
    <n v="542"/>
  </r>
  <r>
    <x v="139"/>
    <x v="1"/>
    <x v="1"/>
    <x v="7"/>
    <x v="1"/>
    <x v="6"/>
    <x v="21"/>
    <n v="132"/>
    <n v="594"/>
    <n v="78408"/>
    <n v="403.92"/>
    <n v="190.08"/>
    <n v="543"/>
  </r>
  <r>
    <x v="140"/>
    <x v="1"/>
    <x v="1"/>
    <x v="7"/>
    <x v="1"/>
    <x v="5"/>
    <x v="10"/>
    <n v="110"/>
    <n v="495"/>
    <n v="54450"/>
    <n v="366.3"/>
    <n v="128.69999999999999"/>
    <n v="544"/>
  </r>
  <r>
    <x v="141"/>
    <x v="3"/>
    <x v="0"/>
    <x v="3"/>
    <x v="1"/>
    <x v="4"/>
    <x v="15"/>
    <n v="105"/>
    <n v="472.5"/>
    <n v="49612.5"/>
    <n v="330.75"/>
    <n v="141.75"/>
    <n v="545"/>
  </r>
  <r>
    <x v="142"/>
    <x v="2"/>
    <x v="1"/>
    <x v="9"/>
    <x v="1"/>
    <x v="4"/>
    <x v="15"/>
    <n v="105"/>
    <n v="408.41"/>
    <n v="42883.05"/>
    <n v="273.63470000000001"/>
    <n v="134.77530000000002"/>
    <n v="546"/>
  </r>
  <r>
    <x v="143"/>
    <x v="1"/>
    <x v="1"/>
    <x v="7"/>
    <x v="1"/>
    <x v="3"/>
    <x v="6"/>
    <n v="101"/>
    <n v="454.5"/>
    <n v="45904.5"/>
    <n v="395.41500000000002"/>
    <n v="59.085000000000001"/>
    <n v="547"/>
  </r>
  <r>
    <x v="144"/>
    <x v="1"/>
    <x v="1"/>
    <x v="7"/>
    <x v="1"/>
    <x v="2"/>
    <x v="5"/>
    <n v="100"/>
    <n v="450"/>
    <n v="45000"/>
    <n v="387"/>
    <n v="63"/>
    <n v="548"/>
  </r>
  <r>
    <x v="145"/>
    <x v="4"/>
    <x v="0"/>
    <x v="6"/>
    <x v="0"/>
    <x v="1"/>
    <x v="3"/>
    <n v="95"/>
    <n v="213.75"/>
    <n v="20306.25"/>
    <n v="179.55"/>
    <n v="34.200000000000003"/>
    <n v="549"/>
  </r>
  <r>
    <x v="118"/>
    <x v="4"/>
    <x v="0"/>
    <x v="8"/>
    <x v="1"/>
    <x v="1"/>
    <x v="3"/>
    <n v="91"/>
    <n v="409.5"/>
    <n v="37264.5"/>
    <n v="335.79"/>
    <n v="73.709999999999994"/>
    <n v="550"/>
  </r>
  <r>
    <x v="119"/>
    <x v="3"/>
    <x v="0"/>
    <x v="3"/>
    <x v="1"/>
    <x v="6"/>
    <x v="21"/>
    <n v="75"/>
    <n v="337.5"/>
    <n v="25312.5"/>
    <n v="280.125"/>
    <n v="57.375"/>
    <n v="551"/>
  </r>
  <r>
    <x v="120"/>
    <x v="2"/>
    <x v="1"/>
    <x v="9"/>
    <x v="1"/>
    <x v="2"/>
    <x v="4"/>
    <n v="75"/>
    <n v="337.5"/>
    <n v="25312.5"/>
    <n v="293.625"/>
    <n v="43.875"/>
    <n v="552"/>
  </r>
  <r>
    <x v="124"/>
    <x v="2"/>
    <x v="1"/>
    <x v="2"/>
    <x v="0"/>
    <x v="4"/>
    <x v="15"/>
    <n v="65"/>
    <n v="146.25"/>
    <n v="9506.25"/>
    <n v="106.7625"/>
    <n v="39.487499999999997"/>
    <n v="553"/>
  </r>
  <r>
    <x v="125"/>
    <x v="3"/>
    <x v="0"/>
    <x v="3"/>
    <x v="1"/>
    <x v="1"/>
    <x v="2"/>
    <n v="60"/>
    <n v="270"/>
    <n v="16200"/>
    <n v="194.4"/>
    <n v="75.599999999999994"/>
    <n v="554"/>
  </r>
  <r>
    <x v="126"/>
    <x v="4"/>
    <x v="0"/>
    <x v="6"/>
    <x v="0"/>
    <x v="4"/>
    <x v="15"/>
    <n v="60"/>
    <n v="135"/>
    <n v="8100"/>
    <n v="90.45"/>
    <n v="44.55"/>
    <n v="555"/>
  </r>
  <r>
    <x v="127"/>
    <x v="0"/>
    <x v="0"/>
    <x v="5"/>
    <x v="1"/>
    <x v="5"/>
    <x v="8"/>
    <n v="57"/>
    <n v="256.5"/>
    <n v="14620.5"/>
    <n v="212.89500000000001"/>
    <n v="43.604999999999997"/>
    <n v="556"/>
  </r>
  <r>
    <x v="128"/>
    <x v="4"/>
    <x v="0"/>
    <x v="8"/>
    <x v="1"/>
    <x v="5"/>
    <x v="9"/>
    <n v="55"/>
    <n v="247.5"/>
    <n v="13612.5"/>
    <n v="207.9"/>
    <n v="39.6"/>
    <n v="557"/>
  </r>
  <r>
    <x v="129"/>
    <x v="2"/>
    <x v="1"/>
    <x v="2"/>
    <x v="0"/>
    <x v="1"/>
    <x v="1"/>
    <n v="55"/>
    <n v="123.75"/>
    <n v="6806.25"/>
    <n v="89.1"/>
    <n v="34.65"/>
    <n v="558"/>
  </r>
  <r>
    <x v="130"/>
    <x v="1"/>
    <x v="1"/>
    <x v="1"/>
    <x v="0"/>
    <x v="5"/>
    <x v="10"/>
    <n v="55"/>
    <n v="123.75"/>
    <n v="6806.25"/>
    <n v="91.575000000000003"/>
    <n v="32.174999999999997"/>
    <n v="559"/>
  </r>
  <r>
    <x v="131"/>
    <x v="4"/>
    <x v="0"/>
    <x v="6"/>
    <x v="0"/>
    <x v="3"/>
    <x v="6"/>
    <n v="55"/>
    <n v="123.75"/>
    <n v="6806.25"/>
    <n v="100.2375"/>
    <n v="23.512499999999999"/>
    <n v="560"/>
  </r>
  <r>
    <x v="132"/>
    <x v="2"/>
    <x v="1"/>
    <x v="2"/>
    <x v="0"/>
    <x v="3"/>
    <x v="6"/>
    <n v="55"/>
    <n v="123.75"/>
    <n v="6806.25"/>
    <n v="84.15"/>
    <n v="39.6"/>
    <n v="561"/>
  </r>
  <r>
    <x v="133"/>
    <x v="1"/>
    <x v="1"/>
    <x v="7"/>
    <x v="1"/>
    <x v="1"/>
    <x v="2"/>
    <n v="50"/>
    <n v="225"/>
    <n v="11250"/>
    <n v="148.5"/>
    <n v="76.5"/>
    <n v="562"/>
  </r>
  <r>
    <x v="134"/>
    <x v="3"/>
    <x v="0"/>
    <x v="3"/>
    <x v="1"/>
    <x v="5"/>
    <x v="8"/>
    <n v="45"/>
    <n v="202.5"/>
    <n v="9112.5"/>
    <n v="141.75"/>
    <n v="60.75"/>
    <n v="563"/>
  </r>
  <r>
    <x v="135"/>
    <x v="2"/>
    <x v="1"/>
    <x v="2"/>
    <x v="0"/>
    <x v="5"/>
    <x v="9"/>
    <n v="45"/>
    <n v="101.25"/>
    <n v="4556.25"/>
    <n v="63.787500000000001"/>
    <n v="37.462499999999999"/>
    <n v="564"/>
  </r>
  <r>
    <x v="136"/>
    <x v="0"/>
    <x v="0"/>
    <x v="0"/>
    <x v="0"/>
    <x v="0"/>
    <x v="16"/>
    <n v="45"/>
    <n v="101.25"/>
    <n v="4556.25"/>
    <n v="67.837500000000006"/>
    <n v="33.412500000000001"/>
    <n v="565"/>
  </r>
  <r>
    <x v="137"/>
    <x v="3"/>
    <x v="0"/>
    <x v="3"/>
    <x v="1"/>
    <x v="2"/>
    <x v="4"/>
    <n v="40"/>
    <n v="180"/>
    <n v="7200"/>
    <n v="160.19999999999999"/>
    <n v="19.8"/>
    <n v="566"/>
  </r>
  <r>
    <x v="138"/>
    <x v="4"/>
    <x v="0"/>
    <x v="6"/>
    <x v="0"/>
    <x v="2"/>
    <x v="2"/>
    <n v="40"/>
    <n v="90"/>
    <n v="3600"/>
    <n v="64.8"/>
    <n v="25.2"/>
    <n v="567"/>
  </r>
  <r>
    <x v="139"/>
    <x v="2"/>
    <x v="1"/>
    <x v="9"/>
    <x v="1"/>
    <x v="6"/>
    <x v="20"/>
    <n v="37"/>
    <n v="166.5"/>
    <n v="6160.5"/>
    <n v="148.185"/>
    <n v="18.315000000000001"/>
    <n v="568"/>
  </r>
  <r>
    <x v="140"/>
    <x v="1"/>
    <x v="1"/>
    <x v="1"/>
    <x v="0"/>
    <x v="6"/>
    <x v="20"/>
    <n v="35"/>
    <n v="78.75"/>
    <n v="2756.25"/>
    <n v="71.662499999999994"/>
    <n v="7.0875000000000057"/>
    <n v="569"/>
  </r>
  <r>
    <x v="141"/>
    <x v="1"/>
    <x v="1"/>
    <x v="1"/>
    <x v="0"/>
    <x v="2"/>
    <x v="5"/>
    <n v="35"/>
    <n v="78.75"/>
    <n v="2756.25"/>
    <n v="52.762500000000003"/>
    <n v="25.987500000000001"/>
    <n v="570"/>
  </r>
  <r>
    <x v="142"/>
    <x v="1"/>
    <x v="1"/>
    <x v="1"/>
    <x v="0"/>
    <x v="1"/>
    <x v="1"/>
    <n v="35"/>
    <n v="78.75"/>
    <n v="2756.25"/>
    <n v="70.875"/>
    <n v="7.875"/>
    <n v="571"/>
  </r>
  <r>
    <x v="145"/>
    <x v="3"/>
    <x v="0"/>
    <x v="4"/>
    <x v="0"/>
    <x v="6"/>
    <x v="20"/>
    <n v="35"/>
    <n v="78.75"/>
    <n v="2756.25"/>
    <n v="52.762500000000003"/>
    <n v="25.987500000000001"/>
    <n v="572"/>
  </r>
  <r>
    <x v="146"/>
    <x v="1"/>
    <x v="1"/>
    <x v="1"/>
    <x v="0"/>
    <x v="0"/>
    <x v="16"/>
    <n v="35"/>
    <n v="78.75"/>
    <n v="2756.25"/>
    <n v="63"/>
    <n v="15.75"/>
    <n v="573"/>
  </r>
  <r>
    <x v="118"/>
    <x v="3"/>
    <x v="0"/>
    <x v="4"/>
    <x v="0"/>
    <x v="2"/>
    <x v="4"/>
    <n v="35"/>
    <n v="78.75"/>
    <n v="2756.25"/>
    <n v="57.487499999999997"/>
    <n v="21.262499999999999"/>
    <n v="574"/>
  </r>
  <r>
    <x v="119"/>
    <x v="0"/>
    <x v="0"/>
    <x v="5"/>
    <x v="1"/>
    <x v="0"/>
    <x v="16"/>
    <n v="33"/>
    <n v="148.5"/>
    <n v="4900.5"/>
    <n v="132.16499999999999"/>
    <n v="16.335000000000001"/>
    <n v="575"/>
  </r>
  <r>
    <x v="120"/>
    <x v="0"/>
    <x v="0"/>
    <x v="5"/>
    <x v="1"/>
    <x v="4"/>
    <x v="15"/>
    <n v="30"/>
    <n v="135"/>
    <n v="4050"/>
    <n v="102.6"/>
    <n v="32.4"/>
    <n v="576"/>
  </r>
  <r>
    <x v="121"/>
    <x v="1"/>
    <x v="1"/>
    <x v="7"/>
    <x v="1"/>
    <x v="4"/>
    <x v="15"/>
    <n v="30"/>
    <n v="135"/>
    <n v="4050"/>
    <n v="89.1"/>
    <n v="45.9"/>
    <n v="577"/>
  </r>
  <r>
    <x v="136"/>
    <x v="1"/>
    <x v="1"/>
    <x v="7"/>
    <x v="1"/>
    <x v="0"/>
    <x v="16"/>
    <n v="30"/>
    <n v="135"/>
    <n v="4050"/>
    <n v="122.85"/>
    <n v="12.15"/>
    <n v="578"/>
  </r>
  <r>
    <x v="137"/>
    <x v="0"/>
    <x v="0"/>
    <x v="0"/>
    <x v="0"/>
    <x v="3"/>
    <x v="6"/>
    <n v="25"/>
    <n v="56.25"/>
    <n v="1406.25"/>
    <n v="43.3125"/>
    <n v="12.9375"/>
    <n v="579"/>
  </r>
  <r>
    <x v="138"/>
    <x v="0"/>
    <x v="0"/>
    <x v="0"/>
    <x v="0"/>
    <x v="2"/>
    <x v="4"/>
    <n v="25"/>
    <n v="56.25"/>
    <n v="1406.25"/>
    <n v="35.4375"/>
    <n v="20.8125"/>
    <n v="580"/>
  </r>
  <r>
    <x v="139"/>
    <x v="4"/>
    <x v="0"/>
    <x v="8"/>
    <x v="1"/>
    <x v="4"/>
    <x v="15"/>
    <n v="19"/>
    <n v="85.5"/>
    <n v="1624.5"/>
    <n v="74.385000000000005"/>
    <n v="11.115"/>
    <n v="581"/>
  </r>
  <r>
    <x v="140"/>
    <x v="3"/>
    <x v="0"/>
    <x v="3"/>
    <x v="1"/>
    <x v="3"/>
    <x v="6"/>
    <n v="16"/>
    <n v="72"/>
    <n v="1152"/>
    <n v="62.64"/>
    <n v="9.36"/>
    <n v="582"/>
  </r>
  <r>
    <x v="141"/>
    <x v="2"/>
    <x v="1"/>
    <x v="2"/>
    <x v="0"/>
    <x v="2"/>
    <x v="2"/>
    <n v="15"/>
    <n v="33.75"/>
    <n v="506.25"/>
    <n v="21.262499999999999"/>
    <n v="12.487500000000001"/>
    <n v="583"/>
  </r>
  <r>
    <x v="142"/>
    <x v="0"/>
    <x v="0"/>
    <x v="0"/>
    <x v="0"/>
    <x v="6"/>
    <x v="20"/>
    <n v="15"/>
    <n v="33.75"/>
    <n v="506.25"/>
    <n v="29.7"/>
    <n v="4.05"/>
    <n v="584"/>
  </r>
  <r>
    <x v="143"/>
    <x v="4"/>
    <x v="0"/>
    <x v="8"/>
    <x v="1"/>
    <x v="3"/>
    <x v="6"/>
    <n v="11"/>
    <n v="49.5"/>
    <n v="544.5"/>
    <n v="39.6"/>
    <n v="9.9"/>
    <n v="585"/>
  </r>
  <r>
    <x v="144"/>
    <x v="4"/>
    <x v="0"/>
    <x v="8"/>
    <x v="1"/>
    <x v="2"/>
    <x v="5"/>
    <n v="11"/>
    <n v="49.5"/>
    <n v="544.5"/>
    <n v="36.134999999999998"/>
    <n v="13.365"/>
    <n v="586"/>
  </r>
  <r>
    <x v="145"/>
    <x v="4"/>
    <x v="0"/>
    <x v="6"/>
    <x v="0"/>
    <x v="6"/>
    <x v="20"/>
    <n v="10"/>
    <n v="22.5"/>
    <n v="225"/>
    <n v="14.175000000000001"/>
    <n v="8.3249999999999993"/>
    <n v="587"/>
  </r>
  <r>
    <x v="146"/>
    <x v="2"/>
    <x v="1"/>
    <x v="2"/>
    <x v="0"/>
    <x v="6"/>
    <x v="22"/>
    <n v="10"/>
    <n v="22.5"/>
    <n v="225"/>
    <n v="14.85"/>
    <n v="7.65"/>
    <n v="588"/>
  </r>
  <r>
    <x v="135"/>
    <x v="0"/>
    <x v="0"/>
    <x v="5"/>
    <x v="1"/>
    <x v="6"/>
    <x v="20"/>
    <n v="7"/>
    <n v="31.5"/>
    <n v="220.5"/>
    <n v="23.625"/>
    <n v="7.875"/>
    <n v="589"/>
  </r>
  <r>
    <x v="136"/>
    <x v="4"/>
    <x v="0"/>
    <x v="8"/>
    <x v="1"/>
    <x v="6"/>
    <x v="21"/>
    <n v="5"/>
    <n v="22.5"/>
    <n v="112.5"/>
    <n v="16.425000000000001"/>
    <n v="6.0750000000000002"/>
    <n v="590"/>
  </r>
  <r>
    <x v="137"/>
    <x v="0"/>
    <x v="0"/>
    <x v="5"/>
    <x v="1"/>
    <x v="2"/>
    <x v="4"/>
    <n v="2"/>
    <n v="9"/>
    <n v="18"/>
    <n v="7.92"/>
    <n v="1.08"/>
    <n v="591"/>
  </r>
  <r>
    <x v="147"/>
    <x v="0"/>
    <x v="0"/>
    <x v="0"/>
    <x v="0"/>
    <x v="0"/>
    <x v="16"/>
    <n v="1190"/>
    <n v="2812.44"/>
    <n v="3346803.6"/>
    <n v="1968.7080000000001"/>
    <n v="843.73199999999997"/>
    <n v="592"/>
  </r>
  <r>
    <x v="148"/>
    <x v="2"/>
    <x v="1"/>
    <x v="9"/>
    <x v="1"/>
    <x v="1"/>
    <x v="2"/>
    <n v="575"/>
    <n v="1106.07"/>
    <n v="635990.25"/>
    <n v="906.97739999999988"/>
    <n v="199.09260000000006"/>
    <n v="593"/>
  </r>
  <r>
    <x v="149"/>
    <x v="2"/>
    <x v="1"/>
    <x v="9"/>
    <x v="1"/>
    <x v="2"/>
    <x v="4"/>
    <n v="530"/>
    <n v="1047.6600000000001"/>
    <n v="555259.80000000005"/>
    <n v="701.93219999999997"/>
    <n v="345.72780000000012"/>
    <n v="594"/>
  </r>
  <r>
    <x v="150"/>
    <x v="3"/>
    <x v="0"/>
    <x v="4"/>
    <x v="0"/>
    <x v="1"/>
    <x v="1"/>
    <n v="510"/>
    <n v="1318.46"/>
    <n v="672414.6"/>
    <n v="1028.3987999999999"/>
    <n v="290.0612000000001"/>
    <n v="595"/>
  </r>
  <r>
    <x v="151"/>
    <x v="2"/>
    <x v="1"/>
    <x v="2"/>
    <x v="0"/>
    <x v="1"/>
    <x v="2"/>
    <n v="365"/>
    <n v="944.2"/>
    <n v="344633"/>
    <n v="679.82400000000007"/>
    <n v="264.37599999999998"/>
    <n v="596"/>
  </r>
  <r>
    <x v="152"/>
    <x v="0"/>
    <x v="0"/>
    <x v="0"/>
    <x v="0"/>
    <x v="1"/>
    <x v="1"/>
    <n v="290"/>
    <n v="774.13"/>
    <n v="224497.7"/>
    <n v="673.49310000000003"/>
    <n v="100.63689999999997"/>
    <n v="597"/>
  </r>
  <r>
    <x v="153"/>
    <x v="3"/>
    <x v="0"/>
    <x v="3"/>
    <x v="1"/>
    <x v="1"/>
    <x v="3"/>
    <n v="210"/>
    <n v="892.44"/>
    <n v="187412.4"/>
    <n v="562.23720000000003"/>
    <n v="330.20280000000002"/>
    <n v="598"/>
  </r>
  <r>
    <x v="154"/>
    <x v="0"/>
    <x v="0"/>
    <x v="5"/>
    <x v="1"/>
    <x v="1"/>
    <x v="12"/>
    <n v="133"/>
    <n v="670.94"/>
    <n v="89235.02"/>
    <n v="530.04259999999999"/>
    <n v="140.89740000000006"/>
    <n v="599"/>
  </r>
  <r>
    <x v="155"/>
    <x v="1"/>
    <x v="1"/>
    <x v="1"/>
    <x v="0"/>
    <x v="1"/>
    <x v="12"/>
    <n v="130"/>
    <n v="357.5"/>
    <n v="46475"/>
    <n v="289.57499999999999"/>
    <n v="67.924999999999997"/>
    <n v="600"/>
  </r>
  <r>
    <x v="156"/>
    <x v="4"/>
    <x v="0"/>
    <x v="6"/>
    <x v="0"/>
    <x v="1"/>
    <x v="12"/>
    <n v="130"/>
    <n v="357.5"/>
    <n v="46475"/>
    <n v="250.25"/>
    <n v="107.25"/>
    <n v="601"/>
  </r>
  <r>
    <x v="157"/>
    <x v="1"/>
    <x v="1"/>
    <x v="1"/>
    <x v="0"/>
    <x v="0"/>
    <x v="16"/>
    <n v="90"/>
    <n v="247.5"/>
    <n v="22275"/>
    <n v="180.67500000000001"/>
    <n v="66.825000000000003"/>
    <n v="602"/>
  </r>
  <r>
    <x v="147"/>
    <x v="1"/>
    <x v="1"/>
    <x v="7"/>
    <x v="1"/>
    <x v="1"/>
    <x v="12"/>
    <n v="45"/>
    <n v="247.5"/>
    <n v="11137.5"/>
    <n v="163.35"/>
    <n v="84.15"/>
    <n v="603"/>
  </r>
  <r>
    <x v="148"/>
    <x v="1"/>
    <x v="1"/>
    <x v="1"/>
    <x v="0"/>
    <x v="2"/>
    <x v="2"/>
    <n v="45"/>
    <n v="123.75"/>
    <n v="5568.75"/>
    <n v="77.962500000000006"/>
    <n v="45.787500000000001"/>
    <n v="604"/>
  </r>
  <r>
    <x v="149"/>
    <x v="1"/>
    <x v="1"/>
    <x v="7"/>
    <x v="1"/>
    <x v="0"/>
    <x v="16"/>
    <n v="40"/>
    <n v="220"/>
    <n v="8800"/>
    <n v="184.8"/>
    <n v="35.200000000000003"/>
    <n v="605"/>
  </r>
  <r>
    <x v="150"/>
    <x v="3"/>
    <x v="0"/>
    <x v="4"/>
    <x v="0"/>
    <x v="2"/>
    <x v="5"/>
    <n v="35"/>
    <n v="96.25"/>
    <n v="3368.75"/>
    <n v="65.45"/>
    <n v="30.8"/>
    <n v="606"/>
  </r>
  <r>
    <x v="151"/>
    <x v="2"/>
    <x v="1"/>
    <x v="2"/>
    <x v="0"/>
    <x v="2"/>
    <x v="4"/>
    <n v="30"/>
    <n v="82.5"/>
    <n v="2475"/>
    <n v="60.225000000000001"/>
    <n v="22.274999999999999"/>
    <n v="607"/>
  </r>
  <r>
    <x v="152"/>
    <x v="4"/>
    <x v="0"/>
    <x v="6"/>
    <x v="0"/>
    <x v="2"/>
    <x v="2"/>
    <n v="25"/>
    <n v="68.75"/>
    <n v="1718.75"/>
    <n v="55.6875"/>
    <n v="13.0625"/>
    <n v="608"/>
  </r>
  <r>
    <x v="153"/>
    <x v="4"/>
    <x v="0"/>
    <x v="8"/>
    <x v="1"/>
    <x v="2"/>
    <x v="5"/>
    <n v="21"/>
    <n v="115.5"/>
    <n v="2425.5"/>
    <n v="102.795"/>
    <n v="12.705"/>
    <n v="609"/>
  </r>
  <r>
    <x v="154"/>
    <x v="0"/>
    <x v="0"/>
    <x v="0"/>
    <x v="0"/>
    <x v="2"/>
    <x v="4"/>
    <n v="20"/>
    <n v="55"/>
    <n v="1100"/>
    <n v="50.05"/>
    <n v="4.95"/>
    <n v="610"/>
  </r>
  <r>
    <x v="155"/>
    <x v="0"/>
    <x v="0"/>
    <x v="5"/>
    <x v="1"/>
    <x v="0"/>
    <x v="16"/>
    <n v="15"/>
    <n v="82.5"/>
    <n v="1237.5"/>
    <n v="57.75"/>
    <n v="24.75"/>
    <n v="611"/>
  </r>
  <r>
    <x v="156"/>
    <x v="4"/>
    <x v="0"/>
    <x v="8"/>
    <x v="1"/>
    <x v="1"/>
    <x v="3"/>
    <n v="12"/>
    <n v="66"/>
    <n v="792"/>
    <n v="44.22"/>
    <n v="21.78"/>
    <n v="612"/>
  </r>
  <r>
    <x v="157"/>
    <x v="1"/>
    <x v="1"/>
    <x v="7"/>
    <x v="1"/>
    <x v="2"/>
    <x v="4"/>
    <n v="12"/>
    <n v="66"/>
    <n v="792"/>
    <n v="44.88"/>
    <n v="21.12"/>
    <n v="613"/>
  </r>
  <r>
    <x v="158"/>
    <x v="3"/>
    <x v="0"/>
    <x v="3"/>
    <x v="1"/>
    <x v="2"/>
    <x v="2"/>
    <n v="10"/>
    <n v="55"/>
    <n v="550"/>
    <n v="49.5"/>
    <n v="5.5"/>
    <n v="614"/>
  </r>
  <r>
    <x v="159"/>
    <x v="0"/>
    <x v="0"/>
    <x v="5"/>
    <x v="1"/>
    <x v="2"/>
    <x v="5"/>
    <n v="5"/>
    <n v="27.5"/>
    <n v="137.5"/>
    <n v="20.350000000000001"/>
    <n v="7.15"/>
    <n v="615"/>
  </r>
  <r>
    <x v="160"/>
    <x v="0"/>
    <x v="0"/>
    <x v="0"/>
    <x v="0"/>
    <x v="0"/>
    <x v="18"/>
    <n v="2090"/>
    <n v="3134.68"/>
    <n v="6551481.1999999993"/>
    <n v="2664.4780000000001"/>
    <n v="470.20199999999977"/>
    <n v="616"/>
  </r>
  <r>
    <x v="161"/>
    <x v="1"/>
    <x v="1"/>
    <x v="1"/>
    <x v="0"/>
    <x v="3"/>
    <x v="6"/>
    <n v="1600"/>
    <n v="2406.27"/>
    <n v="3850032"/>
    <n v="1684.3889999999999"/>
    <n v="721.88100000000009"/>
    <n v="617"/>
  </r>
  <r>
    <x v="162"/>
    <x v="1"/>
    <x v="1"/>
    <x v="1"/>
    <x v="0"/>
    <x v="4"/>
    <x v="15"/>
    <n v="660"/>
    <n v="1089.17"/>
    <n v="718852.2"/>
    <n v="795.09410000000003"/>
    <n v="294.07590000000005"/>
    <n v="618"/>
  </r>
  <r>
    <x v="163"/>
    <x v="0"/>
    <x v="0"/>
    <x v="0"/>
    <x v="0"/>
    <x v="4"/>
    <x v="15"/>
    <n v="540"/>
    <n v="889.68"/>
    <n v="480427.2"/>
    <n v="658.36319999999989"/>
    <n v="231.31680000000006"/>
    <n v="619"/>
  </r>
  <r>
    <x v="164"/>
    <x v="2"/>
    <x v="1"/>
    <x v="9"/>
    <x v="1"/>
    <x v="2"/>
    <x v="4"/>
    <n v="460"/>
    <n v="1238.1099999999999"/>
    <n v="569530.6"/>
    <n v="953.34469999999988"/>
    <n v="284.76530000000002"/>
    <n v="620"/>
  </r>
  <r>
    <x v="165"/>
    <x v="1"/>
    <x v="1"/>
    <x v="7"/>
    <x v="1"/>
    <x v="3"/>
    <x v="11"/>
    <n v="420"/>
    <n v="1072.46"/>
    <n v="450433.2"/>
    <n v="933.04020000000003"/>
    <n v="139.41980000000001"/>
    <n v="621"/>
  </r>
  <r>
    <x v="166"/>
    <x v="0"/>
    <x v="0"/>
    <x v="0"/>
    <x v="0"/>
    <x v="5"/>
    <x v="10"/>
    <n v="410"/>
    <n v="696.75"/>
    <n v="285667.5"/>
    <n v="606.17250000000001"/>
    <n v="90.577500000000001"/>
    <n v="622"/>
  </r>
  <r>
    <x v="167"/>
    <x v="3"/>
    <x v="0"/>
    <x v="4"/>
    <x v="0"/>
    <x v="5"/>
    <x v="8"/>
    <n v="360"/>
    <n v="611.79999999999995"/>
    <n v="220248"/>
    <n v="391.55199999999996"/>
    <n v="220.24799999999999"/>
    <n v="623"/>
  </r>
  <r>
    <x v="168"/>
    <x v="0"/>
    <x v="0"/>
    <x v="5"/>
    <x v="1"/>
    <x v="3"/>
    <x v="11"/>
    <n v="230"/>
    <n v="699.82"/>
    <n v="160958.6"/>
    <n v="636.83620000000008"/>
    <n v="62.983799999999974"/>
    <n v="624"/>
  </r>
  <r>
    <x v="169"/>
    <x v="1"/>
    <x v="1"/>
    <x v="7"/>
    <x v="1"/>
    <x v="4"/>
    <x v="15"/>
    <n v="215"/>
    <n v="656.55"/>
    <n v="141158.25"/>
    <n v="446.45399999999995"/>
    <n v="210.096"/>
    <n v="625"/>
  </r>
  <r>
    <x v="170"/>
    <x v="2"/>
    <x v="1"/>
    <x v="9"/>
    <x v="1"/>
    <x v="4"/>
    <x v="15"/>
    <n v="215"/>
    <n v="664.11"/>
    <n v="142783.65"/>
    <n v="591.05790000000002"/>
    <n v="73.052099999999996"/>
    <n v="626"/>
  </r>
  <r>
    <x v="171"/>
    <x v="2"/>
    <x v="1"/>
    <x v="9"/>
    <x v="1"/>
    <x v="5"/>
    <x v="9"/>
    <n v="135"/>
    <n v="472.5"/>
    <n v="63787.5"/>
    <n v="392.17500000000001"/>
    <n v="80.325000000000003"/>
    <n v="627"/>
  </r>
  <r>
    <x v="172"/>
    <x v="4"/>
    <x v="0"/>
    <x v="6"/>
    <x v="0"/>
    <x v="5"/>
    <x v="10"/>
    <n v="135"/>
    <n v="236.25"/>
    <n v="31893.75"/>
    <n v="191.36250000000001"/>
    <n v="44.887500000000003"/>
    <n v="628"/>
  </r>
  <r>
    <x v="173"/>
    <x v="0"/>
    <x v="0"/>
    <x v="5"/>
    <x v="1"/>
    <x v="5"/>
    <x v="8"/>
    <n v="117"/>
    <n v="409.5"/>
    <n v="47911.5"/>
    <n v="348.07499999999999"/>
    <n v="61.424999999999997"/>
    <n v="629"/>
  </r>
  <r>
    <x v="174"/>
    <x v="4"/>
    <x v="0"/>
    <x v="8"/>
    <x v="1"/>
    <x v="5"/>
    <x v="8"/>
    <n v="107"/>
    <n v="374.5"/>
    <n v="40071.5"/>
    <n v="295.85500000000002"/>
    <n v="78.644999999999996"/>
    <n v="630"/>
  </r>
  <r>
    <x v="175"/>
    <x v="1"/>
    <x v="1"/>
    <x v="1"/>
    <x v="0"/>
    <x v="0"/>
    <x v="18"/>
    <n v="95"/>
    <n v="166.25"/>
    <n v="15793.75"/>
    <n v="131.33750000000001"/>
    <n v="34.912500000000001"/>
    <n v="631"/>
  </r>
  <r>
    <x v="176"/>
    <x v="1"/>
    <x v="1"/>
    <x v="7"/>
    <x v="1"/>
    <x v="6"/>
    <x v="22"/>
    <n v="92"/>
    <n v="322"/>
    <n v="29624"/>
    <n v="228.62"/>
    <n v="93.38"/>
    <n v="632"/>
  </r>
  <r>
    <x v="157"/>
    <x v="3"/>
    <x v="0"/>
    <x v="3"/>
    <x v="1"/>
    <x v="5"/>
    <x v="8"/>
    <n v="90"/>
    <n v="315"/>
    <n v="28350"/>
    <n v="270.89999999999998"/>
    <n v="44.1"/>
    <n v="633"/>
  </r>
  <r>
    <x v="158"/>
    <x v="3"/>
    <x v="0"/>
    <x v="4"/>
    <x v="0"/>
    <x v="4"/>
    <x v="15"/>
    <n v="90"/>
    <n v="157.5"/>
    <n v="14175"/>
    <n v="126"/>
    <n v="31.5"/>
    <n v="634"/>
  </r>
  <r>
    <x v="159"/>
    <x v="4"/>
    <x v="0"/>
    <x v="6"/>
    <x v="0"/>
    <x v="4"/>
    <x v="15"/>
    <n v="90"/>
    <n v="157.5"/>
    <n v="14175"/>
    <n v="126"/>
    <n v="31.5"/>
    <n v="635"/>
  </r>
  <r>
    <x v="160"/>
    <x v="2"/>
    <x v="1"/>
    <x v="2"/>
    <x v="0"/>
    <x v="5"/>
    <x v="8"/>
    <n v="85"/>
    <n v="148.75"/>
    <n v="12643.75"/>
    <n v="119"/>
    <n v="29.75"/>
    <n v="636"/>
  </r>
  <r>
    <x v="161"/>
    <x v="3"/>
    <x v="0"/>
    <x v="4"/>
    <x v="0"/>
    <x v="6"/>
    <x v="23"/>
    <n v="85"/>
    <n v="148.75"/>
    <n v="12643.75"/>
    <n v="127.925"/>
    <n v="20.824999999999999"/>
    <n v="637"/>
  </r>
  <r>
    <x v="164"/>
    <x v="3"/>
    <x v="0"/>
    <x v="3"/>
    <x v="1"/>
    <x v="4"/>
    <x v="15"/>
    <n v="75"/>
    <n v="262.5"/>
    <n v="19687.5"/>
    <n v="175.875"/>
    <n v="86.625"/>
    <n v="638"/>
  </r>
  <r>
    <x v="165"/>
    <x v="2"/>
    <x v="1"/>
    <x v="9"/>
    <x v="1"/>
    <x v="3"/>
    <x v="13"/>
    <n v="75"/>
    <n v="262.5"/>
    <n v="19687.5"/>
    <n v="165.375"/>
    <n v="97.125"/>
    <n v="639"/>
  </r>
  <r>
    <x v="166"/>
    <x v="1"/>
    <x v="1"/>
    <x v="7"/>
    <x v="1"/>
    <x v="5"/>
    <x v="8"/>
    <n v="70"/>
    <n v="245"/>
    <n v="17150"/>
    <n v="203.35"/>
    <n v="41.65"/>
    <n v="640"/>
  </r>
  <r>
    <x v="167"/>
    <x v="2"/>
    <x v="1"/>
    <x v="2"/>
    <x v="0"/>
    <x v="3"/>
    <x v="13"/>
    <n v="70"/>
    <n v="122.5"/>
    <n v="8575"/>
    <n v="85.75"/>
    <n v="36.75"/>
    <n v="641"/>
  </r>
  <r>
    <x v="168"/>
    <x v="2"/>
    <x v="1"/>
    <x v="2"/>
    <x v="0"/>
    <x v="4"/>
    <x v="15"/>
    <n v="70"/>
    <n v="122.5"/>
    <n v="8575"/>
    <n v="89.424999999999997"/>
    <n v="33.075000000000003"/>
    <n v="642"/>
  </r>
  <r>
    <x v="169"/>
    <x v="4"/>
    <x v="0"/>
    <x v="6"/>
    <x v="0"/>
    <x v="3"/>
    <x v="13"/>
    <n v="50"/>
    <n v="87.5"/>
    <n v="4375"/>
    <n v="66.5"/>
    <n v="21"/>
    <n v="643"/>
  </r>
  <r>
    <x v="170"/>
    <x v="1"/>
    <x v="1"/>
    <x v="1"/>
    <x v="0"/>
    <x v="5"/>
    <x v="8"/>
    <n v="45"/>
    <n v="78.75"/>
    <n v="3543.75"/>
    <n v="51.1875"/>
    <n v="27.5625"/>
    <n v="644"/>
  </r>
  <r>
    <x v="147"/>
    <x v="1"/>
    <x v="1"/>
    <x v="1"/>
    <x v="0"/>
    <x v="6"/>
    <x v="23"/>
    <n v="45"/>
    <n v="78.75"/>
    <n v="3543.75"/>
    <n v="71.662499999999994"/>
    <n v="7.0875000000000057"/>
    <n v="645"/>
  </r>
  <r>
    <x v="148"/>
    <x v="4"/>
    <x v="0"/>
    <x v="6"/>
    <x v="0"/>
    <x v="6"/>
    <x v="23"/>
    <n v="40"/>
    <n v="70"/>
    <n v="2800"/>
    <n v="59.5"/>
    <n v="10.5"/>
    <n v="646"/>
  </r>
  <r>
    <x v="149"/>
    <x v="2"/>
    <x v="1"/>
    <x v="2"/>
    <x v="0"/>
    <x v="2"/>
    <x v="4"/>
    <n v="40"/>
    <n v="70"/>
    <n v="2800"/>
    <n v="47.6"/>
    <n v="22.4"/>
    <n v="647"/>
  </r>
  <r>
    <x v="150"/>
    <x v="3"/>
    <x v="0"/>
    <x v="4"/>
    <x v="0"/>
    <x v="2"/>
    <x v="2"/>
    <n v="40"/>
    <n v="70"/>
    <n v="2800"/>
    <n v="44.8"/>
    <n v="25.2"/>
    <n v="648"/>
  </r>
  <r>
    <x v="151"/>
    <x v="0"/>
    <x v="0"/>
    <x v="5"/>
    <x v="1"/>
    <x v="4"/>
    <x v="17"/>
    <n v="35"/>
    <n v="122.5"/>
    <n v="4287.5"/>
    <n v="91.875"/>
    <n v="30.625"/>
    <n v="649"/>
  </r>
  <r>
    <x v="152"/>
    <x v="2"/>
    <x v="1"/>
    <x v="9"/>
    <x v="1"/>
    <x v="6"/>
    <x v="23"/>
    <n v="35"/>
    <n v="122.5"/>
    <n v="4287.5"/>
    <n v="90.65"/>
    <n v="31.85"/>
    <n v="650"/>
  </r>
  <r>
    <x v="153"/>
    <x v="3"/>
    <x v="0"/>
    <x v="4"/>
    <x v="0"/>
    <x v="3"/>
    <x v="13"/>
    <n v="35"/>
    <n v="61.25"/>
    <n v="2143.75"/>
    <n v="49"/>
    <n v="12.25"/>
    <n v="651"/>
  </r>
  <r>
    <x v="154"/>
    <x v="4"/>
    <x v="0"/>
    <x v="8"/>
    <x v="1"/>
    <x v="3"/>
    <x v="13"/>
    <n v="34"/>
    <n v="119"/>
    <n v="4046"/>
    <n v="84.49"/>
    <n v="34.51"/>
    <n v="652"/>
  </r>
  <r>
    <x v="155"/>
    <x v="1"/>
    <x v="1"/>
    <x v="1"/>
    <x v="0"/>
    <x v="2"/>
    <x v="5"/>
    <n v="30"/>
    <n v="52.5"/>
    <n v="1575"/>
    <n v="47.774999999999999"/>
    <n v="4.7249999999999996"/>
    <n v="653"/>
  </r>
  <r>
    <x v="156"/>
    <x v="3"/>
    <x v="0"/>
    <x v="3"/>
    <x v="1"/>
    <x v="6"/>
    <x v="23"/>
    <n v="25"/>
    <n v="87.5"/>
    <n v="2187.5"/>
    <n v="69.125"/>
    <n v="18.375"/>
    <n v="654"/>
  </r>
  <r>
    <x v="157"/>
    <x v="1"/>
    <x v="1"/>
    <x v="7"/>
    <x v="1"/>
    <x v="0"/>
    <x v="18"/>
    <n v="25"/>
    <n v="87.5"/>
    <n v="2187.5"/>
    <n v="77.875"/>
    <n v="9.625"/>
    <n v="655"/>
  </r>
  <r>
    <x v="158"/>
    <x v="0"/>
    <x v="0"/>
    <x v="0"/>
    <x v="0"/>
    <x v="2"/>
    <x v="4"/>
    <n v="25"/>
    <n v="43.75"/>
    <n v="1093.75"/>
    <n v="29.3125"/>
    <n v="14.4375"/>
    <n v="656"/>
  </r>
  <r>
    <x v="159"/>
    <x v="0"/>
    <x v="0"/>
    <x v="0"/>
    <x v="0"/>
    <x v="3"/>
    <x v="13"/>
    <n v="25"/>
    <n v="43.75"/>
    <n v="1093.75"/>
    <n v="30.1875"/>
    <n v="13.5625"/>
    <n v="657"/>
  </r>
  <r>
    <x v="160"/>
    <x v="4"/>
    <x v="0"/>
    <x v="6"/>
    <x v="0"/>
    <x v="2"/>
    <x v="2"/>
    <n v="25"/>
    <n v="43.75"/>
    <n v="1093.75"/>
    <n v="30.625"/>
    <n v="13.125"/>
    <n v="658"/>
  </r>
  <r>
    <x v="147"/>
    <x v="0"/>
    <x v="0"/>
    <x v="5"/>
    <x v="1"/>
    <x v="0"/>
    <x v="18"/>
    <n v="20"/>
    <n v="70"/>
    <n v="1400"/>
    <n v="60.9"/>
    <n v="9.1"/>
    <n v="659"/>
  </r>
  <r>
    <x v="148"/>
    <x v="0"/>
    <x v="0"/>
    <x v="0"/>
    <x v="0"/>
    <x v="6"/>
    <x v="23"/>
    <n v="15"/>
    <n v="26.25"/>
    <n v="393.75"/>
    <n v="18.112500000000001"/>
    <n v="8.1374999999999993"/>
    <n v="660"/>
  </r>
  <r>
    <x v="149"/>
    <x v="2"/>
    <x v="1"/>
    <x v="2"/>
    <x v="0"/>
    <x v="6"/>
    <x v="21"/>
    <n v="15"/>
    <n v="26.25"/>
    <n v="393.75"/>
    <n v="18.637499999999999"/>
    <n v="7.6124999999999998"/>
    <n v="661"/>
  </r>
  <r>
    <x v="150"/>
    <x v="4"/>
    <x v="0"/>
    <x v="8"/>
    <x v="1"/>
    <x v="4"/>
    <x v="17"/>
    <n v="14"/>
    <n v="49"/>
    <n v="686"/>
    <n v="33.81"/>
    <n v="15.19"/>
    <n v="662"/>
  </r>
  <r>
    <x v="151"/>
    <x v="4"/>
    <x v="0"/>
    <x v="8"/>
    <x v="1"/>
    <x v="6"/>
    <x v="21"/>
    <n v="14"/>
    <n v="49"/>
    <n v="686"/>
    <n v="42.14"/>
    <n v="6.86"/>
    <n v="663"/>
  </r>
  <r>
    <x v="147"/>
    <x v="1"/>
    <x v="1"/>
    <x v="7"/>
    <x v="1"/>
    <x v="2"/>
    <x v="5"/>
    <n v="13"/>
    <n v="45.5"/>
    <n v="591.5"/>
    <n v="36.854999999999997"/>
    <n v="8.6449999999999996"/>
    <n v="664"/>
  </r>
  <r>
    <x v="148"/>
    <x v="3"/>
    <x v="0"/>
    <x v="3"/>
    <x v="1"/>
    <x v="3"/>
    <x v="13"/>
    <n v="11"/>
    <n v="38.5"/>
    <n v="423.5"/>
    <n v="35.034999999999997"/>
    <n v="3.4649999999999999"/>
    <n v="665"/>
  </r>
  <r>
    <x v="149"/>
    <x v="4"/>
    <x v="0"/>
    <x v="8"/>
    <x v="1"/>
    <x v="2"/>
    <x v="4"/>
    <n v="11"/>
    <n v="38.5"/>
    <n v="423.5"/>
    <n v="35.034999999999997"/>
    <n v="3.4649999999999999"/>
    <n v="666"/>
  </r>
  <r>
    <x v="150"/>
    <x v="3"/>
    <x v="0"/>
    <x v="3"/>
    <x v="1"/>
    <x v="2"/>
    <x v="4"/>
    <n v="5"/>
    <n v="17.5"/>
    <n v="87.5"/>
    <n v="11.725"/>
    <n v="5.7750000000000004"/>
    <n v="667"/>
  </r>
  <r>
    <x v="151"/>
    <x v="0"/>
    <x v="0"/>
    <x v="5"/>
    <x v="1"/>
    <x v="6"/>
    <x v="21"/>
    <n v="3"/>
    <n v="10.5"/>
    <n v="31.5"/>
    <n v="8.4"/>
    <n v="2.1"/>
    <n v="668"/>
  </r>
  <r>
    <x v="152"/>
    <x v="0"/>
    <x v="0"/>
    <x v="5"/>
    <x v="1"/>
    <x v="2"/>
    <x v="2"/>
    <n v="3"/>
    <n v="10.5"/>
    <n v="31.5"/>
    <n v="7.14"/>
    <n v="3.36"/>
    <n v="669"/>
  </r>
  <r>
    <x v="153"/>
    <x v="3"/>
    <x v="0"/>
    <x v="4"/>
    <x v="0"/>
    <x v="3"/>
    <x v="6"/>
    <n v="1465"/>
    <n v="2829.11"/>
    <n v="4144646.15"/>
    <n v="2348.1613000000002"/>
    <n v="480.94869999999992"/>
    <n v="670"/>
  </r>
  <r>
    <x v="154"/>
    <x v="0"/>
    <x v="0"/>
    <x v="0"/>
    <x v="0"/>
    <x v="1"/>
    <x v="3"/>
    <n v="750"/>
    <n v="1542.98"/>
    <n v="1157235"/>
    <n v="1373.2521999999999"/>
    <n v="169.72780000000012"/>
    <n v="671"/>
  </r>
  <r>
    <x v="155"/>
    <x v="0"/>
    <x v="0"/>
    <x v="0"/>
    <x v="0"/>
    <x v="5"/>
    <x v="8"/>
    <n v="585"/>
    <n v="1241.6099999999999"/>
    <n v="726341.85"/>
    <n v="782.21429999999998"/>
    <n v="459.39569999999992"/>
    <n v="672"/>
  </r>
  <r>
    <x v="156"/>
    <x v="3"/>
    <x v="0"/>
    <x v="4"/>
    <x v="0"/>
    <x v="4"/>
    <x v="17"/>
    <n v="570"/>
    <n v="1208.1500000000001"/>
    <n v="688645.5"/>
    <n v="785.29750000000001"/>
    <n v="422.85250000000002"/>
    <n v="673"/>
  </r>
  <r>
    <x v="157"/>
    <x v="0"/>
    <x v="0"/>
    <x v="5"/>
    <x v="1"/>
    <x v="3"/>
    <x v="6"/>
    <n v="516"/>
    <n v="1849.63"/>
    <n v="954409.08"/>
    <n v="1350.2299000000003"/>
    <n v="499.40009999999984"/>
    <n v="674"/>
  </r>
  <r>
    <x v="158"/>
    <x v="2"/>
    <x v="1"/>
    <x v="9"/>
    <x v="1"/>
    <x v="3"/>
    <x v="6"/>
    <n v="390"/>
    <n v="1324.53"/>
    <n v="516566.7"/>
    <n v="1099.3598999999999"/>
    <n v="225.17010000000005"/>
    <n v="675"/>
  </r>
  <r>
    <x v="159"/>
    <x v="1"/>
    <x v="1"/>
    <x v="1"/>
    <x v="0"/>
    <x v="4"/>
    <x v="17"/>
    <n v="250"/>
    <n v="545.95000000000005"/>
    <n v="136487.5"/>
    <n v="393.084"/>
    <n v="152.86600000000004"/>
    <n v="676"/>
  </r>
  <r>
    <x v="160"/>
    <x v="4"/>
    <x v="0"/>
    <x v="6"/>
    <x v="0"/>
    <x v="5"/>
    <x v="8"/>
    <n v="235"/>
    <n v="512.96"/>
    <n v="120545.60000000001"/>
    <n v="338.55360000000002"/>
    <n v="174.40640000000002"/>
    <n v="677"/>
  </r>
  <r>
    <x v="161"/>
    <x v="1"/>
    <x v="1"/>
    <x v="1"/>
    <x v="0"/>
    <x v="3"/>
    <x v="6"/>
    <n v="230"/>
    <n v="502.81"/>
    <n v="115646.3"/>
    <n v="321.79840000000002"/>
    <n v="181.01159999999999"/>
    <n v="678"/>
  </r>
  <r>
    <x v="162"/>
    <x v="0"/>
    <x v="0"/>
    <x v="5"/>
    <x v="1"/>
    <x v="1"/>
    <x v="3"/>
    <n v="215"/>
    <n v="884.58"/>
    <n v="190184.7"/>
    <n v="707.6640000000001"/>
    <n v="176.91599999999994"/>
    <n v="679"/>
  </r>
  <r>
    <x v="163"/>
    <x v="0"/>
    <x v="0"/>
    <x v="0"/>
    <x v="0"/>
    <x v="4"/>
    <x v="17"/>
    <n v="210"/>
    <n v="458.39"/>
    <n v="96261.9"/>
    <n v="412.55099999999999"/>
    <n v="45.838999999999999"/>
    <n v="681"/>
  </r>
  <r>
    <x v="164"/>
    <x v="3"/>
    <x v="0"/>
    <x v="4"/>
    <x v="0"/>
    <x v="5"/>
    <x v="9"/>
    <n v="195"/>
    <n v="425.65"/>
    <n v="83001.75"/>
    <n v="276.67250000000001"/>
    <n v="148.97749999999999"/>
    <n v="682"/>
  </r>
  <r>
    <x v="165"/>
    <x v="2"/>
    <x v="1"/>
    <x v="9"/>
    <x v="1"/>
    <x v="1"/>
    <x v="3"/>
    <n v="190"/>
    <n v="786.1"/>
    <n v="149359"/>
    <n v="581.71400000000006"/>
    <n v="204.38599999999997"/>
    <n v="683"/>
  </r>
  <r>
    <x v="166"/>
    <x v="3"/>
    <x v="0"/>
    <x v="4"/>
    <x v="0"/>
    <x v="1"/>
    <x v="2"/>
    <n v="165"/>
    <n v="371.25"/>
    <n v="61256.25"/>
    <n v="300.71249999999998"/>
    <n v="70.537499999999994"/>
    <n v="684"/>
  </r>
  <r>
    <x v="167"/>
    <x v="2"/>
    <x v="1"/>
    <x v="9"/>
    <x v="1"/>
    <x v="5"/>
    <x v="10"/>
    <n v="155"/>
    <n v="697.5"/>
    <n v="108112.5"/>
    <n v="523.125"/>
    <n v="174.375"/>
    <n v="685"/>
  </r>
  <r>
    <x v="168"/>
    <x v="1"/>
    <x v="1"/>
    <x v="7"/>
    <x v="1"/>
    <x v="6"/>
    <x v="20"/>
    <n v="155"/>
    <n v="605.38"/>
    <n v="93833.9"/>
    <n v="429.81980000000004"/>
    <n v="175.56019999999995"/>
    <n v="686"/>
  </r>
  <r>
    <x v="169"/>
    <x v="1"/>
    <x v="1"/>
    <x v="7"/>
    <x v="1"/>
    <x v="2"/>
    <x v="5"/>
    <n v="143"/>
    <n v="560.46"/>
    <n v="80145.78"/>
    <n v="476.39100000000008"/>
    <n v="84.06899999999996"/>
    <n v="687"/>
  </r>
  <r>
    <x v="170"/>
    <x v="3"/>
    <x v="0"/>
    <x v="3"/>
    <x v="1"/>
    <x v="1"/>
    <x v="1"/>
    <n v="120"/>
    <n v="470.14"/>
    <n v="56416.800000000003"/>
    <n v="394.91759999999999"/>
    <n v="75.222399999999993"/>
    <n v="688"/>
  </r>
  <r>
    <x v="171"/>
    <x v="1"/>
    <x v="1"/>
    <x v="7"/>
    <x v="1"/>
    <x v="5"/>
    <x v="8"/>
    <n v="110"/>
    <n v="495"/>
    <n v="54450"/>
    <n v="440.55"/>
    <n v="54.45"/>
    <n v="689"/>
  </r>
  <r>
    <x v="172"/>
    <x v="2"/>
    <x v="1"/>
    <x v="9"/>
    <x v="1"/>
    <x v="4"/>
    <x v="17"/>
    <n v="110"/>
    <n v="430.33"/>
    <n v="47336.3"/>
    <n v="318.44419999999997"/>
    <n v="111.88580000000002"/>
    <n v="690"/>
  </r>
  <r>
    <x v="173"/>
    <x v="1"/>
    <x v="1"/>
    <x v="7"/>
    <x v="1"/>
    <x v="3"/>
    <x v="6"/>
    <n v="109"/>
    <n v="490.5"/>
    <n v="53464.5"/>
    <n v="323.73"/>
    <n v="166.77"/>
    <n v="691"/>
  </r>
  <r>
    <x v="174"/>
    <x v="3"/>
    <x v="0"/>
    <x v="3"/>
    <x v="1"/>
    <x v="6"/>
    <x v="20"/>
    <n v="100"/>
    <n v="450"/>
    <n v="45000"/>
    <n v="292.5"/>
    <n v="157.5"/>
    <n v="692"/>
  </r>
  <r>
    <x v="175"/>
    <x v="3"/>
    <x v="0"/>
    <x v="3"/>
    <x v="1"/>
    <x v="4"/>
    <x v="17"/>
    <n v="90"/>
    <n v="405"/>
    <n v="36450"/>
    <n v="360.45"/>
    <n v="44.55"/>
    <n v="693"/>
  </r>
  <r>
    <x v="176"/>
    <x v="4"/>
    <x v="0"/>
    <x v="8"/>
    <x v="1"/>
    <x v="1"/>
    <x v="2"/>
    <n v="84"/>
    <n v="378"/>
    <n v="31752"/>
    <n v="332.64"/>
    <n v="45.36"/>
    <n v="694"/>
  </r>
  <r>
    <x v="157"/>
    <x v="4"/>
    <x v="0"/>
    <x v="8"/>
    <x v="1"/>
    <x v="5"/>
    <x v="8"/>
    <n v="81"/>
    <n v="364.5"/>
    <n v="29524.5"/>
    <n v="295.245"/>
    <n v="69.254999999999995"/>
    <n v="695"/>
  </r>
  <r>
    <x v="158"/>
    <x v="4"/>
    <x v="0"/>
    <x v="6"/>
    <x v="0"/>
    <x v="1"/>
    <x v="1"/>
    <n v="80"/>
    <n v="180"/>
    <n v="14400"/>
    <n v="151.19999999999999"/>
    <n v="28.8"/>
    <n v="696"/>
  </r>
  <r>
    <x v="159"/>
    <x v="2"/>
    <x v="1"/>
    <x v="2"/>
    <x v="0"/>
    <x v="1"/>
    <x v="2"/>
    <n v="75"/>
    <n v="168.75"/>
    <n v="12656.25"/>
    <n v="118.125"/>
    <n v="50.625"/>
    <n v="697"/>
  </r>
  <r>
    <x v="160"/>
    <x v="2"/>
    <x v="1"/>
    <x v="2"/>
    <x v="0"/>
    <x v="4"/>
    <x v="17"/>
    <n v="70"/>
    <n v="157.5"/>
    <n v="11025"/>
    <n v="121.27500000000001"/>
    <n v="36.225000000000001"/>
    <n v="698"/>
  </r>
  <r>
    <x v="161"/>
    <x v="2"/>
    <x v="1"/>
    <x v="2"/>
    <x v="0"/>
    <x v="3"/>
    <x v="6"/>
    <n v="70"/>
    <n v="157.5"/>
    <n v="11025"/>
    <n v="114.97499999999999"/>
    <n v="42.524999999999999"/>
    <n v="699"/>
  </r>
  <r>
    <x v="162"/>
    <x v="0"/>
    <x v="0"/>
    <x v="5"/>
    <x v="1"/>
    <x v="5"/>
    <x v="9"/>
    <n v="62"/>
    <n v="279"/>
    <n v="17298"/>
    <n v="248.31"/>
    <n v="30.69"/>
    <n v="700"/>
  </r>
  <r>
    <x v="163"/>
    <x v="3"/>
    <x v="0"/>
    <x v="3"/>
    <x v="1"/>
    <x v="5"/>
    <x v="10"/>
    <n v="60"/>
    <n v="270"/>
    <n v="16200"/>
    <n v="216"/>
    <n v="54"/>
    <n v="701"/>
  </r>
  <r>
    <x v="167"/>
    <x v="1"/>
    <x v="1"/>
    <x v="7"/>
    <x v="1"/>
    <x v="4"/>
    <x v="17"/>
    <n v="60"/>
    <n v="270"/>
    <n v="16200"/>
    <n v="170.1"/>
    <n v="99.9"/>
    <n v="702"/>
  </r>
  <r>
    <x v="168"/>
    <x v="4"/>
    <x v="0"/>
    <x v="6"/>
    <x v="0"/>
    <x v="4"/>
    <x v="17"/>
    <n v="60"/>
    <n v="135"/>
    <n v="8100"/>
    <n v="91.8"/>
    <n v="43.2"/>
    <n v="703"/>
  </r>
  <r>
    <x v="169"/>
    <x v="4"/>
    <x v="0"/>
    <x v="6"/>
    <x v="0"/>
    <x v="3"/>
    <x v="6"/>
    <n v="60"/>
    <n v="135"/>
    <n v="8100"/>
    <n v="86.4"/>
    <n v="48.6"/>
    <n v="704"/>
  </r>
  <r>
    <x v="170"/>
    <x v="2"/>
    <x v="1"/>
    <x v="9"/>
    <x v="1"/>
    <x v="2"/>
    <x v="4"/>
    <n v="58"/>
    <n v="261"/>
    <n v="15138"/>
    <n v="182.7"/>
    <n v="78.3"/>
    <n v="705"/>
  </r>
  <r>
    <x v="171"/>
    <x v="0"/>
    <x v="0"/>
    <x v="0"/>
    <x v="0"/>
    <x v="0"/>
    <x v="18"/>
    <n v="55"/>
    <n v="123.75"/>
    <n v="6806.25"/>
    <n v="89.1"/>
    <n v="34.65"/>
    <n v="706"/>
  </r>
  <r>
    <x v="172"/>
    <x v="1"/>
    <x v="1"/>
    <x v="7"/>
    <x v="1"/>
    <x v="1"/>
    <x v="1"/>
    <n v="50"/>
    <n v="225"/>
    <n v="11250"/>
    <n v="200.25"/>
    <n v="24.75"/>
    <n v="707"/>
  </r>
  <r>
    <x v="173"/>
    <x v="3"/>
    <x v="0"/>
    <x v="4"/>
    <x v="0"/>
    <x v="6"/>
    <x v="20"/>
    <n v="50"/>
    <n v="112.5"/>
    <n v="5625"/>
    <n v="86.625"/>
    <n v="25.875"/>
    <n v="708"/>
  </r>
  <r>
    <x v="174"/>
    <x v="3"/>
    <x v="0"/>
    <x v="4"/>
    <x v="0"/>
    <x v="2"/>
    <x v="4"/>
    <n v="50"/>
    <n v="112.5"/>
    <n v="5625"/>
    <n v="83.25"/>
    <n v="29.25"/>
    <n v="709"/>
  </r>
  <r>
    <x v="175"/>
    <x v="1"/>
    <x v="1"/>
    <x v="1"/>
    <x v="0"/>
    <x v="2"/>
    <x v="2"/>
    <n v="45"/>
    <n v="101.25"/>
    <n v="4556.25"/>
    <n v="63.787500000000001"/>
    <n v="37.462499999999999"/>
    <n v="710"/>
  </r>
  <r>
    <x v="176"/>
    <x v="4"/>
    <x v="0"/>
    <x v="6"/>
    <x v="0"/>
    <x v="2"/>
    <x v="5"/>
    <n v="45"/>
    <n v="101.25"/>
    <n v="4556.25"/>
    <n v="73.912499999999994"/>
    <n v="27.337499999999999"/>
    <n v="711"/>
  </r>
  <r>
    <x v="147"/>
    <x v="3"/>
    <x v="0"/>
    <x v="3"/>
    <x v="1"/>
    <x v="2"/>
    <x v="4"/>
    <n v="40"/>
    <n v="180"/>
    <n v="7200"/>
    <n v="154.80000000000001"/>
    <n v="25.2"/>
    <n v="712"/>
  </r>
  <r>
    <x v="148"/>
    <x v="1"/>
    <x v="1"/>
    <x v="1"/>
    <x v="0"/>
    <x v="0"/>
    <x v="18"/>
    <n v="40"/>
    <n v="90"/>
    <n v="3600"/>
    <n v="74.7"/>
    <n v="15.3"/>
    <n v="713"/>
  </r>
  <r>
    <x v="149"/>
    <x v="2"/>
    <x v="1"/>
    <x v="2"/>
    <x v="0"/>
    <x v="5"/>
    <x v="8"/>
    <n v="35"/>
    <n v="78.75"/>
    <n v="2756.25"/>
    <n v="63.787500000000001"/>
    <n v="14.9625"/>
    <n v="714"/>
  </r>
  <r>
    <x v="150"/>
    <x v="1"/>
    <x v="1"/>
    <x v="1"/>
    <x v="0"/>
    <x v="6"/>
    <x v="20"/>
    <n v="35"/>
    <n v="78.75"/>
    <n v="2756.25"/>
    <n v="56.7"/>
    <n v="22.05"/>
    <n v="715"/>
  </r>
  <r>
    <x v="151"/>
    <x v="0"/>
    <x v="0"/>
    <x v="5"/>
    <x v="1"/>
    <x v="4"/>
    <x v="17"/>
    <n v="30"/>
    <n v="135"/>
    <n v="4050"/>
    <n v="87.75"/>
    <n v="47.25"/>
    <n v="716"/>
  </r>
  <r>
    <x v="147"/>
    <x v="1"/>
    <x v="1"/>
    <x v="7"/>
    <x v="1"/>
    <x v="0"/>
    <x v="18"/>
    <n v="30"/>
    <n v="135"/>
    <n v="4050"/>
    <n v="90.45"/>
    <n v="44.55"/>
    <n v="717"/>
  </r>
  <r>
    <x v="148"/>
    <x v="1"/>
    <x v="1"/>
    <x v="1"/>
    <x v="0"/>
    <x v="5"/>
    <x v="8"/>
    <n v="30"/>
    <n v="67.5"/>
    <n v="2025"/>
    <n v="61.424999999999997"/>
    <n v="6.0750000000000002"/>
    <n v="718"/>
  </r>
  <r>
    <x v="149"/>
    <x v="0"/>
    <x v="0"/>
    <x v="0"/>
    <x v="0"/>
    <x v="3"/>
    <x v="6"/>
    <n v="30"/>
    <n v="67.5"/>
    <n v="2025"/>
    <n v="51.3"/>
    <n v="16.2"/>
    <n v="719"/>
  </r>
  <r>
    <x v="150"/>
    <x v="0"/>
    <x v="0"/>
    <x v="5"/>
    <x v="1"/>
    <x v="0"/>
    <x v="18"/>
    <n v="28"/>
    <n v="126"/>
    <n v="3528"/>
    <n v="84.42"/>
    <n v="41.58"/>
    <n v="720"/>
  </r>
  <r>
    <x v="151"/>
    <x v="2"/>
    <x v="1"/>
    <x v="9"/>
    <x v="1"/>
    <x v="6"/>
    <x v="20"/>
    <n v="27"/>
    <n v="121.5"/>
    <n v="3280.5"/>
    <n v="77.760000000000005"/>
    <n v="43.74"/>
    <n v="721"/>
  </r>
  <r>
    <x v="152"/>
    <x v="1"/>
    <x v="1"/>
    <x v="1"/>
    <x v="0"/>
    <x v="1"/>
    <x v="2"/>
    <n v="25"/>
    <n v="56.25"/>
    <n v="1406.25"/>
    <n v="51.1875"/>
    <n v="5.0625"/>
    <n v="722"/>
  </r>
  <r>
    <x v="153"/>
    <x v="2"/>
    <x v="1"/>
    <x v="2"/>
    <x v="0"/>
    <x v="6"/>
    <x v="22"/>
    <n v="25"/>
    <n v="56.25"/>
    <n v="1406.25"/>
    <n v="48.375"/>
    <n v="7.875"/>
    <n v="723"/>
  </r>
  <r>
    <x v="154"/>
    <x v="4"/>
    <x v="0"/>
    <x v="8"/>
    <x v="1"/>
    <x v="4"/>
    <x v="17"/>
    <n v="20"/>
    <n v="90"/>
    <n v="1800"/>
    <n v="81"/>
    <n v="9"/>
    <n v="724"/>
  </r>
  <r>
    <x v="155"/>
    <x v="0"/>
    <x v="0"/>
    <x v="0"/>
    <x v="0"/>
    <x v="2"/>
    <x v="2"/>
    <n v="20"/>
    <n v="45"/>
    <n v="900"/>
    <n v="30.6"/>
    <n v="14.4"/>
    <n v="725"/>
  </r>
  <r>
    <x v="156"/>
    <x v="3"/>
    <x v="0"/>
    <x v="3"/>
    <x v="1"/>
    <x v="3"/>
    <x v="6"/>
    <n v="16"/>
    <n v="72"/>
    <n v="1152"/>
    <n v="48.96"/>
    <n v="23.04"/>
    <n v="726"/>
  </r>
  <r>
    <x v="147"/>
    <x v="0"/>
    <x v="0"/>
    <x v="0"/>
    <x v="0"/>
    <x v="6"/>
    <x v="20"/>
    <n v="15"/>
    <n v="33.75"/>
    <n v="506.25"/>
    <n v="21.262499999999999"/>
    <n v="12.487500000000001"/>
    <n v="727"/>
  </r>
  <r>
    <x v="148"/>
    <x v="4"/>
    <x v="0"/>
    <x v="6"/>
    <x v="0"/>
    <x v="6"/>
    <x v="21"/>
    <n v="15"/>
    <n v="33.75"/>
    <n v="506.25"/>
    <n v="23.625"/>
    <n v="10.125"/>
    <n v="728"/>
  </r>
  <r>
    <x v="149"/>
    <x v="2"/>
    <x v="1"/>
    <x v="2"/>
    <x v="0"/>
    <x v="2"/>
    <x v="5"/>
    <n v="15"/>
    <n v="33.75"/>
    <n v="506.25"/>
    <n v="24.975000000000001"/>
    <n v="8.7750000000000004"/>
    <n v="729"/>
  </r>
  <r>
    <x v="150"/>
    <x v="4"/>
    <x v="0"/>
    <x v="8"/>
    <x v="1"/>
    <x v="3"/>
    <x v="6"/>
    <n v="11"/>
    <n v="49.5"/>
    <n v="544.5"/>
    <n v="38.115000000000002"/>
    <n v="11.385"/>
    <n v="730"/>
  </r>
  <r>
    <x v="151"/>
    <x v="4"/>
    <x v="0"/>
    <x v="8"/>
    <x v="1"/>
    <x v="2"/>
    <x v="4"/>
    <n v="9"/>
    <n v="40.5"/>
    <n v="364.5"/>
    <n v="28.754999999999999"/>
    <n v="11.744999999999999"/>
    <n v="731"/>
  </r>
  <r>
    <x v="152"/>
    <x v="0"/>
    <x v="0"/>
    <x v="5"/>
    <x v="1"/>
    <x v="6"/>
    <x v="22"/>
    <n v="7"/>
    <n v="31.5"/>
    <n v="220.5"/>
    <n v="22.364999999999998"/>
    <n v="9.1349999999999998"/>
    <n v="732"/>
  </r>
  <r>
    <x v="153"/>
    <x v="4"/>
    <x v="0"/>
    <x v="8"/>
    <x v="1"/>
    <x v="6"/>
    <x v="23"/>
    <n v="5"/>
    <n v="22.5"/>
    <n v="112.5"/>
    <n v="14.85"/>
    <n v="7.65"/>
    <n v="733"/>
  </r>
  <r>
    <x v="154"/>
    <x v="0"/>
    <x v="0"/>
    <x v="5"/>
    <x v="1"/>
    <x v="2"/>
    <x v="4"/>
    <n v="3"/>
    <n v="13.5"/>
    <n v="40.5"/>
    <n v="11.34"/>
    <n v="2.16"/>
    <n v="734"/>
  </r>
  <r>
    <x v="155"/>
    <x v="0"/>
    <x v="0"/>
    <x v="0"/>
    <x v="0"/>
    <x v="0"/>
    <x v="18"/>
    <n v="965"/>
    <n v="2264.5500000000002"/>
    <n v="2185290.75"/>
    <n v="2060.7405000000003"/>
    <n v="203.80949999999984"/>
    <n v="735"/>
  </r>
  <r>
    <x v="156"/>
    <x v="2"/>
    <x v="1"/>
    <x v="9"/>
    <x v="1"/>
    <x v="1"/>
    <x v="1"/>
    <n v="640"/>
    <n v="1559.96"/>
    <n v="998374.40000000002"/>
    <n v="1138.7708"/>
    <n v="421.18920000000003"/>
    <n v="736"/>
  </r>
  <r>
    <x v="157"/>
    <x v="2"/>
    <x v="1"/>
    <x v="9"/>
    <x v="1"/>
    <x v="2"/>
    <x v="2"/>
    <n v="508"/>
    <n v="1370.11"/>
    <n v="696015.88"/>
    <n v="1109.7891"/>
    <n v="260.32089999999994"/>
    <n v="737"/>
  </r>
  <r>
    <x v="158"/>
    <x v="1"/>
    <x v="1"/>
    <x v="1"/>
    <x v="0"/>
    <x v="1"/>
    <x v="3"/>
    <n v="335"/>
    <n v="867.66"/>
    <n v="290666.09999999998"/>
    <n v="728.83440000000007"/>
    <n v="138.82559999999989"/>
    <n v="738"/>
  </r>
  <r>
    <x v="177"/>
    <x v="3"/>
    <x v="0"/>
    <x v="3"/>
    <x v="1"/>
    <x v="1"/>
    <x v="12"/>
    <n v="300"/>
    <n v="1257.05"/>
    <n v="377115"/>
    <n v="1068.4925000000001"/>
    <n v="188.5575"/>
    <n v="739"/>
  </r>
  <r>
    <x v="178"/>
    <x v="2"/>
    <x v="1"/>
    <x v="2"/>
    <x v="0"/>
    <x v="1"/>
    <x v="12"/>
    <n v="290"/>
    <n v="773.75"/>
    <n v="224387.5"/>
    <n v="704.11249999999995"/>
    <n v="69.637500000000003"/>
    <n v="740"/>
  </r>
  <r>
    <x v="179"/>
    <x v="5"/>
    <x v="1"/>
    <x v="10"/>
    <x v="0"/>
    <x v="1"/>
    <x v="12"/>
    <n v="255"/>
    <n v="681.34"/>
    <n v="173741.7"/>
    <n v="524.6318"/>
    <n v="156.70820000000003"/>
    <n v="741"/>
  </r>
  <r>
    <x v="180"/>
    <x v="0"/>
    <x v="0"/>
    <x v="0"/>
    <x v="0"/>
    <x v="1"/>
    <x v="12"/>
    <n v="230"/>
    <n v="614.35"/>
    <n v="141300.5"/>
    <n v="516.05399999999997"/>
    <n v="98.296000000000049"/>
    <n v="742"/>
  </r>
  <r>
    <x v="181"/>
    <x v="5"/>
    <x v="1"/>
    <x v="10"/>
    <x v="0"/>
    <x v="2"/>
    <x v="5"/>
    <n v="190"/>
    <n v="507.68"/>
    <n v="96459.199999999997"/>
    <n v="456.91199999999998"/>
    <n v="50.768000000000029"/>
    <n v="743"/>
  </r>
  <r>
    <x v="182"/>
    <x v="4"/>
    <x v="0"/>
    <x v="6"/>
    <x v="0"/>
    <x v="1"/>
    <x v="3"/>
    <n v="145"/>
    <n v="398.75"/>
    <n v="57818.75"/>
    <n v="263.17500000000001"/>
    <n v="135.57499999999999"/>
    <n v="744"/>
  </r>
  <r>
    <x v="183"/>
    <x v="0"/>
    <x v="0"/>
    <x v="5"/>
    <x v="1"/>
    <x v="1"/>
    <x v="3"/>
    <n v="142"/>
    <n v="684.36"/>
    <n v="97179.12"/>
    <n v="581.70600000000002"/>
    <n v="102.654"/>
    <n v="745"/>
  </r>
  <r>
    <x v="184"/>
    <x v="3"/>
    <x v="0"/>
    <x v="4"/>
    <x v="0"/>
    <x v="1"/>
    <x v="3"/>
    <n v="75"/>
    <n v="206.25"/>
    <n v="15468.75"/>
    <n v="144.375"/>
    <n v="61.875"/>
    <n v="746"/>
  </r>
  <r>
    <x v="185"/>
    <x v="1"/>
    <x v="1"/>
    <x v="1"/>
    <x v="0"/>
    <x v="0"/>
    <x v="18"/>
    <n v="75"/>
    <n v="206.25"/>
    <n v="15468.75"/>
    <n v="152.625"/>
    <n v="53.625"/>
    <n v="747"/>
  </r>
  <r>
    <x v="186"/>
    <x v="1"/>
    <x v="1"/>
    <x v="7"/>
    <x v="1"/>
    <x v="0"/>
    <x v="0"/>
    <n v="45"/>
    <n v="247.5"/>
    <n v="11137.5"/>
    <n v="170.77500000000001"/>
    <n v="76.724999999999994"/>
    <n v="748"/>
  </r>
  <r>
    <x v="187"/>
    <x v="1"/>
    <x v="1"/>
    <x v="7"/>
    <x v="1"/>
    <x v="1"/>
    <x v="3"/>
    <n v="40"/>
    <n v="220"/>
    <n v="8800"/>
    <n v="173.8"/>
    <n v="46.2"/>
    <n v="749"/>
  </r>
  <r>
    <x v="188"/>
    <x v="3"/>
    <x v="0"/>
    <x v="4"/>
    <x v="0"/>
    <x v="2"/>
    <x v="4"/>
    <n v="40"/>
    <n v="110"/>
    <n v="4400"/>
    <n v="80.3"/>
    <n v="29.7"/>
    <n v="750"/>
  </r>
  <r>
    <x v="189"/>
    <x v="1"/>
    <x v="1"/>
    <x v="1"/>
    <x v="0"/>
    <x v="2"/>
    <x v="4"/>
    <n v="35"/>
    <n v="96.25"/>
    <n v="3368.75"/>
    <n v="70.262500000000003"/>
    <n v="25.987500000000001"/>
    <n v="751"/>
  </r>
  <r>
    <x v="190"/>
    <x v="2"/>
    <x v="1"/>
    <x v="2"/>
    <x v="0"/>
    <x v="2"/>
    <x v="2"/>
    <n v="30"/>
    <n v="82.5"/>
    <n v="2475"/>
    <n v="62.7"/>
    <n v="19.8"/>
    <n v="752"/>
  </r>
  <r>
    <x v="191"/>
    <x v="4"/>
    <x v="0"/>
    <x v="6"/>
    <x v="0"/>
    <x v="2"/>
    <x v="5"/>
    <n v="25"/>
    <n v="68.75"/>
    <n v="1718.75"/>
    <n v="60.5"/>
    <n v="8.25"/>
    <n v="753"/>
  </r>
  <r>
    <x v="192"/>
    <x v="4"/>
    <x v="0"/>
    <x v="8"/>
    <x v="1"/>
    <x v="2"/>
    <x v="4"/>
    <n v="17"/>
    <n v="93.5"/>
    <n v="1589.5"/>
    <n v="72.930000000000007"/>
    <n v="20.57"/>
    <n v="754"/>
  </r>
  <r>
    <x v="193"/>
    <x v="0"/>
    <x v="0"/>
    <x v="5"/>
    <x v="1"/>
    <x v="0"/>
    <x v="0"/>
    <n v="15"/>
    <n v="82.5"/>
    <n v="1237.5"/>
    <n v="73.424999999999997"/>
    <n v="9.0749999999999993"/>
    <n v="755"/>
  </r>
  <r>
    <x v="194"/>
    <x v="3"/>
    <x v="0"/>
    <x v="3"/>
    <x v="1"/>
    <x v="2"/>
    <x v="2"/>
    <n v="15"/>
    <n v="82.5"/>
    <n v="1237.5"/>
    <n v="54.45"/>
    <n v="28.05"/>
    <n v="756"/>
  </r>
  <r>
    <x v="195"/>
    <x v="0"/>
    <x v="0"/>
    <x v="0"/>
    <x v="0"/>
    <x v="2"/>
    <x v="5"/>
    <n v="15"/>
    <n v="41.25"/>
    <n v="618.75"/>
    <n v="36.299999999999997"/>
    <n v="4.95"/>
    <n v="757"/>
  </r>
  <r>
    <x v="196"/>
    <x v="4"/>
    <x v="0"/>
    <x v="8"/>
    <x v="1"/>
    <x v="1"/>
    <x v="2"/>
    <n v="14"/>
    <n v="77"/>
    <n v="1078"/>
    <n v="58.52"/>
    <n v="18.48"/>
    <n v="758"/>
  </r>
  <r>
    <x v="197"/>
    <x v="1"/>
    <x v="1"/>
    <x v="7"/>
    <x v="1"/>
    <x v="2"/>
    <x v="4"/>
    <n v="8"/>
    <n v="44"/>
    <n v="352"/>
    <n v="40.04"/>
    <n v="3.96"/>
    <n v="759"/>
  </r>
  <r>
    <x v="198"/>
    <x v="0"/>
    <x v="0"/>
    <x v="5"/>
    <x v="1"/>
    <x v="2"/>
    <x v="4"/>
    <n v="7"/>
    <n v="38.5"/>
    <n v="269.5"/>
    <n v="34.265000000000001"/>
    <n v="4.2350000000000003"/>
    <n v="760"/>
  </r>
  <r>
    <x v="199"/>
    <x v="0"/>
    <x v="0"/>
    <x v="0"/>
    <x v="0"/>
    <x v="0"/>
    <x v="0"/>
    <n v="2190"/>
    <n v="3295.63"/>
    <n v="7217429.7000000002"/>
    <n v="2636.5040000000004"/>
    <n v="659.12599999999975"/>
    <n v="761"/>
  </r>
  <r>
    <x v="177"/>
    <x v="1"/>
    <x v="1"/>
    <x v="1"/>
    <x v="0"/>
    <x v="3"/>
    <x v="6"/>
    <n v="1455"/>
    <n v="2182.39"/>
    <n v="3175377.45"/>
    <n v="1571.3208"/>
    <n v="611.06919999999991"/>
    <n v="762"/>
  </r>
  <r>
    <x v="178"/>
    <x v="5"/>
    <x v="1"/>
    <x v="10"/>
    <x v="0"/>
    <x v="5"/>
    <x v="9"/>
    <n v="615"/>
    <n v="1012.18"/>
    <n v="622490.69999999995"/>
    <n v="698.40419999999995"/>
    <n v="313.7758"/>
    <n v="763"/>
  </r>
  <r>
    <x v="179"/>
    <x v="1"/>
    <x v="1"/>
    <x v="1"/>
    <x v="0"/>
    <x v="4"/>
    <x v="17"/>
    <n v="560"/>
    <n v="922.31"/>
    <n v="516493.6"/>
    <n v="839.30209999999988"/>
    <n v="83.007900000000063"/>
    <n v="764"/>
  </r>
  <r>
    <x v="180"/>
    <x v="0"/>
    <x v="0"/>
    <x v="0"/>
    <x v="0"/>
    <x v="4"/>
    <x v="17"/>
    <n v="520"/>
    <n v="855.87"/>
    <n v="445052.4"/>
    <n v="727.48950000000002"/>
    <n v="128.38049999999998"/>
    <n v="765"/>
  </r>
  <r>
    <x v="181"/>
    <x v="1"/>
    <x v="1"/>
    <x v="7"/>
    <x v="1"/>
    <x v="3"/>
    <x v="6"/>
    <n v="473"/>
    <n v="1236.19"/>
    <n v="584717.87"/>
    <n v="914.78059999999994"/>
    <n v="321.40940000000012"/>
    <n v="766"/>
  </r>
  <r>
    <x v="182"/>
    <x v="2"/>
    <x v="1"/>
    <x v="9"/>
    <x v="1"/>
    <x v="2"/>
    <x v="2"/>
    <n v="465"/>
    <n v="1256.1600000000001"/>
    <n v="584114.4"/>
    <n v="1143.1056000000001"/>
    <n v="113.05439999999999"/>
    <n v="767"/>
  </r>
  <r>
    <x v="183"/>
    <x v="0"/>
    <x v="0"/>
    <x v="0"/>
    <x v="0"/>
    <x v="5"/>
    <x v="9"/>
    <n v="465"/>
    <n v="765.56"/>
    <n v="355985.4"/>
    <n v="566.51439999999991"/>
    <n v="199.04560000000004"/>
    <n v="768"/>
  </r>
  <r>
    <x v="187"/>
    <x v="5"/>
    <x v="1"/>
    <x v="10"/>
    <x v="0"/>
    <x v="2"/>
    <x v="5"/>
    <n v="395"/>
    <n v="670.87"/>
    <n v="264993.65000000002"/>
    <n v="436.06550000000004"/>
    <n v="234.80449999999996"/>
    <n v="769"/>
  </r>
  <r>
    <x v="188"/>
    <x v="3"/>
    <x v="0"/>
    <x v="4"/>
    <x v="0"/>
    <x v="5"/>
    <x v="10"/>
    <n v="390"/>
    <n v="662.71"/>
    <n v="258456.9"/>
    <n v="437.3886"/>
    <n v="225.32140000000004"/>
    <n v="770"/>
  </r>
  <r>
    <x v="189"/>
    <x v="2"/>
    <x v="1"/>
    <x v="9"/>
    <x v="1"/>
    <x v="4"/>
    <x v="17"/>
    <n v="295"/>
    <n v="751.1"/>
    <n v="221574.5"/>
    <n v="510.74800000000005"/>
    <n v="240.35199999999998"/>
    <n v="771"/>
  </r>
  <r>
    <x v="190"/>
    <x v="0"/>
    <x v="0"/>
    <x v="5"/>
    <x v="1"/>
    <x v="3"/>
    <x v="11"/>
    <n v="228"/>
    <n v="715.42"/>
    <n v="163115.76"/>
    <n v="507.94819999999999"/>
    <n v="207.47179999999997"/>
    <n v="772"/>
  </r>
  <r>
    <x v="191"/>
    <x v="5"/>
    <x v="1"/>
    <x v="10"/>
    <x v="0"/>
    <x v="4"/>
    <x v="19"/>
    <n v="225"/>
    <n v="393.75"/>
    <n v="88593.75"/>
    <n v="311.0625"/>
    <n v="82.6875"/>
    <n v="773"/>
  </r>
  <r>
    <x v="192"/>
    <x v="1"/>
    <x v="1"/>
    <x v="7"/>
    <x v="1"/>
    <x v="4"/>
    <x v="19"/>
    <n v="190"/>
    <n v="589.65"/>
    <n v="112033.5"/>
    <n v="530.68499999999995"/>
    <n v="58.965000000000003"/>
    <n v="774"/>
  </r>
  <r>
    <x v="193"/>
    <x v="2"/>
    <x v="1"/>
    <x v="9"/>
    <x v="1"/>
    <x v="5"/>
    <x v="8"/>
    <n v="165"/>
    <n v="577.5"/>
    <n v="95287.5"/>
    <n v="363.82499999999999"/>
    <n v="213.67500000000001"/>
    <n v="775"/>
  </r>
  <r>
    <x v="194"/>
    <x v="1"/>
    <x v="1"/>
    <x v="7"/>
    <x v="1"/>
    <x v="6"/>
    <x v="23"/>
    <n v="145"/>
    <n v="507.5"/>
    <n v="73587.5"/>
    <n v="395.85"/>
    <n v="111.65"/>
    <n v="776"/>
  </r>
  <r>
    <x v="195"/>
    <x v="5"/>
    <x v="1"/>
    <x v="10"/>
    <x v="0"/>
    <x v="3"/>
    <x v="11"/>
    <n v="145"/>
    <n v="253.75"/>
    <n v="36793.75"/>
    <n v="220.76249999999999"/>
    <n v="32.987499999999997"/>
    <n v="777"/>
  </r>
  <r>
    <x v="200"/>
    <x v="4"/>
    <x v="0"/>
    <x v="6"/>
    <x v="0"/>
    <x v="5"/>
    <x v="9"/>
    <n v="130"/>
    <n v="227.5"/>
    <n v="29575"/>
    <n v="188.82499999999999"/>
    <n v="38.674999999999997"/>
    <n v="778"/>
  </r>
  <r>
    <x v="201"/>
    <x v="5"/>
    <x v="1"/>
    <x v="10"/>
    <x v="0"/>
    <x v="6"/>
    <x v="23"/>
    <n v="120"/>
    <n v="210"/>
    <n v="25200"/>
    <n v="144.9"/>
    <n v="65.099999999999994"/>
    <n v="779"/>
  </r>
  <r>
    <x v="202"/>
    <x v="4"/>
    <x v="0"/>
    <x v="8"/>
    <x v="1"/>
    <x v="5"/>
    <x v="10"/>
    <n v="106"/>
    <n v="371"/>
    <n v="39326"/>
    <n v="311.64"/>
    <n v="59.36"/>
    <n v="780"/>
  </r>
  <r>
    <x v="203"/>
    <x v="3"/>
    <x v="0"/>
    <x v="4"/>
    <x v="0"/>
    <x v="4"/>
    <x v="19"/>
    <n v="105"/>
    <n v="183.75"/>
    <n v="19293.75"/>
    <n v="167.21250000000001"/>
    <n v="16.537500000000001"/>
    <n v="781"/>
  </r>
  <r>
    <x v="204"/>
    <x v="2"/>
    <x v="1"/>
    <x v="2"/>
    <x v="0"/>
    <x v="3"/>
    <x v="13"/>
    <n v="100"/>
    <n v="175"/>
    <n v="17500"/>
    <n v="138.25"/>
    <n v="36.75"/>
    <n v="782"/>
  </r>
  <r>
    <x v="205"/>
    <x v="0"/>
    <x v="0"/>
    <x v="5"/>
    <x v="1"/>
    <x v="5"/>
    <x v="8"/>
    <n v="98"/>
    <n v="343"/>
    <n v="33614"/>
    <n v="236.67"/>
    <n v="106.33"/>
    <n v="783"/>
  </r>
  <r>
    <x v="205"/>
    <x v="3"/>
    <x v="0"/>
    <x v="3"/>
    <x v="1"/>
    <x v="5"/>
    <x v="9"/>
    <n v="90"/>
    <n v="315"/>
    <n v="28350"/>
    <n v="267.75"/>
    <n v="47.25"/>
    <n v="784"/>
  </r>
  <r>
    <x v="205"/>
    <x v="3"/>
    <x v="0"/>
    <x v="3"/>
    <x v="1"/>
    <x v="4"/>
    <x v="19"/>
    <n v="90"/>
    <n v="315"/>
    <n v="28350"/>
    <n v="239.4"/>
    <n v="75.599999999999994"/>
    <n v="785"/>
  </r>
  <r>
    <x v="205"/>
    <x v="2"/>
    <x v="1"/>
    <x v="2"/>
    <x v="0"/>
    <x v="5"/>
    <x v="9"/>
    <n v="90"/>
    <n v="157.5"/>
    <n v="14175"/>
    <n v="127.575"/>
    <n v="29.925000000000001"/>
    <n v="786"/>
  </r>
  <r>
    <x v="206"/>
    <x v="3"/>
    <x v="0"/>
    <x v="4"/>
    <x v="0"/>
    <x v="6"/>
    <x v="23"/>
    <n v="90"/>
    <n v="157.5"/>
    <n v="14175"/>
    <n v="114.97499999999999"/>
    <n v="42.524999999999999"/>
    <n v="787"/>
  </r>
  <r>
    <x v="207"/>
    <x v="3"/>
    <x v="0"/>
    <x v="4"/>
    <x v="0"/>
    <x v="3"/>
    <x v="13"/>
    <n v="90"/>
    <n v="157.5"/>
    <n v="14175"/>
    <n v="99.224999999999994"/>
    <n v="58.274999999999999"/>
    <n v="788"/>
  </r>
  <r>
    <x v="196"/>
    <x v="1"/>
    <x v="1"/>
    <x v="7"/>
    <x v="1"/>
    <x v="5"/>
    <x v="10"/>
    <n v="85"/>
    <n v="297.5"/>
    <n v="25287.5"/>
    <n v="214.2"/>
    <n v="83.3"/>
    <n v="789"/>
  </r>
  <r>
    <x v="205"/>
    <x v="2"/>
    <x v="1"/>
    <x v="2"/>
    <x v="0"/>
    <x v="4"/>
    <x v="19"/>
    <n v="85"/>
    <n v="148.75"/>
    <n v="12643.75"/>
    <n v="124.95"/>
    <n v="23.8"/>
    <n v="790"/>
  </r>
  <r>
    <x v="206"/>
    <x v="1"/>
    <x v="1"/>
    <x v="1"/>
    <x v="0"/>
    <x v="0"/>
    <x v="0"/>
    <n v="85"/>
    <n v="148.75"/>
    <n v="12643.75"/>
    <n v="123.46250000000001"/>
    <n v="25.287500000000001"/>
    <n v="791"/>
  </r>
  <r>
    <x v="207"/>
    <x v="4"/>
    <x v="0"/>
    <x v="6"/>
    <x v="0"/>
    <x v="4"/>
    <x v="19"/>
    <n v="75"/>
    <n v="131.25"/>
    <n v="9843.75"/>
    <n v="118.125"/>
    <n v="13.125"/>
    <n v="792"/>
  </r>
  <r>
    <x v="196"/>
    <x v="2"/>
    <x v="1"/>
    <x v="9"/>
    <x v="1"/>
    <x v="3"/>
    <x v="13"/>
    <n v="64"/>
    <n v="224"/>
    <n v="14336"/>
    <n v="203.84"/>
    <n v="20.16"/>
    <n v="793"/>
  </r>
  <r>
    <x v="207"/>
    <x v="1"/>
    <x v="1"/>
    <x v="1"/>
    <x v="0"/>
    <x v="5"/>
    <x v="8"/>
    <n v="55"/>
    <n v="96.25"/>
    <n v="5293.75"/>
    <n v="86.625"/>
    <n v="9.625"/>
    <n v="794"/>
  </r>
  <r>
    <x v="207"/>
    <x v="3"/>
    <x v="0"/>
    <x v="4"/>
    <x v="0"/>
    <x v="2"/>
    <x v="4"/>
    <n v="55"/>
    <n v="96.25"/>
    <n v="5293.75"/>
    <n v="65.45"/>
    <n v="30.8"/>
    <n v="795"/>
  </r>
  <r>
    <x v="196"/>
    <x v="2"/>
    <x v="1"/>
    <x v="2"/>
    <x v="0"/>
    <x v="2"/>
    <x v="4"/>
    <n v="50"/>
    <n v="87.5"/>
    <n v="4375"/>
    <n v="70"/>
    <n v="17.5"/>
    <n v="796"/>
  </r>
  <r>
    <x v="197"/>
    <x v="4"/>
    <x v="0"/>
    <x v="6"/>
    <x v="0"/>
    <x v="3"/>
    <x v="13"/>
    <n v="45"/>
    <n v="78.75"/>
    <n v="3543.75"/>
    <n v="62.212499999999999"/>
    <n v="16.537500000000001"/>
    <n v="797"/>
  </r>
  <r>
    <x v="198"/>
    <x v="1"/>
    <x v="1"/>
    <x v="1"/>
    <x v="0"/>
    <x v="6"/>
    <x v="23"/>
    <n v="40"/>
    <n v="70"/>
    <n v="2800"/>
    <n v="50.4"/>
    <n v="19.600000000000001"/>
    <n v="798"/>
  </r>
  <r>
    <x v="199"/>
    <x v="4"/>
    <x v="0"/>
    <x v="6"/>
    <x v="0"/>
    <x v="6"/>
    <x v="23"/>
    <n v="35"/>
    <n v="61.25"/>
    <n v="2143.75"/>
    <n v="42.875"/>
    <n v="18.375"/>
    <n v="799"/>
  </r>
  <r>
    <x v="207"/>
    <x v="2"/>
    <x v="1"/>
    <x v="9"/>
    <x v="1"/>
    <x v="6"/>
    <x v="21"/>
    <n v="32"/>
    <n v="112"/>
    <n v="3584"/>
    <n v="80.64"/>
    <n v="31.36"/>
    <n v="800"/>
  </r>
  <r>
    <x v="196"/>
    <x v="0"/>
    <x v="0"/>
    <x v="5"/>
    <x v="1"/>
    <x v="4"/>
    <x v="19"/>
    <n v="30"/>
    <n v="105"/>
    <n v="3150"/>
    <n v="92.4"/>
    <n v="12.6"/>
    <n v="801"/>
  </r>
  <r>
    <x v="197"/>
    <x v="3"/>
    <x v="0"/>
    <x v="3"/>
    <x v="1"/>
    <x v="6"/>
    <x v="21"/>
    <n v="30"/>
    <n v="105"/>
    <n v="3150"/>
    <n v="67.2"/>
    <n v="37.799999999999997"/>
    <n v="802"/>
  </r>
  <r>
    <x v="198"/>
    <x v="4"/>
    <x v="0"/>
    <x v="8"/>
    <x v="1"/>
    <x v="3"/>
    <x v="13"/>
    <n v="30"/>
    <n v="105"/>
    <n v="3150"/>
    <n v="71.400000000000006"/>
    <n v="33.6"/>
    <n v="803"/>
  </r>
  <r>
    <x v="199"/>
    <x v="0"/>
    <x v="0"/>
    <x v="0"/>
    <x v="0"/>
    <x v="3"/>
    <x v="13"/>
    <n v="30"/>
    <n v="52.5"/>
    <n v="1575"/>
    <n v="45.674999999999997"/>
    <n v="6.8250000000000002"/>
    <n v="804"/>
  </r>
  <r>
    <x v="191"/>
    <x v="0"/>
    <x v="0"/>
    <x v="0"/>
    <x v="0"/>
    <x v="2"/>
    <x v="2"/>
    <n v="30"/>
    <n v="52.5"/>
    <n v="1575"/>
    <n v="38.85"/>
    <n v="13.65"/>
    <n v="805"/>
  </r>
  <r>
    <x v="199"/>
    <x v="1"/>
    <x v="1"/>
    <x v="1"/>
    <x v="0"/>
    <x v="2"/>
    <x v="5"/>
    <n v="30"/>
    <n v="52.5"/>
    <n v="1575"/>
    <n v="47.25"/>
    <n v="5.25"/>
    <n v="806"/>
  </r>
  <r>
    <x v="191"/>
    <x v="1"/>
    <x v="1"/>
    <x v="7"/>
    <x v="1"/>
    <x v="0"/>
    <x v="0"/>
    <n v="25"/>
    <n v="87.5"/>
    <n v="2187.5"/>
    <n v="79.625"/>
    <n v="7.875"/>
    <n v="807"/>
  </r>
  <r>
    <x v="199"/>
    <x v="0"/>
    <x v="0"/>
    <x v="5"/>
    <x v="1"/>
    <x v="0"/>
    <x v="0"/>
    <n v="20"/>
    <n v="70"/>
    <n v="1400"/>
    <n v="53.9"/>
    <n v="16.100000000000001"/>
    <n v="808"/>
  </r>
  <r>
    <x v="191"/>
    <x v="4"/>
    <x v="0"/>
    <x v="6"/>
    <x v="0"/>
    <x v="2"/>
    <x v="4"/>
    <n v="20"/>
    <n v="35"/>
    <n v="700"/>
    <n v="29.4"/>
    <n v="5.6"/>
    <n v="809"/>
  </r>
  <r>
    <x v="192"/>
    <x v="0"/>
    <x v="0"/>
    <x v="0"/>
    <x v="0"/>
    <x v="6"/>
    <x v="21"/>
    <n v="20"/>
    <n v="35"/>
    <n v="700"/>
    <n v="25.55"/>
    <n v="9.4499999999999993"/>
    <n v="810"/>
  </r>
  <r>
    <x v="193"/>
    <x v="2"/>
    <x v="1"/>
    <x v="2"/>
    <x v="0"/>
    <x v="6"/>
    <x v="20"/>
    <n v="15"/>
    <n v="26.25"/>
    <n v="393.75"/>
    <n v="19.425000000000001"/>
    <n v="6.8250000000000002"/>
    <n v="811"/>
  </r>
  <r>
    <x v="191"/>
    <x v="1"/>
    <x v="1"/>
    <x v="7"/>
    <x v="1"/>
    <x v="2"/>
    <x v="4"/>
    <n v="13"/>
    <n v="45.5"/>
    <n v="591.5"/>
    <n v="33.67"/>
    <n v="11.83"/>
    <n v="812"/>
  </r>
  <r>
    <x v="192"/>
    <x v="4"/>
    <x v="0"/>
    <x v="8"/>
    <x v="1"/>
    <x v="4"/>
    <x v="19"/>
    <n v="12"/>
    <n v="42"/>
    <n v="504"/>
    <n v="30.66"/>
    <n v="11.34"/>
    <n v="813"/>
  </r>
  <r>
    <x v="193"/>
    <x v="4"/>
    <x v="0"/>
    <x v="8"/>
    <x v="1"/>
    <x v="6"/>
    <x v="20"/>
    <n v="12"/>
    <n v="42"/>
    <n v="504"/>
    <n v="31.92"/>
    <n v="10.08"/>
    <n v="814"/>
  </r>
  <r>
    <x v="205"/>
    <x v="3"/>
    <x v="0"/>
    <x v="3"/>
    <x v="1"/>
    <x v="3"/>
    <x v="13"/>
    <n v="11"/>
    <n v="38.5"/>
    <n v="423.5"/>
    <n v="29.26"/>
    <n v="9.24"/>
    <n v="815"/>
  </r>
  <r>
    <x v="207"/>
    <x v="4"/>
    <x v="0"/>
    <x v="8"/>
    <x v="1"/>
    <x v="2"/>
    <x v="2"/>
    <n v="10"/>
    <n v="35"/>
    <n v="350"/>
    <n v="25.2"/>
    <n v="9.8000000000000007"/>
    <n v="816"/>
  </r>
  <r>
    <x v="198"/>
    <x v="3"/>
    <x v="0"/>
    <x v="3"/>
    <x v="1"/>
    <x v="2"/>
    <x v="5"/>
    <n v="5"/>
    <n v="17.5"/>
    <n v="87.5"/>
    <n v="12.775"/>
    <n v="4.7249999999999996"/>
    <n v="817"/>
  </r>
  <r>
    <x v="205"/>
    <x v="0"/>
    <x v="0"/>
    <x v="5"/>
    <x v="1"/>
    <x v="6"/>
    <x v="20"/>
    <n v="4"/>
    <n v="14"/>
    <n v="56"/>
    <n v="9.1"/>
    <n v="4.9000000000000004"/>
    <n v="818"/>
  </r>
  <r>
    <x v="207"/>
    <x v="0"/>
    <x v="0"/>
    <x v="5"/>
    <x v="1"/>
    <x v="2"/>
    <x v="4"/>
    <n v="3"/>
    <n v="10.5"/>
    <n v="31.5"/>
    <n v="7.875"/>
    <n v="2.625"/>
    <n v="819"/>
  </r>
  <r>
    <x v="198"/>
    <x v="3"/>
    <x v="0"/>
    <x v="4"/>
    <x v="0"/>
    <x v="3"/>
    <x v="6"/>
    <n v="1285"/>
    <n v="2459.5700000000002"/>
    <n v="3160547.45"/>
    <n v="1967.6559999999999"/>
    <n v="491.91400000000021"/>
    <n v="820"/>
  </r>
  <r>
    <x v="205"/>
    <x v="5"/>
    <x v="1"/>
    <x v="10"/>
    <x v="0"/>
    <x v="2"/>
    <x v="2"/>
    <n v="1110"/>
    <n v="2213.92"/>
    <n v="2457451.2000000002"/>
    <n v="1859.6928"/>
    <n v="354.22720000000004"/>
    <n v="821"/>
  </r>
  <r>
    <x v="207"/>
    <x v="0"/>
    <x v="0"/>
    <x v="0"/>
    <x v="0"/>
    <x v="1"/>
    <x v="1"/>
    <n v="935"/>
    <n v="1861.96"/>
    <n v="1740932.6"/>
    <n v="1396.47"/>
    <n v="465.49"/>
    <n v="822"/>
  </r>
  <r>
    <x v="198"/>
    <x v="5"/>
    <x v="1"/>
    <x v="10"/>
    <x v="0"/>
    <x v="1"/>
    <x v="2"/>
    <n v="675"/>
    <n v="1430.14"/>
    <n v="965344.5"/>
    <n v="1244.2218"/>
    <n v="185.91820000000007"/>
    <n v="823"/>
  </r>
  <r>
    <x v="205"/>
    <x v="0"/>
    <x v="0"/>
    <x v="0"/>
    <x v="0"/>
    <x v="5"/>
    <x v="9"/>
    <n v="665"/>
    <n v="1411.6"/>
    <n v="938714"/>
    <n v="1058.7"/>
    <n v="352.9"/>
    <n v="824"/>
  </r>
  <r>
    <x v="184"/>
    <x v="2"/>
    <x v="1"/>
    <x v="9"/>
    <x v="1"/>
    <x v="3"/>
    <x v="6"/>
    <n v="345"/>
    <n v="1284.6500000000001"/>
    <n v="443204.25"/>
    <n v="1143.3385000000001"/>
    <n v="141.31150000000002"/>
    <n v="825"/>
  </r>
  <r>
    <x v="186"/>
    <x v="0"/>
    <x v="0"/>
    <x v="5"/>
    <x v="1"/>
    <x v="1"/>
    <x v="1"/>
    <n v="298"/>
    <n v="1068.58"/>
    <n v="318436.84000000003"/>
    <n v="683.89119999999991"/>
    <n v="384.68880000000001"/>
    <n v="826"/>
  </r>
  <r>
    <x v="180"/>
    <x v="0"/>
    <x v="0"/>
    <x v="5"/>
    <x v="1"/>
    <x v="3"/>
    <x v="6"/>
    <n v="279"/>
    <n v="1137.1600000000001"/>
    <n v="317267.64"/>
    <n v="716.41079999999999"/>
    <n v="420.74920000000009"/>
    <n v="827"/>
  </r>
  <r>
    <x v="184"/>
    <x v="3"/>
    <x v="0"/>
    <x v="4"/>
    <x v="0"/>
    <x v="4"/>
    <x v="19"/>
    <n v="270"/>
    <n v="589.9"/>
    <n v="159273"/>
    <n v="395.23299999999995"/>
    <n v="194.66700000000003"/>
    <n v="828"/>
  </r>
  <r>
    <x v="186"/>
    <x v="4"/>
    <x v="0"/>
    <x v="6"/>
    <x v="0"/>
    <x v="5"/>
    <x v="10"/>
    <n v="255"/>
    <n v="556.66999999999996"/>
    <n v="141950.85"/>
    <n v="501.00299999999993"/>
    <n v="55.66700000000003"/>
    <n v="829"/>
  </r>
  <r>
    <x v="180"/>
    <x v="5"/>
    <x v="1"/>
    <x v="10"/>
    <x v="0"/>
    <x v="6"/>
    <x v="20"/>
    <n v="255"/>
    <n v="556.57000000000005"/>
    <n v="141925.35"/>
    <n v="489.78160000000003"/>
    <n v="66.788400000000024"/>
    <n v="830"/>
  </r>
  <r>
    <x v="184"/>
    <x v="1"/>
    <x v="1"/>
    <x v="1"/>
    <x v="0"/>
    <x v="3"/>
    <x v="6"/>
    <n v="240"/>
    <n v="524.29999999999995"/>
    <n v="125832"/>
    <n v="330.30899999999997"/>
    <n v="193.99099999999999"/>
    <n v="831"/>
  </r>
  <r>
    <x v="186"/>
    <x v="2"/>
    <x v="1"/>
    <x v="9"/>
    <x v="1"/>
    <x v="1"/>
    <x v="2"/>
    <n v="230"/>
    <n v="769.53"/>
    <n v="176991.9"/>
    <n v="623.3193"/>
    <n v="146.21069999999997"/>
    <n v="832"/>
  </r>
  <r>
    <x v="180"/>
    <x v="5"/>
    <x v="1"/>
    <x v="10"/>
    <x v="0"/>
    <x v="4"/>
    <x v="19"/>
    <n v="225"/>
    <n v="491.2"/>
    <n v="110520"/>
    <n v="427.34399999999999"/>
    <n v="63.855999999999995"/>
    <n v="833"/>
  </r>
  <r>
    <x v="184"/>
    <x v="1"/>
    <x v="1"/>
    <x v="1"/>
    <x v="0"/>
    <x v="4"/>
    <x v="19"/>
    <n v="225"/>
    <n v="491.16"/>
    <n v="110511"/>
    <n v="309.43080000000003"/>
    <n v="181.72919999999999"/>
    <n v="834"/>
  </r>
  <r>
    <x v="186"/>
    <x v="1"/>
    <x v="1"/>
    <x v="7"/>
    <x v="1"/>
    <x v="6"/>
    <x v="20"/>
    <n v="215"/>
    <n v="852.96"/>
    <n v="183386.4"/>
    <n v="759.13440000000003"/>
    <n v="93.825600000000009"/>
    <n v="835"/>
  </r>
  <r>
    <x v="205"/>
    <x v="5"/>
    <x v="1"/>
    <x v="10"/>
    <x v="0"/>
    <x v="5"/>
    <x v="8"/>
    <n v="210"/>
    <n v="459.18"/>
    <n v="96427.8"/>
    <n v="326.01779999999997"/>
    <n v="133.16220000000004"/>
    <n v="836"/>
  </r>
  <r>
    <x v="206"/>
    <x v="0"/>
    <x v="0"/>
    <x v="0"/>
    <x v="0"/>
    <x v="4"/>
    <x v="19"/>
    <n v="210"/>
    <n v="459.07"/>
    <n v="96404.7"/>
    <n v="339.71179999999998"/>
    <n v="119.35820000000001"/>
    <n v="837"/>
  </r>
  <r>
    <x v="207"/>
    <x v="2"/>
    <x v="1"/>
    <x v="9"/>
    <x v="1"/>
    <x v="5"/>
    <x v="9"/>
    <n v="165"/>
    <n v="673.4"/>
    <n v="111111"/>
    <n v="478.11400000000003"/>
    <n v="195.28599999999994"/>
    <n v="838"/>
  </r>
  <r>
    <x v="196"/>
    <x v="3"/>
    <x v="0"/>
    <x v="4"/>
    <x v="0"/>
    <x v="1"/>
    <x v="1"/>
    <n v="165"/>
    <n v="371.25"/>
    <n v="61256.25"/>
    <n v="315.5625"/>
    <n v="55.6875"/>
    <n v="839"/>
  </r>
  <r>
    <x v="197"/>
    <x v="1"/>
    <x v="1"/>
    <x v="7"/>
    <x v="1"/>
    <x v="2"/>
    <x v="5"/>
    <n v="155"/>
    <n v="623.57000000000005"/>
    <n v="96653.35"/>
    <n v="561.21300000000008"/>
    <n v="62.356999999999971"/>
    <n v="840"/>
  </r>
  <r>
    <x v="198"/>
    <x v="3"/>
    <x v="0"/>
    <x v="3"/>
    <x v="1"/>
    <x v="1"/>
    <x v="2"/>
    <n v="150"/>
    <n v="611.04"/>
    <n v="91656"/>
    <n v="391.06559999999996"/>
    <n v="219.9744"/>
    <n v="841"/>
  </r>
  <r>
    <x v="199"/>
    <x v="1"/>
    <x v="1"/>
    <x v="7"/>
    <x v="1"/>
    <x v="3"/>
    <x v="6"/>
    <n v="139"/>
    <n v="565.30999999999995"/>
    <n v="78578.09"/>
    <n v="390.06389999999999"/>
    <n v="175.24609999999996"/>
    <n v="842"/>
  </r>
  <r>
    <x v="177"/>
    <x v="3"/>
    <x v="0"/>
    <x v="3"/>
    <x v="1"/>
    <x v="6"/>
    <x v="22"/>
    <n v="135"/>
    <n v="529.76"/>
    <n v="71517.600000000006"/>
    <n v="407.91519999999997"/>
    <n v="121.84480000000002"/>
    <n v="843"/>
  </r>
  <r>
    <x v="178"/>
    <x v="1"/>
    <x v="1"/>
    <x v="7"/>
    <x v="1"/>
    <x v="5"/>
    <x v="10"/>
    <n v="120"/>
    <n v="540"/>
    <n v="64800"/>
    <n v="388.8"/>
    <n v="151.19999999999999"/>
    <n v="844"/>
  </r>
  <r>
    <x v="179"/>
    <x v="5"/>
    <x v="1"/>
    <x v="10"/>
    <x v="0"/>
    <x v="3"/>
    <x v="6"/>
    <n v="115"/>
    <n v="258.75"/>
    <n v="29756.25"/>
    <n v="168.1875"/>
    <n v="90.5625"/>
    <n v="845"/>
  </r>
  <r>
    <x v="180"/>
    <x v="2"/>
    <x v="1"/>
    <x v="9"/>
    <x v="1"/>
    <x v="4"/>
    <x v="19"/>
    <n v="105"/>
    <n v="472.5"/>
    <n v="49612.5"/>
    <n v="359.1"/>
    <n v="113.4"/>
    <n v="846"/>
  </r>
  <r>
    <x v="181"/>
    <x v="3"/>
    <x v="0"/>
    <x v="4"/>
    <x v="0"/>
    <x v="5"/>
    <x v="8"/>
    <n v="105"/>
    <n v="236.25"/>
    <n v="24806.25"/>
    <n v="198.45"/>
    <n v="37.799999999999997"/>
    <n v="847"/>
  </r>
  <r>
    <x v="182"/>
    <x v="4"/>
    <x v="0"/>
    <x v="8"/>
    <x v="1"/>
    <x v="5"/>
    <x v="9"/>
    <n v="95"/>
    <n v="427.5"/>
    <n v="40612.5"/>
    <n v="354.82499999999999"/>
    <n v="72.674999999999997"/>
    <n v="848"/>
  </r>
  <r>
    <x v="183"/>
    <x v="3"/>
    <x v="0"/>
    <x v="3"/>
    <x v="1"/>
    <x v="4"/>
    <x v="19"/>
    <n v="90"/>
    <n v="405"/>
    <n v="36450"/>
    <n v="340.2"/>
    <n v="64.8"/>
    <n v="849"/>
  </r>
  <r>
    <x v="205"/>
    <x v="1"/>
    <x v="1"/>
    <x v="7"/>
    <x v="1"/>
    <x v="4"/>
    <x v="19"/>
    <n v="85"/>
    <n v="382.5"/>
    <n v="32512.5"/>
    <n v="260.10000000000002"/>
    <n v="122.4"/>
    <n v="850"/>
  </r>
  <r>
    <x v="206"/>
    <x v="2"/>
    <x v="1"/>
    <x v="2"/>
    <x v="0"/>
    <x v="4"/>
    <x v="7"/>
    <n v="85"/>
    <n v="191.25"/>
    <n v="16256.25"/>
    <n v="143.4375"/>
    <n v="47.8125"/>
    <n v="851"/>
  </r>
  <r>
    <x v="207"/>
    <x v="4"/>
    <x v="0"/>
    <x v="8"/>
    <x v="1"/>
    <x v="1"/>
    <x v="1"/>
    <n v="70"/>
    <n v="315"/>
    <n v="22050"/>
    <n v="239.4"/>
    <n v="75.599999999999994"/>
    <n v="852"/>
  </r>
  <r>
    <x v="196"/>
    <x v="2"/>
    <x v="1"/>
    <x v="9"/>
    <x v="1"/>
    <x v="2"/>
    <x v="4"/>
    <n v="70"/>
    <n v="315"/>
    <n v="22050"/>
    <n v="280.35000000000002"/>
    <n v="34.65"/>
    <n v="853"/>
  </r>
  <r>
    <x v="197"/>
    <x v="4"/>
    <x v="0"/>
    <x v="6"/>
    <x v="0"/>
    <x v="1"/>
    <x v="3"/>
    <n v="70"/>
    <n v="157.5"/>
    <n v="11025"/>
    <n v="113.4"/>
    <n v="44.1"/>
    <n v="854"/>
  </r>
  <r>
    <x v="198"/>
    <x v="4"/>
    <x v="0"/>
    <x v="6"/>
    <x v="0"/>
    <x v="3"/>
    <x v="6"/>
    <n v="65"/>
    <n v="146.25"/>
    <n v="9506.25"/>
    <n v="122.85"/>
    <n v="23.4"/>
    <n v="855"/>
  </r>
  <r>
    <x v="190"/>
    <x v="0"/>
    <x v="0"/>
    <x v="5"/>
    <x v="1"/>
    <x v="5"/>
    <x v="10"/>
    <n v="63"/>
    <n v="283.5"/>
    <n v="17860.5"/>
    <n v="192.78"/>
    <n v="90.72"/>
    <n v="856"/>
  </r>
  <r>
    <x v="191"/>
    <x v="1"/>
    <x v="1"/>
    <x v="7"/>
    <x v="1"/>
    <x v="1"/>
    <x v="12"/>
    <n v="60"/>
    <n v="270"/>
    <n v="16200"/>
    <n v="221.4"/>
    <n v="48.6"/>
    <n v="857"/>
  </r>
  <r>
    <x v="192"/>
    <x v="3"/>
    <x v="0"/>
    <x v="3"/>
    <x v="1"/>
    <x v="5"/>
    <x v="8"/>
    <n v="60"/>
    <n v="270"/>
    <n v="16200"/>
    <n v="180.9"/>
    <n v="89.1"/>
    <n v="858"/>
  </r>
  <r>
    <x v="193"/>
    <x v="0"/>
    <x v="0"/>
    <x v="0"/>
    <x v="0"/>
    <x v="0"/>
    <x v="0"/>
    <n v="60"/>
    <n v="135"/>
    <n v="8100"/>
    <n v="113.4"/>
    <n v="21.6"/>
    <n v="859"/>
  </r>
  <r>
    <x v="194"/>
    <x v="3"/>
    <x v="0"/>
    <x v="4"/>
    <x v="0"/>
    <x v="2"/>
    <x v="4"/>
    <n v="60"/>
    <n v="135"/>
    <n v="8100"/>
    <n v="108"/>
    <n v="27"/>
    <n v="860"/>
  </r>
  <r>
    <x v="195"/>
    <x v="2"/>
    <x v="1"/>
    <x v="2"/>
    <x v="0"/>
    <x v="3"/>
    <x v="6"/>
    <n v="55"/>
    <n v="123.75"/>
    <n v="6806.25"/>
    <n v="97.762500000000003"/>
    <n v="25.987500000000001"/>
    <n v="861"/>
  </r>
  <r>
    <x v="200"/>
    <x v="4"/>
    <x v="0"/>
    <x v="6"/>
    <x v="0"/>
    <x v="4"/>
    <x v="7"/>
    <n v="55"/>
    <n v="123.75"/>
    <n v="6806.25"/>
    <n v="81.674999999999997"/>
    <n v="42.075000000000003"/>
    <n v="862"/>
  </r>
  <r>
    <x v="205"/>
    <x v="3"/>
    <x v="0"/>
    <x v="3"/>
    <x v="1"/>
    <x v="2"/>
    <x v="2"/>
    <n v="50"/>
    <n v="225"/>
    <n v="11250"/>
    <n v="175.5"/>
    <n v="49.5"/>
    <n v="863"/>
  </r>
  <r>
    <x v="206"/>
    <x v="1"/>
    <x v="1"/>
    <x v="1"/>
    <x v="0"/>
    <x v="2"/>
    <x v="5"/>
    <n v="50"/>
    <n v="112.5"/>
    <n v="5625"/>
    <n v="102.375"/>
    <n v="10.125"/>
    <n v="864"/>
  </r>
  <r>
    <x v="207"/>
    <x v="4"/>
    <x v="0"/>
    <x v="6"/>
    <x v="0"/>
    <x v="2"/>
    <x v="4"/>
    <n v="50"/>
    <n v="112.5"/>
    <n v="5625"/>
    <n v="102.375"/>
    <n v="10.125"/>
    <n v="865"/>
  </r>
  <r>
    <x v="196"/>
    <x v="2"/>
    <x v="1"/>
    <x v="2"/>
    <x v="0"/>
    <x v="1"/>
    <x v="12"/>
    <n v="45"/>
    <n v="101.25"/>
    <n v="4556.25"/>
    <n v="89.1"/>
    <n v="12.15"/>
    <n v="866"/>
  </r>
  <r>
    <x v="197"/>
    <x v="3"/>
    <x v="0"/>
    <x v="4"/>
    <x v="0"/>
    <x v="6"/>
    <x v="20"/>
    <n v="40"/>
    <n v="90"/>
    <n v="3600"/>
    <n v="61.2"/>
    <n v="28.8"/>
    <n v="867"/>
  </r>
  <r>
    <x v="198"/>
    <x v="1"/>
    <x v="1"/>
    <x v="1"/>
    <x v="0"/>
    <x v="0"/>
    <x v="0"/>
    <n v="35"/>
    <n v="78.75"/>
    <n v="2756.25"/>
    <n v="59.85"/>
    <n v="18.899999999999999"/>
    <n v="868"/>
  </r>
  <r>
    <x v="199"/>
    <x v="1"/>
    <x v="1"/>
    <x v="1"/>
    <x v="0"/>
    <x v="6"/>
    <x v="21"/>
    <n v="35"/>
    <n v="78.75"/>
    <n v="2756.25"/>
    <n v="68.512500000000003"/>
    <n v="10.237500000000001"/>
    <n v="869"/>
  </r>
  <r>
    <x v="177"/>
    <x v="0"/>
    <x v="0"/>
    <x v="5"/>
    <x v="1"/>
    <x v="4"/>
    <x v="7"/>
    <n v="30"/>
    <n v="135"/>
    <n v="4050"/>
    <n v="95.85"/>
    <n v="39.15"/>
    <n v="870"/>
  </r>
  <r>
    <x v="178"/>
    <x v="1"/>
    <x v="1"/>
    <x v="7"/>
    <x v="1"/>
    <x v="0"/>
    <x v="0"/>
    <n v="30"/>
    <n v="135"/>
    <n v="4050"/>
    <n v="101.25"/>
    <n v="33.75"/>
    <n v="871"/>
  </r>
  <r>
    <x v="179"/>
    <x v="2"/>
    <x v="1"/>
    <x v="2"/>
    <x v="0"/>
    <x v="5"/>
    <x v="8"/>
    <n v="30"/>
    <n v="67.5"/>
    <n v="2025"/>
    <n v="50.625"/>
    <n v="16.875"/>
    <n v="872"/>
  </r>
  <r>
    <x v="180"/>
    <x v="0"/>
    <x v="0"/>
    <x v="0"/>
    <x v="0"/>
    <x v="3"/>
    <x v="6"/>
    <n v="30"/>
    <n v="67.5"/>
    <n v="2025"/>
    <n v="44.55"/>
    <n v="22.95"/>
    <n v="873"/>
  </r>
  <r>
    <x v="181"/>
    <x v="0"/>
    <x v="0"/>
    <x v="0"/>
    <x v="0"/>
    <x v="2"/>
    <x v="4"/>
    <n v="30"/>
    <n v="67.5"/>
    <n v="2025"/>
    <n v="48.6"/>
    <n v="18.899999999999999"/>
    <n v="874"/>
  </r>
  <r>
    <x v="182"/>
    <x v="2"/>
    <x v="1"/>
    <x v="2"/>
    <x v="0"/>
    <x v="2"/>
    <x v="2"/>
    <n v="30"/>
    <n v="67.5"/>
    <n v="2025"/>
    <n v="46.575000000000003"/>
    <n v="20.925000000000001"/>
    <n v="875"/>
  </r>
  <r>
    <x v="183"/>
    <x v="2"/>
    <x v="1"/>
    <x v="2"/>
    <x v="0"/>
    <x v="6"/>
    <x v="22"/>
    <n v="25"/>
    <n v="56.25"/>
    <n v="1406.25"/>
    <n v="50.0625"/>
    <n v="6.1875"/>
    <n v="876"/>
  </r>
  <r>
    <x v="184"/>
    <x v="2"/>
    <x v="1"/>
    <x v="9"/>
    <x v="1"/>
    <x v="6"/>
    <x v="23"/>
    <n v="20"/>
    <n v="90"/>
    <n v="1800"/>
    <n v="57.6"/>
    <n v="32.4"/>
    <n v="877"/>
  </r>
  <r>
    <x v="185"/>
    <x v="1"/>
    <x v="1"/>
    <x v="1"/>
    <x v="0"/>
    <x v="5"/>
    <x v="8"/>
    <n v="20"/>
    <n v="45"/>
    <n v="900"/>
    <n v="31.5"/>
    <n v="13.5"/>
    <n v="878"/>
  </r>
  <r>
    <x v="186"/>
    <x v="4"/>
    <x v="0"/>
    <x v="8"/>
    <x v="1"/>
    <x v="4"/>
    <x v="7"/>
    <n v="18"/>
    <n v="81"/>
    <n v="1458"/>
    <n v="71.28"/>
    <n v="9.7200000000000006"/>
    <n v="879"/>
  </r>
  <r>
    <x v="187"/>
    <x v="0"/>
    <x v="0"/>
    <x v="0"/>
    <x v="0"/>
    <x v="6"/>
    <x v="23"/>
    <n v="15"/>
    <n v="33.75"/>
    <n v="506.25"/>
    <n v="28.35"/>
    <n v="5.4"/>
    <n v="880"/>
  </r>
  <r>
    <x v="188"/>
    <x v="1"/>
    <x v="1"/>
    <x v="1"/>
    <x v="0"/>
    <x v="1"/>
    <x v="12"/>
    <n v="15"/>
    <n v="33.75"/>
    <n v="506.25"/>
    <n v="30.037500000000001"/>
    <n v="3.7124999999999999"/>
    <n v="881"/>
  </r>
  <r>
    <x v="189"/>
    <x v="4"/>
    <x v="0"/>
    <x v="8"/>
    <x v="1"/>
    <x v="3"/>
    <x v="6"/>
    <n v="14"/>
    <n v="63"/>
    <n v="882"/>
    <n v="55.44"/>
    <n v="7.56"/>
    <n v="882"/>
  </r>
  <r>
    <x v="190"/>
    <x v="3"/>
    <x v="0"/>
    <x v="3"/>
    <x v="1"/>
    <x v="3"/>
    <x v="6"/>
    <n v="11"/>
    <n v="49.5"/>
    <n v="544.5"/>
    <n v="32.174999999999997"/>
    <n v="17.324999999999999"/>
    <n v="883"/>
  </r>
  <r>
    <x v="191"/>
    <x v="4"/>
    <x v="0"/>
    <x v="6"/>
    <x v="0"/>
    <x v="6"/>
    <x v="23"/>
    <n v="10"/>
    <n v="22.5"/>
    <n v="225"/>
    <n v="16.649999999999999"/>
    <n v="5.85"/>
    <n v="884"/>
  </r>
  <r>
    <x v="192"/>
    <x v="4"/>
    <x v="0"/>
    <x v="8"/>
    <x v="1"/>
    <x v="2"/>
    <x v="5"/>
    <n v="9"/>
    <n v="40.5"/>
    <n v="364.5"/>
    <n v="34.020000000000003"/>
    <n v="6.48"/>
    <n v="885"/>
  </r>
  <r>
    <x v="193"/>
    <x v="0"/>
    <x v="0"/>
    <x v="5"/>
    <x v="1"/>
    <x v="6"/>
    <x v="23"/>
    <n v="8"/>
    <n v="36"/>
    <n v="288"/>
    <n v="28.44"/>
    <n v="7.56"/>
    <n v="886"/>
  </r>
  <r>
    <x v="194"/>
    <x v="0"/>
    <x v="0"/>
    <x v="5"/>
    <x v="1"/>
    <x v="0"/>
    <x v="14"/>
    <n v="6"/>
    <n v="27"/>
    <n v="162"/>
    <n v="24.3"/>
    <n v="2.7"/>
    <n v="887"/>
  </r>
  <r>
    <x v="195"/>
    <x v="4"/>
    <x v="0"/>
    <x v="8"/>
    <x v="1"/>
    <x v="6"/>
    <x v="23"/>
    <n v="5"/>
    <n v="22.5"/>
    <n v="112.5"/>
    <n v="16.649999999999999"/>
    <n v="5.85"/>
    <n v="888"/>
  </r>
  <r>
    <x v="200"/>
    <x v="0"/>
    <x v="0"/>
    <x v="5"/>
    <x v="1"/>
    <x v="2"/>
    <x v="4"/>
    <n v="2"/>
    <n v="9"/>
    <n v="18"/>
    <n v="6.93"/>
    <n v="2.0699999999999998"/>
    <n v="889"/>
  </r>
  <r>
    <x v="208"/>
    <x v="0"/>
    <x v="0"/>
    <x v="0"/>
    <x v="0"/>
    <x v="0"/>
    <x v="14"/>
    <n v="865"/>
    <n v="2109.63"/>
    <n v="1824829.95"/>
    <n v="1729.8966"/>
    <n v="379.73340000000007"/>
    <n v="890"/>
  </r>
  <r>
    <x v="208"/>
    <x v="1"/>
    <x v="1"/>
    <x v="1"/>
    <x v="0"/>
    <x v="1"/>
    <x v="12"/>
    <n v="635"/>
    <n v="1595.71"/>
    <n v="1013275.85"/>
    <n v="1085.0827999999999"/>
    <n v="510.62720000000013"/>
    <n v="891"/>
  </r>
  <r>
    <x v="208"/>
    <x v="2"/>
    <x v="1"/>
    <x v="9"/>
    <x v="1"/>
    <x v="1"/>
    <x v="3"/>
    <n v="580"/>
    <n v="1210.05"/>
    <n v="701829"/>
    <n v="774.43200000000002"/>
    <n v="435.61799999999994"/>
    <n v="892"/>
  </r>
  <r>
    <x v="208"/>
    <x v="2"/>
    <x v="1"/>
    <x v="9"/>
    <x v="1"/>
    <x v="2"/>
    <x v="2"/>
    <n v="495"/>
    <n v="1319.27"/>
    <n v="653038.65"/>
    <n v="1187.3430000000001"/>
    <n v="131.92699999999991"/>
    <n v="893"/>
  </r>
  <r>
    <x v="208"/>
    <x v="3"/>
    <x v="0"/>
    <x v="3"/>
    <x v="1"/>
    <x v="1"/>
    <x v="3"/>
    <n v="330"/>
    <n v="1055.23"/>
    <n v="348225.9"/>
    <n v="738.66100000000006"/>
    <n v="316.56899999999996"/>
    <n v="894"/>
  </r>
  <r>
    <x v="209"/>
    <x v="2"/>
    <x v="1"/>
    <x v="2"/>
    <x v="0"/>
    <x v="1"/>
    <x v="3"/>
    <n v="305"/>
    <n v="789.98"/>
    <n v="240943.9"/>
    <n v="616.18439999999998"/>
    <n v="173.79560000000004"/>
    <n v="895"/>
  </r>
  <r>
    <x v="210"/>
    <x v="5"/>
    <x v="1"/>
    <x v="10"/>
    <x v="0"/>
    <x v="1"/>
    <x v="3"/>
    <n v="285"/>
    <n v="760.27"/>
    <n v="216676.95"/>
    <n v="562.59979999999996"/>
    <n v="197.67020000000002"/>
    <n v="896"/>
  </r>
  <r>
    <x v="211"/>
    <x v="5"/>
    <x v="1"/>
    <x v="10"/>
    <x v="0"/>
    <x v="2"/>
    <x v="5"/>
    <n v="240"/>
    <n v="641.46"/>
    <n v="153950.39999999999"/>
    <n v="564.48480000000006"/>
    <n v="76.975199999999973"/>
    <n v="897"/>
  </r>
  <r>
    <x v="212"/>
    <x v="0"/>
    <x v="0"/>
    <x v="0"/>
    <x v="0"/>
    <x v="1"/>
    <x v="2"/>
    <n v="195"/>
    <n v="520.37"/>
    <n v="101472.15"/>
    <n v="333.03680000000003"/>
    <n v="187.33319999999998"/>
    <n v="898"/>
  </r>
  <r>
    <x v="213"/>
    <x v="4"/>
    <x v="0"/>
    <x v="6"/>
    <x v="0"/>
    <x v="1"/>
    <x v="1"/>
    <n v="125"/>
    <n v="343.75"/>
    <n v="42968.75"/>
    <n v="244.0625"/>
    <n v="99.6875"/>
    <n v="899"/>
  </r>
  <r>
    <x v="214"/>
    <x v="0"/>
    <x v="0"/>
    <x v="5"/>
    <x v="1"/>
    <x v="1"/>
    <x v="2"/>
    <n v="82"/>
    <n v="451"/>
    <n v="36982"/>
    <n v="347.27"/>
    <n v="103.73"/>
    <n v="900"/>
  </r>
  <r>
    <x v="215"/>
    <x v="1"/>
    <x v="1"/>
    <x v="1"/>
    <x v="0"/>
    <x v="0"/>
    <x v="14"/>
    <n v="65"/>
    <n v="178.75"/>
    <n v="11618.75"/>
    <n v="153.72499999999999"/>
    <n v="25.024999999999999"/>
    <n v="901"/>
  </r>
  <r>
    <x v="216"/>
    <x v="3"/>
    <x v="0"/>
    <x v="4"/>
    <x v="0"/>
    <x v="2"/>
    <x v="4"/>
    <n v="50"/>
    <n v="137.5"/>
    <n v="6875"/>
    <n v="105.875"/>
    <n v="31.625"/>
    <n v="902"/>
  </r>
  <r>
    <x v="217"/>
    <x v="1"/>
    <x v="1"/>
    <x v="7"/>
    <x v="1"/>
    <x v="1"/>
    <x v="1"/>
    <n v="45"/>
    <n v="247.5"/>
    <n v="11137.5"/>
    <n v="215.32499999999999"/>
    <n v="32.174999999999997"/>
    <n v="903"/>
  </r>
  <r>
    <x v="218"/>
    <x v="1"/>
    <x v="1"/>
    <x v="7"/>
    <x v="1"/>
    <x v="0"/>
    <x v="14"/>
    <n v="45"/>
    <n v="247.5"/>
    <n v="11137.5"/>
    <n v="210.375"/>
    <n v="37.125"/>
    <n v="904"/>
  </r>
  <r>
    <x v="219"/>
    <x v="3"/>
    <x v="0"/>
    <x v="4"/>
    <x v="0"/>
    <x v="1"/>
    <x v="2"/>
    <n v="30"/>
    <n v="82.5"/>
    <n v="2475"/>
    <n v="64.349999999999994"/>
    <n v="18.149999999999999"/>
    <n v="905"/>
  </r>
  <r>
    <x v="220"/>
    <x v="1"/>
    <x v="1"/>
    <x v="1"/>
    <x v="0"/>
    <x v="2"/>
    <x v="4"/>
    <n v="30"/>
    <n v="82.5"/>
    <n v="2475"/>
    <n v="69.3"/>
    <n v="13.2"/>
    <n v="906"/>
  </r>
  <r>
    <x v="221"/>
    <x v="2"/>
    <x v="1"/>
    <x v="2"/>
    <x v="0"/>
    <x v="2"/>
    <x v="2"/>
    <n v="30"/>
    <n v="82.5"/>
    <n v="2475"/>
    <n v="61.875"/>
    <n v="20.625"/>
    <n v="907"/>
  </r>
  <r>
    <x v="222"/>
    <x v="4"/>
    <x v="0"/>
    <x v="6"/>
    <x v="0"/>
    <x v="2"/>
    <x v="5"/>
    <n v="25"/>
    <n v="68.75"/>
    <n v="1718.75"/>
    <n v="62.5625"/>
    <n v="6.1875"/>
    <n v="908"/>
  </r>
  <r>
    <x v="208"/>
    <x v="0"/>
    <x v="0"/>
    <x v="5"/>
    <x v="1"/>
    <x v="0"/>
    <x v="14"/>
    <n v="18"/>
    <n v="99"/>
    <n v="1782"/>
    <n v="81.180000000000007"/>
    <n v="17.82"/>
    <n v="909"/>
  </r>
  <r>
    <x v="209"/>
    <x v="4"/>
    <x v="0"/>
    <x v="8"/>
    <x v="1"/>
    <x v="2"/>
    <x v="4"/>
    <n v="16"/>
    <n v="88"/>
    <n v="1408"/>
    <n v="57.2"/>
    <n v="30.8"/>
    <n v="910"/>
  </r>
  <r>
    <x v="210"/>
    <x v="0"/>
    <x v="0"/>
    <x v="0"/>
    <x v="0"/>
    <x v="2"/>
    <x v="4"/>
    <n v="15"/>
    <n v="41.25"/>
    <n v="618.75"/>
    <n v="36.299999999999997"/>
    <n v="4.95"/>
    <n v="911"/>
  </r>
  <r>
    <x v="211"/>
    <x v="4"/>
    <x v="0"/>
    <x v="8"/>
    <x v="1"/>
    <x v="1"/>
    <x v="1"/>
    <n v="9"/>
    <n v="49.5"/>
    <n v="445.5"/>
    <n v="39.6"/>
    <n v="9.9"/>
    <n v="912"/>
  </r>
  <r>
    <x v="212"/>
    <x v="1"/>
    <x v="1"/>
    <x v="7"/>
    <x v="1"/>
    <x v="2"/>
    <x v="2"/>
    <n v="8"/>
    <n v="44"/>
    <n v="352"/>
    <n v="34.32"/>
    <n v="9.68"/>
    <n v="913"/>
  </r>
  <r>
    <x v="213"/>
    <x v="0"/>
    <x v="0"/>
    <x v="5"/>
    <x v="1"/>
    <x v="2"/>
    <x v="5"/>
    <n v="6"/>
    <n v="33"/>
    <n v="198"/>
    <n v="27.39"/>
    <n v="5.61"/>
    <n v="914"/>
  </r>
  <r>
    <x v="214"/>
    <x v="0"/>
    <x v="0"/>
    <x v="0"/>
    <x v="0"/>
    <x v="0"/>
    <x v="14"/>
    <n v="1950"/>
    <n v="2913.85"/>
    <n v="5682007.5"/>
    <n v="2068.8335000000002"/>
    <n v="845.01649999999972"/>
    <n v="915"/>
  </r>
  <r>
    <x v="215"/>
    <x v="1"/>
    <x v="1"/>
    <x v="1"/>
    <x v="0"/>
    <x v="3"/>
    <x v="6"/>
    <n v="1315"/>
    <n v="2031.18"/>
    <n v="2671001.7000000002"/>
    <n v="1665.5676000000001"/>
    <n v="365.61239999999998"/>
    <n v="916"/>
  </r>
  <r>
    <x v="216"/>
    <x v="5"/>
    <x v="1"/>
    <x v="10"/>
    <x v="0"/>
    <x v="5"/>
    <x v="8"/>
    <n v="810"/>
    <n v="1337.43"/>
    <n v="1083318.3"/>
    <n v="1150.1898000000001"/>
    <n v="187.24019999999996"/>
    <n v="917"/>
  </r>
  <r>
    <x v="217"/>
    <x v="1"/>
    <x v="1"/>
    <x v="7"/>
    <x v="1"/>
    <x v="3"/>
    <x v="11"/>
    <n v="506"/>
    <n v="1483.16"/>
    <n v="750478.96"/>
    <n v="1260.6860000000001"/>
    <n v="222.47399999999993"/>
    <n v="918"/>
  </r>
  <r>
    <x v="218"/>
    <x v="1"/>
    <x v="1"/>
    <x v="1"/>
    <x v="0"/>
    <x v="4"/>
    <x v="7"/>
    <n v="440"/>
    <n v="747.64"/>
    <n v="328961.59999999998"/>
    <n v="538.30079999999998"/>
    <n v="209.33920000000001"/>
    <n v="919"/>
  </r>
  <r>
    <x v="219"/>
    <x v="5"/>
    <x v="1"/>
    <x v="10"/>
    <x v="0"/>
    <x v="6"/>
    <x v="23"/>
    <n v="420"/>
    <n v="713.97"/>
    <n v="299867.40000000002"/>
    <n v="485.49959999999999"/>
    <n v="228.47040000000004"/>
    <n v="920"/>
  </r>
  <r>
    <x v="220"/>
    <x v="5"/>
    <x v="1"/>
    <x v="10"/>
    <x v="0"/>
    <x v="2"/>
    <x v="4"/>
    <n v="400"/>
    <n v="679.37"/>
    <n v="271748"/>
    <n v="509.52749999999997"/>
    <n v="169.8425"/>
    <n v="921"/>
  </r>
  <r>
    <x v="221"/>
    <x v="0"/>
    <x v="0"/>
    <x v="0"/>
    <x v="0"/>
    <x v="4"/>
    <x v="7"/>
    <n v="385"/>
    <n v="654.51"/>
    <n v="251986.35"/>
    <n v="510.51779999999997"/>
    <n v="143.99220000000003"/>
    <n v="922"/>
  </r>
  <r>
    <x v="222"/>
    <x v="0"/>
    <x v="0"/>
    <x v="0"/>
    <x v="0"/>
    <x v="5"/>
    <x v="8"/>
    <n v="380"/>
    <n v="645.34"/>
    <n v="245229.2"/>
    <n v="477.55160000000001"/>
    <n v="167.78840000000002"/>
    <n v="923"/>
  </r>
  <r>
    <x v="223"/>
    <x v="1"/>
    <x v="1"/>
    <x v="7"/>
    <x v="1"/>
    <x v="6"/>
    <x v="21"/>
    <n v="345"/>
    <n v="933.79"/>
    <n v="322157.55"/>
    <n v="803.05939999999998"/>
    <n v="130.73059999999998"/>
    <n v="924"/>
  </r>
  <r>
    <x v="224"/>
    <x v="2"/>
    <x v="1"/>
    <x v="9"/>
    <x v="1"/>
    <x v="4"/>
    <x v="7"/>
    <n v="325"/>
    <n v="1035.8699999999999"/>
    <n v="336657.75"/>
    <n v="735.46769999999992"/>
    <n v="300.40229999999997"/>
    <n v="925"/>
  </r>
  <r>
    <x v="225"/>
    <x v="2"/>
    <x v="1"/>
    <x v="9"/>
    <x v="1"/>
    <x v="2"/>
    <x v="2"/>
    <n v="320"/>
    <n v="1019.82"/>
    <n v="326342.40000000002"/>
    <n v="928.03620000000012"/>
    <n v="91.783799999999928"/>
    <n v="926"/>
  </r>
  <r>
    <x v="226"/>
    <x v="5"/>
    <x v="1"/>
    <x v="10"/>
    <x v="0"/>
    <x v="4"/>
    <x v="7"/>
    <n v="315"/>
    <n v="534.79999999999995"/>
    <n v="168462"/>
    <n v="443.88399999999996"/>
    <n v="90.915999999999997"/>
    <n v="927"/>
  </r>
  <r>
    <x v="227"/>
    <x v="1"/>
    <x v="1"/>
    <x v="7"/>
    <x v="1"/>
    <x v="4"/>
    <x v="7"/>
    <n v="240"/>
    <n v="723.86"/>
    <n v="173726.4"/>
    <n v="542.89499999999998"/>
    <n v="180.965"/>
    <n v="928"/>
  </r>
  <r>
    <x v="228"/>
    <x v="3"/>
    <x v="0"/>
    <x v="4"/>
    <x v="0"/>
    <x v="6"/>
    <x v="21"/>
    <n v="240"/>
    <n v="420"/>
    <n v="100800"/>
    <n v="340.2"/>
    <n v="79.8"/>
    <n v="929"/>
  </r>
  <r>
    <x v="229"/>
    <x v="5"/>
    <x v="1"/>
    <x v="10"/>
    <x v="0"/>
    <x v="3"/>
    <x v="11"/>
    <n v="215"/>
    <n v="376.25"/>
    <n v="80893.75"/>
    <n v="323.57499999999999"/>
    <n v="52.674999999999997"/>
    <n v="930"/>
  </r>
  <r>
    <x v="218"/>
    <x v="3"/>
    <x v="0"/>
    <x v="4"/>
    <x v="0"/>
    <x v="5"/>
    <x v="8"/>
    <n v="195"/>
    <n v="341.25"/>
    <n v="66543.75"/>
    <n v="293.47500000000002"/>
    <n v="47.774999999999999"/>
    <n v="931"/>
  </r>
  <r>
    <x v="219"/>
    <x v="3"/>
    <x v="0"/>
    <x v="4"/>
    <x v="0"/>
    <x v="3"/>
    <x v="13"/>
    <n v="190"/>
    <n v="332.5"/>
    <n v="63175"/>
    <n v="279.3"/>
    <n v="53.2"/>
    <n v="932"/>
  </r>
  <r>
    <x v="220"/>
    <x v="2"/>
    <x v="1"/>
    <x v="9"/>
    <x v="1"/>
    <x v="5"/>
    <x v="8"/>
    <n v="160"/>
    <n v="489.29"/>
    <n v="78286.399999999994"/>
    <n v="381.64620000000002"/>
    <n v="107.6438"/>
    <n v="933"/>
  </r>
  <r>
    <x v="221"/>
    <x v="4"/>
    <x v="0"/>
    <x v="6"/>
    <x v="0"/>
    <x v="5"/>
    <x v="8"/>
    <n v="120"/>
    <n v="210"/>
    <n v="25200"/>
    <n v="189"/>
    <n v="21"/>
    <n v="934"/>
  </r>
  <r>
    <x v="222"/>
    <x v="3"/>
    <x v="0"/>
    <x v="3"/>
    <x v="1"/>
    <x v="4"/>
    <x v="7"/>
    <n v="105"/>
    <n v="367.5"/>
    <n v="38587.5"/>
    <n v="253.57499999999999"/>
    <n v="113.925"/>
    <n v="935"/>
  </r>
  <r>
    <x v="223"/>
    <x v="1"/>
    <x v="1"/>
    <x v="7"/>
    <x v="1"/>
    <x v="5"/>
    <x v="9"/>
    <n v="100"/>
    <n v="350"/>
    <n v="35000"/>
    <n v="266"/>
    <n v="84"/>
    <n v="936"/>
  </r>
  <r>
    <x v="224"/>
    <x v="2"/>
    <x v="1"/>
    <x v="2"/>
    <x v="0"/>
    <x v="4"/>
    <x v="7"/>
    <n v="100"/>
    <n v="175"/>
    <n v="17500"/>
    <n v="113.75"/>
    <n v="61.25"/>
    <n v="937"/>
  </r>
  <r>
    <x v="225"/>
    <x v="4"/>
    <x v="0"/>
    <x v="6"/>
    <x v="0"/>
    <x v="6"/>
    <x v="21"/>
    <n v="95"/>
    <n v="166.25"/>
    <n v="15793.75"/>
    <n v="141.3125"/>
    <n v="24.9375"/>
    <n v="938"/>
  </r>
  <r>
    <x v="226"/>
    <x v="3"/>
    <x v="0"/>
    <x v="3"/>
    <x v="1"/>
    <x v="5"/>
    <x v="10"/>
    <n v="90"/>
    <n v="315"/>
    <n v="28350"/>
    <n v="267.75"/>
    <n v="47.25"/>
    <n v="939"/>
  </r>
  <r>
    <x v="227"/>
    <x v="3"/>
    <x v="0"/>
    <x v="3"/>
    <x v="1"/>
    <x v="6"/>
    <x v="20"/>
    <n v="90"/>
    <n v="315"/>
    <n v="28350"/>
    <n v="255.15"/>
    <n v="59.85"/>
    <n v="940"/>
  </r>
  <r>
    <x v="228"/>
    <x v="3"/>
    <x v="0"/>
    <x v="4"/>
    <x v="0"/>
    <x v="4"/>
    <x v="7"/>
    <n v="90"/>
    <n v="157.5"/>
    <n v="14175"/>
    <n v="103.95"/>
    <n v="53.55"/>
    <n v="941"/>
  </r>
  <r>
    <x v="229"/>
    <x v="1"/>
    <x v="1"/>
    <x v="1"/>
    <x v="0"/>
    <x v="6"/>
    <x v="20"/>
    <n v="90"/>
    <n v="157.5"/>
    <n v="14175"/>
    <n v="102.375"/>
    <n v="55.125"/>
    <n v="942"/>
  </r>
  <r>
    <x v="230"/>
    <x v="2"/>
    <x v="1"/>
    <x v="2"/>
    <x v="0"/>
    <x v="3"/>
    <x v="13"/>
    <n v="90"/>
    <n v="157.5"/>
    <n v="14175"/>
    <n v="126"/>
    <n v="31.5"/>
    <n v="943"/>
  </r>
  <r>
    <x v="231"/>
    <x v="1"/>
    <x v="1"/>
    <x v="1"/>
    <x v="0"/>
    <x v="0"/>
    <x v="14"/>
    <n v="85"/>
    <n v="148.75"/>
    <n v="12643.75"/>
    <n v="121.97499999999999"/>
    <n v="26.774999999999999"/>
    <n v="944"/>
  </r>
  <r>
    <x v="232"/>
    <x v="2"/>
    <x v="1"/>
    <x v="2"/>
    <x v="0"/>
    <x v="5"/>
    <x v="8"/>
    <n v="80"/>
    <n v="140"/>
    <n v="11200"/>
    <n v="119"/>
    <n v="21"/>
    <n v="945"/>
  </r>
  <r>
    <x v="233"/>
    <x v="4"/>
    <x v="0"/>
    <x v="8"/>
    <x v="1"/>
    <x v="5"/>
    <x v="8"/>
    <n v="79"/>
    <n v="276.5"/>
    <n v="21843.5"/>
    <n v="243.32"/>
    <n v="33.18"/>
    <n v="946"/>
  </r>
  <r>
    <x v="234"/>
    <x v="2"/>
    <x v="1"/>
    <x v="9"/>
    <x v="1"/>
    <x v="3"/>
    <x v="13"/>
    <n v="71"/>
    <n v="248.5"/>
    <n v="17643.5"/>
    <n v="226.13499999999999"/>
    <n v="22.364999999999998"/>
    <n v="947"/>
  </r>
  <r>
    <x v="235"/>
    <x v="4"/>
    <x v="0"/>
    <x v="6"/>
    <x v="0"/>
    <x v="4"/>
    <x v="7"/>
    <n v="60"/>
    <n v="105"/>
    <n v="6300"/>
    <n v="91.35"/>
    <n v="13.65"/>
    <n v="948"/>
  </r>
  <r>
    <x v="236"/>
    <x v="0"/>
    <x v="0"/>
    <x v="0"/>
    <x v="0"/>
    <x v="6"/>
    <x v="20"/>
    <n v="60"/>
    <n v="105"/>
    <n v="6300"/>
    <n v="75.599999999999994"/>
    <n v="29.4"/>
    <n v="949"/>
  </r>
  <r>
    <x v="237"/>
    <x v="3"/>
    <x v="0"/>
    <x v="4"/>
    <x v="0"/>
    <x v="2"/>
    <x v="5"/>
    <n v="60"/>
    <n v="105"/>
    <n v="6300"/>
    <n v="77.7"/>
    <n v="27.3"/>
    <n v="950"/>
  </r>
  <r>
    <x v="238"/>
    <x v="2"/>
    <x v="1"/>
    <x v="2"/>
    <x v="0"/>
    <x v="2"/>
    <x v="4"/>
    <n v="60"/>
    <n v="105"/>
    <n v="6300"/>
    <n v="88.2"/>
    <n v="16.8"/>
    <n v="951"/>
  </r>
  <r>
    <x v="230"/>
    <x v="0"/>
    <x v="0"/>
    <x v="5"/>
    <x v="1"/>
    <x v="5"/>
    <x v="9"/>
    <n v="58"/>
    <n v="203"/>
    <n v="11774"/>
    <n v="142.1"/>
    <n v="60.9"/>
    <n v="952"/>
  </r>
  <r>
    <x v="231"/>
    <x v="2"/>
    <x v="1"/>
    <x v="9"/>
    <x v="1"/>
    <x v="6"/>
    <x v="20"/>
    <n v="50"/>
    <n v="175"/>
    <n v="8750"/>
    <n v="154"/>
    <n v="21"/>
    <n v="953"/>
  </r>
  <r>
    <x v="232"/>
    <x v="1"/>
    <x v="1"/>
    <x v="1"/>
    <x v="0"/>
    <x v="5"/>
    <x v="10"/>
    <n v="45"/>
    <n v="78.75"/>
    <n v="3543.75"/>
    <n v="56.7"/>
    <n v="22.05"/>
    <n v="954"/>
  </r>
  <r>
    <x v="233"/>
    <x v="4"/>
    <x v="0"/>
    <x v="6"/>
    <x v="0"/>
    <x v="3"/>
    <x v="13"/>
    <n v="40"/>
    <n v="70"/>
    <n v="2800"/>
    <n v="63"/>
    <n v="7"/>
    <n v="955"/>
  </r>
  <r>
    <x v="234"/>
    <x v="2"/>
    <x v="1"/>
    <x v="2"/>
    <x v="0"/>
    <x v="6"/>
    <x v="20"/>
    <n v="40"/>
    <n v="70"/>
    <n v="2800"/>
    <n v="51.1"/>
    <n v="18.899999999999999"/>
    <n v="956"/>
  </r>
  <r>
    <x v="235"/>
    <x v="4"/>
    <x v="0"/>
    <x v="8"/>
    <x v="1"/>
    <x v="6"/>
    <x v="22"/>
    <n v="32"/>
    <n v="112"/>
    <n v="3584"/>
    <n v="82.88"/>
    <n v="29.12"/>
    <n v="957"/>
  </r>
  <r>
    <x v="236"/>
    <x v="1"/>
    <x v="1"/>
    <x v="7"/>
    <x v="1"/>
    <x v="0"/>
    <x v="14"/>
    <n v="30"/>
    <n v="105"/>
    <n v="3150"/>
    <n v="66.150000000000006"/>
    <n v="38.85"/>
    <n v="958"/>
  </r>
  <r>
    <x v="237"/>
    <x v="4"/>
    <x v="0"/>
    <x v="8"/>
    <x v="1"/>
    <x v="3"/>
    <x v="13"/>
    <n v="27"/>
    <n v="94.5"/>
    <n v="2551.5"/>
    <n v="80.325000000000003"/>
    <n v="14.175000000000001"/>
    <n v="959"/>
  </r>
  <r>
    <x v="238"/>
    <x v="0"/>
    <x v="0"/>
    <x v="5"/>
    <x v="1"/>
    <x v="4"/>
    <x v="7"/>
    <n v="25"/>
    <n v="87.5"/>
    <n v="2187.5"/>
    <n v="62.125"/>
    <n v="25.375"/>
    <n v="960"/>
  </r>
  <r>
    <x v="208"/>
    <x v="0"/>
    <x v="0"/>
    <x v="0"/>
    <x v="0"/>
    <x v="3"/>
    <x v="13"/>
    <n v="25"/>
    <n v="43.75"/>
    <n v="1093.75"/>
    <n v="36.75"/>
    <n v="7"/>
    <n v="961"/>
  </r>
  <r>
    <x v="209"/>
    <x v="0"/>
    <x v="0"/>
    <x v="0"/>
    <x v="0"/>
    <x v="2"/>
    <x v="4"/>
    <n v="25"/>
    <n v="43.75"/>
    <n v="1093.75"/>
    <n v="34.125"/>
    <n v="9.625"/>
    <n v="962"/>
  </r>
  <r>
    <x v="210"/>
    <x v="1"/>
    <x v="1"/>
    <x v="1"/>
    <x v="0"/>
    <x v="2"/>
    <x v="2"/>
    <n v="25"/>
    <n v="43.75"/>
    <n v="1093.75"/>
    <n v="38.5"/>
    <n v="5.25"/>
    <n v="963"/>
  </r>
  <r>
    <x v="211"/>
    <x v="0"/>
    <x v="0"/>
    <x v="5"/>
    <x v="1"/>
    <x v="0"/>
    <x v="14"/>
    <n v="22"/>
    <n v="77"/>
    <n v="1694"/>
    <n v="55.44"/>
    <n v="21.56"/>
    <n v="964"/>
  </r>
  <r>
    <x v="212"/>
    <x v="4"/>
    <x v="0"/>
    <x v="6"/>
    <x v="0"/>
    <x v="2"/>
    <x v="5"/>
    <n v="20"/>
    <n v="35"/>
    <n v="700"/>
    <n v="24.15"/>
    <n v="10.85"/>
    <n v="965"/>
  </r>
  <r>
    <x v="213"/>
    <x v="1"/>
    <x v="1"/>
    <x v="7"/>
    <x v="1"/>
    <x v="2"/>
    <x v="4"/>
    <n v="12"/>
    <n v="42"/>
    <n v="504"/>
    <n v="28.14"/>
    <n v="13.86"/>
    <n v="966"/>
  </r>
  <r>
    <x v="214"/>
    <x v="3"/>
    <x v="0"/>
    <x v="3"/>
    <x v="1"/>
    <x v="3"/>
    <x v="13"/>
    <n v="11"/>
    <n v="38.5"/>
    <n v="423.5"/>
    <n v="27.72"/>
    <n v="10.78"/>
    <n v="967"/>
  </r>
  <r>
    <x v="215"/>
    <x v="4"/>
    <x v="0"/>
    <x v="8"/>
    <x v="1"/>
    <x v="4"/>
    <x v="7"/>
    <n v="11"/>
    <n v="38.5"/>
    <n v="423.5"/>
    <n v="32.725000000000001"/>
    <n v="5.7750000000000004"/>
    <n v="968"/>
  </r>
  <r>
    <x v="216"/>
    <x v="0"/>
    <x v="0"/>
    <x v="5"/>
    <x v="1"/>
    <x v="6"/>
    <x v="20"/>
    <n v="10"/>
    <n v="35"/>
    <n v="350"/>
    <n v="29.75"/>
    <n v="5.25"/>
    <n v="969"/>
  </r>
  <r>
    <x v="217"/>
    <x v="4"/>
    <x v="0"/>
    <x v="8"/>
    <x v="1"/>
    <x v="2"/>
    <x v="4"/>
    <n v="10"/>
    <n v="35"/>
    <n v="350"/>
    <n v="29.4"/>
    <n v="5.6"/>
    <n v="970"/>
  </r>
  <r>
    <x v="218"/>
    <x v="0"/>
    <x v="0"/>
    <x v="5"/>
    <x v="1"/>
    <x v="3"/>
    <x v="6"/>
    <n v="9"/>
    <n v="31.5"/>
    <n v="283.5"/>
    <n v="26.774999999999999"/>
    <n v="4.7249999999999996"/>
    <n v="971"/>
  </r>
  <r>
    <x v="219"/>
    <x v="3"/>
    <x v="0"/>
    <x v="3"/>
    <x v="1"/>
    <x v="2"/>
    <x v="2"/>
    <n v="5"/>
    <n v="17.5"/>
    <n v="87.5"/>
    <n v="11.55"/>
    <n v="5.95"/>
    <n v="972"/>
  </r>
  <r>
    <x v="236"/>
    <x v="0"/>
    <x v="0"/>
    <x v="5"/>
    <x v="1"/>
    <x v="2"/>
    <x v="5"/>
    <n v="2"/>
    <n v="7"/>
    <n v="14"/>
    <n v="5.95"/>
    <n v="1.05"/>
    <n v="973"/>
  </r>
  <r>
    <x v="237"/>
    <x v="3"/>
    <x v="0"/>
    <x v="4"/>
    <x v="0"/>
    <x v="3"/>
    <x v="6"/>
    <n v="1555"/>
    <n v="2981.25"/>
    <n v="4635843.75"/>
    <n v="2146.5"/>
    <n v="834.75"/>
    <n v="974"/>
  </r>
  <r>
    <x v="238"/>
    <x v="5"/>
    <x v="1"/>
    <x v="10"/>
    <x v="0"/>
    <x v="1"/>
    <x v="2"/>
    <n v="885"/>
    <n v="1812.23"/>
    <n v="1603823.55"/>
    <n v="1576.6401000000001"/>
    <n v="235.58989999999994"/>
    <n v="975"/>
  </r>
  <r>
    <x v="208"/>
    <x v="0"/>
    <x v="0"/>
    <x v="0"/>
    <x v="0"/>
    <x v="1"/>
    <x v="1"/>
    <n v="805"/>
    <n v="1655.47"/>
    <n v="1332653.3500000001"/>
    <n v="1109.1649"/>
    <n v="546.30510000000004"/>
    <n v="976"/>
  </r>
  <r>
    <x v="209"/>
    <x v="5"/>
    <x v="1"/>
    <x v="10"/>
    <x v="0"/>
    <x v="2"/>
    <x v="4"/>
    <n v="760"/>
    <n v="1565.4"/>
    <n v="1189704"/>
    <n v="1001.8560000000001"/>
    <n v="563.54399999999998"/>
    <n v="977"/>
  </r>
  <r>
    <x v="210"/>
    <x v="5"/>
    <x v="1"/>
    <x v="10"/>
    <x v="0"/>
    <x v="6"/>
    <x v="21"/>
    <n v="690"/>
    <n v="1460.91"/>
    <n v="1008027.9"/>
    <n v="1154.1188999999999"/>
    <n v="306.79110000000014"/>
    <n v="978"/>
  </r>
  <r>
    <x v="211"/>
    <x v="2"/>
    <x v="1"/>
    <x v="9"/>
    <x v="1"/>
    <x v="3"/>
    <x v="6"/>
    <n v="656"/>
    <n v="1614.61"/>
    <n v="1059184.1599999999"/>
    <n v="1388.5645999999999"/>
    <n v="226.04539999999997"/>
    <n v="979"/>
  </r>
  <r>
    <x v="212"/>
    <x v="0"/>
    <x v="0"/>
    <x v="0"/>
    <x v="0"/>
    <x v="5"/>
    <x v="8"/>
    <n v="570"/>
    <n v="1206.92"/>
    <n v="687944.4"/>
    <n v="1098.2972"/>
    <n v="108.6228000000001"/>
    <n v="980"/>
  </r>
  <r>
    <x v="213"/>
    <x v="1"/>
    <x v="1"/>
    <x v="7"/>
    <x v="1"/>
    <x v="6"/>
    <x v="22"/>
    <n v="435"/>
    <n v="1192.6300000000001"/>
    <n v="518794.05"/>
    <n v="775.20950000000016"/>
    <n v="417.42049999999995"/>
    <n v="981"/>
  </r>
  <r>
    <x v="208"/>
    <x v="3"/>
    <x v="0"/>
    <x v="3"/>
    <x v="1"/>
    <x v="6"/>
    <x v="23"/>
    <n v="435"/>
    <n v="1520.56"/>
    <n v="661443.6"/>
    <n v="973.15839999999992"/>
    <n v="547.40160000000003"/>
    <n v="982"/>
  </r>
  <r>
    <x v="209"/>
    <x v="5"/>
    <x v="1"/>
    <x v="10"/>
    <x v="0"/>
    <x v="5"/>
    <x v="8"/>
    <n v="255"/>
    <n v="557.13"/>
    <n v="142068.15"/>
    <n v="456.84659999999997"/>
    <n v="100.28340000000003"/>
    <n v="983"/>
  </r>
  <r>
    <x v="210"/>
    <x v="3"/>
    <x v="0"/>
    <x v="4"/>
    <x v="0"/>
    <x v="4"/>
    <x v="7"/>
    <n v="255"/>
    <n v="556.82000000000005"/>
    <n v="141989.1"/>
    <n v="506.70620000000002"/>
    <n v="50.113800000000026"/>
    <n v="984"/>
  </r>
  <r>
    <x v="211"/>
    <x v="3"/>
    <x v="0"/>
    <x v="4"/>
    <x v="0"/>
    <x v="6"/>
    <x v="23"/>
    <n v="255"/>
    <n v="556.54"/>
    <n v="141917.70000000001"/>
    <n v="400.7088"/>
    <n v="155.83119999999997"/>
    <n v="985"/>
  </r>
  <r>
    <x v="212"/>
    <x v="2"/>
    <x v="1"/>
    <x v="9"/>
    <x v="1"/>
    <x v="1"/>
    <x v="3"/>
    <n v="240"/>
    <n v="834.39"/>
    <n v="200253.6"/>
    <n v="742.60709999999995"/>
    <n v="91.782900000000041"/>
    <n v="986"/>
  </r>
  <r>
    <x v="213"/>
    <x v="3"/>
    <x v="0"/>
    <x v="4"/>
    <x v="0"/>
    <x v="1"/>
    <x v="12"/>
    <n v="225"/>
    <n v="491.59"/>
    <n v="110607.75"/>
    <n v="314.61759999999998"/>
    <n v="176.97239999999999"/>
    <n v="987"/>
  </r>
  <r>
    <x v="208"/>
    <x v="1"/>
    <x v="1"/>
    <x v="1"/>
    <x v="0"/>
    <x v="3"/>
    <x v="6"/>
    <n v="215"/>
    <n v="469.78"/>
    <n v="101002.7"/>
    <n v="389.91739999999999"/>
    <n v="79.862599999999986"/>
    <n v="988"/>
  </r>
  <r>
    <x v="209"/>
    <x v="2"/>
    <x v="1"/>
    <x v="9"/>
    <x v="1"/>
    <x v="5"/>
    <x v="9"/>
    <n v="210"/>
    <n v="847.84"/>
    <n v="178046.4"/>
    <n v="534.13920000000007"/>
    <n v="313.70079999999996"/>
    <n v="989"/>
  </r>
  <r>
    <x v="210"/>
    <x v="5"/>
    <x v="1"/>
    <x v="10"/>
    <x v="0"/>
    <x v="4"/>
    <x v="7"/>
    <n v="210"/>
    <n v="458.57"/>
    <n v="96299.7"/>
    <n v="380.61309999999997"/>
    <n v="77.956900000000019"/>
    <n v="990"/>
  </r>
  <r>
    <x v="211"/>
    <x v="1"/>
    <x v="1"/>
    <x v="1"/>
    <x v="0"/>
    <x v="4"/>
    <x v="7"/>
    <n v="205"/>
    <n v="447.68"/>
    <n v="91774.399999999994"/>
    <n v="389.48160000000001"/>
    <n v="58.198399999999992"/>
    <n v="991"/>
  </r>
  <r>
    <x v="212"/>
    <x v="0"/>
    <x v="0"/>
    <x v="5"/>
    <x v="1"/>
    <x v="3"/>
    <x v="6"/>
    <n v="203"/>
    <n v="834.53"/>
    <n v="169409.59"/>
    <n v="684.31459999999993"/>
    <n v="150.21540000000005"/>
    <n v="992"/>
  </r>
  <r>
    <x v="213"/>
    <x v="4"/>
    <x v="0"/>
    <x v="6"/>
    <x v="0"/>
    <x v="5"/>
    <x v="9"/>
    <n v="195"/>
    <n v="426.31"/>
    <n v="83130.45"/>
    <n v="311.2063"/>
    <n v="115.1037"/>
    <n v="993"/>
  </r>
  <r>
    <x v="214"/>
    <x v="0"/>
    <x v="0"/>
    <x v="5"/>
    <x v="1"/>
    <x v="1"/>
    <x v="12"/>
    <n v="192"/>
    <n v="788.68"/>
    <n v="151426.56"/>
    <n v="496.86839999999995"/>
    <n v="291.8116"/>
    <n v="994"/>
  </r>
  <r>
    <x v="215"/>
    <x v="1"/>
    <x v="1"/>
    <x v="7"/>
    <x v="1"/>
    <x v="2"/>
    <x v="2"/>
    <n v="178"/>
    <n v="719.43"/>
    <n v="128058.54"/>
    <n v="517.9896"/>
    <n v="201.44039999999995"/>
    <n v="995"/>
  </r>
  <r>
    <x v="216"/>
    <x v="0"/>
    <x v="0"/>
    <x v="0"/>
    <x v="0"/>
    <x v="4"/>
    <x v="7"/>
    <n v="175"/>
    <n v="393.75"/>
    <n v="68906.25"/>
    <n v="346.5"/>
    <n v="47.25"/>
    <n v="996"/>
  </r>
  <r>
    <x v="217"/>
    <x v="3"/>
    <x v="0"/>
    <x v="3"/>
    <x v="1"/>
    <x v="1"/>
    <x v="12"/>
    <n v="165"/>
    <n v="678.09"/>
    <n v="111884.85"/>
    <n v="583.15740000000005"/>
    <n v="94.932599999999979"/>
    <n v="997"/>
  </r>
  <r>
    <x v="218"/>
    <x v="3"/>
    <x v="0"/>
    <x v="4"/>
    <x v="0"/>
    <x v="5"/>
    <x v="10"/>
    <n v="150"/>
    <n v="337.5"/>
    <n v="50625"/>
    <n v="303.75"/>
    <n v="33.75"/>
    <n v="998"/>
  </r>
  <r>
    <x v="219"/>
    <x v="1"/>
    <x v="1"/>
    <x v="7"/>
    <x v="1"/>
    <x v="5"/>
    <x v="8"/>
    <n v="130"/>
    <n v="509.13"/>
    <n v="66186.899999999994"/>
    <n v="442.94309999999996"/>
    <n v="66.186900000000037"/>
    <n v="999"/>
  </r>
  <r>
    <x v="220"/>
    <x v="2"/>
    <x v="1"/>
    <x v="9"/>
    <x v="1"/>
    <x v="4"/>
    <x v="7"/>
    <n v="105"/>
    <n v="472.5"/>
    <n v="49612.5"/>
    <n v="396.9"/>
    <n v="75.599999999999994"/>
    <n v="1000"/>
  </r>
  <r>
    <x v="221"/>
    <x v="1"/>
    <x v="1"/>
    <x v="7"/>
    <x v="1"/>
    <x v="3"/>
    <x v="6"/>
    <n v="94"/>
    <n v="423"/>
    <n v="39762"/>
    <n v="363.78"/>
    <n v="59.22"/>
    <n v="1001"/>
  </r>
  <r>
    <x v="222"/>
    <x v="3"/>
    <x v="0"/>
    <x v="3"/>
    <x v="1"/>
    <x v="4"/>
    <x v="15"/>
    <n v="90"/>
    <n v="405"/>
    <n v="36450"/>
    <n v="283.5"/>
    <n v="121.5"/>
    <n v="1002"/>
  </r>
  <r>
    <x v="219"/>
    <x v="5"/>
    <x v="1"/>
    <x v="10"/>
    <x v="0"/>
    <x v="3"/>
    <x v="6"/>
    <n v="90"/>
    <n v="202.5"/>
    <n v="18225"/>
    <n v="139.72499999999999"/>
    <n v="62.774999999999999"/>
    <n v="1003"/>
  </r>
  <r>
    <x v="220"/>
    <x v="1"/>
    <x v="1"/>
    <x v="7"/>
    <x v="1"/>
    <x v="1"/>
    <x v="12"/>
    <n v="85"/>
    <n v="382.5"/>
    <n v="32512.5"/>
    <n v="336.6"/>
    <n v="45.9"/>
    <n v="1004"/>
  </r>
  <r>
    <x v="221"/>
    <x v="1"/>
    <x v="1"/>
    <x v="1"/>
    <x v="0"/>
    <x v="6"/>
    <x v="23"/>
    <n v="85"/>
    <n v="191.25"/>
    <n v="16256.25"/>
    <n v="151.08750000000001"/>
    <n v="40.162500000000001"/>
    <n v="1005"/>
  </r>
  <r>
    <x v="222"/>
    <x v="4"/>
    <x v="0"/>
    <x v="8"/>
    <x v="1"/>
    <x v="1"/>
    <x v="3"/>
    <n v="82"/>
    <n v="369"/>
    <n v="30258"/>
    <n v="273.06"/>
    <n v="95.94"/>
    <n v="1006"/>
  </r>
  <r>
    <x v="223"/>
    <x v="4"/>
    <x v="0"/>
    <x v="8"/>
    <x v="1"/>
    <x v="5"/>
    <x v="9"/>
    <n v="82"/>
    <n v="369"/>
    <n v="30258"/>
    <n v="265.68"/>
    <n v="103.32"/>
    <n v="1007"/>
  </r>
  <r>
    <x v="224"/>
    <x v="1"/>
    <x v="1"/>
    <x v="7"/>
    <x v="1"/>
    <x v="4"/>
    <x v="15"/>
    <n v="80"/>
    <n v="360"/>
    <n v="28800"/>
    <n v="277.2"/>
    <n v="82.8"/>
    <n v="1008"/>
  </r>
  <r>
    <x v="225"/>
    <x v="3"/>
    <x v="0"/>
    <x v="4"/>
    <x v="0"/>
    <x v="2"/>
    <x v="5"/>
    <n v="70"/>
    <n v="157.5"/>
    <n v="11025"/>
    <n v="130.72499999999999"/>
    <n v="26.774999999999999"/>
    <n v="1009"/>
  </r>
  <r>
    <x v="226"/>
    <x v="2"/>
    <x v="1"/>
    <x v="9"/>
    <x v="1"/>
    <x v="2"/>
    <x v="4"/>
    <n v="68"/>
    <n v="306"/>
    <n v="20808"/>
    <n v="229.5"/>
    <n v="76.5"/>
    <n v="1010"/>
  </r>
  <r>
    <x v="227"/>
    <x v="2"/>
    <x v="1"/>
    <x v="2"/>
    <x v="0"/>
    <x v="6"/>
    <x v="23"/>
    <n v="65"/>
    <n v="146.25"/>
    <n v="9506.25"/>
    <n v="118.46250000000001"/>
    <n v="27.787500000000001"/>
    <n v="1011"/>
  </r>
  <r>
    <x v="228"/>
    <x v="2"/>
    <x v="1"/>
    <x v="2"/>
    <x v="0"/>
    <x v="3"/>
    <x v="6"/>
    <n v="65"/>
    <n v="146.25"/>
    <n v="9506.25"/>
    <n v="112.6125"/>
    <n v="33.637500000000003"/>
    <n v="1012"/>
  </r>
  <r>
    <x v="229"/>
    <x v="3"/>
    <x v="0"/>
    <x v="3"/>
    <x v="1"/>
    <x v="5"/>
    <x v="10"/>
    <n v="60"/>
    <n v="270"/>
    <n v="16200"/>
    <n v="234.9"/>
    <n v="35.1"/>
    <n v="1013"/>
  </r>
  <r>
    <x v="230"/>
    <x v="4"/>
    <x v="0"/>
    <x v="6"/>
    <x v="0"/>
    <x v="1"/>
    <x v="3"/>
    <n v="60"/>
    <n v="135"/>
    <n v="8100"/>
    <n v="103.95"/>
    <n v="31.05"/>
    <n v="1014"/>
  </r>
  <r>
    <x v="231"/>
    <x v="2"/>
    <x v="1"/>
    <x v="2"/>
    <x v="0"/>
    <x v="5"/>
    <x v="8"/>
    <n v="60"/>
    <n v="135"/>
    <n v="8100"/>
    <n v="108"/>
    <n v="27"/>
    <n v="1015"/>
  </r>
  <r>
    <x v="219"/>
    <x v="2"/>
    <x v="1"/>
    <x v="2"/>
    <x v="0"/>
    <x v="1"/>
    <x v="3"/>
    <n v="55"/>
    <n v="123.75"/>
    <n v="6806.25"/>
    <n v="86.625"/>
    <n v="37.125"/>
    <n v="1016"/>
  </r>
  <r>
    <x v="220"/>
    <x v="1"/>
    <x v="1"/>
    <x v="1"/>
    <x v="0"/>
    <x v="5"/>
    <x v="9"/>
    <n v="55"/>
    <n v="123.75"/>
    <n v="6806.25"/>
    <n v="89.1"/>
    <n v="34.65"/>
    <n v="1017"/>
  </r>
  <r>
    <x v="221"/>
    <x v="4"/>
    <x v="0"/>
    <x v="6"/>
    <x v="0"/>
    <x v="3"/>
    <x v="6"/>
    <n v="55"/>
    <n v="123.75"/>
    <n v="6806.25"/>
    <n v="99"/>
    <n v="24.75"/>
    <n v="1018"/>
  </r>
  <r>
    <x v="222"/>
    <x v="2"/>
    <x v="1"/>
    <x v="9"/>
    <x v="1"/>
    <x v="6"/>
    <x v="23"/>
    <n v="50"/>
    <n v="225"/>
    <n v="11250"/>
    <n v="195.75"/>
    <n v="29.25"/>
    <n v="1019"/>
  </r>
  <r>
    <x v="223"/>
    <x v="4"/>
    <x v="0"/>
    <x v="6"/>
    <x v="0"/>
    <x v="4"/>
    <x v="15"/>
    <n v="50"/>
    <n v="112.5"/>
    <n v="5625"/>
    <n v="92.25"/>
    <n v="20.25"/>
    <n v="1020"/>
  </r>
  <r>
    <x v="224"/>
    <x v="0"/>
    <x v="0"/>
    <x v="0"/>
    <x v="0"/>
    <x v="0"/>
    <x v="14"/>
    <n v="50"/>
    <n v="112.5"/>
    <n v="5625"/>
    <n v="92.25"/>
    <n v="20.25"/>
    <n v="1021"/>
  </r>
  <r>
    <x v="225"/>
    <x v="0"/>
    <x v="0"/>
    <x v="5"/>
    <x v="1"/>
    <x v="6"/>
    <x v="23"/>
    <n v="45"/>
    <n v="202.5"/>
    <n v="9112.5"/>
    <n v="147.82499999999999"/>
    <n v="54.674999999999997"/>
    <n v="1022"/>
  </r>
  <r>
    <x v="226"/>
    <x v="3"/>
    <x v="0"/>
    <x v="3"/>
    <x v="1"/>
    <x v="2"/>
    <x v="4"/>
    <n v="45"/>
    <n v="202.5"/>
    <n v="9112.5"/>
    <n v="151.875"/>
    <n v="50.625"/>
    <n v="1023"/>
  </r>
  <r>
    <x v="227"/>
    <x v="2"/>
    <x v="1"/>
    <x v="2"/>
    <x v="0"/>
    <x v="4"/>
    <x v="15"/>
    <n v="45"/>
    <n v="101.25"/>
    <n v="4556.25"/>
    <n v="83.025000000000006"/>
    <n v="18.225000000000001"/>
    <n v="1024"/>
  </r>
  <r>
    <x v="228"/>
    <x v="0"/>
    <x v="0"/>
    <x v="0"/>
    <x v="0"/>
    <x v="6"/>
    <x v="21"/>
    <n v="45"/>
    <n v="101.25"/>
    <n v="4556.25"/>
    <n v="88.087500000000006"/>
    <n v="13.1625"/>
    <n v="1025"/>
  </r>
  <r>
    <x v="229"/>
    <x v="1"/>
    <x v="1"/>
    <x v="1"/>
    <x v="0"/>
    <x v="2"/>
    <x v="2"/>
    <n v="45"/>
    <n v="101.25"/>
    <n v="4556.25"/>
    <n v="63.787500000000001"/>
    <n v="37.462499999999999"/>
    <n v="1026"/>
  </r>
  <r>
    <x v="230"/>
    <x v="4"/>
    <x v="0"/>
    <x v="6"/>
    <x v="0"/>
    <x v="2"/>
    <x v="5"/>
    <n v="40"/>
    <n v="90"/>
    <n v="3600"/>
    <n v="67.5"/>
    <n v="22.5"/>
    <n v="1027"/>
  </r>
  <r>
    <x v="231"/>
    <x v="0"/>
    <x v="0"/>
    <x v="5"/>
    <x v="1"/>
    <x v="5"/>
    <x v="9"/>
    <n v="38"/>
    <n v="171"/>
    <n v="6498"/>
    <n v="114.57"/>
    <n v="56.43"/>
    <n v="1028"/>
  </r>
  <r>
    <x v="231"/>
    <x v="0"/>
    <x v="0"/>
    <x v="5"/>
    <x v="1"/>
    <x v="4"/>
    <x v="15"/>
    <n v="30"/>
    <n v="135"/>
    <n v="4050"/>
    <n v="101.25"/>
    <n v="33.75"/>
    <n v="1029"/>
  </r>
  <r>
    <x v="229"/>
    <x v="1"/>
    <x v="1"/>
    <x v="7"/>
    <x v="1"/>
    <x v="0"/>
    <x v="16"/>
    <n v="30"/>
    <n v="135"/>
    <n v="4050"/>
    <n v="86.4"/>
    <n v="48.6"/>
    <n v="1030"/>
  </r>
  <r>
    <x v="230"/>
    <x v="4"/>
    <x v="0"/>
    <x v="6"/>
    <x v="0"/>
    <x v="6"/>
    <x v="21"/>
    <n v="30"/>
    <n v="67.5"/>
    <n v="2025"/>
    <n v="46.575000000000003"/>
    <n v="20.925000000000001"/>
    <n v="1031"/>
  </r>
  <r>
    <x v="231"/>
    <x v="1"/>
    <x v="1"/>
    <x v="1"/>
    <x v="0"/>
    <x v="0"/>
    <x v="16"/>
    <n v="30"/>
    <n v="67.5"/>
    <n v="2025"/>
    <n v="56.024999999999999"/>
    <n v="11.475"/>
    <n v="1032"/>
  </r>
  <r>
    <x v="231"/>
    <x v="0"/>
    <x v="0"/>
    <x v="0"/>
    <x v="0"/>
    <x v="2"/>
    <x v="4"/>
    <n v="30"/>
    <n v="67.5"/>
    <n v="2025"/>
    <n v="47.924999999999997"/>
    <n v="19.574999999999999"/>
    <n v="1033"/>
  </r>
  <r>
    <x v="229"/>
    <x v="0"/>
    <x v="0"/>
    <x v="0"/>
    <x v="0"/>
    <x v="3"/>
    <x v="6"/>
    <n v="25"/>
    <n v="56.25"/>
    <n v="1406.25"/>
    <n v="44.4375"/>
    <n v="11.8125"/>
    <n v="1034"/>
  </r>
  <r>
    <x v="227"/>
    <x v="4"/>
    <x v="0"/>
    <x v="8"/>
    <x v="1"/>
    <x v="4"/>
    <x v="15"/>
    <n v="17"/>
    <n v="76.5"/>
    <n v="1300.5"/>
    <n v="58.905000000000001"/>
    <n v="17.594999999999999"/>
    <n v="1035"/>
  </r>
  <r>
    <x v="228"/>
    <x v="4"/>
    <x v="0"/>
    <x v="8"/>
    <x v="1"/>
    <x v="3"/>
    <x v="6"/>
    <n v="15"/>
    <n v="67.5"/>
    <n v="1012.5"/>
    <n v="51.3"/>
    <n v="16.2"/>
    <n v="1036"/>
  </r>
  <r>
    <x v="229"/>
    <x v="2"/>
    <x v="1"/>
    <x v="2"/>
    <x v="0"/>
    <x v="2"/>
    <x v="4"/>
    <n v="15"/>
    <n v="33.75"/>
    <n v="506.25"/>
    <n v="24.3"/>
    <n v="9.4499999999999993"/>
    <n v="1037"/>
  </r>
  <r>
    <x v="230"/>
    <x v="1"/>
    <x v="1"/>
    <x v="1"/>
    <x v="0"/>
    <x v="1"/>
    <x v="3"/>
    <n v="15"/>
    <n v="33.75"/>
    <n v="506.25"/>
    <n v="28.6875"/>
    <n v="5.0625"/>
    <n v="1038"/>
  </r>
  <r>
    <x v="231"/>
    <x v="4"/>
    <x v="0"/>
    <x v="8"/>
    <x v="1"/>
    <x v="6"/>
    <x v="21"/>
    <n v="14"/>
    <n v="63"/>
    <n v="882"/>
    <n v="43.47"/>
    <n v="19.53"/>
    <n v="1039"/>
  </r>
  <r>
    <x v="232"/>
    <x v="3"/>
    <x v="0"/>
    <x v="3"/>
    <x v="1"/>
    <x v="3"/>
    <x v="6"/>
    <n v="11"/>
    <n v="49.5"/>
    <n v="544.5"/>
    <n v="32.67"/>
    <n v="16.829999999999998"/>
    <n v="1040"/>
  </r>
  <r>
    <x v="233"/>
    <x v="4"/>
    <x v="0"/>
    <x v="8"/>
    <x v="1"/>
    <x v="2"/>
    <x v="2"/>
    <n v="11"/>
    <n v="49.5"/>
    <n v="544.5"/>
    <n v="39.6"/>
    <n v="9.9"/>
    <n v="1041"/>
  </r>
  <r>
    <x v="234"/>
    <x v="0"/>
    <x v="0"/>
    <x v="5"/>
    <x v="1"/>
    <x v="0"/>
    <x v="16"/>
    <n v="5"/>
    <n v="22.5"/>
    <n v="112.5"/>
    <n v="18.225000000000001"/>
    <n v="4.2750000000000004"/>
    <n v="1042"/>
  </r>
  <r>
    <x v="235"/>
    <x v="0"/>
    <x v="0"/>
    <x v="5"/>
    <x v="1"/>
    <x v="2"/>
    <x v="5"/>
    <n v="2"/>
    <n v="9"/>
    <n v="18"/>
    <n v="6.75"/>
    <n v="2.25"/>
    <n v="1043"/>
  </r>
  <r>
    <x v="236"/>
    <x v="0"/>
    <x v="0"/>
    <x v="0"/>
    <x v="0"/>
    <x v="0"/>
    <x v="16"/>
    <n v="845"/>
    <n v="2058.21"/>
    <n v="1739187.45"/>
    <n v="1481.9112"/>
    <n v="576.29880000000003"/>
    <n v="1044"/>
  </r>
  <r>
    <x v="239"/>
    <x v="2"/>
    <x v="1"/>
    <x v="9"/>
    <x v="1"/>
    <x v="1"/>
    <x v="2"/>
    <n v="675"/>
    <n v="2413.9699999999998"/>
    <n v="1629429.75"/>
    <n v="2051.8744999999999"/>
    <n v="362.0954999999999"/>
    <n v="1045"/>
  </r>
  <r>
    <x v="240"/>
    <x v="2"/>
    <x v="1"/>
    <x v="9"/>
    <x v="1"/>
    <x v="2"/>
    <x v="4"/>
    <n v="537"/>
    <n v="1531.66"/>
    <n v="822501.42"/>
    <n v="1271.2778000000001"/>
    <n v="260.38220000000001"/>
    <n v="1046"/>
  </r>
  <r>
    <x v="241"/>
    <x v="3"/>
    <x v="0"/>
    <x v="3"/>
    <x v="1"/>
    <x v="1"/>
    <x v="1"/>
    <n v="334"/>
    <n v="1528.93"/>
    <n v="510662.62"/>
    <n v="1299.5905"/>
    <n v="229.33950000000004"/>
    <n v="1047"/>
  </r>
  <r>
    <x v="242"/>
    <x v="2"/>
    <x v="1"/>
    <x v="2"/>
    <x v="0"/>
    <x v="1"/>
    <x v="2"/>
    <n v="320"/>
    <n v="828.89"/>
    <n v="265244.79999999999"/>
    <n v="704.55649999999991"/>
    <n v="124.33350000000007"/>
    <n v="1048"/>
  </r>
  <r>
    <x v="243"/>
    <x v="5"/>
    <x v="1"/>
    <x v="10"/>
    <x v="0"/>
    <x v="1"/>
    <x v="1"/>
    <n v="300"/>
    <n v="776.22"/>
    <n v="232866"/>
    <n v="659.78699999999992"/>
    <n v="116.43300000000011"/>
    <n v="1049"/>
  </r>
  <r>
    <x v="244"/>
    <x v="1"/>
    <x v="1"/>
    <x v="1"/>
    <x v="0"/>
    <x v="1"/>
    <x v="2"/>
    <n v="245"/>
    <n v="654.76"/>
    <n v="160416.20000000001"/>
    <n v="543.45080000000007"/>
    <n v="111.30919999999992"/>
    <n v="1050"/>
  </r>
  <r>
    <x v="245"/>
    <x v="5"/>
    <x v="1"/>
    <x v="10"/>
    <x v="0"/>
    <x v="2"/>
    <x v="4"/>
    <n v="190"/>
    <n v="507.17"/>
    <n v="96362.3"/>
    <n v="385.44919999999996"/>
    <n v="121.72080000000005"/>
    <n v="1051"/>
  </r>
  <r>
    <x v="246"/>
    <x v="0"/>
    <x v="0"/>
    <x v="0"/>
    <x v="0"/>
    <x v="1"/>
    <x v="1"/>
    <n v="185"/>
    <n v="494.29"/>
    <n v="91443.65"/>
    <n v="375.66039999999998"/>
    <n v="118.62960000000004"/>
    <n v="1052"/>
  </r>
  <r>
    <x v="247"/>
    <x v="4"/>
    <x v="0"/>
    <x v="6"/>
    <x v="0"/>
    <x v="1"/>
    <x v="2"/>
    <n v="140"/>
    <n v="385"/>
    <n v="53900"/>
    <n v="250.25"/>
    <n v="134.75"/>
    <n v="1053"/>
  </r>
  <r>
    <x v="248"/>
    <x v="0"/>
    <x v="0"/>
    <x v="5"/>
    <x v="1"/>
    <x v="1"/>
    <x v="1"/>
    <n v="92"/>
    <n v="506"/>
    <n v="46552"/>
    <n v="364.32"/>
    <n v="141.68"/>
    <n v="1054"/>
  </r>
  <r>
    <x v="249"/>
    <x v="1"/>
    <x v="1"/>
    <x v="1"/>
    <x v="0"/>
    <x v="0"/>
    <x v="16"/>
    <n v="75"/>
    <n v="206.25"/>
    <n v="15468.75"/>
    <n v="162.9375"/>
    <n v="43.3125"/>
    <n v="1055"/>
  </r>
  <r>
    <x v="250"/>
    <x v="1"/>
    <x v="1"/>
    <x v="7"/>
    <x v="1"/>
    <x v="0"/>
    <x v="16"/>
    <n v="45"/>
    <n v="247.5"/>
    <n v="11137.5"/>
    <n v="220.27500000000001"/>
    <n v="27.225000000000001"/>
    <n v="1056"/>
  </r>
  <r>
    <x v="251"/>
    <x v="1"/>
    <x v="1"/>
    <x v="7"/>
    <x v="1"/>
    <x v="1"/>
    <x v="3"/>
    <n v="40"/>
    <n v="220"/>
    <n v="8800"/>
    <n v="154"/>
    <n v="66"/>
    <n v="1057"/>
  </r>
  <r>
    <x v="252"/>
    <x v="3"/>
    <x v="0"/>
    <x v="4"/>
    <x v="0"/>
    <x v="2"/>
    <x v="2"/>
    <n v="40"/>
    <n v="110"/>
    <n v="4400"/>
    <n v="84.7"/>
    <n v="25.3"/>
    <n v="1058"/>
  </r>
  <r>
    <x v="239"/>
    <x v="1"/>
    <x v="1"/>
    <x v="1"/>
    <x v="0"/>
    <x v="2"/>
    <x v="5"/>
    <n v="35"/>
    <n v="96.25"/>
    <n v="3368.75"/>
    <n v="63.524999999999999"/>
    <n v="32.725000000000001"/>
    <n v="1059"/>
  </r>
  <r>
    <x v="240"/>
    <x v="3"/>
    <x v="0"/>
    <x v="4"/>
    <x v="0"/>
    <x v="1"/>
    <x v="12"/>
    <n v="30"/>
    <n v="82.5"/>
    <n v="2475"/>
    <n v="65.174999999999997"/>
    <n v="17.324999999999999"/>
    <n v="1060"/>
  </r>
  <r>
    <x v="241"/>
    <x v="2"/>
    <x v="1"/>
    <x v="2"/>
    <x v="0"/>
    <x v="2"/>
    <x v="4"/>
    <n v="30"/>
    <n v="82.5"/>
    <n v="2475"/>
    <n v="65.174999999999997"/>
    <n v="17.324999999999999"/>
    <n v="1061"/>
  </r>
  <r>
    <x v="242"/>
    <x v="4"/>
    <x v="0"/>
    <x v="8"/>
    <x v="1"/>
    <x v="2"/>
    <x v="2"/>
    <n v="26"/>
    <n v="143"/>
    <n v="3718"/>
    <n v="121.55"/>
    <n v="21.45"/>
    <n v="1062"/>
  </r>
  <r>
    <x v="243"/>
    <x v="4"/>
    <x v="0"/>
    <x v="6"/>
    <x v="0"/>
    <x v="2"/>
    <x v="5"/>
    <n v="25"/>
    <n v="68.75"/>
    <n v="1718.75"/>
    <n v="46.75"/>
    <n v="22"/>
    <n v="1063"/>
  </r>
  <r>
    <x v="244"/>
    <x v="0"/>
    <x v="0"/>
    <x v="5"/>
    <x v="1"/>
    <x v="0"/>
    <x v="16"/>
    <n v="20"/>
    <n v="110"/>
    <n v="2200"/>
    <n v="72.599999999999994"/>
    <n v="37.4"/>
    <n v="1064"/>
  </r>
  <r>
    <x v="245"/>
    <x v="0"/>
    <x v="0"/>
    <x v="0"/>
    <x v="0"/>
    <x v="2"/>
    <x v="4"/>
    <n v="15"/>
    <n v="41.25"/>
    <n v="618.75"/>
    <n v="37.537500000000001"/>
    <n v="3.7124999999999999"/>
    <n v="1065"/>
  </r>
  <r>
    <x v="246"/>
    <x v="4"/>
    <x v="0"/>
    <x v="8"/>
    <x v="1"/>
    <x v="1"/>
    <x v="12"/>
    <n v="13"/>
    <n v="71.5"/>
    <n v="929.5"/>
    <n v="45.045000000000002"/>
    <n v="26.454999999999998"/>
    <n v="1066"/>
  </r>
  <r>
    <x v="247"/>
    <x v="0"/>
    <x v="0"/>
    <x v="5"/>
    <x v="1"/>
    <x v="2"/>
    <x v="4"/>
    <n v="7"/>
    <n v="38.5"/>
    <n v="269.5"/>
    <n v="31.184999999999999"/>
    <n v="7.3150000000000004"/>
    <n v="1067"/>
  </r>
  <r>
    <x v="248"/>
    <x v="1"/>
    <x v="1"/>
    <x v="7"/>
    <x v="1"/>
    <x v="2"/>
    <x v="2"/>
    <n v="7"/>
    <n v="38.5"/>
    <n v="269.5"/>
    <n v="34.265000000000001"/>
    <n v="4.2350000000000003"/>
    <n v="1068"/>
  </r>
  <r>
    <x v="249"/>
    <x v="3"/>
    <x v="0"/>
    <x v="3"/>
    <x v="1"/>
    <x v="2"/>
    <x v="5"/>
    <n v="5"/>
    <n v="27.5"/>
    <n v="137.5"/>
    <n v="21.45"/>
    <n v="6.05"/>
    <n v="1069"/>
  </r>
  <r>
    <x v="250"/>
    <x v="0"/>
    <x v="0"/>
    <x v="0"/>
    <x v="0"/>
    <x v="0"/>
    <x v="16"/>
    <n v="1705"/>
    <n v="2560.06"/>
    <n v="4364902.3"/>
    <n v="1996.8468"/>
    <n v="563.21319999999992"/>
    <n v="1070"/>
  </r>
  <r>
    <x v="251"/>
    <x v="1"/>
    <x v="1"/>
    <x v="1"/>
    <x v="0"/>
    <x v="3"/>
    <x v="11"/>
    <n v="1250"/>
    <n v="1928.26"/>
    <n v="2410325"/>
    <n v="1677.5862"/>
    <n v="250.67380000000003"/>
    <n v="1071"/>
  </r>
  <r>
    <x v="252"/>
    <x v="5"/>
    <x v="1"/>
    <x v="10"/>
    <x v="0"/>
    <x v="5"/>
    <x v="10"/>
    <n v="930"/>
    <n v="1534.45"/>
    <n v="1427038.5"/>
    <n v="1365.6605000000002"/>
    <n v="168.78949999999986"/>
    <n v="1072"/>
  </r>
  <r>
    <x v="253"/>
    <x v="1"/>
    <x v="1"/>
    <x v="7"/>
    <x v="1"/>
    <x v="3"/>
    <x v="11"/>
    <n v="544"/>
    <n v="1443.92"/>
    <n v="785492.47999999998"/>
    <n v="1054.0616"/>
    <n v="389.85840000000007"/>
    <n v="1073"/>
  </r>
  <r>
    <x v="254"/>
    <x v="5"/>
    <x v="1"/>
    <x v="10"/>
    <x v="0"/>
    <x v="6"/>
    <x v="20"/>
    <n v="480"/>
    <n v="791.98"/>
    <n v="380150.4"/>
    <n v="720.70180000000005"/>
    <n v="71.27819999999997"/>
    <n v="1074"/>
  </r>
  <r>
    <x v="255"/>
    <x v="5"/>
    <x v="1"/>
    <x v="10"/>
    <x v="0"/>
    <x v="2"/>
    <x v="4"/>
    <n v="460"/>
    <n v="781.71"/>
    <n v="359586.6"/>
    <n v="648.8193"/>
    <n v="132.89070000000004"/>
    <n v="1075"/>
  </r>
  <r>
    <x v="256"/>
    <x v="1"/>
    <x v="1"/>
    <x v="1"/>
    <x v="0"/>
    <x v="4"/>
    <x v="15"/>
    <n v="410"/>
    <n v="697.4"/>
    <n v="285934"/>
    <n v="606.73799999999994"/>
    <n v="90.662000000000035"/>
    <n v="1076"/>
  </r>
  <r>
    <x v="257"/>
    <x v="0"/>
    <x v="0"/>
    <x v="0"/>
    <x v="0"/>
    <x v="5"/>
    <x v="8"/>
    <n v="380"/>
    <n v="645.55999999999995"/>
    <n v="245312.8"/>
    <n v="535.81479999999999"/>
    <n v="109.74519999999995"/>
    <n v="1077"/>
  </r>
  <r>
    <x v="258"/>
    <x v="0"/>
    <x v="0"/>
    <x v="0"/>
    <x v="0"/>
    <x v="4"/>
    <x v="15"/>
    <n v="375"/>
    <n v="636.74"/>
    <n v="238777.5"/>
    <n v="547.59640000000002"/>
    <n v="89.143599999999992"/>
    <n v="1078"/>
  </r>
  <r>
    <x v="259"/>
    <x v="2"/>
    <x v="1"/>
    <x v="9"/>
    <x v="1"/>
    <x v="2"/>
    <x v="4"/>
    <n v="367"/>
    <n v="1023.17"/>
    <n v="375503.39"/>
    <n v="695.75559999999996"/>
    <n v="327.4144"/>
    <n v="1079"/>
  </r>
  <r>
    <x v="260"/>
    <x v="5"/>
    <x v="1"/>
    <x v="10"/>
    <x v="0"/>
    <x v="4"/>
    <x v="15"/>
    <n v="330"/>
    <n v="560.25"/>
    <n v="184882.5"/>
    <n v="493.02"/>
    <n v="67.23"/>
    <n v="1080"/>
  </r>
  <r>
    <x v="261"/>
    <x v="5"/>
    <x v="1"/>
    <x v="10"/>
    <x v="0"/>
    <x v="3"/>
    <x v="13"/>
    <n v="280"/>
    <n v="475.51"/>
    <n v="133142.79999999999"/>
    <n v="366.14269999999999"/>
    <n v="109.3673"/>
    <n v="1081"/>
  </r>
  <r>
    <x v="262"/>
    <x v="3"/>
    <x v="0"/>
    <x v="4"/>
    <x v="0"/>
    <x v="6"/>
    <x v="20"/>
    <n v="255"/>
    <n v="433.75"/>
    <n v="110606.25"/>
    <n v="316.63749999999999"/>
    <n v="117.1125"/>
    <n v="1082"/>
  </r>
  <r>
    <x v="263"/>
    <x v="1"/>
    <x v="1"/>
    <x v="7"/>
    <x v="1"/>
    <x v="4"/>
    <x v="15"/>
    <n v="190"/>
    <n v="581.04"/>
    <n v="110397.6"/>
    <n v="464.83199999999999"/>
    <n v="116.20799999999997"/>
    <n v="1083"/>
  </r>
  <r>
    <x v="264"/>
    <x v="2"/>
    <x v="1"/>
    <x v="9"/>
    <x v="1"/>
    <x v="5"/>
    <x v="9"/>
    <n v="185"/>
    <n v="647.5"/>
    <n v="119787.5"/>
    <n v="459.72500000000002"/>
    <n v="187.77500000000001"/>
    <n v="1084"/>
  </r>
  <r>
    <x v="265"/>
    <x v="3"/>
    <x v="0"/>
    <x v="4"/>
    <x v="0"/>
    <x v="3"/>
    <x v="13"/>
    <n v="170"/>
    <n v="297.5"/>
    <n v="50575"/>
    <n v="232.05"/>
    <n v="65.45"/>
    <n v="1085"/>
  </r>
  <r>
    <x v="266"/>
    <x v="4"/>
    <x v="0"/>
    <x v="6"/>
    <x v="0"/>
    <x v="5"/>
    <x v="10"/>
    <n v="140"/>
    <n v="245"/>
    <n v="34300"/>
    <n v="215.6"/>
    <n v="29.4"/>
    <n v="1086"/>
  </r>
  <r>
    <x v="267"/>
    <x v="3"/>
    <x v="0"/>
    <x v="4"/>
    <x v="0"/>
    <x v="5"/>
    <x v="8"/>
    <n v="135"/>
    <n v="236.25"/>
    <n v="31893.75"/>
    <n v="158.28749999999999"/>
    <n v="77.962500000000006"/>
    <n v="1087"/>
  </r>
  <r>
    <x v="268"/>
    <x v="3"/>
    <x v="0"/>
    <x v="3"/>
    <x v="1"/>
    <x v="6"/>
    <x v="20"/>
    <n v="120"/>
    <n v="420"/>
    <n v="50400"/>
    <n v="294"/>
    <n v="126"/>
    <n v="1088"/>
  </r>
  <r>
    <x v="261"/>
    <x v="4"/>
    <x v="0"/>
    <x v="6"/>
    <x v="0"/>
    <x v="6"/>
    <x v="20"/>
    <n v="110"/>
    <n v="192.5"/>
    <n v="21175"/>
    <n v="144.375"/>
    <n v="48.125"/>
    <n v="1089"/>
  </r>
  <r>
    <x v="262"/>
    <x v="1"/>
    <x v="1"/>
    <x v="1"/>
    <x v="0"/>
    <x v="0"/>
    <x v="18"/>
    <n v="105"/>
    <n v="183.75"/>
    <n v="19293.75"/>
    <n v="121.27500000000001"/>
    <n v="62.475000000000001"/>
    <n v="1090"/>
  </r>
  <r>
    <x v="263"/>
    <x v="4"/>
    <x v="0"/>
    <x v="8"/>
    <x v="1"/>
    <x v="5"/>
    <x v="9"/>
    <n v="101"/>
    <n v="353.5"/>
    <n v="35703.5"/>
    <n v="293.40499999999997"/>
    <n v="60.094999999999999"/>
    <n v="1091"/>
  </r>
  <r>
    <x v="264"/>
    <x v="2"/>
    <x v="1"/>
    <x v="2"/>
    <x v="0"/>
    <x v="3"/>
    <x v="13"/>
    <n v="100"/>
    <n v="175"/>
    <n v="17500"/>
    <n v="154"/>
    <n v="21"/>
    <n v="1092"/>
  </r>
  <r>
    <x v="265"/>
    <x v="1"/>
    <x v="1"/>
    <x v="1"/>
    <x v="0"/>
    <x v="6"/>
    <x v="20"/>
    <n v="100"/>
    <n v="175"/>
    <n v="17500"/>
    <n v="147"/>
    <n v="28"/>
    <n v="1093"/>
  </r>
  <r>
    <x v="266"/>
    <x v="3"/>
    <x v="0"/>
    <x v="3"/>
    <x v="1"/>
    <x v="5"/>
    <x v="10"/>
    <n v="90"/>
    <n v="315"/>
    <n v="28350"/>
    <n v="264.60000000000002"/>
    <n v="50.4"/>
    <n v="1094"/>
  </r>
  <r>
    <x v="267"/>
    <x v="2"/>
    <x v="1"/>
    <x v="2"/>
    <x v="0"/>
    <x v="5"/>
    <x v="8"/>
    <n v="90"/>
    <n v="157.5"/>
    <n v="14175"/>
    <n v="135.44999999999999"/>
    <n v="22.05"/>
    <n v="1095"/>
  </r>
  <r>
    <x v="268"/>
    <x v="3"/>
    <x v="0"/>
    <x v="4"/>
    <x v="0"/>
    <x v="4"/>
    <x v="15"/>
    <n v="90"/>
    <n v="157.5"/>
    <n v="14175"/>
    <n v="116.55"/>
    <n v="40.950000000000003"/>
    <n v="1096"/>
  </r>
  <r>
    <x v="267"/>
    <x v="2"/>
    <x v="1"/>
    <x v="2"/>
    <x v="0"/>
    <x v="4"/>
    <x v="15"/>
    <n v="90"/>
    <n v="157.5"/>
    <n v="14175"/>
    <n v="130.72499999999999"/>
    <n v="26.774999999999999"/>
    <n v="1097"/>
  </r>
  <r>
    <x v="268"/>
    <x v="2"/>
    <x v="1"/>
    <x v="9"/>
    <x v="1"/>
    <x v="3"/>
    <x v="13"/>
    <n v="71"/>
    <n v="248.5"/>
    <n v="17643.5"/>
    <n v="211.22499999999999"/>
    <n v="37.274999999999999"/>
    <n v="1098"/>
  </r>
  <r>
    <x v="239"/>
    <x v="4"/>
    <x v="0"/>
    <x v="6"/>
    <x v="0"/>
    <x v="4"/>
    <x v="15"/>
    <n v="70"/>
    <n v="122.5"/>
    <n v="8575"/>
    <n v="91.875"/>
    <n v="30.625"/>
    <n v="1099"/>
  </r>
  <r>
    <x v="240"/>
    <x v="0"/>
    <x v="0"/>
    <x v="5"/>
    <x v="1"/>
    <x v="5"/>
    <x v="9"/>
    <n v="68"/>
    <n v="238"/>
    <n v="16184"/>
    <n v="209.44"/>
    <n v="28.56"/>
    <n v="1100"/>
  </r>
  <r>
    <x v="241"/>
    <x v="1"/>
    <x v="1"/>
    <x v="7"/>
    <x v="1"/>
    <x v="5"/>
    <x v="10"/>
    <n v="65"/>
    <n v="227.5"/>
    <n v="14787.5"/>
    <n v="200.2"/>
    <n v="27.3"/>
    <n v="1101"/>
  </r>
  <r>
    <x v="242"/>
    <x v="3"/>
    <x v="0"/>
    <x v="4"/>
    <x v="0"/>
    <x v="2"/>
    <x v="2"/>
    <n v="65"/>
    <n v="113.75"/>
    <n v="7393.75"/>
    <n v="83.037499999999994"/>
    <n v="30.712499999999999"/>
    <n v="1102"/>
  </r>
  <r>
    <x v="243"/>
    <x v="3"/>
    <x v="0"/>
    <x v="3"/>
    <x v="1"/>
    <x v="4"/>
    <x v="15"/>
    <n v="60"/>
    <n v="210"/>
    <n v="12600"/>
    <n v="182.7"/>
    <n v="27.3"/>
    <n v="1103"/>
  </r>
  <r>
    <x v="244"/>
    <x v="2"/>
    <x v="1"/>
    <x v="9"/>
    <x v="1"/>
    <x v="4"/>
    <x v="15"/>
    <n v="60"/>
    <n v="210"/>
    <n v="12600"/>
    <n v="165.9"/>
    <n v="44.1"/>
    <n v="1104"/>
  </r>
  <r>
    <x v="245"/>
    <x v="1"/>
    <x v="1"/>
    <x v="1"/>
    <x v="0"/>
    <x v="5"/>
    <x v="8"/>
    <n v="50"/>
    <n v="87.5"/>
    <n v="4375"/>
    <n v="76.125"/>
    <n v="11.375"/>
    <n v="1105"/>
  </r>
  <r>
    <x v="246"/>
    <x v="0"/>
    <x v="0"/>
    <x v="0"/>
    <x v="0"/>
    <x v="6"/>
    <x v="22"/>
    <n v="50"/>
    <n v="87.5"/>
    <n v="4375"/>
    <n v="66.5"/>
    <n v="21"/>
    <n v="1106"/>
  </r>
  <r>
    <x v="239"/>
    <x v="4"/>
    <x v="0"/>
    <x v="8"/>
    <x v="1"/>
    <x v="6"/>
    <x v="20"/>
    <n v="49"/>
    <n v="171.5"/>
    <n v="8403.5"/>
    <n v="109.76"/>
    <n v="61.74"/>
    <n v="1107"/>
  </r>
  <r>
    <x v="240"/>
    <x v="2"/>
    <x v="1"/>
    <x v="2"/>
    <x v="0"/>
    <x v="6"/>
    <x v="21"/>
    <n v="45"/>
    <n v="78.75"/>
    <n v="3543.75"/>
    <n v="49.612499999999997"/>
    <n v="29.137499999999999"/>
    <n v="1108"/>
  </r>
  <r>
    <x v="241"/>
    <x v="4"/>
    <x v="0"/>
    <x v="6"/>
    <x v="0"/>
    <x v="3"/>
    <x v="13"/>
    <n v="45"/>
    <n v="78.75"/>
    <n v="3543.75"/>
    <n v="61.424999999999997"/>
    <n v="17.324999999999999"/>
    <n v="1109"/>
  </r>
  <r>
    <x v="242"/>
    <x v="0"/>
    <x v="0"/>
    <x v="5"/>
    <x v="1"/>
    <x v="4"/>
    <x v="15"/>
    <n v="40"/>
    <n v="140"/>
    <n v="5600"/>
    <n v="91"/>
    <n v="49"/>
    <n v="1110"/>
  </r>
  <r>
    <x v="243"/>
    <x v="2"/>
    <x v="1"/>
    <x v="9"/>
    <x v="1"/>
    <x v="6"/>
    <x v="22"/>
    <n v="40"/>
    <n v="140"/>
    <n v="5600"/>
    <n v="116.2"/>
    <n v="23.8"/>
    <n v="1111"/>
  </r>
  <r>
    <x v="244"/>
    <x v="1"/>
    <x v="1"/>
    <x v="7"/>
    <x v="1"/>
    <x v="0"/>
    <x v="18"/>
    <n v="40"/>
    <n v="140"/>
    <n v="5600"/>
    <n v="106.4"/>
    <n v="33.6"/>
    <n v="1112"/>
  </r>
  <r>
    <x v="245"/>
    <x v="1"/>
    <x v="1"/>
    <x v="7"/>
    <x v="1"/>
    <x v="6"/>
    <x v="23"/>
    <n v="35"/>
    <n v="122.5"/>
    <n v="4287.5"/>
    <n v="104.125"/>
    <n v="18.375"/>
    <n v="1113"/>
  </r>
  <r>
    <x v="246"/>
    <x v="4"/>
    <x v="0"/>
    <x v="8"/>
    <x v="1"/>
    <x v="3"/>
    <x v="13"/>
    <n v="29"/>
    <n v="101.5"/>
    <n v="2943.5"/>
    <n v="69.02"/>
    <n v="32.479999999999997"/>
    <n v="1114"/>
  </r>
  <r>
    <x v="247"/>
    <x v="0"/>
    <x v="0"/>
    <x v="0"/>
    <x v="0"/>
    <x v="2"/>
    <x v="5"/>
    <n v="25"/>
    <n v="43.75"/>
    <n v="1093.75"/>
    <n v="38.0625"/>
    <n v="5.6875"/>
    <n v="1115"/>
  </r>
  <r>
    <x v="248"/>
    <x v="0"/>
    <x v="0"/>
    <x v="0"/>
    <x v="0"/>
    <x v="3"/>
    <x v="13"/>
    <n v="25"/>
    <n v="43.75"/>
    <n v="1093.75"/>
    <n v="34.5625"/>
    <n v="9.1875"/>
    <n v="1116"/>
  </r>
  <r>
    <x v="249"/>
    <x v="0"/>
    <x v="0"/>
    <x v="5"/>
    <x v="1"/>
    <x v="0"/>
    <x v="18"/>
    <n v="22"/>
    <n v="77"/>
    <n v="1694"/>
    <n v="66.22"/>
    <n v="10.78"/>
    <n v="1117"/>
  </r>
  <r>
    <x v="250"/>
    <x v="1"/>
    <x v="1"/>
    <x v="1"/>
    <x v="0"/>
    <x v="2"/>
    <x v="4"/>
    <n v="20"/>
    <n v="35"/>
    <n v="700"/>
    <n v="22.75"/>
    <n v="12.25"/>
    <n v="1118"/>
  </r>
  <r>
    <x v="251"/>
    <x v="4"/>
    <x v="0"/>
    <x v="6"/>
    <x v="0"/>
    <x v="2"/>
    <x v="2"/>
    <n v="20"/>
    <n v="35"/>
    <n v="700"/>
    <n v="24.85"/>
    <n v="10.15"/>
    <n v="1119"/>
  </r>
  <r>
    <x v="252"/>
    <x v="3"/>
    <x v="0"/>
    <x v="3"/>
    <x v="1"/>
    <x v="3"/>
    <x v="6"/>
    <n v="18"/>
    <n v="63"/>
    <n v="1134"/>
    <n v="49.14"/>
    <n v="13.86"/>
    <n v="1120"/>
  </r>
  <r>
    <x v="253"/>
    <x v="2"/>
    <x v="1"/>
    <x v="2"/>
    <x v="0"/>
    <x v="2"/>
    <x v="5"/>
    <n v="15"/>
    <n v="26.25"/>
    <n v="393.75"/>
    <n v="17.324999999999999"/>
    <n v="8.9250000000000007"/>
    <n v="1121"/>
  </r>
  <r>
    <x v="254"/>
    <x v="0"/>
    <x v="0"/>
    <x v="5"/>
    <x v="1"/>
    <x v="3"/>
    <x v="6"/>
    <n v="13"/>
    <n v="45.5"/>
    <n v="591.5"/>
    <n v="31.395"/>
    <n v="14.105"/>
    <n v="1122"/>
  </r>
  <r>
    <x v="255"/>
    <x v="4"/>
    <x v="0"/>
    <x v="8"/>
    <x v="1"/>
    <x v="4"/>
    <x v="15"/>
    <n v="12"/>
    <n v="42"/>
    <n v="504"/>
    <n v="31.5"/>
    <n v="10.5"/>
    <n v="1123"/>
  </r>
  <r>
    <x v="256"/>
    <x v="0"/>
    <x v="0"/>
    <x v="5"/>
    <x v="1"/>
    <x v="6"/>
    <x v="23"/>
    <n v="12"/>
    <n v="42"/>
    <n v="504"/>
    <n v="36.54"/>
    <n v="5.46"/>
    <n v="1124"/>
  </r>
  <r>
    <x v="257"/>
    <x v="1"/>
    <x v="1"/>
    <x v="7"/>
    <x v="1"/>
    <x v="2"/>
    <x v="4"/>
    <n v="12"/>
    <n v="42"/>
    <n v="504"/>
    <n v="30.24"/>
    <n v="11.76"/>
    <n v="1125"/>
  </r>
  <r>
    <x v="258"/>
    <x v="4"/>
    <x v="0"/>
    <x v="8"/>
    <x v="1"/>
    <x v="2"/>
    <x v="4"/>
    <n v="11"/>
    <n v="38.5"/>
    <n v="423.5"/>
    <n v="35.034999999999997"/>
    <n v="3.4649999999999999"/>
    <n v="1126"/>
  </r>
  <r>
    <x v="259"/>
    <x v="3"/>
    <x v="0"/>
    <x v="3"/>
    <x v="1"/>
    <x v="2"/>
    <x v="2"/>
    <n v="5"/>
    <n v="17.5"/>
    <n v="87.5"/>
    <n v="15.75"/>
    <n v="1.75"/>
    <n v="1127"/>
  </r>
  <r>
    <x v="260"/>
    <x v="0"/>
    <x v="0"/>
    <x v="5"/>
    <x v="1"/>
    <x v="2"/>
    <x v="5"/>
    <n v="3"/>
    <n v="10.5"/>
    <n v="31.5"/>
    <n v="8.0850000000000009"/>
    <n v="2.415"/>
    <n v="1128"/>
  </r>
  <r>
    <x v="261"/>
    <x v="5"/>
    <x v="1"/>
    <x v="10"/>
    <x v="0"/>
    <x v="1"/>
    <x v="12"/>
    <n v="975"/>
    <n v="1932.32"/>
    <n v="1884012"/>
    <n v="1217.3616"/>
    <n v="714.95839999999998"/>
    <n v="1129"/>
  </r>
  <r>
    <x v="262"/>
    <x v="2"/>
    <x v="1"/>
    <x v="9"/>
    <x v="1"/>
    <x v="3"/>
    <x v="6"/>
    <n v="874"/>
    <n v="1257.54"/>
    <n v="1099089.96"/>
    <n v="817.40099999999995"/>
    <n v="440.13900000000001"/>
    <n v="1130"/>
  </r>
  <r>
    <x v="253"/>
    <x v="3"/>
    <x v="0"/>
    <x v="4"/>
    <x v="0"/>
    <x v="3"/>
    <x v="6"/>
    <n v="835"/>
    <n v="1716.42"/>
    <n v="1433210.7"/>
    <n v="1235.8224"/>
    <n v="480.59760000000006"/>
    <n v="1131"/>
  </r>
  <r>
    <x v="254"/>
    <x v="0"/>
    <x v="0"/>
    <x v="0"/>
    <x v="0"/>
    <x v="1"/>
    <x v="12"/>
    <n v="820"/>
    <n v="1681.29"/>
    <n v="1378657.8"/>
    <n v="1126.4642999999999"/>
    <n v="554.8257000000001"/>
    <n v="1132"/>
  </r>
  <r>
    <x v="255"/>
    <x v="5"/>
    <x v="1"/>
    <x v="10"/>
    <x v="0"/>
    <x v="2"/>
    <x v="4"/>
    <n v="820"/>
    <n v="1688.61"/>
    <n v="1384660.2"/>
    <n v="1097.5964999999999"/>
    <n v="591.01350000000002"/>
    <n v="1133"/>
  </r>
  <r>
    <x v="256"/>
    <x v="0"/>
    <x v="0"/>
    <x v="0"/>
    <x v="0"/>
    <x v="5"/>
    <x v="8"/>
    <n v="610"/>
    <n v="1291.68"/>
    <n v="787924.8"/>
    <n v="891.25919999999996"/>
    <n v="400.4208000000001"/>
    <n v="1134"/>
  </r>
  <r>
    <x v="257"/>
    <x v="5"/>
    <x v="1"/>
    <x v="10"/>
    <x v="0"/>
    <x v="6"/>
    <x v="23"/>
    <n v="600"/>
    <n v="1271.22"/>
    <n v="762732"/>
    <n v="800.86860000000001"/>
    <n v="470.35140000000001"/>
    <n v="1135"/>
  </r>
  <r>
    <x v="258"/>
    <x v="1"/>
    <x v="1"/>
    <x v="7"/>
    <x v="1"/>
    <x v="6"/>
    <x v="23"/>
    <n v="585"/>
    <n v="1844.78"/>
    <n v="1079196.3"/>
    <n v="1199.107"/>
    <n v="645.673"/>
    <n v="1136"/>
  </r>
  <r>
    <x v="259"/>
    <x v="5"/>
    <x v="1"/>
    <x v="10"/>
    <x v="0"/>
    <x v="5"/>
    <x v="8"/>
    <n v="300"/>
    <n v="655.15"/>
    <n v="196545"/>
    <n v="465.15649999999999"/>
    <n v="189.99349999999998"/>
    <n v="1137"/>
  </r>
  <r>
    <x v="260"/>
    <x v="2"/>
    <x v="1"/>
    <x v="9"/>
    <x v="1"/>
    <x v="1"/>
    <x v="3"/>
    <n v="295"/>
    <n v="1060.6500000000001"/>
    <n v="312891.75"/>
    <n v="721.24200000000008"/>
    <n v="339.40800000000002"/>
    <n v="1138"/>
  </r>
  <r>
    <x v="261"/>
    <x v="2"/>
    <x v="1"/>
    <x v="9"/>
    <x v="1"/>
    <x v="5"/>
    <x v="8"/>
    <n v="280"/>
    <n v="916.81"/>
    <n v="256706.8"/>
    <n v="815.96089999999992"/>
    <n v="100.84910000000002"/>
    <n v="1139"/>
  </r>
  <r>
    <x v="262"/>
    <x v="1"/>
    <x v="1"/>
    <x v="1"/>
    <x v="0"/>
    <x v="3"/>
    <x v="6"/>
    <n v="245"/>
    <n v="535.65"/>
    <n v="131234.25"/>
    <n v="396.38099999999997"/>
    <n v="139.26900000000001"/>
    <n v="1140"/>
  </r>
  <r>
    <x v="239"/>
    <x v="3"/>
    <x v="0"/>
    <x v="4"/>
    <x v="0"/>
    <x v="5"/>
    <x v="8"/>
    <n v="210"/>
    <n v="458.73"/>
    <n v="96333.3"/>
    <n v="408.2697"/>
    <n v="50.460300000000018"/>
    <n v="1141"/>
  </r>
  <r>
    <x v="240"/>
    <x v="3"/>
    <x v="0"/>
    <x v="4"/>
    <x v="0"/>
    <x v="4"/>
    <x v="15"/>
    <n v="210"/>
    <n v="459"/>
    <n v="96390"/>
    <n v="367.2"/>
    <n v="91.8"/>
    <n v="1142"/>
  </r>
  <r>
    <x v="241"/>
    <x v="1"/>
    <x v="1"/>
    <x v="1"/>
    <x v="0"/>
    <x v="4"/>
    <x v="15"/>
    <n v="200"/>
    <n v="436.86"/>
    <n v="87372"/>
    <n v="380.06819999999999"/>
    <n v="56.791800000000023"/>
    <n v="1143"/>
  </r>
  <r>
    <x v="242"/>
    <x v="4"/>
    <x v="0"/>
    <x v="6"/>
    <x v="0"/>
    <x v="5"/>
    <x v="8"/>
    <n v="195"/>
    <n v="425.8"/>
    <n v="83031"/>
    <n v="268.25400000000002"/>
    <n v="157.54599999999999"/>
    <n v="1144"/>
  </r>
  <r>
    <x v="243"/>
    <x v="1"/>
    <x v="1"/>
    <x v="7"/>
    <x v="1"/>
    <x v="2"/>
    <x v="4"/>
    <n v="180"/>
    <n v="714.19"/>
    <n v="128554.2"/>
    <n v="471.36540000000002"/>
    <n v="242.82460000000003"/>
    <n v="1145"/>
  </r>
  <r>
    <x v="244"/>
    <x v="0"/>
    <x v="0"/>
    <x v="5"/>
    <x v="1"/>
    <x v="1"/>
    <x v="3"/>
    <n v="175"/>
    <n v="678.48"/>
    <n v="118734"/>
    <n v="535.99919999999997"/>
    <n v="142.48080000000004"/>
    <n v="1146"/>
  </r>
  <r>
    <x v="245"/>
    <x v="0"/>
    <x v="0"/>
    <x v="0"/>
    <x v="0"/>
    <x v="4"/>
    <x v="17"/>
    <n v="170"/>
    <n v="382.5"/>
    <n v="65025"/>
    <n v="321.3"/>
    <n v="61.2"/>
    <n v="1147"/>
  </r>
  <r>
    <x v="246"/>
    <x v="5"/>
    <x v="1"/>
    <x v="10"/>
    <x v="0"/>
    <x v="4"/>
    <x v="17"/>
    <n v="165"/>
    <n v="371.25"/>
    <n v="61256.25"/>
    <n v="337.83749999999998"/>
    <n v="33.412500000000001"/>
    <n v="1148"/>
  </r>
  <r>
    <x v="247"/>
    <x v="1"/>
    <x v="1"/>
    <x v="7"/>
    <x v="1"/>
    <x v="5"/>
    <x v="8"/>
    <n v="160"/>
    <n v="620.27"/>
    <n v="99243.199999999997"/>
    <n v="421.78359999999998"/>
    <n v="198.4864"/>
    <n v="1149"/>
  </r>
  <r>
    <x v="248"/>
    <x v="0"/>
    <x v="0"/>
    <x v="5"/>
    <x v="1"/>
    <x v="3"/>
    <x v="6"/>
    <n v="151"/>
    <n v="590.45000000000005"/>
    <n v="89157.95"/>
    <n v="419.21950000000004"/>
    <n v="171.23050000000001"/>
    <n v="1150"/>
  </r>
  <r>
    <x v="249"/>
    <x v="3"/>
    <x v="0"/>
    <x v="4"/>
    <x v="0"/>
    <x v="6"/>
    <x v="23"/>
    <n v="150"/>
    <n v="337.5"/>
    <n v="50625"/>
    <n v="243"/>
    <n v="94.5"/>
    <n v="1151"/>
  </r>
  <r>
    <x v="250"/>
    <x v="3"/>
    <x v="0"/>
    <x v="4"/>
    <x v="0"/>
    <x v="1"/>
    <x v="2"/>
    <n v="135"/>
    <n v="303.75"/>
    <n v="41006.25"/>
    <n v="191.36250000000001"/>
    <n v="112.3875"/>
    <n v="1152"/>
  </r>
  <r>
    <x v="251"/>
    <x v="3"/>
    <x v="0"/>
    <x v="3"/>
    <x v="1"/>
    <x v="4"/>
    <x v="17"/>
    <n v="120"/>
    <n v="464.46"/>
    <n v="55735.199999999997"/>
    <n v="362.27879999999999"/>
    <n v="102.18119999999999"/>
    <n v="1153"/>
  </r>
  <r>
    <x v="252"/>
    <x v="2"/>
    <x v="1"/>
    <x v="9"/>
    <x v="1"/>
    <x v="4"/>
    <x v="17"/>
    <n v="120"/>
    <n v="540"/>
    <n v="64800"/>
    <n v="432"/>
    <n v="108"/>
    <n v="1154"/>
  </r>
  <r>
    <x v="253"/>
    <x v="1"/>
    <x v="1"/>
    <x v="7"/>
    <x v="1"/>
    <x v="4"/>
    <x v="17"/>
    <n v="110"/>
    <n v="495"/>
    <n v="54450"/>
    <n v="371.25"/>
    <n v="123.75"/>
    <n v="1155"/>
  </r>
  <r>
    <x v="254"/>
    <x v="4"/>
    <x v="0"/>
    <x v="8"/>
    <x v="1"/>
    <x v="1"/>
    <x v="1"/>
    <n v="109"/>
    <n v="428.39"/>
    <n v="46694.51"/>
    <n v="317.0086"/>
    <n v="111.38139999999999"/>
    <n v="1156"/>
  </r>
  <r>
    <x v="255"/>
    <x v="1"/>
    <x v="1"/>
    <x v="1"/>
    <x v="0"/>
    <x v="6"/>
    <x v="23"/>
    <n v="95"/>
    <n v="213.75"/>
    <n v="20306.25"/>
    <n v="181.6875"/>
    <n v="32.0625"/>
    <n v="1157"/>
  </r>
  <r>
    <x v="256"/>
    <x v="1"/>
    <x v="1"/>
    <x v="7"/>
    <x v="1"/>
    <x v="3"/>
    <x v="6"/>
    <n v="79"/>
    <n v="355.5"/>
    <n v="28084.5"/>
    <n v="241.74"/>
    <n v="113.76"/>
    <n v="1158"/>
  </r>
  <r>
    <x v="257"/>
    <x v="2"/>
    <x v="1"/>
    <x v="9"/>
    <x v="1"/>
    <x v="2"/>
    <x v="2"/>
    <n v="78"/>
    <n v="351"/>
    <n v="27378"/>
    <n v="266.76"/>
    <n v="84.24"/>
    <n v="1159"/>
  </r>
  <r>
    <x v="258"/>
    <x v="4"/>
    <x v="0"/>
    <x v="6"/>
    <x v="0"/>
    <x v="1"/>
    <x v="2"/>
    <n v="70"/>
    <n v="157.5"/>
    <n v="11025"/>
    <n v="99.224999999999994"/>
    <n v="58.274999999999999"/>
    <n v="1160"/>
  </r>
  <r>
    <x v="259"/>
    <x v="2"/>
    <x v="1"/>
    <x v="2"/>
    <x v="0"/>
    <x v="5"/>
    <x v="8"/>
    <n v="70"/>
    <n v="157.5"/>
    <n v="11025"/>
    <n v="114.97499999999999"/>
    <n v="42.524999999999999"/>
    <n v="1161"/>
  </r>
  <r>
    <x v="260"/>
    <x v="1"/>
    <x v="1"/>
    <x v="1"/>
    <x v="0"/>
    <x v="5"/>
    <x v="9"/>
    <n v="65"/>
    <n v="146.25"/>
    <n v="9506.25"/>
    <n v="112.6125"/>
    <n v="33.637500000000003"/>
    <n v="1162"/>
  </r>
  <r>
    <x v="261"/>
    <x v="2"/>
    <x v="1"/>
    <x v="2"/>
    <x v="0"/>
    <x v="3"/>
    <x v="6"/>
    <n v="65"/>
    <n v="146.25"/>
    <n v="9506.25"/>
    <n v="127.2375"/>
    <n v="19.012499999999999"/>
    <n v="1163"/>
  </r>
  <r>
    <x v="262"/>
    <x v="3"/>
    <x v="0"/>
    <x v="3"/>
    <x v="1"/>
    <x v="6"/>
    <x v="21"/>
    <n v="60"/>
    <n v="270"/>
    <n v="16200"/>
    <n v="224.1"/>
    <n v="45.9"/>
    <n v="1164"/>
  </r>
  <r>
    <x v="263"/>
    <x v="4"/>
    <x v="0"/>
    <x v="6"/>
    <x v="0"/>
    <x v="3"/>
    <x v="6"/>
    <n v="60"/>
    <n v="135"/>
    <n v="8100"/>
    <n v="117.45"/>
    <n v="17.55"/>
    <n v="1165"/>
  </r>
  <r>
    <x v="264"/>
    <x v="3"/>
    <x v="0"/>
    <x v="4"/>
    <x v="0"/>
    <x v="2"/>
    <x v="5"/>
    <n v="60"/>
    <n v="135"/>
    <n v="8100"/>
    <n v="117.45"/>
    <n v="17.55"/>
    <n v="1166"/>
  </r>
  <r>
    <x v="265"/>
    <x v="4"/>
    <x v="0"/>
    <x v="8"/>
    <x v="1"/>
    <x v="5"/>
    <x v="10"/>
    <n v="57"/>
    <n v="256.5"/>
    <n v="14620.5"/>
    <n v="207.76499999999999"/>
    <n v="48.734999999999999"/>
    <n v="1167"/>
  </r>
  <r>
    <x v="266"/>
    <x v="3"/>
    <x v="0"/>
    <x v="3"/>
    <x v="1"/>
    <x v="2"/>
    <x v="4"/>
    <n v="55"/>
    <n v="247.5"/>
    <n v="13612.5"/>
    <n v="198"/>
    <n v="49.5"/>
    <n v="1168"/>
  </r>
  <r>
    <x v="267"/>
    <x v="5"/>
    <x v="1"/>
    <x v="10"/>
    <x v="0"/>
    <x v="3"/>
    <x v="6"/>
    <n v="55"/>
    <n v="123.75"/>
    <n v="6806.25"/>
    <n v="108.9"/>
    <n v="14.85"/>
    <n v="1169"/>
  </r>
  <r>
    <x v="268"/>
    <x v="2"/>
    <x v="1"/>
    <x v="2"/>
    <x v="0"/>
    <x v="1"/>
    <x v="1"/>
    <n v="55"/>
    <n v="123.75"/>
    <n v="6806.25"/>
    <n v="108.9"/>
    <n v="14.85"/>
    <n v="1170"/>
  </r>
  <r>
    <x v="265"/>
    <x v="4"/>
    <x v="0"/>
    <x v="6"/>
    <x v="0"/>
    <x v="4"/>
    <x v="17"/>
    <n v="55"/>
    <n v="123.75"/>
    <n v="6806.25"/>
    <n v="112.6125"/>
    <n v="11.137499999999999"/>
    <n v="1171"/>
  </r>
  <r>
    <x v="266"/>
    <x v="2"/>
    <x v="1"/>
    <x v="2"/>
    <x v="0"/>
    <x v="6"/>
    <x v="21"/>
    <n v="55"/>
    <n v="123.75"/>
    <n v="6806.25"/>
    <n v="112.6125"/>
    <n v="11.137499999999999"/>
    <n v="1172"/>
  </r>
  <r>
    <x v="267"/>
    <x v="0"/>
    <x v="0"/>
    <x v="5"/>
    <x v="1"/>
    <x v="5"/>
    <x v="8"/>
    <n v="53"/>
    <n v="238.5"/>
    <n v="12640.5"/>
    <n v="155.02500000000001"/>
    <n v="83.474999999999994"/>
    <n v="1173"/>
  </r>
  <r>
    <x v="268"/>
    <x v="0"/>
    <x v="0"/>
    <x v="5"/>
    <x v="1"/>
    <x v="6"/>
    <x v="21"/>
    <n v="53"/>
    <n v="238.5"/>
    <n v="12640.5"/>
    <n v="166.95"/>
    <n v="71.55"/>
    <n v="1174"/>
  </r>
  <r>
    <x v="243"/>
    <x v="2"/>
    <x v="1"/>
    <x v="9"/>
    <x v="1"/>
    <x v="6"/>
    <x v="20"/>
    <n v="50"/>
    <n v="225"/>
    <n v="11250"/>
    <n v="175.5"/>
    <n v="49.5"/>
    <n v="1175"/>
  </r>
  <r>
    <x v="244"/>
    <x v="2"/>
    <x v="1"/>
    <x v="2"/>
    <x v="0"/>
    <x v="4"/>
    <x v="17"/>
    <n v="50"/>
    <n v="112.5"/>
    <n v="5625"/>
    <n v="102.375"/>
    <n v="10.125"/>
    <n v="1176"/>
  </r>
  <r>
    <x v="245"/>
    <x v="0"/>
    <x v="0"/>
    <x v="0"/>
    <x v="0"/>
    <x v="0"/>
    <x v="18"/>
    <n v="50"/>
    <n v="112.5"/>
    <n v="5625"/>
    <n v="99"/>
    <n v="13.5"/>
    <n v="1177"/>
  </r>
  <r>
    <x v="246"/>
    <x v="1"/>
    <x v="1"/>
    <x v="1"/>
    <x v="0"/>
    <x v="2"/>
    <x v="2"/>
    <n v="50"/>
    <n v="112.5"/>
    <n v="5625"/>
    <n v="100.125"/>
    <n v="12.375"/>
    <n v="1178"/>
  </r>
  <r>
    <x v="247"/>
    <x v="1"/>
    <x v="1"/>
    <x v="7"/>
    <x v="1"/>
    <x v="1"/>
    <x v="2"/>
    <n v="45"/>
    <n v="202.5"/>
    <n v="9112.5"/>
    <n v="157.94999999999999"/>
    <n v="44.55"/>
    <n v="1179"/>
  </r>
  <r>
    <x v="248"/>
    <x v="3"/>
    <x v="0"/>
    <x v="3"/>
    <x v="1"/>
    <x v="1"/>
    <x v="1"/>
    <n v="45"/>
    <n v="202.5"/>
    <n v="9112.5"/>
    <n v="162"/>
    <n v="40.5"/>
    <n v="1180"/>
  </r>
  <r>
    <x v="249"/>
    <x v="3"/>
    <x v="0"/>
    <x v="3"/>
    <x v="1"/>
    <x v="5"/>
    <x v="8"/>
    <n v="45"/>
    <n v="202.5"/>
    <n v="9112.5"/>
    <n v="178.2"/>
    <n v="24.3"/>
    <n v="1181"/>
  </r>
  <r>
    <x v="250"/>
    <x v="0"/>
    <x v="0"/>
    <x v="0"/>
    <x v="0"/>
    <x v="6"/>
    <x v="20"/>
    <n v="45"/>
    <n v="101.25"/>
    <n v="4556.25"/>
    <n v="67.837500000000006"/>
    <n v="33.412500000000001"/>
    <n v="1182"/>
  </r>
  <r>
    <x v="251"/>
    <x v="4"/>
    <x v="0"/>
    <x v="6"/>
    <x v="0"/>
    <x v="2"/>
    <x v="5"/>
    <n v="45"/>
    <n v="101.25"/>
    <n v="4556.25"/>
    <n v="92.137500000000003"/>
    <n v="9.1125000000000007"/>
    <n v="1183"/>
  </r>
  <r>
    <x v="252"/>
    <x v="0"/>
    <x v="0"/>
    <x v="5"/>
    <x v="1"/>
    <x v="4"/>
    <x v="17"/>
    <n v="35"/>
    <n v="157.5"/>
    <n v="5512.5"/>
    <n v="99.224999999999994"/>
    <n v="58.274999999999999"/>
    <n v="1184"/>
  </r>
  <r>
    <x v="253"/>
    <x v="1"/>
    <x v="1"/>
    <x v="7"/>
    <x v="1"/>
    <x v="0"/>
    <x v="18"/>
    <n v="35"/>
    <n v="157.5"/>
    <n v="5512.5"/>
    <n v="102.375"/>
    <n v="55.125"/>
    <n v="1185"/>
  </r>
  <r>
    <x v="259"/>
    <x v="2"/>
    <x v="1"/>
    <x v="2"/>
    <x v="0"/>
    <x v="2"/>
    <x v="4"/>
    <n v="35"/>
    <n v="78.75"/>
    <n v="2756.25"/>
    <n v="62.212499999999999"/>
    <n v="16.537500000000001"/>
    <n v="1186"/>
  </r>
  <r>
    <x v="260"/>
    <x v="1"/>
    <x v="1"/>
    <x v="1"/>
    <x v="0"/>
    <x v="0"/>
    <x v="18"/>
    <n v="35"/>
    <n v="78.75"/>
    <n v="2756.25"/>
    <n v="59.0625"/>
    <n v="19.6875"/>
    <n v="1187"/>
  </r>
  <r>
    <x v="261"/>
    <x v="4"/>
    <x v="0"/>
    <x v="6"/>
    <x v="0"/>
    <x v="6"/>
    <x v="20"/>
    <n v="30"/>
    <n v="67.5"/>
    <n v="2025"/>
    <n v="43.875"/>
    <n v="23.625"/>
    <n v="1188"/>
  </r>
  <r>
    <x v="262"/>
    <x v="0"/>
    <x v="0"/>
    <x v="0"/>
    <x v="0"/>
    <x v="2"/>
    <x v="4"/>
    <n v="25"/>
    <n v="56.25"/>
    <n v="1406.25"/>
    <n v="37.125"/>
    <n v="19.125"/>
    <n v="1189"/>
  </r>
  <r>
    <x v="263"/>
    <x v="0"/>
    <x v="0"/>
    <x v="0"/>
    <x v="0"/>
    <x v="3"/>
    <x v="6"/>
    <n v="25"/>
    <n v="56.25"/>
    <n v="1406.25"/>
    <n v="47.25"/>
    <n v="9"/>
    <n v="1190"/>
  </r>
  <r>
    <x v="264"/>
    <x v="1"/>
    <x v="1"/>
    <x v="1"/>
    <x v="0"/>
    <x v="1"/>
    <x v="2"/>
    <n v="25"/>
    <n v="56.25"/>
    <n v="1406.25"/>
    <n v="48.9375"/>
    <n v="7.3125"/>
    <n v="1191"/>
  </r>
  <r>
    <x v="265"/>
    <x v="4"/>
    <x v="0"/>
    <x v="8"/>
    <x v="1"/>
    <x v="3"/>
    <x v="6"/>
    <n v="24"/>
    <n v="108"/>
    <n v="2592"/>
    <n v="68.040000000000006"/>
    <n v="39.96"/>
    <n v="1192"/>
  </r>
  <r>
    <x v="266"/>
    <x v="4"/>
    <x v="0"/>
    <x v="8"/>
    <x v="1"/>
    <x v="4"/>
    <x v="17"/>
    <n v="22"/>
    <n v="99"/>
    <n v="2178"/>
    <n v="64.349999999999994"/>
    <n v="34.65"/>
    <n v="1193"/>
  </r>
  <r>
    <x v="267"/>
    <x v="3"/>
    <x v="0"/>
    <x v="3"/>
    <x v="1"/>
    <x v="3"/>
    <x v="11"/>
    <n v="16"/>
    <n v="72"/>
    <n v="1152"/>
    <n v="58.32"/>
    <n v="13.68"/>
    <n v="1194"/>
  </r>
  <r>
    <x v="268"/>
    <x v="4"/>
    <x v="0"/>
    <x v="8"/>
    <x v="1"/>
    <x v="2"/>
    <x v="2"/>
    <n v="13"/>
    <n v="58.5"/>
    <n v="760.5"/>
    <n v="52.65"/>
    <n v="5.85"/>
    <n v="1195"/>
  </r>
  <r>
    <x v="239"/>
    <x v="4"/>
    <x v="0"/>
    <x v="8"/>
    <x v="1"/>
    <x v="6"/>
    <x v="20"/>
    <n v="10"/>
    <n v="45"/>
    <n v="450"/>
    <n v="31.5"/>
    <n v="13.5"/>
    <n v="1196"/>
  </r>
  <r>
    <x v="240"/>
    <x v="0"/>
    <x v="0"/>
    <x v="5"/>
    <x v="1"/>
    <x v="0"/>
    <x v="18"/>
    <n v="6"/>
    <n v="27"/>
    <n v="162"/>
    <n v="24.57"/>
    <n v="2.4300000000000002"/>
    <n v="1197"/>
  </r>
  <r>
    <x v="241"/>
    <x v="0"/>
    <x v="0"/>
    <x v="5"/>
    <x v="1"/>
    <x v="2"/>
    <x v="5"/>
    <n v="3"/>
    <n v="13.5"/>
    <n v="40.5"/>
    <n v="9.8550000000000004"/>
    <n v="3.645"/>
    <n v="1198"/>
  </r>
  <r>
    <x v="242"/>
    <x v="0"/>
    <x v="0"/>
    <x v="0"/>
    <x v="0"/>
    <x v="0"/>
    <x v="18"/>
    <n v="920"/>
    <n v="2169.84"/>
    <n v="1996252.8"/>
    <n v="1366.9992000000002"/>
    <n v="802.84079999999994"/>
    <n v="1199"/>
  </r>
  <r>
    <x v="243"/>
    <x v="1"/>
    <x v="1"/>
    <x v="1"/>
    <x v="0"/>
    <x v="1"/>
    <x v="1"/>
    <n v="825"/>
    <n v="2003"/>
    <n v="1652475"/>
    <n v="1382.07"/>
    <n v="620.92999999999995"/>
    <n v="1200"/>
  </r>
  <r>
    <x v="244"/>
    <x v="2"/>
    <x v="1"/>
    <x v="9"/>
    <x v="1"/>
    <x v="1"/>
    <x v="3"/>
    <n v="805"/>
    <n v="1350.99"/>
    <n v="1087546.95"/>
    <n v="1215.8910000000001"/>
    <n v="135.09899999999993"/>
    <n v="1201"/>
  </r>
  <r>
    <x v="245"/>
    <x v="2"/>
    <x v="1"/>
    <x v="9"/>
    <x v="1"/>
    <x v="2"/>
    <x v="4"/>
    <n v="518"/>
    <n v="1559.57"/>
    <n v="807857.26"/>
    <n v="1044.9119000000001"/>
    <n v="514.65809999999988"/>
    <n v="1202"/>
  </r>
  <r>
    <x v="246"/>
    <x v="2"/>
    <x v="1"/>
    <x v="2"/>
    <x v="0"/>
    <x v="1"/>
    <x v="12"/>
    <n v="285"/>
    <n v="761.03"/>
    <n v="216893.55"/>
    <n v="677.31669999999997"/>
    <n v="83.713300000000004"/>
    <n v="1203"/>
  </r>
  <r>
    <x v="247"/>
    <x v="3"/>
    <x v="0"/>
    <x v="3"/>
    <x v="1"/>
    <x v="1"/>
    <x v="12"/>
    <n v="240"/>
    <n v="980.1"/>
    <n v="235224"/>
    <n v="803.68200000000002"/>
    <n v="176.41800000000001"/>
    <n v="1204"/>
  </r>
  <r>
    <x v="269"/>
    <x v="5"/>
    <x v="1"/>
    <x v="10"/>
    <x v="0"/>
    <x v="2"/>
    <x v="4"/>
    <n v="235"/>
    <n v="627.39"/>
    <n v="147436.65"/>
    <n v="420.35129999999998"/>
    <n v="207.03870000000001"/>
    <n v="1205"/>
  </r>
  <r>
    <x v="270"/>
    <x v="0"/>
    <x v="0"/>
    <x v="0"/>
    <x v="0"/>
    <x v="1"/>
    <x v="12"/>
    <n v="185"/>
    <n v="493.84"/>
    <n v="91360.4"/>
    <n v="330.87279999999998"/>
    <n v="162.96719999999999"/>
    <n v="1206"/>
  </r>
  <r>
    <x v="271"/>
    <x v="5"/>
    <x v="1"/>
    <x v="10"/>
    <x v="0"/>
    <x v="1"/>
    <x v="12"/>
    <n v="165"/>
    <n v="440.69"/>
    <n v="72713.850000000006"/>
    <n v="396.62099999999998"/>
    <n v="44.069000000000017"/>
    <n v="1207"/>
  </r>
  <r>
    <x v="272"/>
    <x v="0"/>
    <x v="0"/>
    <x v="5"/>
    <x v="1"/>
    <x v="1"/>
    <x v="3"/>
    <n v="145"/>
    <n v="693.89"/>
    <n v="100614.05"/>
    <n v="527.35640000000001"/>
    <n v="166.53359999999998"/>
    <n v="1208"/>
  </r>
  <r>
    <x v="273"/>
    <x v="4"/>
    <x v="0"/>
    <x v="6"/>
    <x v="0"/>
    <x v="1"/>
    <x v="3"/>
    <n v="140"/>
    <n v="385"/>
    <n v="53900"/>
    <n v="331.1"/>
    <n v="53.9"/>
    <n v="1209"/>
  </r>
  <r>
    <x v="274"/>
    <x v="1"/>
    <x v="1"/>
    <x v="1"/>
    <x v="0"/>
    <x v="0"/>
    <x v="18"/>
    <n v="70"/>
    <n v="192.5"/>
    <n v="13475"/>
    <n v="150.15"/>
    <n v="42.35"/>
    <n v="1210"/>
  </r>
  <r>
    <x v="275"/>
    <x v="1"/>
    <x v="1"/>
    <x v="7"/>
    <x v="1"/>
    <x v="0"/>
    <x v="18"/>
    <n v="50"/>
    <n v="275"/>
    <n v="13750"/>
    <n v="200.75"/>
    <n v="74.25"/>
    <n v="1211"/>
  </r>
  <r>
    <x v="276"/>
    <x v="1"/>
    <x v="1"/>
    <x v="7"/>
    <x v="1"/>
    <x v="1"/>
    <x v="3"/>
    <n v="45"/>
    <n v="247.5"/>
    <n v="11137.5"/>
    <n v="170.77500000000001"/>
    <n v="76.724999999999994"/>
    <n v="1212"/>
  </r>
  <r>
    <x v="277"/>
    <x v="5"/>
    <x v="1"/>
    <x v="11"/>
    <x v="1"/>
    <x v="1"/>
    <x v="3"/>
    <n v="45"/>
    <n v="247.5"/>
    <n v="11137.5"/>
    <n v="173.25"/>
    <n v="74.25"/>
    <n v="1213"/>
  </r>
  <r>
    <x v="278"/>
    <x v="5"/>
    <x v="1"/>
    <x v="11"/>
    <x v="1"/>
    <x v="2"/>
    <x v="2"/>
    <n v="37"/>
    <n v="203.5"/>
    <n v="7529.5"/>
    <n v="150.59"/>
    <n v="52.91"/>
    <n v="1214"/>
  </r>
  <r>
    <x v="279"/>
    <x v="3"/>
    <x v="0"/>
    <x v="4"/>
    <x v="0"/>
    <x v="2"/>
    <x v="5"/>
    <n v="35"/>
    <n v="96.25"/>
    <n v="3368.75"/>
    <n v="64.487499999999997"/>
    <n v="31.762499999999999"/>
    <n v="1215"/>
  </r>
  <r>
    <x v="280"/>
    <x v="1"/>
    <x v="1"/>
    <x v="1"/>
    <x v="0"/>
    <x v="2"/>
    <x v="4"/>
    <n v="30"/>
    <n v="82.5"/>
    <n v="2475"/>
    <n v="72.599999999999994"/>
    <n v="9.9000000000000057"/>
    <n v="1216"/>
  </r>
  <r>
    <x v="281"/>
    <x v="3"/>
    <x v="0"/>
    <x v="4"/>
    <x v="0"/>
    <x v="1"/>
    <x v="2"/>
    <n v="30"/>
    <n v="82.5"/>
    <n v="2475"/>
    <n v="67.650000000000006"/>
    <n v="14.85"/>
    <n v="1217"/>
  </r>
  <r>
    <x v="282"/>
    <x v="4"/>
    <x v="0"/>
    <x v="8"/>
    <x v="1"/>
    <x v="2"/>
    <x v="2"/>
    <n v="25"/>
    <n v="137.5"/>
    <n v="3437.5"/>
    <n v="118.25"/>
    <n v="19.25"/>
    <n v="1218"/>
  </r>
  <r>
    <x v="283"/>
    <x v="2"/>
    <x v="1"/>
    <x v="2"/>
    <x v="0"/>
    <x v="2"/>
    <x v="5"/>
    <n v="25"/>
    <n v="68.75"/>
    <n v="1718.75"/>
    <n v="55"/>
    <n v="13.75"/>
    <n v="1219"/>
  </r>
  <r>
    <x v="284"/>
    <x v="4"/>
    <x v="0"/>
    <x v="6"/>
    <x v="0"/>
    <x v="2"/>
    <x v="4"/>
    <n v="25"/>
    <n v="68.75"/>
    <n v="1718.75"/>
    <n v="59.125"/>
    <n v="9.625"/>
    <n v="1220"/>
  </r>
  <r>
    <x v="285"/>
    <x v="0"/>
    <x v="0"/>
    <x v="5"/>
    <x v="1"/>
    <x v="0"/>
    <x v="0"/>
    <n v="17"/>
    <n v="93.5"/>
    <n v="1589.5"/>
    <n v="83.215000000000003"/>
    <n v="10.285"/>
    <n v="1221"/>
  </r>
  <r>
    <x v="286"/>
    <x v="4"/>
    <x v="0"/>
    <x v="8"/>
    <x v="1"/>
    <x v="1"/>
    <x v="1"/>
    <n v="15"/>
    <n v="82.5"/>
    <n v="1237.5"/>
    <n v="75.075000000000003"/>
    <n v="7.4249999999999998"/>
    <n v="1222"/>
  </r>
  <r>
    <x v="287"/>
    <x v="0"/>
    <x v="0"/>
    <x v="0"/>
    <x v="0"/>
    <x v="2"/>
    <x v="4"/>
    <n v="15"/>
    <n v="41.25"/>
    <n v="618.75"/>
    <n v="33.412500000000001"/>
    <n v="7.8375000000000004"/>
    <n v="1223"/>
  </r>
  <r>
    <x v="288"/>
    <x v="0"/>
    <x v="0"/>
    <x v="5"/>
    <x v="1"/>
    <x v="2"/>
    <x v="2"/>
    <n v="8"/>
    <n v="44"/>
    <n v="352"/>
    <n v="35.64"/>
    <n v="8.36"/>
    <n v="1224"/>
  </r>
  <r>
    <x v="289"/>
    <x v="1"/>
    <x v="1"/>
    <x v="7"/>
    <x v="1"/>
    <x v="2"/>
    <x v="5"/>
    <n v="7"/>
    <n v="38.5"/>
    <n v="269.5"/>
    <n v="31.954999999999998"/>
    <n v="6.5449999999999999"/>
    <n v="1225"/>
  </r>
  <r>
    <x v="290"/>
    <x v="0"/>
    <x v="0"/>
    <x v="0"/>
    <x v="0"/>
    <x v="0"/>
    <x v="0"/>
    <n v="2065"/>
    <n v="3104.73"/>
    <n v="6411267.4500000002"/>
    <n v="2390.6421"/>
    <n v="714.08789999999999"/>
    <n v="1226"/>
  </r>
  <r>
    <x v="276"/>
    <x v="1"/>
    <x v="1"/>
    <x v="1"/>
    <x v="0"/>
    <x v="3"/>
    <x v="11"/>
    <n v="1035"/>
    <n v="1657.6"/>
    <n v="1715616"/>
    <n v="1044.2879999999998"/>
    <n v="613.31200000000013"/>
    <n v="1227"/>
  </r>
  <r>
    <x v="277"/>
    <x v="1"/>
    <x v="1"/>
    <x v="7"/>
    <x v="1"/>
    <x v="3"/>
    <x v="13"/>
    <n v="664"/>
    <n v="1475.79"/>
    <n v="979924.56"/>
    <n v="1283.9373000000001"/>
    <n v="191.85269999999991"/>
    <n v="1228"/>
  </r>
  <r>
    <x v="278"/>
    <x v="5"/>
    <x v="1"/>
    <x v="10"/>
    <x v="0"/>
    <x v="2"/>
    <x v="4"/>
    <n v="545"/>
    <n v="898.13"/>
    <n v="489480.85"/>
    <n v="718.50399999999991"/>
    <n v="179.62600000000009"/>
    <n v="1229"/>
  </r>
  <r>
    <x v="279"/>
    <x v="0"/>
    <x v="0"/>
    <x v="0"/>
    <x v="0"/>
    <x v="5"/>
    <x v="9"/>
    <n v="400"/>
    <n v="680.35"/>
    <n v="272140"/>
    <n v="489.85200000000003"/>
    <n v="190.49799999999999"/>
    <n v="1230"/>
  </r>
  <r>
    <x v="280"/>
    <x v="2"/>
    <x v="1"/>
    <x v="9"/>
    <x v="1"/>
    <x v="2"/>
    <x v="4"/>
    <n v="355"/>
    <n v="954.49"/>
    <n v="338843.95"/>
    <n v="687.2328"/>
    <n v="267.25720000000001"/>
    <n v="1231"/>
  </r>
  <r>
    <x v="281"/>
    <x v="0"/>
    <x v="0"/>
    <x v="0"/>
    <x v="0"/>
    <x v="4"/>
    <x v="17"/>
    <n v="350"/>
    <n v="595.25"/>
    <n v="208337.5"/>
    <n v="422.6275"/>
    <n v="172.6225"/>
    <n v="1232"/>
  </r>
  <r>
    <x v="282"/>
    <x v="5"/>
    <x v="1"/>
    <x v="10"/>
    <x v="0"/>
    <x v="6"/>
    <x v="20"/>
    <n v="330"/>
    <n v="561.33000000000004"/>
    <n v="185238.9"/>
    <n v="471.5172"/>
    <n v="89.812800000000038"/>
    <n v="1233"/>
  </r>
  <r>
    <x v="283"/>
    <x v="3"/>
    <x v="0"/>
    <x v="4"/>
    <x v="0"/>
    <x v="6"/>
    <x v="22"/>
    <n v="315"/>
    <n v="535.08000000000004"/>
    <n v="168550.2"/>
    <n v="401.31"/>
    <n v="133.77000000000001"/>
    <n v="1234"/>
  </r>
  <r>
    <x v="284"/>
    <x v="1"/>
    <x v="1"/>
    <x v="1"/>
    <x v="0"/>
    <x v="4"/>
    <x v="17"/>
    <n v="310"/>
    <n v="526.79"/>
    <n v="163304.9"/>
    <n v="363.48509999999993"/>
    <n v="163.30490000000003"/>
    <n v="1235"/>
  </r>
  <r>
    <x v="285"/>
    <x v="5"/>
    <x v="1"/>
    <x v="10"/>
    <x v="0"/>
    <x v="3"/>
    <x v="13"/>
    <n v="310"/>
    <n v="526.36"/>
    <n v="163171.6"/>
    <n v="473.72399999999999"/>
    <n v="52.636000000000024"/>
    <n v="1236"/>
  </r>
  <r>
    <x v="286"/>
    <x v="3"/>
    <x v="0"/>
    <x v="4"/>
    <x v="0"/>
    <x v="3"/>
    <x v="13"/>
    <n v="270"/>
    <n v="458.78"/>
    <n v="123870.6"/>
    <n v="367.02399999999994"/>
    <n v="91.756000000000029"/>
    <n v="1237"/>
  </r>
  <r>
    <x v="287"/>
    <x v="1"/>
    <x v="1"/>
    <x v="7"/>
    <x v="1"/>
    <x v="4"/>
    <x v="17"/>
    <n v="235"/>
    <n v="707.84"/>
    <n v="166342.39999999999"/>
    <n v="445.93920000000003"/>
    <n v="261.9008"/>
    <n v="1238"/>
  </r>
  <r>
    <x v="288"/>
    <x v="2"/>
    <x v="1"/>
    <x v="9"/>
    <x v="1"/>
    <x v="5"/>
    <x v="10"/>
    <n v="160"/>
    <n v="560"/>
    <n v="89600"/>
    <n v="504"/>
    <n v="56"/>
    <n v="1239"/>
  </r>
  <r>
    <x v="269"/>
    <x v="5"/>
    <x v="1"/>
    <x v="10"/>
    <x v="0"/>
    <x v="5"/>
    <x v="8"/>
    <n v="150"/>
    <n v="262.5"/>
    <n v="39375"/>
    <n v="196.875"/>
    <n v="65.625"/>
    <n v="1240"/>
  </r>
  <r>
    <x v="269"/>
    <x v="3"/>
    <x v="0"/>
    <x v="3"/>
    <x v="1"/>
    <x v="6"/>
    <x v="20"/>
    <n v="135"/>
    <n v="472.5"/>
    <n v="63787.5"/>
    <n v="344.92500000000001"/>
    <n v="127.575"/>
    <n v="1241"/>
  </r>
  <r>
    <x v="269"/>
    <x v="4"/>
    <x v="0"/>
    <x v="6"/>
    <x v="0"/>
    <x v="5"/>
    <x v="8"/>
    <n v="130"/>
    <n v="227.5"/>
    <n v="29575"/>
    <n v="161.52500000000001"/>
    <n v="65.974999999999994"/>
    <n v="1242"/>
  </r>
  <r>
    <x v="269"/>
    <x v="2"/>
    <x v="1"/>
    <x v="2"/>
    <x v="0"/>
    <x v="3"/>
    <x v="13"/>
    <n v="130"/>
    <n v="227.5"/>
    <n v="29575"/>
    <n v="177.45"/>
    <n v="50.05"/>
    <n v="1243"/>
  </r>
  <r>
    <x v="287"/>
    <x v="3"/>
    <x v="0"/>
    <x v="4"/>
    <x v="0"/>
    <x v="5"/>
    <x v="9"/>
    <n v="105"/>
    <n v="183.75"/>
    <n v="19293.75"/>
    <n v="130.46250000000001"/>
    <n v="53.287500000000001"/>
    <n v="1244"/>
  </r>
  <r>
    <x v="288"/>
    <x v="1"/>
    <x v="1"/>
    <x v="1"/>
    <x v="0"/>
    <x v="6"/>
    <x v="21"/>
    <n v="105"/>
    <n v="183.75"/>
    <n v="19293.75"/>
    <n v="121.27500000000001"/>
    <n v="62.475000000000001"/>
    <n v="1245"/>
  </r>
  <r>
    <x v="269"/>
    <x v="4"/>
    <x v="0"/>
    <x v="6"/>
    <x v="0"/>
    <x v="6"/>
    <x v="22"/>
    <n v="100"/>
    <n v="175"/>
    <n v="17500"/>
    <n v="148.75"/>
    <n v="26.25"/>
    <n v="1246"/>
  </r>
  <r>
    <x v="269"/>
    <x v="2"/>
    <x v="1"/>
    <x v="2"/>
    <x v="0"/>
    <x v="4"/>
    <x v="17"/>
    <n v="95"/>
    <n v="166.25"/>
    <n v="15793.75"/>
    <n v="131.33750000000001"/>
    <n v="34.912500000000001"/>
    <n v="1247"/>
  </r>
  <r>
    <x v="287"/>
    <x v="4"/>
    <x v="0"/>
    <x v="8"/>
    <x v="1"/>
    <x v="5"/>
    <x v="9"/>
    <n v="92"/>
    <n v="322"/>
    <n v="29624"/>
    <n v="218.96"/>
    <n v="103.04"/>
    <n v="1248"/>
  </r>
  <r>
    <x v="288"/>
    <x v="1"/>
    <x v="1"/>
    <x v="7"/>
    <x v="1"/>
    <x v="5"/>
    <x v="10"/>
    <n v="75"/>
    <n v="262.5"/>
    <n v="19687.5"/>
    <n v="207.375"/>
    <n v="55.125"/>
    <n v="1249"/>
  </r>
  <r>
    <x v="288"/>
    <x v="2"/>
    <x v="1"/>
    <x v="9"/>
    <x v="1"/>
    <x v="4"/>
    <x v="17"/>
    <n v="75"/>
    <n v="262.5"/>
    <n v="19687.5"/>
    <n v="225.75"/>
    <n v="36.75"/>
    <n v="1250"/>
  </r>
  <r>
    <x v="288"/>
    <x v="2"/>
    <x v="1"/>
    <x v="2"/>
    <x v="0"/>
    <x v="5"/>
    <x v="8"/>
    <n v="75"/>
    <n v="131.25"/>
    <n v="9843.75"/>
    <n v="116.8125"/>
    <n v="14.4375"/>
    <n v="1251"/>
  </r>
  <r>
    <x v="288"/>
    <x v="3"/>
    <x v="0"/>
    <x v="4"/>
    <x v="0"/>
    <x v="4"/>
    <x v="17"/>
    <n v="75"/>
    <n v="131.25"/>
    <n v="9843.75"/>
    <n v="93.1875"/>
    <n v="38.0625"/>
    <n v="1252"/>
  </r>
  <r>
    <x v="269"/>
    <x v="5"/>
    <x v="1"/>
    <x v="10"/>
    <x v="0"/>
    <x v="4"/>
    <x v="19"/>
    <n v="75"/>
    <n v="131.25"/>
    <n v="9843.75"/>
    <n v="86.625"/>
    <n v="44.625"/>
    <n v="1253"/>
  </r>
  <r>
    <x v="270"/>
    <x v="1"/>
    <x v="1"/>
    <x v="1"/>
    <x v="0"/>
    <x v="0"/>
    <x v="0"/>
    <n v="75"/>
    <n v="131.25"/>
    <n v="9843.75"/>
    <n v="116.8125"/>
    <n v="14.4375"/>
    <n v="1254"/>
  </r>
  <r>
    <x v="271"/>
    <x v="5"/>
    <x v="1"/>
    <x v="11"/>
    <x v="1"/>
    <x v="4"/>
    <x v="19"/>
    <n v="70"/>
    <n v="245"/>
    <n v="17150"/>
    <n v="196"/>
    <n v="49"/>
    <n v="1255"/>
  </r>
  <r>
    <x v="272"/>
    <x v="2"/>
    <x v="1"/>
    <x v="9"/>
    <x v="1"/>
    <x v="3"/>
    <x v="13"/>
    <n v="68"/>
    <n v="238"/>
    <n v="16184"/>
    <n v="166.6"/>
    <n v="71.400000000000006"/>
    <n v="1256"/>
  </r>
  <r>
    <x v="273"/>
    <x v="2"/>
    <x v="1"/>
    <x v="9"/>
    <x v="1"/>
    <x v="6"/>
    <x v="23"/>
    <n v="65"/>
    <n v="227.5"/>
    <n v="14787.5"/>
    <n v="191.1"/>
    <n v="36.4"/>
    <n v="1257"/>
  </r>
  <r>
    <x v="274"/>
    <x v="1"/>
    <x v="1"/>
    <x v="1"/>
    <x v="0"/>
    <x v="5"/>
    <x v="9"/>
    <n v="65"/>
    <n v="113.75"/>
    <n v="7393.75"/>
    <n v="100.1"/>
    <n v="13.65"/>
    <n v="1258"/>
  </r>
  <r>
    <x v="275"/>
    <x v="4"/>
    <x v="0"/>
    <x v="6"/>
    <x v="0"/>
    <x v="4"/>
    <x v="19"/>
    <n v="65"/>
    <n v="113.75"/>
    <n v="7393.75"/>
    <n v="103.5125"/>
    <n v="10.237500000000001"/>
    <n v="1259"/>
  </r>
  <r>
    <x v="276"/>
    <x v="3"/>
    <x v="0"/>
    <x v="3"/>
    <x v="1"/>
    <x v="5"/>
    <x v="10"/>
    <n v="60"/>
    <n v="210"/>
    <n v="12600"/>
    <n v="136.5"/>
    <n v="73.5"/>
    <n v="1260"/>
  </r>
  <r>
    <x v="277"/>
    <x v="3"/>
    <x v="0"/>
    <x v="4"/>
    <x v="0"/>
    <x v="2"/>
    <x v="2"/>
    <n v="60"/>
    <n v="105"/>
    <n v="6300"/>
    <n v="92.4"/>
    <n v="12.6"/>
    <n v="1261"/>
  </r>
  <r>
    <x v="278"/>
    <x v="0"/>
    <x v="0"/>
    <x v="5"/>
    <x v="1"/>
    <x v="5"/>
    <x v="8"/>
    <n v="57"/>
    <n v="199.5"/>
    <n v="11371.5"/>
    <n v="143.63999999999999"/>
    <n v="55.86"/>
    <n v="1262"/>
  </r>
  <r>
    <x v="279"/>
    <x v="4"/>
    <x v="0"/>
    <x v="8"/>
    <x v="1"/>
    <x v="6"/>
    <x v="23"/>
    <n v="56"/>
    <n v="196"/>
    <n v="10976"/>
    <n v="176.4"/>
    <n v="19.600000000000001"/>
    <n v="1263"/>
  </r>
  <r>
    <x v="269"/>
    <x v="1"/>
    <x v="1"/>
    <x v="7"/>
    <x v="1"/>
    <x v="6"/>
    <x v="23"/>
    <n v="50"/>
    <n v="175"/>
    <n v="8750"/>
    <n v="147"/>
    <n v="28"/>
    <n v="1264"/>
  </r>
  <r>
    <x v="270"/>
    <x v="3"/>
    <x v="0"/>
    <x v="3"/>
    <x v="1"/>
    <x v="4"/>
    <x v="19"/>
    <n v="45"/>
    <n v="157.5"/>
    <n v="7087.5"/>
    <n v="132.30000000000001"/>
    <n v="25.2"/>
    <n v="1265"/>
  </r>
  <r>
    <x v="271"/>
    <x v="5"/>
    <x v="1"/>
    <x v="11"/>
    <x v="1"/>
    <x v="6"/>
    <x v="23"/>
    <n v="45"/>
    <n v="157.5"/>
    <n v="7087.5"/>
    <n v="119.7"/>
    <n v="37.799999999999997"/>
    <n v="1266"/>
  </r>
  <r>
    <x v="272"/>
    <x v="5"/>
    <x v="1"/>
    <x v="11"/>
    <x v="1"/>
    <x v="5"/>
    <x v="9"/>
    <n v="40"/>
    <n v="140"/>
    <n v="5600"/>
    <n v="117.6"/>
    <n v="22.4"/>
    <n v="1267"/>
  </r>
  <r>
    <x v="273"/>
    <x v="4"/>
    <x v="0"/>
    <x v="6"/>
    <x v="0"/>
    <x v="3"/>
    <x v="13"/>
    <n v="40"/>
    <n v="70"/>
    <n v="2800"/>
    <n v="61.6"/>
    <n v="8.4"/>
    <n v="1268"/>
  </r>
  <r>
    <x v="274"/>
    <x v="0"/>
    <x v="0"/>
    <x v="0"/>
    <x v="0"/>
    <x v="6"/>
    <x v="23"/>
    <n v="40"/>
    <n v="70"/>
    <n v="2800"/>
    <n v="45.5"/>
    <n v="24.5"/>
    <n v="1269"/>
  </r>
  <r>
    <x v="275"/>
    <x v="1"/>
    <x v="1"/>
    <x v="7"/>
    <x v="1"/>
    <x v="0"/>
    <x v="0"/>
    <n v="35"/>
    <n v="122.5"/>
    <n v="4287.5"/>
    <n v="85.75"/>
    <n v="36.75"/>
    <n v="1270"/>
  </r>
  <r>
    <x v="276"/>
    <x v="2"/>
    <x v="1"/>
    <x v="2"/>
    <x v="0"/>
    <x v="6"/>
    <x v="23"/>
    <n v="35"/>
    <n v="61.25"/>
    <n v="2143.75"/>
    <n v="52.0625"/>
    <n v="9.1875"/>
    <n v="1271"/>
  </r>
  <r>
    <x v="277"/>
    <x v="4"/>
    <x v="0"/>
    <x v="8"/>
    <x v="1"/>
    <x v="3"/>
    <x v="13"/>
    <n v="32"/>
    <n v="112"/>
    <n v="3584"/>
    <n v="78.400000000000006"/>
    <n v="33.6"/>
    <n v="1272"/>
  </r>
  <r>
    <x v="278"/>
    <x v="0"/>
    <x v="0"/>
    <x v="5"/>
    <x v="1"/>
    <x v="3"/>
    <x v="6"/>
    <n v="30"/>
    <n v="105"/>
    <n v="3150"/>
    <n v="72.45"/>
    <n v="32.549999999999997"/>
    <n v="1273"/>
  </r>
  <r>
    <x v="279"/>
    <x v="5"/>
    <x v="1"/>
    <x v="11"/>
    <x v="1"/>
    <x v="3"/>
    <x v="6"/>
    <n v="30"/>
    <n v="105"/>
    <n v="3150"/>
    <n v="84"/>
    <n v="21"/>
    <n v="1274"/>
  </r>
  <r>
    <x v="280"/>
    <x v="0"/>
    <x v="0"/>
    <x v="5"/>
    <x v="1"/>
    <x v="4"/>
    <x v="19"/>
    <n v="25"/>
    <n v="87.5"/>
    <n v="2187.5"/>
    <n v="71.75"/>
    <n v="15.75"/>
    <n v="1275"/>
  </r>
  <r>
    <x v="281"/>
    <x v="0"/>
    <x v="0"/>
    <x v="5"/>
    <x v="1"/>
    <x v="0"/>
    <x v="0"/>
    <n v="25"/>
    <n v="87.5"/>
    <n v="2187.5"/>
    <n v="55.125"/>
    <n v="32.375"/>
    <n v="1276"/>
  </r>
  <r>
    <x v="282"/>
    <x v="0"/>
    <x v="0"/>
    <x v="0"/>
    <x v="0"/>
    <x v="3"/>
    <x v="6"/>
    <n v="25"/>
    <n v="43.75"/>
    <n v="1093.75"/>
    <n v="31.0625"/>
    <n v="12.6875"/>
    <n v="1277"/>
  </r>
  <r>
    <x v="283"/>
    <x v="5"/>
    <x v="1"/>
    <x v="11"/>
    <x v="1"/>
    <x v="2"/>
    <x v="5"/>
    <n v="22"/>
    <n v="77"/>
    <n v="1694"/>
    <n v="56.21"/>
    <n v="20.79"/>
    <n v="1278"/>
  </r>
  <r>
    <x v="284"/>
    <x v="0"/>
    <x v="0"/>
    <x v="0"/>
    <x v="0"/>
    <x v="2"/>
    <x v="4"/>
    <n v="20"/>
    <n v="35"/>
    <n v="700"/>
    <n v="22.05"/>
    <n v="12.95"/>
    <n v="1279"/>
  </r>
  <r>
    <x v="285"/>
    <x v="4"/>
    <x v="0"/>
    <x v="6"/>
    <x v="0"/>
    <x v="2"/>
    <x v="4"/>
    <n v="20"/>
    <n v="35"/>
    <n v="700"/>
    <n v="24.5"/>
    <n v="10.5"/>
    <n v="1280"/>
  </r>
  <r>
    <x v="281"/>
    <x v="3"/>
    <x v="0"/>
    <x v="3"/>
    <x v="1"/>
    <x v="3"/>
    <x v="6"/>
    <n v="16"/>
    <n v="56"/>
    <n v="896"/>
    <n v="36.4"/>
    <n v="19.600000000000001"/>
    <n v="1281"/>
  </r>
  <r>
    <x v="282"/>
    <x v="1"/>
    <x v="1"/>
    <x v="1"/>
    <x v="0"/>
    <x v="2"/>
    <x v="2"/>
    <n v="15"/>
    <n v="26.25"/>
    <n v="393.75"/>
    <n v="22.837499999999999"/>
    <n v="3.4125000000000001"/>
    <n v="1282"/>
  </r>
  <r>
    <x v="283"/>
    <x v="2"/>
    <x v="1"/>
    <x v="2"/>
    <x v="0"/>
    <x v="2"/>
    <x v="5"/>
    <n v="15"/>
    <n v="26.25"/>
    <n v="393.75"/>
    <n v="19.95"/>
    <n v="6.3"/>
    <n v="1283"/>
  </r>
  <r>
    <x v="284"/>
    <x v="0"/>
    <x v="0"/>
    <x v="5"/>
    <x v="1"/>
    <x v="6"/>
    <x v="21"/>
    <n v="13"/>
    <n v="45.5"/>
    <n v="591.5"/>
    <n v="35.945"/>
    <n v="9.5549999999999997"/>
    <n v="1284"/>
  </r>
  <r>
    <x v="285"/>
    <x v="1"/>
    <x v="1"/>
    <x v="7"/>
    <x v="1"/>
    <x v="2"/>
    <x v="4"/>
    <n v="13"/>
    <n v="45.5"/>
    <n v="591.5"/>
    <n v="29.574999999999999"/>
    <n v="15.925000000000001"/>
    <n v="1285"/>
  </r>
  <r>
    <x v="286"/>
    <x v="4"/>
    <x v="0"/>
    <x v="8"/>
    <x v="1"/>
    <x v="4"/>
    <x v="19"/>
    <n v="12"/>
    <n v="42"/>
    <n v="504"/>
    <n v="27.72"/>
    <n v="14.28"/>
    <n v="1286"/>
  </r>
  <r>
    <x v="287"/>
    <x v="4"/>
    <x v="0"/>
    <x v="8"/>
    <x v="1"/>
    <x v="2"/>
    <x v="2"/>
    <n v="11"/>
    <n v="38.5"/>
    <n v="423.5"/>
    <n v="34.65"/>
    <n v="3.85"/>
    <n v="1287"/>
  </r>
  <r>
    <x v="288"/>
    <x v="3"/>
    <x v="0"/>
    <x v="3"/>
    <x v="1"/>
    <x v="2"/>
    <x v="5"/>
    <n v="5"/>
    <n v="17.5"/>
    <n v="87.5"/>
    <n v="13.65"/>
    <n v="3.85"/>
    <n v="1288"/>
  </r>
  <r>
    <x v="289"/>
    <x v="0"/>
    <x v="0"/>
    <x v="5"/>
    <x v="1"/>
    <x v="2"/>
    <x v="4"/>
    <n v="2"/>
    <n v="7"/>
    <n v="14"/>
    <n v="4.4800000000000004"/>
    <n v="2.52"/>
    <n v="1289"/>
  </r>
  <r>
    <x v="290"/>
    <x v="2"/>
    <x v="1"/>
    <x v="9"/>
    <x v="1"/>
    <x v="3"/>
    <x v="6"/>
    <n v="1170"/>
    <n v="1872.96"/>
    <n v="2191363.2000000002"/>
    <n v="1367.2608000000002"/>
    <n v="505.69919999999979"/>
    <n v="1290"/>
  </r>
  <r>
    <x v="291"/>
    <x v="5"/>
    <x v="1"/>
    <x v="10"/>
    <x v="0"/>
    <x v="2"/>
    <x v="4"/>
    <n v="935"/>
    <n v="1862.87"/>
    <n v="1741783.45"/>
    <n v="1248.1228999999998"/>
    <n v="614.74710000000005"/>
    <n v="1291"/>
  </r>
  <r>
    <x v="292"/>
    <x v="0"/>
    <x v="0"/>
    <x v="0"/>
    <x v="0"/>
    <x v="1"/>
    <x v="2"/>
    <n v="925"/>
    <n v="1906.24"/>
    <n v="1763272"/>
    <n v="1467.8048000000001"/>
    <n v="438.4351999999999"/>
    <n v="1292"/>
  </r>
  <r>
    <x v="269"/>
    <x v="5"/>
    <x v="1"/>
    <x v="10"/>
    <x v="0"/>
    <x v="6"/>
    <x v="21"/>
    <n v="870"/>
    <n v="1784.93"/>
    <n v="1552889.1"/>
    <n v="1624.2863"/>
    <n v="160.64370000000008"/>
    <n v="1293"/>
  </r>
  <r>
    <x v="270"/>
    <x v="1"/>
    <x v="1"/>
    <x v="7"/>
    <x v="1"/>
    <x v="6"/>
    <x v="21"/>
    <n v="665"/>
    <n v="2209.75"/>
    <n v="1469483.75"/>
    <n v="1966.6775"/>
    <n v="243.07249999999999"/>
    <n v="1294"/>
  </r>
  <r>
    <x v="271"/>
    <x v="0"/>
    <x v="0"/>
    <x v="0"/>
    <x v="0"/>
    <x v="5"/>
    <x v="9"/>
    <n v="645"/>
    <n v="1365.67"/>
    <n v="880857.15"/>
    <n v="942.31230000000005"/>
    <n v="423.35770000000002"/>
    <n v="1295"/>
  </r>
  <r>
    <x v="272"/>
    <x v="3"/>
    <x v="0"/>
    <x v="4"/>
    <x v="0"/>
    <x v="3"/>
    <x v="6"/>
    <n v="610"/>
    <n v="1291.17"/>
    <n v="787613.7"/>
    <n v="981.28920000000016"/>
    <n v="309.88079999999991"/>
    <n v="1296"/>
  </r>
  <r>
    <x v="273"/>
    <x v="3"/>
    <x v="0"/>
    <x v="4"/>
    <x v="0"/>
    <x v="6"/>
    <x v="20"/>
    <n v="330"/>
    <n v="721.56"/>
    <n v="238114.8"/>
    <n v="562.81679999999994"/>
    <n v="158.7432"/>
    <n v="1297"/>
  </r>
  <r>
    <x v="274"/>
    <x v="2"/>
    <x v="1"/>
    <x v="9"/>
    <x v="1"/>
    <x v="5"/>
    <x v="10"/>
    <n v="240"/>
    <n v="836.45"/>
    <n v="200748"/>
    <n v="694.25350000000003"/>
    <n v="142.19650000000001"/>
    <n v="1298"/>
  </r>
  <r>
    <x v="275"/>
    <x v="0"/>
    <x v="0"/>
    <x v="5"/>
    <x v="1"/>
    <x v="1"/>
    <x v="1"/>
    <n v="222"/>
    <n v="911.89"/>
    <n v="202439.58"/>
    <n v="629.20409999999993"/>
    <n v="282.68590000000006"/>
    <n v="1299"/>
  </r>
  <r>
    <x v="276"/>
    <x v="1"/>
    <x v="1"/>
    <x v="1"/>
    <x v="0"/>
    <x v="3"/>
    <x v="6"/>
    <n v="220"/>
    <n v="480.21"/>
    <n v="105646.2"/>
    <n v="340.94909999999999"/>
    <n v="139.26089999999999"/>
    <n v="1300"/>
  </r>
  <r>
    <x v="277"/>
    <x v="3"/>
    <x v="0"/>
    <x v="4"/>
    <x v="0"/>
    <x v="4"/>
    <x v="19"/>
    <n v="210"/>
    <n v="459.14"/>
    <n v="96419.4"/>
    <n v="303.0324"/>
    <n v="156.10759999999999"/>
    <n v="1301"/>
  </r>
  <r>
    <x v="278"/>
    <x v="4"/>
    <x v="0"/>
    <x v="6"/>
    <x v="0"/>
    <x v="5"/>
    <x v="8"/>
    <n v="205"/>
    <n v="448.24"/>
    <n v="91889.2"/>
    <n v="367.55680000000001"/>
    <n v="80.683199999999999"/>
    <n v="1302"/>
  </r>
  <r>
    <x v="290"/>
    <x v="1"/>
    <x v="1"/>
    <x v="7"/>
    <x v="1"/>
    <x v="2"/>
    <x v="2"/>
    <n v="202"/>
    <n v="809.94"/>
    <n v="163607.88"/>
    <n v="510.26220000000001"/>
    <n v="299.67780000000005"/>
    <n v="1303"/>
  </r>
  <r>
    <x v="291"/>
    <x v="5"/>
    <x v="1"/>
    <x v="10"/>
    <x v="0"/>
    <x v="5"/>
    <x v="9"/>
    <n v="195"/>
    <n v="426.29"/>
    <n v="83126.55"/>
    <n v="285.61430000000001"/>
    <n v="140.67570000000001"/>
    <n v="1304"/>
  </r>
  <r>
    <x v="292"/>
    <x v="5"/>
    <x v="1"/>
    <x v="10"/>
    <x v="0"/>
    <x v="4"/>
    <x v="19"/>
    <n v="195"/>
    <n v="425.81"/>
    <n v="83032.95"/>
    <n v="285.29270000000002"/>
    <n v="140.51729999999998"/>
    <n v="1305"/>
  </r>
  <r>
    <x v="293"/>
    <x v="1"/>
    <x v="1"/>
    <x v="7"/>
    <x v="1"/>
    <x v="5"/>
    <x v="10"/>
    <n v="190"/>
    <n v="769.64"/>
    <n v="146231.6"/>
    <n v="538.74799999999993"/>
    <n v="230.89200000000005"/>
    <n v="1306"/>
  </r>
  <r>
    <x v="294"/>
    <x v="0"/>
    <x v="0"/>
    <x v="0"/>
    <x v="0"/>
    <x v="4"/>
    <x v="19"/>
    <n v="185"/>
    <n v="416.25"/>
    <n v="77006.25"/>
    <n v="266.39999999999998"/>
    <n v="149.85"/>
    <n v="1307"/>
  </r>
  <r>
    <x v="295"/>
    <x v="1"/>
    <x v="1"/>
    <x v="1"/>
    <x v="0"/>
    <x v="4"/>
    <x v="19"/>
    <n v="185"/>
    <n v="403.87"/>
    <n v="74715.95"/>
    <n v="302.90249999999997"/>
    <n v="100.9675"/>
    <n v="1308"/>
  </r>
  <r>
    <x v="296"/>
    <x v="3"/>
    <x v="0"/>
    <x v="4"/>
    <x v="0"/>
    <x v="1"/>
    <x v="2"/>
    <n v="165"/>
    <n v="371.25"/>
    <n v="61256.25"/>
    <n v="241.3125"/>
    <n v="129.9375"/>
    <n v="1309"/>
  </r>
  <r>
    <x v="297"/>
    <x v="3"/>
    <x v="0"/>
    <x v="4"/>
    <x v="0"/>
    <x v="5"/>
    <x v="8"/>
    <n v="165"/>
    <n v="371.25"/>
    <n v="61256.25"/>
    <n v="322.98750000000001"/>
    <n v="48.262500000000003"/>
    <n v="1310"/>
  </r>
  <r>
    <x v="298"/>
    <x v="1"/>
    <x v="1"/>
    <x v="7"/>
    <x v="1"/>
    <x v="4"/>
    <x v="19"/>
    <n v="155"/>
    <n v="626.34"/>
    <n v="97082.7"/>
    <n v="494.80860000000001"/>
    <n v="131.53140000000002"/>
    <n v="1311"/>
  </r>
  <r>
    <x v="299"/>
    <x v="5"/>
    <x v="1"/>
    <x v="10"/>
    <x v="0"/>
    <x v="1"/>
    <x v="1"/>
    <n v="135"/>
    <n v="303.75"/>
    <n v="41006.25"/>
    <n v="267.3"/>
    <n v="36.450000000000003"/>
    <n v="1312"/>
  </r>
  <r>
    <x v="294"/>
    <x v="2"/>
    <x v="1"/>
    <x v="9"/>
    <x v="1"/>
    <x v="4"/>
    <x v="19"/>
    <n v="120"/>
    <n v="469.68"/>
    <n v="56361.599999999999"/>
    <n v="408.62160000000006"/>
    <n v="61.058399999999949"/>
    <n v="1313"/>
  </r>
  <r>
    <x v="295"/>
    <x v="0"/>
    <x v="0"/>
    <x v="5"/>
    <x v="1"/>
    <x v="3"/>
    <x v="6"/>
    <n v="118"/>
    <n v="531"/>
    <n v="62658"/>
    <n v="387.63"/>
    <n v="143.37"/>
    <n v="1314"/>
  </r>
  <r>
    <x v="296"/>
    <x v="1"/>
    <x v="1"/>
    <x v="1"/>
    <x v="0"/>
    <x v="6"/>
    <x v="20"/>
    <n v="95"/>
    <n v="213.75"/>
    <n v="20306.25"/>
    <n v="192.375"/>
    <n v="21.375"/>
    <n v="1315"/>
  </r>
  <r>
    <x v="297"/>
    <x v="4"/>
    <x v="0"/>
    <x v="8"/>
    <x v="1"/>
    <x v="1"/>
    <x v="2"/>
    <n v="92"/>
    <n v="414"/>
    <n v="38088"/>
    <n v="260.82"/>
    <n v="153.18"/>
    <n v="1316"/>
  </r>
  <r>
    <x v="298"/>
    <x v="0"/>
    <x v="0"/>
    <x v="5"/>
    <x v="1"/>
    <x v="6"/>
    <x v="20"/>
    <n v="87"/>
    <n v="391.5"/>
    <n v="34060.5"/>
    <n v="297.54000000000002"/>
    <n v="93.96"/>
    <n v="1317"/>
  </r>
  <r>
    <x v="299"/>
    <x v="1"/>
    <x v="1"/>
    <x v="7"/>
    <x v="1"/>
    <x v="3"/>
    <x v="6"/>
    <n v="86"/>
    <n v="387"/>
    <n v="33282"/>
    <n v="282.51"/>
    <n v="104.49"/>
    <n v="1318"/>
  </r>
  <r>
    <x v="275"/>
    <x v="1"/>
    <x v="1"/>
    <x v="7"/>
    <x v="1"/>
    <x v="1"/>
    <x v="1"/>
    <n v="85"/>
    <n v="382.5"/>
    <n v="32512.5"/>
    <n v="309.82499999999999"/>
    <n v="72.674999999999997"/>
    <n v="1319"/>
  </r>
  <r>
    <x v="276"/>
    <x v="5"/>
    <x v="1"/>
    <x v="11"/>
    <x v="1"/>
    <x v="4"/>
    <x v="19"/>
    <n v="80"/>
    <n v="360"/>
    <n v="28800"/>
    <n v="266.39999999999998"/>
    <n v="93.6"/>
    <n v="1320"/>
  </r>
  <r>
    <x v="277"/>
    <x v="2"/>
    <x v="1"/>
    <x v="9"/>
    <x v="1"/>
    <x v="2"/>
    <x v="5"/>
    <n v="77"/>
    <n v="346.5"/>
    <n v="26680.5"/>
    <n v="284.13"/>
    <n v="62.37"/>
    <n v="1321"/>
  </r>
  <r>
    <x v="278"/>
    <x v="4"/>
    <x v="0"/>
    <x v="8"/>
    <x v="1"/>
    <x v="5"/>
    <x v="9"/>
    <n v="76"/>
    <n v="342"/>
    <n v="25992"/>
    <n v="225.72"/>
    <n v="116.28"/>
    <n v="1322"/>
  </r>
  <r>
    <x v="290"/>
    <x v="3"/>
    <x v="0"/>
    <x v="3"/>
    <x v="1"/>
    <x v="4"/>
    <x v="19"/>
    <n v="75"/>
    <n v="337.5"/>
    <n v="25312.5"/>
    <n v="232.875"/>
    <n v="104.625"/>
    <n v="1323"/>
  </r>
  <r>
    <x v="291"/>
    <x v="0"/>
    <x v="0"/>
    <x v="5"/>
    <x v="1"/>
    <x v="5"/>
    <x v="10"/>
    <n v="65"/>
    <n v="292.5"/>
    <n v="19012.5"/>
    <n v="231.07499999999999"/>
    <n v="61.424999999999997"/>
    <n v="1324"/>
  </r>
  <r>
    <x v="292"/>
    <x v="4"/>
    <x v="0"/>
    <x v="6"/>
    <x v="0"/>
    <x v="1"/>
    <x v="3"/>
    <n v="65"/>
    <n v="146.25"/>
    <n v="9506.25"/>
    <n v="97.987499999999997"/>
    <n v="48.262500000000003"/>
    <n v="1325"/>
  </r>
  <r>
    <x v="293"/>
    <x v="2"/>
    <x v="1"/>
    <x v="2"/>
    <x v="0"/>
    <x v="1"/>
    <x v="2"/>
    <n v="65"/>
    <n v="146.25"/>
    <n v="9506.25"/>
    <n v="112.6125"/>
    <n v="33.637500000000003"/>
    <n v="1326"/>
  </r>
  <r>
    <x v="294"/>
    <x v="2"/>
    <x v="1"/>
    <x v="2"/>
    <x v="0"/>
    <x v="5"/>
    <x v="8"/>
    <n v="65"/>
    <n v="146.25"/>
    <n v="9506.25"/>
    <n v="112.6125"/>
    <n v="33.637500000000003"/>
    <n v="1327"/>
  </r>
  <r>
    <x v="295"/>
    <x v="4"/>
    <x v="0"/>
    <x v="6"/>
    <x v="0"/>
    <x v="3"/>
    <x v="6"/>
    <n v="65"/>
    <n v="146.25"/>
    <n v="9506.25"/>
    <n v="106.7625"/>
    <n v="39.487499999999997"/>
    <n v="1328"/>
  </r>
  <r>
    <x v="296"/>
    <x v="3"/>
    <x v="0"/>
    <x v="3"/>
    <x v="1"/>
    <x v="6"/>
    <x v="20"/>
    <n v="60"/>
    <n v="270"/>
    <n v="16200"/>
    <n v="232.2"/>
    <n v="37.799999999999997"/>
    <n v="1329"/>
  </r>
  <r>
    <x v="297"/>
    <x v="2"/>
    <x v="1"/>
    <x v="2"/>
    <x v="0"/>
    <x v="4"/>
    <x v="19"/>
    <n v="60"/>
    <n v="135"/>
    <n v="8100"/>
    <n v="118.8"/>
    <n v="16.2"/>
    <n v="1330"/>
  </r>
  <r>
    <x v="298"/>
    <x v="5"/>
    <x v="1"/>
    <x v="11"/>
    <x v="1"/>
    <x v="1"/>
    <x v="1"/>
    <n v="55"/>
    <n v="247.5"/>
    <n v="13612.5"/>
    <n v="200.47499999999999"/>
    <n v="47.024999999999999"/>
    <n v="1331"/>
  </r>
  <r>
    <x v="299"/>
    <x v="5"/>
    <x v="1"/>
    <x v="11"/>
    <x v="1"/>
    <x v="5"/>
    <x v="9"/>
    <n v="55"/>
    <n v="247.5"/>
    <n v="13612.5"/>
    <n v="215.32499999999999"/>
    <n v="32.174999999999997"/>
    <n v="1332"/>
  </r>
  <r>
    <x v="269"/>
    <x v="3"/>
    <x v="0"/>
    <x v="3"/>
    <x v="1"/>
    <x v="2"/>
    <x v="4"/>
    <n v="55"/>
    <n v="247.5"/>
    <n v="13612.5"/>
    <n v="193.05"/>
    <n v="54.45"/>
    <n v="1333"/>
  </r>
  <r>
    <x v="297"/>
    <x v="1"/>
    <x v="1"/>
    <x v="1"/>
    <x v="0"/>
    <x v="5"/>
    <x v="10"/>
    <n v="55"/>
    <n v="123.75"/>
    <n v="6806.25"/>
    <n v="97.762500000000003"/>
    <n v="25.987500000000001"/>
    <n v="1334"/>
  </r>
  <r>
    <x v="298"/>
    <x v="0"/>
    <x v="0"/>
    <x v="0"/>
    <x v="0"/>
    <x v="0"/>
    <x v="0"/>
    <n v="55"/>
    <n v="123.75"/>
    <n v="6806.25"/>
    <n v="112.6125"/>
    <n v="11.137499999999999"/>
    <n v="1335"/>
  </r>
  <r>
    <x v="299"/>
    <x v="3"/>
    <x v="0"/>
    <x v="4"/>
    <x v="0"/>
    <x v="2"/>
    <x v="4"/>
    <n v="55"/>
    <n v="123.75"/>
    <n v="6806.25"/>
    <n v="80.4375"/>
    <n v="43.3125"/>
    <n v="1336"/>
  </r>
  <r>
    <x v="273"/>
    <x v="2"/>
    <x v="1"/>
    <x v="2"/>
    <x v="0"/>
    <x v="3"/>
    <x v="6"/>
    <n v="55"/>
    <n v="123.75"/>
    <n v="6806.25"/>
    <n v="107.66249999999999"/>
    <n v="16.087499999999999"/>
    <n v="1337"/>
  </r>
  <r>
    <x v="274"/>
    <x v="2"/>
    <x v="1"/>
    <x v="9"/>
    <x v="1"/>
    <x v="1"/>
    <x v="2"/>
    <n v="50"/>
    <n v="225"/>
    <n v="11250"/>
    <n v="204.75"/>
    <n v="20.25"/>
    <n v="1338"/>
  </r>
  <r>
    <x v="275"/>
    <x v="4"/>
    <x v="0"/>
    <x v="6"/>
    <x v="0"/>
    <x v="4"/>
    <x v="7"/>
    <n v="50"/>
    <n v="112.5"/>
    <n v="5625"/>
    <n v="85.5"/>
    <n v="27"/>
    <n v="1339"/>
  </r>
  <r>
    <x v="276"/>
    <x v="2"/>
    <x v="1"/>
    <x v="2"/>
    <x v="0"/>
    <x v="6"/>
    <x v="20"/>
    <n v="50"/>
    <n v="112.5"/>
    <n v="5625"/>
    <n v="73.125"/>
    <n v="39.375"/>
    <n v="1340"/>
  </r>
  <r>
    <x v="277"/>
    <x v="2"/>
    <x v="1"/>
    <x v="2"/>
    <x v="0"/>
    <x v="2"/>
    <x v="2"/>
    <n v="50"/>
    <n v="112.5"/>
    <n v="5625"/>
    <n v="100.125"/>
    <n v="12.375"/>
    <n v="1341"/>
  </r>
  <r>
    <x v="278"/>
    <x v="5"/>
    <x v="1"/>
    <x v="11"/>
    <x v="1"/>
    <x v="3"/>
    <x v="6"/>
    <n v="49"/>
    <n v="220.5"/>
    <n v="10804.5"/>
    <n v="174.19499999999999"/>
    <n v="46.305"/>
    <n v="1342"/>
  </r>
  <r>
    <x v="279"/>
    <x v="3"/>
    <x v="0"/>
    <x v="3"/>
    <x v="1"/>
    <x v="1"/>
    <x v="1"/>
    <n v="45"/>
    <n v="202.5"/>
    <n v="9112.5"/>
    <n v="157.94999999999999"/>
    <n v="44.55"/>
    <n v="1343"/>
  </r>
  <r>
    <x v="280"/>
    <x v="3"/>
    <x v="0"/>
    <x v="3"/>
    <x v="1"/>
    <x v="5"/>
    <x v="8"/>
    <n v="45"/>
    <n v="202.5"/>
    <n v="9112.5"/>
    <n v="184.27500000000001"/>
    <n v="18.225000000000001"/>
    <n v="1344"/>
  </r>
  <r>
    <x v="281"/>
    <x v="2"/>
    <x v="1"/>
    <x v="9"/>
    <x v="1"/>
    <x v="6"/>
    <x v="22"/>
    <n v="45"/>
    <n v="202.5"/>
    <n v="9112.5"/>
    <n v="153.9"/>
    <n v="48.6"/>
    <n v="1345"/>
  </r>
  <r>
    <x v="282"/>
    <x v="5"/>
    <x v="1"/>
    <x v="11"/>
    <x v="1"/>
    <x v="6"/>
    <x v="20"/>
    <n v="45"/>
    <n v="202.5"/>
    <n v="9112.5"/>
    <n v="184.27500000000001"/>
    <n v="18.225000000000001"/>
    <n v="1346"/>
  </r>
  <r>
    <x v="283"/>
    <x v="0"/>
    <x v="0"/>
    <x v="0"/>
    <x v="0"/>
    <x v="6"/>
    <x v="21"/>
    <n v="45"/>
    <n v="101.25"/>
    <n v="4556.25"/>
    <n v="66.825000000000003"/>
    <n v="34.424999999999997"/>
    <n v="1347"/>
  </r>
  <r>
    <x v="284"/>
    <x v="1"/>
    <x v="1"/>
    <x v="1"/>
    <x v="0"/>
    <x v="2"/>
    <x v="5"/>
    <n v="45"/>
    <n v="101.25"/>
    <n v="4556.25"/>
    <n v="78.974999999999994"/>
    <n v="22.274999999999999"/>
    <n v="1348"/>
  </r>
  <r>
    <x v="285"/>
    <x v="0"/>
    <x v="0"/>
    <x v="5"/>
    <x v="1"/>
    <x v="4"/>
    <x v="7"/>
    <n v="40"/>
    <n v="180"/>
    <n v="7200"/>
    <n v="144"/>
    <n v="36"/>
    <n v="1349"/>
  </r>
  <r>
    <x v="286"/>
    <x v="1"/>
    <x v="1"/>
    <x v="7"/>
    <x v="1"/>
    <x v="0"/>
    <x v="0"/>
    <n v="40"/>
    <n v="180"/>
    <n v="7200"/>
    <n v="153"/>
    <n v="27"/>
    <n v="1350"/>
  </r>
  <r>
    <x v="269"/>
    <x v="5"/>
    <x v="1"/>
    <x v="10"/>
    <x v="0"/>
    <x v="3"/>
    <x v="11"/>
    <n v="40"/>
    <n v="90"/>
    <n v="3600"/>
    <n v="57.6"/>
    <n v="32.4"/>
    <n v="1351"/>
  </r>
  <r>
    <x v="269"/>
    <x v="4"/>
    <x v="0"/>
    <x v="6"/>
    <x v="0"/>
    <x v="2"/>
    <x v="4"/>
    <n v="40"/>
    <n v="90"/>
    <n v="3600"/>
    <n v="81"/>
    <n v="9"/>
    <n v="1352"/>
  </r>
  <r>
    <x v="272"/>
    <x v="1"/>
    <x v="1"/>
    <x v="1"/>
    <x v="0"/>
    <x v="1"/>
    <x v="2"/>
    <n v="30"/>
    <n v="67.5"/>
    <n v="2025"/>
    <n v="46.575000000000003"/>
    <n v="20.925000000000001"/>
    <n v="1353"/>
  </r>
  <r>
    <x v="272"/>
    <x v="0"/>
    <x v="0"/>
    <x v="0"/>
    <x v="0"/>
    <x v="3"/>
    <x v="11"/>
    <n v="30"/>
    <n v="67.5"/>
    <n v="2025"/>
    <n v="43.2"/>
    <n v="24.3"/>
    <n v="1354"/>
  </r>
  <r>
    <x v="272"/>
    <x v="1"/>
    <x v="1"/>
    <x v="1"/>
    <x v="0"/>
    <x v="0"/>
    <x v="0"/>
    <n v="30"/>
    <n v="67.5"/>
    <n v="2025"/>
    <n v="48.6"/>
    <n v="18.899999999999999"/>
    <n v="1355"/>
  </r>
  <r>
    <x v="272"/>
    <x v="4"/>
    <x v="0"/>
    <x v="6"/>
    <x v="0"/>
    <x v="6"/>
    <x v="22"/>
    <n v="25"/>
    <n v="56.25"/>
    <n v="1406.25"/>
    <n v="35.4375"/>
    <n v="20.8125"/>
    <n v="1356"/>
  </r>
  <r>
    <x v="272"/>
    <x v="0"/>
    <x v="0"/>
    <x v="0"/>
    <x v="0"/>
    <x v="2"/>
    <x v="2"/>
    <n v="25"/>
    <n v="56.25"/>
    <n v="1406.25"/>
    <n v="46.125"/>
    <n v="10.125"/>
    <n v="1357"/>
  </r>
  <r>
    <x v="282"/>
    <x v="4"/>
    <x v="0"/>
    <x v="8"/>
    <x v="1"/>
    <x v="4"/>
    <x v="7"/>
    <n v="24"/>
    <n v="108"/>
    <n v="2592"/>
    <n v="87.48"/>
    <n v="20.52"/>
    <n v="1358"/>
  </r>
  <r>
    <x v="284"/>
    <x v="4"/>
    <x v="0"/>
    <x v="8"/>
    <x v="1"/>
    <x v="3"/>
    <x v="13"/>
    <n v="23"/>
    <n v="103.5"/>
    <n v="2380.5"/>
    <n v="72.45"/>
    <n v="31.05"/>
    <n v="1359"/>
  </r>
  <r>
    <x v="284"/>
    <x v="5"/>
    <x v="1"/>
    <x v="11"/>
    <x v="1"/>
    <x v="2"/>
    <x v="5"/>
    <n v="17"/>
    <n v="76.5"/>
    <n v="1300.5"/>
    <n v="65.790000000000006"/>
    <n v="10.71"/>
    <n v="1360"/>
  </r>
  <r>
    <x v="284"/>
    <x v="3"/>
    <x v="0"/>
    <x v="3"/>
    <x v="1"/>
    <x v="3"/>
    <x v="13"/>
    <n v="16"/>
    <n v="72"/>
    <n v="1152"/>
    <n v="62.64"/>
    <n v="9.36"/>
    <n v="1361"/>
  </r>
  <r>
    <x v="284"/>
    <x v="4"/>
    <x v="0"/>
    <x v="8"/>
    <x v="1"/>
    <x v="6"/>
    <x v="23"/>
    <n v="12"/>
    <n v="54"/>
    <n v="648"/>
    <n v="43.2"/>
    <n v="10.8"/>
    <n v="1362"/>
  </r>
  <r>
    <x v="284"/>
    <x v="4"/>
    <x v="0"/>
    <x v="8"/>
    <x v="1"/>
    <x v="2"/>
    <x v="4"/>
    <n v="9"/>
    <n v="40.5"/>
    <n v="364.5"/>
    <n v="26.73"/>
    <n v="13.77"/>
    <n v="1363"/>
  </r>
  <r>
    <x v="286"/>
    <x v="0"/>
    <x v="0"/>
    <x v="5"/>
    <x v="1"/>
    <x v="0"/>
    <x v="0"/>
    <n v="5"/>
    <n v="22.5"/>
    <n v="112.5"/>
    <n v="14.625"/>
    <n v="7.875"/>
    <n v="1364"/>
  </r>
  <r>
    <x v="286"/>
    <x v="0"/>
    <x v="0"/>
    <x v="5"/>
    <x v="1"/>
    <x v="2"/>
    <x v="4"/>
    <n v="2"/>
    <n v="9"/>
    <n v="18"/>
    <n v="7.83"/>
    <n v="1.17"/>
    <n v="1365"/>
  </r>
  <r>
    <x v="286"/>
    <x v="1"/>
    <x v="1"/>
    <x v="1"/>
    <x v="0"/>
    <x v="1"/>
    <x v="1"/>
    <n v="1340"/>
    <n v="3148.4"/>
    <n v="4218856"/>
    <n v="2613.172"/>
    <n v="535.22800000000007"/>
    <n v="1366"/>
  </r>
  <r>
    <x v="286"/>
    <x v="0"/>
    <x v="0"/>
    <x v="0"/>
    <x v="0"/>
    <x v="0"/>
    <x v="14"/>
    <n v="735"/>
    <n v="1849.31"/>
    <n v="1359242.85"/>
    <n v="1608.8996999999999"/>
    <n v="240.41030000000001"/>
    <n v="1367"/>
  </r>
  <r>
    <x v="286"/>
    <x v="2"/>
    <x v="1"/>
    <x v="9"/>
    <x v="1"/>
    <x v="1"/>
    <x v="2"/>
    <n v="635"/>
    <n v="2095.71"/>
    <n v="1330775.8500000001"/>
    <n v="1571.7825"/>
    <n v="523.92750000000001"/>
    <n v="1368"/>
  </r>
  <r>
    <x v="286"/>
    <x v="2"/>
    <x v="1"/>
    <x v="9"/>
    <x v="1"/>
    <x v="2"/>
    <x v="2"/>
    <n v="622"/>
    <n v="1496.15"/>
    <n v="930605.3"/>
    <n v="1017.3820000000001"/>
    <n v="478.76800000000003"/>
    <n v="1369"/>
  </r>
  <r>
    <x v="286"/>
    <x v="2"/>
    <x v="1"/>
    <x v="2"/>
    <x v="0"/>
    <x v="1"/>
    <x v="1"/>
    <n v="325"/>
    <n v="842.99"/>
    <n v="273971.75"/>
    <n v="708.11160000000007"/>
    <n v="134.87839999999994"/>
    <n v="1370"/>
  </r>
  <r>
    <x v="286"/>
    <x v="5"/>
    <x v="1"/>
    <x v="10"/>
    <x v="0"/>
    <x v="2"/>
    <x v="5"/>
    <n v="250"/>
    <n v="667.55"/>
    <n v="166887.5"/>
    <n v="453.93399999999997"/>
    <n v="213.61599999999999"/>
    <n v="1371"/>
  </r>
  <r>
    <x v="300"/>
    <x v="3"/>
    <x v="0"/>
    <x v="3"/>
    <x v="1"/>
    <x v="1"/>
    <x v="3"/>
    <n v="225"/>
    <n v="948.21"/>
    <n v="213347.25"/>
    <n v="777.53219999999999"/>
    <n v="170.67780000000005"/>
    <n v="1372"/>
  </r>
  <r>
    <x v="301"/>
    <x v="0"/>
    <x v="0"/>
    <x v="0"/>
    <x v="0"/>
    <x v="1"/>
    <x v="12"/>
    <n v="220"/>
    <n v="587.09"/>
    <n v="129159.8"/>
    <n v="499.0265"/>
    <n v="88.063500000000033"/>
    <n v="1373"/>
  </r>
  <r>
    <x v="302"/>
    <x v="5"/>
    <x v="1"/>
    <x v="10"/>
    <x v="0"/>
    <x v="1"/>
    <x v="12"/>
    <n v="150"/>
    <n v="400.49"/>
    <n v="60073.5"/>
    <n v="308.37729999999999"/>
    <n v="92.112700000000018"/>
    <n v="1374"/>
  </r>
  <r>
    <x v="303"/>
    <x v="4"/>
    <x v="0"/>
    <x v="6"/>
    <x v="0"/>
    <x v="1"/>
    <x v="12"/>
    <n v="125"/>
    <n v="343.75"/>
    <n v="42968.75"/>
    <n v="268.125"/>
    <n v="75.625"/>
    <n v="1375"/>
  </r>
  <r>
    <x v="304"/>
    <x v="0"/>
    <x v="0"/>
    <x v="5"/>
    <x v="1"/>
    <x v="1"/>
    <x v="12"/>
    <n v="115"/>
    <n v="632.5"/>
    <n v="72737.5"/>
    <n v="468.05"/>
    <n v="164.45"/>
    <n v="1376"/>
  </r>
  <r>
    <x v="305"/>
    <x v="1"/>
    <x v="1"/>
    <x v="1"/>
    <x v="0"/>
    <x v="0"/>
    <x v="14"/>
    <n v="75"/>
    <n v="206.25"/>
    <n v="15468.75"/>
    <n v="162.9375"/>
    <n v="43.3125"/>
    <n v="1377"/>
  </r>
  <r>
    <x v="306"/>
    <x v="1"/>
    <x v="1"/>
    <x v="7"/>
    <x v="1"/>
    <x v="0"/>
    <x v="14"/>
    <n v="55"/>
    <n v="302.5"/>
    <n v="16637.5"/>
    <n v="229.9"/>
    <n v="72.599999999999994"/>
    <n v="1378"/>
  </r>
  <r>
    <x v="307"/>
    <x v="1"/>
    <x v="1"/>
    <x v="1"/>
    <x v="0"/>
    <x v="2"/>
    <x v="4"/>
    <n v="45"/>
    <n v="123.75"/>
    <n v="5568.75"/>
    <n v="97.762500000000003"/>
    <n v="25.987500000000001"/>
    <n v="1379"/>
  </r>
  <r>
    <x v="300"/>
    <x v="1"/>
    <x v="1"/>
    <x v="7"/>
    <x v="1"/>
    <x v="1"/>
    <x v="3"/>
    <n v="40"/>
    <n v="220"/>
    <n v="8800"/>
    <n v="169.4"/>
    <n v="50.6"/>
    <n v="1380"/>
  </r>
  <r>
    <x v="301"/>
    <x v="5"/>
    <x v="1"/>
    <x v="11"/>
    <x v="1"/>
    <x v="1"/>
    <x v="3"/>
    <n v="40"/>
    <n v="220"/>
    <n v="8800"/>
    <n v="151.80000000000001"/>
    <n v="68.2"/>
    <n v="1381"/>
  </r>
  <r>
    <x v="302"/>
    <x v="4"/>
    <x v="0"/>
    <x v="6"/>
    <x v="0"/>
    <x v="2"/>
    <x v="4"/>
    <n v="35"/>
    <n v="96.25"/>
    <n v="3368.75"/>
    <n v="62.5625"/>
    <n v="33.6875"/>
    <n v="1382"/>
  </r>
  <r>
    <x v="303"/>
    <x v="3"/>
    <x v="0"/>
    <x v="4"/>
    <x v="0"/>
    <x v="1"/>
    <x v="3"/>
    <n v="30"/>
    <n v="82.5"/>
    <n v="2475"/>
    <n v="72.599999999999994"/>
    <n v="9.9000000000000057"/>
    <n v="1383"/>
  </r>
  <r>
    <x v="304"/>
    <x v="2"/>
    <x v="1"/>
    <x v="2"/>
    <x v="0"/>
    <x v="2"/>
    <x v="2"/>
    <n v="30"/>
    <n v="82.5"/>
    <n v="2475"/>
    <n v="69.3"/>
    <n v="13.2"/>
    <n v="1384"/>
  </r>
  <r>
    <x v="305"/>
    <x v="4"/>
    <x v="0"/>
    <x v="8"/>
    <x v="1"/>
    <x v="1"/>
    <x v="3"/>
    <n v="29"/>
    <n v="159.5"/>
    <n v="4625.5"/>
    <n v="103.675"/>
    <n v="55.825000000000003"/>
    <n v="1385"/>
  </r>
  <r>
    <x v="306"/>
    <x v="5"/>
    <x v="1"/>
    <x v="11"/>
    <x v="1"/>
    <x v="2"/>
    <x v="5"/>
    <n v="25"/>
    <n v="137.5"/>
    <n v="3437.5"/>
    <n v="123.75"/>
    <n v="13.75"/>
    <n v="1386"/>
  </r>
  <r>
    <x v="307"/>
    <x v="3"/>
    <x v="0"/>
    <x v="4"/>
    <x v="0"/>
    <x v="2"/>
    <x v="4"/>
    <n v="25"/>
    <n v="68.75"/>
    <n v="1718.75"/>
    <n v="57.0625"/>
    <n v="11.6875"/>
    <n v="1387"/>
  </r>
  <r>
    <x v="308"/>
    <x v="4"/>
    <x v="0"/>
    <x v="8"/>
    <x v="1"/>
    <x v="2"/>
    <x v="2"/>
    <n v="21"/>
    <n v="115.5"/>
    <n v="2425.5"/>
    <n v="93.555000000000007"/>
    <n v="21.945"/>
    <n v="1388"/>
  </r>
  <r>
    <x v="309"/>
    <x v="0"/>
    <x v="0"/>
    <x v="5"/>
    <x v="1"/>
    <x v="0"/>
    <x v="14"/>
    <n v="17"/>
    <n v="93.5"/>
    <n v="1589.5"/>
    <n v="69.19"/>
    <n v="24.31"/>
    <n v="1389"/>
  </r>
  <r>
    <x v="310"/>
    <x v="0"/>
    <x v="0"/>
    <x v="0"/>
    <x v="0"/>
    <x v="2"/>
    <x v="5"/>
    <n v="15"/>
    <n v="41.25"/>
    <n v="618.75"/>
    <n v="36.299999999999997"/>
    <n v="4.95"/>
    <n v="1390"/>
  </r>
  <r>
    <x v="302"/>
    <x v="1"/>
    <x v="1"/>
    <x v="7"/>
    <x v="1"/>
    <x v="2"/>
    <x v="4"/>
    <n v="10"/>
    <n v="55"/>
    <n v="550"/>
    <n v="49.5"/>
    <n v="5.5"/>
    <n v="1391"/>
  </r>
  <r>
    <x v="303"/>
    <x v="0"/>
    <x v="0"/>
    <x v="5"/>
    <x v="1"/>
    <x v="2"/>
    <x v="4"/>
    <n v="9"/>
    <n v="49.5"/>
    <n v="445.5"/>
    <n v="36.630000000000003"/>
    <n v="12.87"/>
    <n v="1392"/>
  </r>
  <r>
    <x v="304"/>
    <x v="0"/>
    <x v="0"/>
    <x v="0"/>
    <x v="0"/>
    <x v="0"/>
    <x v="14"/>
    <n v="1115"/>
    <n v="1785.54"/>
    <n v="1990877.1"/>
    <n v="1553.4198000000001"/>
    <n v="232.12019999999984"/>
    <n v="1393"/>
  </r>
  <r>
    <x v="305"/>
    <x v="1"/>
    <x v="1"/>
    <x v="1"/>
    <x v="0"/>
    <x v="3"/>
    <x v="13"/>
    <n v="1045"/>
    <n v="1664.44"/>
    <n v="1739339.8"/>
    <n v="1065.2416000000001"/>
    <n v="599.19839999999999"/>
    <n v="1394"/>
  </r>
  <r>
    <x v="306"/>
    <x v="5"/>
    <x v="1"/>
    <x v="10"/>
    <x v="0"/>
    <x v="2"/>
    <x v="2"/>
    <n v="750"/>
    <n v="1236.6199999999999"/>
    <n v="927465"/>
    <n v="791.43679999999995"/>
    <n v="445.18319999999994"/>
    <n v="1395"/>
  </r>
  <r>
    <x v="307"/>
    <x v="1"/>
    <x v="1"/>
    <x v="7"/>
    <x v="1"/>
    <x v="3"/>
    <x v="13"/>
    <n v="611"/>
    <n v="1726.7"/>
    <n v="1055013.7"/>
    <n v="1398.6270000000002"/>
    <n v="328.07299999999987"/>
    <n v="1396"/>
  </r>
  <r>
    <x v="308"/>
    <x v="0"/>
    <x v="0"/>
    <x v="0"/>
    <x v="0"/>
    <x v="5"/>
    <x v="8"/>
    <n v="425"/>
    <n v="722.69"/>
    <n v="307143.25"/>
    <n v="599.83270000000005"/>
    <n v="122.85730000000001"/>
    <n v="1397"/>
  </r>
  <r>
    <x v="309"/>
    <x v="2"/>
    <x v="1"/>
    <x v="9"/>
    <x v="1"/>
    <x v="2"/>
    <x v="5"/>
    <n v="420"/>
    <n v="1185.06"/>
    <n v="497725.2"/>
    <n v="1066.5539999999999"/>
    <n v="118.50600000000009"/>
    <n v="1398"/>
  </r>
  <r>
    <x v="310"/>
    <x v="1"/>
    <x v="1"/>
    <x v="1"/>
    <x v="0"/>
    <x v="4"/>
    <x v="7"/>
    <n v="330"/>
    <n v="560.83000000000004"/>
    <n v="185073.9"/>
    <n v="403.79760000000005"/>
    <n v="157.0324"/>
    <n v="1399"/>
  </r>
  <r>
    <x v="311"/>
    <x v="3"/>
    <x v="0"/>
    <x v="4"/>
    <x v="0"/>
    <x v="6"/>
    <x v="23"/>
    <n v="330"/>
    <n v="560.46"/>
    <n v="184951.8"/>
    <n v="487.60020000000003"/>
    <n v="72.859800000000007"/>
    <n v="1400"/>
  </r>
  <r>
    <x v="309"/>
    <x v="5"/>
    <x v="1"/>
    <x v="10"/>
    <x v="0"/>
    <x v="6"/>
    <x v="23"/>
    <n v="330"/>
    <n v="561.05999999999995"/>
    <n v="185149.8"/>
    <n v="420.79500000000002"/>
    <n v="140.26499999999999"/>
    <n v="1401"/>
  </r>
  <r>
    <x v="310"/>
    <x v="3"/>
    <x v="0"/>
    <x v="4"/>
    <x v="0"/>
    <x v="3"/>
    <x v="13"/>
    <n v="315"/>
    <n v="535.80999999999995"/>
    <n v="168780.15"/>
    <n v="412.57369999999997"/>
    <n v="123.23629999999997"/>
    <n v="1402"/>
  </r>
  <r>
    <x v="302"/>
    <x v="0"/>
    <x v="0"/>
    <x v="0"/>
    <x v="0"/>
    <x v="4"/>
    <x v="7"/>
    <n v="295"/>
    <n v="501.62"/>
    <n v="147977.9"/>
    <n v="431.39319999999998"/>
    <n v="70.226800000000026"/>
    <n v="1403"/>
  </r>
  <r>
    <x v="303"/>
    <x v="1"/>
    <x v="1"/>
    <x v="7"/>
    <x v="1"/>
    <x v="4"/>
    <x v="7"/>
    <n v="250"/>
    <n v="766.67"/>
    <n v="191667.5"/>
    <n v="644.00279999999998"/>
    <n v="122.66719999999998"/>
    <n v="1404"/>
  </r>
  <r>
    <x v="304"/>
    <x v="2"/>
    <x v="1"/>
    <x v="9"/>
    <x v="1"/>
    <x v="5"/>
    <x v="8"/>
    <n v="200"/>
    <n v="631.44000000000005"/>
    <n v="126288"/>
    <n v="435.6936"/>
    <n v="195.74640000000005"/>
    <n v="1405"/>
  </r>
  <r>
    <x v="312"/>
    <x v="4"/>
    <x v="0"/>
    <x v="6"/>
    <x v="0"/>
    <x v="5"/>
    <x v="8"/>
    <n v="145"/>
    <n v="253.75"/>
    <n v="36793.75"/>
    <n v="223.3"/>
    <n v="30.45"/>
    <n v="1406"/>
  </r>
  <r>
    <x v="313"/>
    <x v="2"/>
    <x v="1"/>
    <x v="2"/>
    <x v="0"/>
    <x v="3"/>
    <x v="13"/>
    <n v="145"/>
    <n v="253.75"/>
    <n v="36793.75"/>
    <n v="192.85"/>
    <n v="60.9"/>
    <n v="1407"/>
  </r>
  <r>
    <x v="314"/>
    <x v="3"/>
    <x v="0"/>
    <x v="3"/>
    <x v="1"/>
    <x v="6"/>
    <x v="23"/>
    <n v="120"/>
    <n v="420"/>
    <n v="50400"/>
    <n v="352.8"/>
    <n v="67.2"/>
    <n v="1408"/>
  </r>
  <r>
    <x v="315"/>
    <x v="5"/>
    <x v="1"/>
    <x v="10"/>
    <x v="0"/>
    <x v="5"/>
    <x v="8"/>
    <n v="120"/>
    <n v="210"/>
    <n v="25200"/>
    <n v="157.5"/>
    <n v="52.5"/>
    <n v="1409"/>
  </r>
  <r>
    <x v="316"/>
    <x v="4"/>
    <x v="0"/>
    <x v="6"/>
    <x v="0"/>
    <x v="6"/>
    <x v="23"/>
    <n v="115"/>
    <n v="201.25"/>
    <n v="23143.75"/>
    <n v="169.05"/>
    <n v="32.200000000000003"/>
    <n v="1410"/>
  </r>
  <r>
    <x v="317"/>
    <x v="1"/>
    <x v="1"/>
    <x v="7"/>
    <x v="1"/>
    <x v="5"/>
    <x v="8"/>
    <n v="105"/>
    <n v="367.5"/>
    <n v="38587.5"/>
    <n v="330.75"/>
    <n v="36.75"/>
    <n v="1411"/>
  </r>
  <r>
    <x v="318"/>
    <x v="5"/>
    <x v="1"/>
    <x v="11"/>
    <x v="1"/>
    <x v="4"/>
    <x v="7"/>
    <n v="105"/>
    <n v="367.5"/>
    <n v="38587.5"/>
    <n v="264.60000000000002"/>
    <n v="102.9"/>
    <n v="1412"/>
  </r>
  <r>
    <x v="319"/>
    <x v="4"/>
    <x v="0"/>
    <x v="8"/>
    <x v="1"/>
    <x v="5"/>
    <x v="8"/>
    <n v="98"/>
    <n v="343"/>
    <n v="33614"/>
    <n v="284.69"/>
    <n v="58.31"/>
    <n v="1413"/>
  </r>
  <r>
    <x v="320"/>
    <x v="2"/>
    <x v="1"/>
    <x v="9"/>
    <x v="1"/>
    <x v="6"/>
    <x v="23"/>
    <n v="95"/>
    <n v="332.5"/>
    <n v="31587.5"/>
    <n v="226.1"/>
    <n v="106.4"/>
    <n v="1414"/>
  </r>
  <r>
    <x v="321"/>
    <x v="1"/>
    <x v="1"/>
    <x v="1"/>
    <x v="0"/>
    <x v="6"/>
    <x v="21"/>
    <n v="95"/>
    <n v="166.25"/>
    <n v="15793.75"/>
    <n v="123.02500000000001"/>
    <n v="43.225000000000001"/>
    <n v="1415"/>
  </r>
  <r>
    <x v="321"/>
    <x v="3"/>
    <x v="0"/>
    <x v="3"/>
    <x v="1"/>
    <x v="5"/>
    <x v="8"/>
    <n v="90"/>
    <n v="315"/>
    <n v="28350"/>
    <n v="236.25"/>
    <n v="78.75"/>
    <n v="1416"/>
  </r>
  <r>
    <x v="321"/>
    <x v="3"/>
    <x v="0"/>
    <x v="4"/>
    <x v="0"/>
    <x v="5"/>
    <x v="9"/>
    <n v="90"/>
    <n v="157.5"/>
    <n v="14175"/>
    <n v="137.02500000000001"/>
    <n v="20.475000000000001"/>
    <n v="1417"/>
  </r>
  <r>
    <x v="321"/>
    <x v="3"/>
    <x v="0"/>
    <x v="4"/>
    <x v="0"/>
    <x v="4"/>
    <x v="7"/>
    <n v="90"/>
    <n v="157.5"/>
    <n v="14175"/>
    <n v="111.825"/>
    <n v="45.674999999999997"/>
    <n v="1418"/>
  </r>
  <r>
    <x v="321"/>
    <x v="5"/>
    <x v="1"/>
    <x v="10"/>
    <x v="0"/>
    <x v="4"/>
    <x v="7"/>
    <n v="90"/>
    <n v="157.5"/>
    <n v="14175"/>
    <n v="141.75"/>
    <n v="15.75"/>
    <n v="1419"/>
  </r>
  <r>
    <x v="321"/>
    <x v="5"/>
    <x v="1"/>
    <x v="11"/>
    <x v="1"/>
    <x v="5"/>
    <x v="10"/>
    <n v="85"/>
    <n v="297.5"/>
    <n v="25287.5"/>
    <n v="255.85"/>
    <n v="41.65"/>
    <n v="1420"/>
  </r>
  <r>
    <x v="317"/>
    <x v="2"/>
    <x v="1"/>
    <x v="2"/>
    <x v="0"/>
    <x v="4"/>
    <x v="7"/>
    <n v="85"/>
    <n v="148.75"/>
    <n v="12643.75"/>
    <n v="101.15"/>
    <n v="47.6"/>
    <n v="1421"/>
  </r>
  <r>
    <x v="317"/>
    <x v="2"/>
    <x v="1"/>
    <x v="9"/>
    <x v="1"/>
    <x v="4"/>
    <x v="7"/>
    <n v="80"/>
    <n v="280"/>
    <n v="22400"/>
    <n v="254.8"/>
    <n v="25.2"/>
    <n v="1422"/>
  </r>
  <r>
    <x v="317"/>
    <x v="0"/>
    <x v="0"/>
    <x v="5"/>
    <x v="1"/>
    <x v="5"/>
    <x v="8"/>
    <n v="65"/>
    <n v="227.5"/>
    <n v="14787.5"/>
    <n v="159.25"/>
    <n v="68.25"/>
    <n v="1423"/>
  </r>
  <r>
    <x v="314"/>
    <x v="0"/>
    <x v="0"/>
    <x v="5"/>
    <x v="1"/>
    <x v="3"/>
    <x v="13"/>
    <n v="65"/>
    <n v="227.5"/>
    <n v="14787.5"/>
    <n v="202.47499999999999"/>
    <n v="25.024999999999999"/>
    <n v="1424"/>
  </r>
  <r>
    <x v="314"/>
    <x v="2"/>
    <x v="1"/>
    <x v="2"/>
    <x v="0"/>
    <x v="5"/>
    <x v="8"/>
    <n v="65"/>
    <n v="113.75"/>
    <n v="7393.75"/>
    <n v="93.275000000000006"/>
    <n v="20.475000000000001"/>
    <n v="1425"/>
  </r>
  <r>
    <x v="314"/>
    <x v="1"/>
    <x v="1"/>
    <x v="1"/>
    <x v="0"/>
    <x v="0"/>
    <x v="14"/>
    <n v="65"/>
    <n v="113.75"/>
    <n v="7393.75"/>
    <n v="85.3125"/>
    <n v="28.4375"/>
    <n v="1426"/>
  </r>
  <r>
    <x v="300"/>
    <x v="2"/>
    <x v="1"/>
    <x v="9"/>
    <x v="1"/>
    <x v="3"/>
    <x v="6"/>
    <n v="64"/>
    <n v="224"/>
    <n v="14336"/>
    <n v="152.32"/>
    <n v="71.680000000000007"/>
    <n v="1427"/>
  </r>
  <r>
    <x v="301"/>
    <x v="3"/>
    <x v="0"/>
    <x v="3"/>
    <x v="1"/>
    <x v="4"/>
    <x v="7"/>
    <n v="60"/>
    <n v="210"/>
    <n v="12600"/>
    <n v="140.69999999999999"/>
    <n v="69.3"/>
    <n v="1428"/>
  </r>
  <r>
    <x v="302"/>
    <x v="4"/>
    <x v="0"/>
    <x v="8"/>
    <x v="1"/>
    <x v="6"/>
    <x v="21"/>
    <n v="60"/>
    <n v="210"/>
    <n v="12600"/>
    <n v="176.4"/>
    <n v="33.6"/>
    <n v="1429"/>
  </r>
  <r>
    <x v="303"/>
    <x v="4"/>
    <x v="0"/>
    <x v="6"/>
    <x v="0"/>
    <x v="4"/>
    <x v="7"/>
    <n v="60"/>
    <n v="105"/>
    <n v="6300"/>
    <n v="78.75"/>
    <n v="26.25"/>
    <n v="1430"/>
  </r>
  <r>
    <x v="304"/>
    <x v="5"/>
    <x v="1"/>
    <x v="11"/>
    <x v="1"/>
    <x v="3"/>
    <x v="6"/>
    <n v="53"/>
    <n v="185.5"/>
    <n v="9831.5"/>
    <n v="142.83500000000001"/>
    <n v="42.664999999999999"/>
    <n v="1431"/>
  </r>
  <r>
    <x v="304"/>
    <x v="1"/>
    <x v="1"/>
    <x v="1"/>
    <x v="0"/>
    <x v="5"/>
    <x v="9"/>
    <n v="50"/>
    <n v="87.5"/>
    <n v="4375"/>
    <n v="77.875"/>
    <n v="9.625"/>
    <n v="1432"/>
  </r>
  <r>
    <x v="304"/>
    <x v="1"/>
    <x v="1"/>
    <x v="7"/>
    <x v="1"/>
    <x v="6"/>
    <x v="21"/>
    <n v="45"/>
    <n v="157.5"/>
    <n v="7087.5"/>
    <n v="126"/>
    <n v="31.5"/>
    <n v="1433"/>
  </r>
  <r>
    <x v="305"/>
    <x v="4"/>
    <x v="0"/>
    <x v="6"/>
    <x v="0"/>
    <x v="3"/>
    <x v="6"/>
    <n v="45"/>
    <n v="78.75"/>
    <n v="3543.75"/>
    <n v="54.337499999999999"/>
    <n v="24.412500000000001"/>
    <n v="1434"/>
  </r>
  <r>
    <x v="306"/>
    <x v="3"/>
    <x v="0"/>
    <x v="4"/>
    <x v="0"/>
    <x v="2"/>
    <x v="4"/>
    <n v="45"/>
    <n v="78.75"/>
    <n v="3543.75"/>
    <n v="54.337499999999999"/>
    <n v="24.412500000000001"/>
    <n v="1435"/>
  </r>
  <r>
    <x v="307"/>
    <x v="5"/>
    <x v="1"/>
    <x v="11"/>
    <x v="1"/>
    <x v="6"/>
    <x v="20"/>
    <n v="40"/>
    <n v="140"/>
    <n v="5600"/>
    <n v="89.6"/>
    <n v="50.4"/>
    <n v="1436"/>
  </r>
  <r>
    <x v="308"/>
    <x v="0"/>
    <x v="0"/>
    <x v="0"/>
    <x v="0"/>
    <x v="6"/>
    <x v="20"/>
    <n v="40"/>
    <n v="70"/>
    <n v="2800"/>
    <n v="44.8"/>
    <n v="25.2"/>
    <n v="1437"/>
  </r>
  <r>
    <x v="309"/>
    <x v="2"/>
    <x v="1"/>
    <x v="2"/>
    <x v="0"/>
    <x v="6"/>
    <x v="20"/>
    <n v="40"/>
    <n v="70"/>
    <n v="2800"/>
    <n v="45.5"/>
    <n v="24.5"/>
    <n v="1438"/>
  </r>
  <r>
    <x v="310"/>
    <x v="4"/>
    <x v="0"/>
    <x v="8"/>
    <x v="1"/>
    <x v="3"/>
    <x v="6"/>
    <n v="35"/>
    <n v="122.5"/>
    <n v="4287.5"/>
    <n v="80.849999999999994"/>
    <n v="41.65"/>
    <n v="1439"/>
  </r>
  <r>
    <x v="300"/>
    <x v="1"/>
    <x v="1"/>
    <x v="7"/>
    <x v="1"/>
    <x v="0"/>
    <x v="14"/>
    <n v="35"/>
    <n v="122.5"/>
    <n v="4287.5"/>
    <n v="84.525000000000006"/>
    <n v="37.975000000000001"/>
    <n v="1440"/>
  </r>
  <r>
    <x v="300"/>
    <x v="0"/>
    <x v="0"/>
    <x v="5"/>
    <x v="1"/>
    <x v="4"/>
    <x v="7"/>
    <n v="25"/>
    <n v="87.5"/>
    <n v="2187.5"/>
    <n v="63"/>
    <n v="24.5"/>
    <n v="1441"/>
  </r>
  <r>
    <x v="308"/>
    <x v="0"/>
    <x v="0"/>
    <x v="5"/>
    <x v="1"/>
    <x v="0"/>
    <x v="14"/>
    <n v="25"/>
    <n v="87.5"/>
    <n v="2187.5"/>
    <n v="76.125"/>
    <n v="11.375"/>
    <n v="1442"/>
  </r>
  <r>
    <x v="308"/>
    <x v="2"/>
    <x v="1"/>
    <x v="2"/>
    <x v="0"/>
    <x v="2"/>
    <x v="4"/>
    <n v="25"/>
    <n v="43.75"/>
    <n v="1093.75"/>
    <n v="37.1875"/>
    <n v="6.5625"/>
    <n v="1443"/>
  </r>
  <r>
    <x v="309"/>
    <x v="0"/>
    <x v="0"/>
    <x v="0"/>
    <x v="0"/>
    <x v="3"/>
    <x v="6"/>
    <n v="25"/>
    <n v="43.75"/>
    <n v="1093.75"/>
    <n v="38.9375"/>
    <n v="4.8125"/>
    <n v="1444"/>
  </r>
  <r>
    <x v="310"/>
    <x v="5"/>
    <x v="1"/>
    <x v="10"/>
    <x v="0"/>
    <x v="3"/>
    <x v="6"/>
    <n v="25"/>
    <n v="43.75"/>
    <n v="1093.75"/>
    <n v="35"/>
    <n v="8.75"/>
    <n v="1445"/>
  </r>
  <r>
    <x v="311"/>
    <x v="0"/>
    <x v="0"/>
    <x v="0"/>
    <x v="0"/>
    <x v="2"/>
    <x v="2"/>
    <n v="20"/>
    <n v="35"/>
    <n v="700"/>
    <n v="24.15"/>
    <n v="10.85"/>
    <n v="1446"/>
  </r>
  <r>
    <x v="322"/>
    <x v="1"/>
    <x v="1"/>
    <x v="1"/>
    <x v="0"/>
    <x v="2"/>
    <x v="5"/>
    <n v="20"/>
    <n v="35"/>
    <n v="700"/>
    <n v="30.45"/>
    <n v="4.55"/>
    <n v="1447"/>
  </r>
  <r>
    <x v="323"/>
    <x v="4"/>
    <x v="0"/>
    <x v="6"/>
    <x v="0"/>
    <x v="2"/>
    <x v="4"/>
    <n v="20"/>
    <n v="35"/>
    <n v="700"/>
    <n v="26.6"/>
    <n v="8.4"/>
    <n v="1448"/>
  </r>
  <r>
    <x v="323"/>
    <x v="3"/>
    <x v="0"/>
    <x v="3"/>
    <x v="1"/>
    <x v="3"/>
    <x v="6"/>
    <n v="16"/>
    <n v="56"/>
    <n v="896"/>
    <n v="35.840000000000003"/>
    <n v="20.16"/>
    <n v="1449"/>
  </r>
  <r>
    <x v="323"/>
    <x v="0"/>
    <x v="0"/>
    <x v="5"/>
    <x v="1"/>
    <x v="6"/>
    <x v="20"/>
    <n v="13"/>
    <n v="45.5"/>
    <n v="591.5"/>
    <n v="31.395"/>
    <n v="14.105"/>
    <n v="1450"/>
  </r>
  <r>
    <x v="323"/>
    <x v="1"/>
    <x v="1"/>
    <x v="7"/>
    <x v="1"/>
    <x v="2"/>
    <x v="2"/>
    <n v="13"/>
    <n v="45.5"/>
    <n v="591.5"/>
    <n v="32.76"/>
    <n v="12.74"/>
    <n v="1451"/>
  </r>
  <r>
    <x v="311"/>
    <x v="4"/>
    <x v="0"/>
    <x v="8"/>
    <x v="1"/>
    <x v="4"/>
    <x v="7"/>
    <n v="13"/>
    <n v="45.5"/>
    <n v="591.5"/>
    <n v="37.31"/>
    <n v="8.19"/>
    <n v="1452"/>
  </r>
  <r>
    <x v="308"/>
    <x v="4"/>
    <x v="0"/>
    <x v="8"/>
    <x v="1"/>
    <x v="2"/>
    <x v="5"/>
    <n v="12"/>
    <n v="42"/>
    <n v="504"/>
    <n v="34.86"/>
    <n v="7.14"/>
    <n v="1453"/>
  </r>
  <r>
    <x v="312"/>
    <x v="5"/>
    <x v="1"/>
    <x v="11"/>
    <x v="1"/>
    <x v="2"/>
    <x v="4"/>
    <n v="5"/>
    <n v="17.5"/>
    <n v="87.5"/>
    <n v="14.7"/>
    <n v="2.8"/>
    <n v="1454"/>
  </r>
  <r>
    <x v="313"/>
    <x v="0"/>
    <x v="0"/>
    <x v="5"/>
    <x v="1"/>
    <x v="2"/>
    <x v="4"/>
    <n v="3"/>
    <n v="10.5"/>
    <n v="31.5"/>
    <n v="8.82"/>
    <n v="1.68"/>
    <n v="1455"/>
  </r>
  <r>
    <x v="314"/>
    <x v="0"/>
    <x v="0"/>
    <x v="0"/>
    <x v="0"/>
    <x v="1"/>
    <x v="2"/>
    <n v="1110"/>
    <n v="2211"/>
    <n v="2454210"/>
    <n v="1569.81"/>
    <n v="641.19000000000005"/>
    <n v="1456"/>
  </r>
  <r>
    <x v="310"/>
    <x v="2"/>
    <x v="1"/>
    <x v="9"/>
    <x v="1"/>
    <x v="3"/>
    <x v="6"/>
    <n v="1099"/>
    <n v="2686.74"/>
    <n v="2952727.26"/>
    <n v="1961.3201999999999"/>
    <n v="725.4197999999999"/>
    <n v="1457"/>
  </r>
  <r>
    <x v="311"/>
    <x v="5"/>
    <x v="1"/>
    <x v="10"/>
    <x v="0"/>
    <x v="2"/>
    <x v="2"/>
    <n v="900"/>
    <n v="1848.94"/>
    <n v="1664046"/>
    <n v="1590.0883999999999"/>
    <n v="258.85160000000019"/>
    <n v="1458"/>
  </r>
  <r>
    <x v="322"/>
    <x v="0"/>
    <x v="0"/>
    <x v="0"/>
    <x v="0"/>
    <x v="5"/>
    <x v="10"/>
    <n v="895"/>
    <n v="1841.83"/>
    <n v="1648437.85"/>
    <n v="1565.5554999999999"/>
    <n v="276.27449999999999"/>
    <n v="1459"/>
  </r>
  <r>
    <x v="323"/>
    <x v="5"/>
    <x v="1"/>
    <x v="10"/>
    <x v="0"/>
    <x v="6"/>
    <x v="20"/>
    <n v="690"/>
    <n v="1463.18"/>
    <n v="1009594.2"/>
    <n v="1141.2804000000001"/>
    <n v="321.89959999999996"/>
    <n v="1460"/>
  </r>
  <r>
    <x v="324"/>
    <x v="1"/>
    <x v="1"/>
    <x v="7"/>
    <x v="1"/>
    <x v="6"/>
    <x v="22"/>
    <n v="570"/>
    <n v="1729.61"/>
    <n v="985877.7"/>
    <n v="1176.1348"/>
    <n v="553.47519999999986"/>
    <n v="1461"/>
  </r>
  <r>
    <x v="325"/>
    <x v="3"/>
    <x v="0"/>
    <x v="4"/>
    <x v="0"/>
    <x v="3"/>
    <x v="6"/>
    <n v="450"/>
    <n v="955.15"/>
    <n v="429817.5"/>
    <n v="811.87750000000005"/>
    <n v="143.27250000000001"/>
    <n v="1462"/>
  </r>
  <r>
    <x v="326"/>
    <x v="3"/>
    <x v="0"/>
    <x v="4"/>
    <x v="0"/>
    <x v="6"/>
    <x v="20"/>
    <n v="435"/>
    <n v="920.66"/>
    <n v="400487.1"/>
    <n v="810.18079999999998"/>
    <n v="110.47919999999999"/>
    <n v="1463"/>
  </r>
  <r>
    <x v="300"/>
    <x v="5"/>
    <x v="1"/>
    <x v="10"/>
    <x v="0"/>
    <x v="4"/>
    <x v="7"/>
    <n v="360"/>
    <n v="761.44"/>
    <n v="274118.40000000002"/>
    <n v="662.45280000000002"/>
    <n v="98.98720000000003"/>
    <n v="1464"/>
  </r>
  <r>
    <x v="300"/>
    <x v="1"/>
    <x v="1"/>
    <x v="1"/>
    <x v="0"/>
    <x v="3"/>
    <x v="6"/>
    <n v="295"/>
    <n v="643.9"/>
    <n v="189950.5"/>
    <n v="476.48599999999999"/>
    <n v="167.41399999999999"/>
    <n v="1465"/>
  </r>
  <r>
    <x v="300"/>
    <x v="1"/>
    <x v="1"/>
    <x v="7"/>
    <x v="1"/>
    <x v="5"/>
    <x v="8"/>
    <n v="255"/>
    <n v="857.68"/>
    <n v="218708.4"/>
    <n v="643.26"/>
    <n v="214.42"/>
    <n v="1466"/>
  </r>
  <r>
    <x v="300"/>
    <x v="2"/>
    <x v="1"/>
    <x v="9"/>
    <x v="1"/>
    <x v="5"/>
    <x v="8"/>
    <n v="250"/>
    <n v="843.81"/>
    <n v="210952.5"/>
    <n v="675.04799999999989"/>
    <n v="168.76200000000006"/>
    <n v="1467"/>
  </r>
  <r>
    <x v="300"/>
    <x v="4"/>
    <x v="0"/>
    <x v="6"/>
    <x v="0"/>
    <x v="5"/>
    <x v="9"/>
    <n v="240"/>
    <n v="523.85"/>
    <n v="125724"/>
    <n v="371.93349999999998"/>
    <n v="151.91650000000004"/>
    <n v="1468"/>
  </r>
  <r>
    <x v="300"/>
    <x v="5"/>
    <x v="1"/>
    <x v="10"/>
    <x v="0"/>
    <x v="5"/>
    <x v="9"/>
    <n v="225"/>
    <n v="491.85"/>
    <n v="110666.25"/>
    <n v="309.86550000000005"/>
    <n v="181.98449999999997"/>
    <n v="1469"/>
  </r>
  <r>
    <x v="310"/>
    <x v="0"/>
    <x v="0"/>
    <x v="5"/>
    <x v="1"/>
    <x v="1"/>
    <x v="1"/>
    <n v="220"/>
    <n v="742.77"/>
    <n v="163409.4"/>
    <n v="579.36059999999998"/>
    <n v="163.40940000000001"/>
    <n v="1470"/>
  </r>
  <r>
    <x v="311"/>
    <x v="1"/>
    <x v="1"/>
    <x v="1"/>
    <x v="0"/>
    <x v="4"/>
    <x v="7"/>
    <n v="215"/>
    <n v="469.33"/>
    <n v="100905.95"/>
    <n v="417.70369999999997"/>
    <n v="51.626300000000015"/>
    <n v="1471"/>
  </r>
  <r>
    <x v="322"/>
    <x v="3"/>
    <x v="0"/>
    <x v="4"/>
    <x v="0"/>
    <x v="5"/>
    <x v="10"/>
    <n v="195"/>
    <n v="425.74"/>
    <n v="83019.3"/>
    <n v="353.36419999999998"/>
    <n v="72.375800000000027"/>
    <n v="1472"/>
  </r>
  <r>
    <x v="323"/>
    <x v="3"/>
    <x v="0"/>
    <x v="4"/>
    <x v="0"/>
    <x v="4"/>
    <x v="7"/>
    <n v="195"/>
    <n v="425.61"/>
    <n v="82993.95"/>
    <n v="340.48800000000006"/>
    <n v="85.121999999999957"/>
    <n v="1473"/>
  </r>
  <r>
    <x v="324"/>
    <x v="0"/>
    <x v="0"/>
    <x v="0"/>
    <x v="0"/>
    <x v="4"/>
    <x v="7"/>
    <n v="190"/>
    <n v="415.03"/>
    <n v="78855.7"/>
    <n v="319.57309999999995"/>
    <n v="95.456900000000019"/>
    <n v="1474"/>
  </r>
  <r>
    <x v="325"/>
    <x v="1"/>
    <x v="1"/>
    <x v="7"/>
    <x v="1"/>
    <x v="2"/>
    <x v="5"/>
    <n v="183"/>
    <n v="715.72"/>
    <n v="130976.76"/>
    <n v="501.00400000000002"/>
    <n v="214.71600000000001"/>
    <n v="1475"/>
  </r>
  <r>
    <x v="326"/>
    <x v="3"/>
    <x v="0"/>
    <x v="4"/>
    <x v="0"/>
    <x v="1"/>
    <x v="2"/>
    <n v="165"/>
    <n v="371.25"/>
    <n v="61256.25"/>
    <n v="271.01249999999999"/>
    <n v="100.2375"/>
    <n v="1476"/>
  </r>
  <r>
    <x v="310"/>
    <x v="1"/>
    <x v="1"/>
    <x v="7"/>
    <x v="1"/>
    <x v="4"/>
    <x v="7"/>
    <n v="160"/>
    <n v="656.96"/>
    <n v="105113.60000000001"/>
    <n v="518.99840000000006"/>
    <n v="137.96159999999998"/>
    <n v="1477"/>
  </r>
  <r>
    <x v="311"/>
    <x v="3"/>
    <x v="0"/>
    <x v="3"/>
    <x v="1"/>
    <x v="4"/>
    <x v="15"/>
    <n v="135"/>
    <n v="529.01"/>
    <n v="71416.350000000006"/>
    <n v="386.17729999999995"/>
    <n v="142.83270000000005"/>
    <n v="1478"/>
  </r>
  <r>
    <x v="322"/>
    <x v="2"/>
    <x v="1"/>
    <x v="9"/>
    <x v="1"/>
    <x v="4"/>
    <x v="15"/>
    <n v="130"/>
    <n v="505.91"/>
    <n v="65768.3"/>
    <n v="440.14170000000007"/>
    <n v="65.768299999999954"/>
    <n v="1479"/>
  </r>
  <r>
    <x v="323"/>
    <x v="5"/>
    <x v="1"/>
    <x v="10"/>
    <x v="0"/>
    <x v="1"/>
    <x v="1"/>
    <n v="105"/>
    <n v="236.25"/>
    <n v="24806.25"/>
    <n v="207.9"/>
    <n v="28.35"/>
    <n v="1480"/>
  </r>
  <r>
    <x v="324"/>
    <x v="0"/>
    <x v="0"/>
    <x v="5"/>
    <x v="1"/>
    <x v="3"/>
    <x v="6"/>
    <n v="101"/>
    <n v="454.5"/>
    <n v="45904.5"/>
    <n v="359.05500000000001"/>
    <n v="95.444999999999993"/>
    <n v="1481"/>
  </r>
  <r>
    <x v="325"/>
    <x v="4"/>
    <x v="0"/>
    <x v="6"/>
    <x v="0"/>
    <x v="3"/>
    <x v="6"/>
    <n v="100"/>
    <n v="225"/>
    <n v="22500"/>
    <n v="168.75"/>
    <n v="56.25"/>
    <n v="1482"/>
  </r>
  <r>
    <x v="326"/>
    <x v="1"/>
    <x v="1"/>
    <x v="7"/>
    <x v="1"/>
    <x v="1"/>
    <x v="2"/>
    <n v="95"/>
    <n v="427.5"/>
    <n v="40612.5"/>
    <n v="350.55"/>
    <n v="76.95"/>
    <n v="1483"/>
  </r>
  <r>
    <x v="326"/>
    <x v="4"/>
    <x v="0"/>
    <x v="8"/>
    <x v="1"/>
    <x v="5"/>
    <x v="8"/>
    <n v="95"/>
    <n v="427.5"/>
    <n v="40612.5"/>
    <n v="307.8"/>
    <n v="119.7"/>
    <n v="1484"/>
  </r>
  <r>
    <x v="327"/>
    <x v="5"/>
    <x v="1"/>
    <x v="11"/>
    <x v="1"/>
    <x v="4"/>
    <x v="15"/>
    <n v="95"/>
    <n v="427.5"/>
    <n v="40612.5"/>
    <n v="333.45"/>
    <n v="94.05"/>
    <n v="1485"/>
  </r>
  <r>
    <x v="326"/>
    <x v="0"/>
    <x v="0"/>
    <x v="5"/>
    <x v="1"/>
    <x v="6"/>
    <x v="21"/>
    <n v="95"/>
    <n v="427.5"/>
    <n v="40612.5"/>
    <n v="333.45"/>
    <n v="94.05"/>
    <n v="1486"/>
  </r>
  <r>
    <x v="326"/>
    <x v="1"/>
    <x v="1"/>
    <x v="7"/>
    <x v="1"/>
    <x v="3"/>
    <x v="11"/>
    <n v="90"/>
    <n v="405"/>
    <n v="36450"/>
    <n v="352.35"/>
    <n v="52.65"/>
    <n v="1487"/>
  </r>
  <r>
    <x v="313"/>
    <x v="1"/>
    <x v="1"/>
    <x v="1"/>
    <x v="0"/>
    <x v="6"/>
    <x v="22"/>
    <n v="90"/>
    <n v="202.5"/>
    <n v="18225"/>
    <n v="147.82499999999999"/>
    <n v="54.674999999999997"/>
    <n v="1488"/>
  </r>
  <r>
    <x v="314"/>
    <x v="2"/>
    <x v="1"/>
    <x v="9"/>
    <x v="1"/>
    <x v="2"/>
    <x v="4"/>
    <n v="88"/>
    <n v="396"/>
    <n v="34848"/>
    <n v="261.36"/>
    <n v="134.63999999999999"/>
    <n v="1489"/>
  </r>
  <r>
    <x v="315"/>
    <x v="4"/>
    <x v="0"/>
    <x v="8"/>
    <x v="1"/>
    <x v="1"/>
    <x v="1"/>
    <n v="86"/>
    <n v="387"/>
    <n v="33282"/>
    <n v="278.64"/>
    <n v="108.36"/>
    <n v="1490"/>
  </r>
  <r>
    <x v="316"/>
    <x v="5"/>
    <x v="1"/>
    <x v="11"/>
    <x v="1"/>
    <x v="1"/>
    <x v="2"/>
    <n v="80"/>
    <n v="360"/>
    <n v="28800"/>
    <n v="284.39999999999998"/>
    <n v="75.599999999999994"/>
    <n v="1491"/>
  </r>
  <r>
    <x v="317"/>
    <x v="2"/>
    <x v="1"/>
    <x v="2"/>
    <x v="0"/>
    <x v="5"/>
    <x v="9"/>
    <n v="80"/>
    <n v="180"/>
    <n v="14400"/>
    <n v="140.4"/>
    <n v="39.6"/>
    <n v="1492"/>
  </r>
  <r>
    <x v="316"/>
    <x v="3"/>
    <x v="0"/>
    <x v="3"/>
    <x v="1"/>
    <x v="1"/>
    <x v="1"/>
    <n v="75"/>
    <n v="337.5"/>
    <n v="25312.5"/>
    <n v="293.625"/>
    <n v="43.875"/>
    <n v="1493"/>
  </r>
  <r>
    <x v="316"/>
    <x v="3"/>
    <x v="0"/>
    <x v="3"/>
    <x v="1"/>
    <x v="6"/>
    <x v="23"/>
    <n v="75"/>
    <n v="337.5"/>
    <n v="25312.5"/>
    <n v="219.375"/>
    <n v="118.125"/>
    <n v="1494"/>
  </r>
  <r>
    <x v="300"/>
    <x v="0"/>
    <x v="0"/>
    <x v="5"/>
    <x v="1"/>
    <x v="5"/>
    <x v="10"/>
    <n v="70"/>
    <n v="315"/>
    <n v="22050"/>
    <n v="207.9"/>
    <n v="107.1"/>
    <n v="1495"/>
  </r>
  <r>
    <x v="301"/>
    <x v="5"/>
    <x v="1"/>
    <x v="11"/>
    <x v="1"/>
    <x v="5"/>
    <x v="8"/>
    <n v="70"/>
    <n v="315"/>
    <n v="22050"/>
    <n v="239.4"/>
    <n v="75.599999999999994"/>
    <n v="1496"/>
  </r>
  <r>
    <x v="302"/>
    <x v="2"/>
    <x v="1"/>
    <x v="9"/>
    <x v="1"/>
    <x v="1"/>
    <x v="3"/>
    <n v="65"/>
    <n v="292.5"/>
    <n v="19012.5"/>
    <n v="245.7"/>
    <n v="46.8"/>
    <n v="1497"/>
  </r>
  <r>
    <x v="303"/>
    <x v="4"/>
    <x v="0"/>
    <x v="6"/>
    <x v="0"/>
    <x v="2"/>
    <x v="4"/>
    <n v="65"/>
    <n v="146.25"/>
    <n v="9506.25"/>
    <n v="133.08750000000001"/>
    <n v="13.1625"/>
    <n v="1498"/>
  </r>
  <r>
    <x v="304"/>
    <x v="3"/>
    <x v="0"/>
    <x v="3"/>
    <x v="1"/>
    <x v="2"/>
    <x v="2"/>
    <n v="60"/>
    <n v="270"/>
    <n v="16200"/>
    <n v="194.4"/>
    <n v="75.599999999999994"/>
    <n v="1499"/>
  </r>
  <r>
    <x v="305"/>
    <x v="1"/>
    <x v="1"/>
    <x v="1"/>
    <x v="0"/>
    <x v="5"/>
    <x v="9"/>
    <n v="60"/>
    <n v="135"/>
    <n v="8100"/>
    <n v="117.45"/>
    <n v="17.55"/>
    <n v="1500"/>
  </r>
  <r>
    <x v="306"/>
    <x v="4"/>
    <x v="0"/>
    <x v="6"/>
    <x v="0"/>
    <x v="4"/>
    <x v="15"/>
    <n v="60"/>
    <n v="135"/>
    <n v="8100"/>
    <n v="106.65"/>
    <n v="28.35"/>
    <n v="1501"/>
  </r>
  <r>
    <x v="300"/>
    <x v="5"/>
    <x v="1"/>
    <x v="10"/>
    <x v="0"/>
    <x v="3"/>
    <x v="11"/>
    <n v="55"/>
    <n v="123.75"/>
    <n v="6806.25"/>
    <n v="107.66249999999999"/>
    <n v="16.087499999999999"/>
    <n v="1502"/>
  </r>
  <r>
    <x v="301"/>
    <x v="4"/>
    <x v="0"/>
    <x v="6"/>
    <x v="0"/>
    <x v="1"/>
    <x v="12"/>
    <n v="55"/>
    <n v="123.75"/>
    <n v="6806.25"/>
    <n v="101.47499999999999"/>
    <n v="22.274999999999999"/>
    <n v="1503"/>
  </r>
  <r>
    <x v="302"/>
    <x v="2"/>
    <x v="1"/>
    <x v="2"/>
    <x v="0"/>
    <x v="1"/>
    <x v="12"/>
    <n v="55"/>
    <n v="123.75"/>
    <n v="6806.25"/>
    <n v="84.15"/>
    <n v="39.6"/>
    <n v="1504"/>
  </r>
  <r>
    <x v="303"/>
    <x v="2"/>
    <x v="1"/>
    <x v="2"/>
    <x v="0"/>
    <x v="4"/>
    <x v="15"/>
    <n v="55"/>
    <n v="123.75"/>
    <n v="6806.25"/>
    <n v="79.2"/>
    <n v="44.55"/>
    <n v="1505"/>
  </r>
  <r>
    <x v="304"/>
    <x v="0"/>
    <x v="0"/>
    <x v="0"/>
    <x v="0"/>
    <x v="0"/>
    <x v="14"/>
    <n v="55"/>
    <n v="123.75"/>
    <n v="6806.25"/>
    <n v="79.2"/>
    <n v="44.55"/>
    <n v="1506"/>
  </r>
  <r>
    <x v="305"/>
    <x v="2"/>
    <x v="1"/>
    <x v="2"/>
    <x v="0"/>
    <x v="2"/>
    <x v="5"/>
    <n v="55"/>
    <n v="123.75"/>
    <n v="6806.25"/>
    <n v="101.47499999999999"/>
    <n v="22.274999999999999"/>
    <n v="1507"/>
  </r>
  <r>
    <x v="306"/>
    <x v="2"/>
    <x v="1"/>
    <x v="2"/>
    <x v="0"/>
    <x v="6"/>
    <x v="23"/>
    <n v="50"/>
    <n v="112.5"/>
    <n v="5625"/>
    <n v="99"/>
    <n v="13.5"/>
    <n v="1508"/>
  </r>
  <r>
    <x v="307"/>
    <x v="3"/>
    <x v="0"/>
    <x v="4"/>
    <x v="0"/>
    <x v="2"/>
    <x v="4"/>
    <n v="50"/>
    <n v="112.5"/>
    <n v="5625"/>
    <n v="92.25"/>
    <n v="20.25"/>
    <n v="1509"/>
  </r>
  <r>
    <x v="308"/>
    <x v="3"/>
    <x v="0"/>
    <x v="3"/>
    <x v="1"/>
    <x v="5"/>
    <x v="9"/>
    <n v="45"/>
    <n v="202.5"/>
    <n v="9112.5"/>
    <n v="170.1"/>
    <n v="32.4"/>
    <n v="1510"/>
  </r>
  <r>
    <x v="309"/>
    <x v="2"/>
    <x v="1"/>
    <x v="9"/>
    <x v="1"/>
    <x v="6"/>
    <x v="23"/>
    <n v="45"/>
    <n v="202.5"/>
    <n v="9112.5"/>
    <n v="139.72499999999999"/>
    <n v="62.774999999999999"/>
    <n v="1511"/>
  </r>
  <r>
    <x v="310"/>
    <x v="5"/>
    <x v="1"/>
    <x v="11"/>
    <x v="1"/>
    <x v="6"/>
    <x v="23"/>
    <n v="45"/>
    <n v="202.5"/>
    <n v="9112.5"/>
    <n v="162"/>
    <n v="40.5"/>
    <n v="1512"/>
  </r>
  <r>
    <x v="311"/>
    <x v="2"/>
    <x v="1"/>
    <x v="2"/>
    <x v="0"/>
    <x v="3"/>
    <x v="13"/>
    <n v="45"/>
    <n v="101.25"/>
    <n v="4556.25"/>
    <n v="84.037499999999994"/>
    <n v="17.212499999999999"/>
    <n v="1513"/>
  </r>
  <r>
    <x v="322"/>
    <x v="1"/>
    <x v="1"/>
    <x v="1"/>
    <x v="0"/>
    <x v="2"/>
    <x v="4"/>
    <n v="45"/>
    <n v="101.25"/>
    <n v="4556.25"/>
    <n v="76.95"/>
    <n v="24.3"/>
    <n v="1514"/>
  </r>
  <r>
    <x v="323"/>
    <x v="0"/>
    <x v="0"/>
    <x v="0"/>
    <x v="0"/>
    <x v="6"/>
    <x v="23"/>
    <n v="40"/>
    <n v="90"/>
    <n v="3600"/>
    <n v="77.400000000000006"/>
    <n v="12.6"/>
    <n v="1515"/>
  </r>
  <r>
    <x v="324"/>
    <x v="0"/>
    <x v="0"/>
    <x v="5"/>
    <x v="1"/>
    <x v="4"/>
    <x v="15"/>
    <n v="35"/>
    <n v="157.5"/>
    <n v="5512.5"/>
    <n v="110.25"/>
    <n v="47.25"/>
    <n v="1516"/>
  </r>
  <r>
    <x v="325"/>
    <x v="1"/>
    <x v="1"/>
    <x v="7"/>
    <x v="1"/>
    <x v="0"/>
    <x v="14"/>
    <n v="35"/>
    <n v="157.5"/>
    <n v="5512.5"/>
    <n v="110.25"/>
    <n v="47.25"/>
    <n v="1517"/>
  </r>
  <r>
    <x v="326"/>
    <x v="4"/>
    <x v="0"/>
    <x v="6"/>
    <x v="0"/>
    <x v="6"/>
    <x v="23"/>
    <n v="35"/>
    <n v="78.75"/>
    <n v="2756.25"/>
    <n v="67.724999999999994"/>
    <n v="11.025"/>
    <n v="1518"/>
  </r>
  <r>
    <x v="328"/>
    <x v="5"/>
    <x v="1"/>
    <x v="11"/>
    <x v="1"/>
    <x v="3"/>
    <x v="13"/>
    <n v="34"/>
    <n v="153"/>
    <n v="5202"/>
    <n v="107.1"/>
    <n v="45.9"/>
    <n v="1519"/>
  </r>
  <r>
    <x v="327"/>
    <x v="4"/>
    <x v="0"/>
    <x v="8"/>
    <x v="1"/>
    <x v="4"/>
    <x v="15"/>
    <n v="32"/>
    <n v="144"/>
    <n v="4608"/>
    <n v="108"/>
    <n v="36"/>
    <n v="1520"/>
  </r>
  <r>
    <x v="329"/>
    <x v="4"/>
    <x v="0"/>
    <x v="8"/>
    <x v="1"/>
    <x v="3"/>
    <x v="13"/>
    <n v="31"/>
    <n v="139.5"/>
    <n v="4324.5"/>
    <n v="107.41500000000001"/>
    <n v="32.085000000000001"/>
    <n v="1521"/>
  </r>
  <r>
    <x v="312"/>
    <x v="1"/>
    <x v="1"/>
    <x v="1"/>
    <x v="0"/>
    <x v="1"/>
    <x v="12"/>
    <n v="30"/>
    <n v="67.5"/>
    <n v="2025"/>
    <n v="48.6"/>
    <n v="18.899999999999999"/>
    <n v="1522"/>
  </r>
  <r>
    <x v="313"/>
    <x v="0"/>
    <x v="0"/>
    <x v="0"/>
    <x v="0"/>
    <x v="3"/>
    <x v="13"/>
    <n v="30"/>
    <n v="67.5"/>
    <n v="2025"/>
    <n v="43.2"/>
    <n v="24.3"/>
    <n v="1523"/>
  </r>
  <r>
    <x v="314"/>
    <x v="1"/>
    <x v="1"/>
    <x v="1"/>
    <x v="0"/>
    <x v="0"/>
    <x v="16"/>
    <n v="30"/>
    <n v="67.5"/>
    <n v="2025"/>
    <n v="45.225000000000001"/>
    <n v="22.274999999999999"/>
    <n v="1524"/>
  </r>
  <r>
    <x v="315"/>
    <x v="0"/>
    <x v="0"/>
    <x v="0"/>
    <x v="0"/>
    <x v="2"/>
    <x v="2"/>
    <n v="30"/>
    <n v="67.5"/>
    <n v="2025"/>
    <n v="51.3"/>
    <n v="16.2"/>
    <n v="1525"/>
  </r>
  <r>
    <x v="316"/>
    <x v="4"/>
    <x v="0"/>
    <x v="8"/>
    <x v="1"/>
    <x v="6"/>
    <x v="21"/>
    <n v="18"/>
    <n v="81"/>
    <n v="1458"/>
    <n v="69.66"/>
    <n v="11.34"/>
    <n v="1526"/>
  </r>
  <r>
    <x v="317"/>
    <x v="5"/>
    <x v="1"/>
    <x v="11"/>
    <x v="1"/>
    <x v="2"/>
    <x v="5"/>
    <n v="17"/>
    <n v="76.5"/>
    <n v="1300.5"/>
    <n v="68.849999999999994"/>
    <n v="7.6500000000000057"/>
    <n v="1527"/>
  </r>
  <r>
    <x v="318"/>
    <x v="3"/>
    <x v="0"/>
    <x v="3"/>
    <x v="1"/>
    <x v="3"/>
    <x v="13"/>
    <n v="16"/>
    <n v="72"/>
    <n v="1152"/>
    <n v="59.04"/>
    <n v="12.96"/>
    <n v="1528"/>
  </r>
  <r>
    <x v="319"/>
    <x v="4"/>
    <x v="0"/>
    <x v="8"/>
    <x v="1"/>
    <x v="2"/>
    <x v="4"/>
    <n v="14"/>
    <n v="63"/>
    <n v="882"/>
    <n v="50.4"/>
    <n v="12.6"/>
    <n v="1529"/>
  </r>
  <r>
    <x v="320"/>
    <x v="0"/>
    <x v="0"/>
    <x v="5"/>
    <x v="1"/>
    <x v="0"/>
    <x v="16"/>
    <n v="5"/>
    <n v="22.5"/>
    <n v="112.5"/>
    <n v="19.8"/>
    <n v="2.7"/>
    <n v="1530"/>
  </r>
  <r>
    <x v="321"/>
    <x v="0"/>
    <x v="0"/>
    <x v="5"/>
    <x v="1"/>
    <x v="2"/>
    <x v="2"/>
    <n v="3"/>
    <n v="13.5"/>
    <n v="40.5"/>
    <n v="10.125"/>
    <n v="3.375"/>
    <n v="1531"/>
  </r>
  <r>
    <x v="330"/>
    <x v="1"/>
    <x v="1"/>
    <x v="1"/>
    <x v="0"/>
    <x v="1"/>
    <x v="12"/>
    <n v="1240"/>
    <n v="2913.84"/>
    <n v="3613161.6"/>
    <n v="2651.5944"/>
    <n v="262.24560000000019"/>
    <n v="1532"/>
  </r>
  <r>
    <x v="331"/>
    <x v="3"/>
    <x v="0"/>
    <x v="4"/>
    <x v="0"/>
    <x v="3"/>
    <x v="13"/>
    <n v="1755"/>
    <n v="3375.69"/>
    <n v="5924335.9500000002"/>
    <n v="2464.2536999999998"/>
    <n v="911.4363000000003"/>
    <n v="2802"/>
  </r>
  <r>
    <x v="332"/>
    <x v="2"/>
    <x v="1"/>
    <x v="9"/>
    <x v="1"/>
    <x v="1"/>
    <x v="3"/>
    <n v="660"/>
    <n v="1825.65"/>
    <n v="1204929"/>
    <n v="1661.3415"/>
    <n v="164.30850000000009"/>
    <n v="1534"/>
  </r>
  <r>
    <x v="333"/>
    <x v="0"/>
    <x v="0"/>
    <x v="0"/>
    <x v="0"/>
    <x v="0"/>
    <x v="16"/>
    <n v="585"/>
    <n v="1517.93"/>
    <n v="887989.05"/>
    <n v="1153.6268"/>
    <n v="364.30320000000006"/>
    <n v="1535"/>
  </r>
  <r>
    <x v="334"/>
    <x v="5"/>
    <x v="1"/>
    <x v="10"/>
    <x v="0"/>
    <x v="2"/>
    <x v="4"/>
    <n v="315"/>
    <n v="816.93"/>
    <n v="257332.95"/>
    <n v="555.51239999999996"/>
    <n v="261.41759999999999"/>
    <n v="1536"/>
  </r>
  <r>
    <x v="335"/>
    <x v="2"/>
    <x v="1"/>
    <x v="2"/>
    <x v="0"/>
    <x v="1"/>
    <x v="3"/>
    <n v="295"/>
    <n v="787.81"/>
    <n v="232403.95"/>
    <n v="535.71079999999995"/>
    <n v="252.0992"/>
    <n v="1537"/>
  </r>
  <r>
    <x v="336"/>
    <x v="3"/>
    <x v="0"/>
    <x v="3"/>
    <x v="1"/>
    <x v="1"/>
    <x v="3"/>
    <n v="225"/>
    <n v="989.1"/>
    <n v="222547.5"/>
    <n v="633.024"/>
    <n v="356.07600000000002"/>
    <n v="1538"/>
  </r>
  <r>
    <x v="330"/>
    <x v="5"/>
    <x v="1"/>
    <x v="10"/>
    <x v="0"/>
    <x v="1"/>
    <x v="3"/>
    <n v="195"/>
    <n v="520.78"/>
    <n v="101552.1"/>
    <n v="416.62399999999997"/>
    <n v="104.15600000000001"/>
    <n v="1539"/>
  </r>
  <r>
    <x v="117"/>
    <x v="0"/>
    <x v="0"/>
    <x v="0"/>
    <x v="0"/>
    <x v="1"/>
    <x v="2"/>
    <n v="190"/>
    <n v="507.77"/>
    <n v="96476.3"/>
    <n v="355.43900000000002"/>
    <n v="152.33099999999996"/>
    <n v="1540"/>
  </r>
  <r>
    <x v="117"/>
    <x v="1"/>
    <x v="1"/>
    <x v="7"/>
    <x v="1"/>
    <x v="1"/>
    <x v="1"/>
    <n v="70"/>
    <n v="385"/>
    <n v="26950"/>
    <n v="281.05"/>
    <n v="103.95"/>
    <n v="1541"/>
  </r>
  <r>
    <x v="337"/>
    <x v="5"/>
    <x v="1"/>
    <x v="11"/>
    <x v="1"/>
    <x v="1"/>
    <x v="2"/>
    <n v="70"/>
    <n v="385"/>
    <n v="26950"/>
    <n v="273.35000000000002"/>
    <n v="111.65"/>
    <n v="1542"/>
  </r>
  <r>
    <x v="338"/>
    <x v="1"/>
    <x v="1"/>
    <x v="1"/>
    <x v="0"/>
    <x v="0"/>
    <x v="16"/>
    <n v="70"/>
    <n v="192.5"/>
    <n v="13475"/>
    <n v="154"/>
    <n v="38.5"/>
    <n v="1543"/>
  </r>
  <r>
    <x v="335"/>
    <x v="1"/>
    <x v="1"/>
    <x v="7"/>
    <x v="1"/>
    <x v="0"/>
    <x v="16"/>
    <n v="60"/>
    <n v="330"/>
    <n v="19800"/>
    <n v="277.2"/>
    <n v="52.8"/>
    <n v="1544"/>
  </r>
  <r>
    <x v="336"/>
    <x v="4"/>
    <x v="0"/>
    <x v="6"/>
    <x v="0"/>
    <x v="1"/>
    <x v="1"/>
    <n v="60"/>
    <n v="165"/>
    <n v="9900"/>
    <n v="123.75"/>
    <n v="41.25"/>
    <n v="1545"/>
  </r>
  <r>
    <x v="330"/>
    <x v="1"/>
    <x v="1"/>
    <x v="1"/>
    <x v="0"/>
    <x v="2"/>
    <x v="4"/>
    <n v="40"/>
    <n v="110"/>
    <n v="4400"/>
    <n v="95.7"/>
    <n v="14.3"/>
    <n v="1546"/>
  </r>
  <r>
    <x v="339"/>
    <x v="4"/>
    <x v="0"/>
    <x v="6"/>
    <x v="0"/>
    <x v="2"/>
    <x v="2"/>
    <n v="35"/>
    <n v="96.25"/>
    <n v="3368.75"/>
    <n v="63.524999999999999"/>
    <n v="32.725000000000001"/>
    <n v="1547"/>
  </r>
  <r>
    <x v="340"/>
    <x v="2"/>
    <x v="1"/>
    <x v="2"/>
    <x v="0"/>
    <x v="2"/>
    <x v="5"/>
    <n v="35"/>
    <n v="96.25"/>
    <n v="3368.75"/>
    <n v="70.262500000000003"/>
    <n v="25.987500000000001"/>
    <n v="1548"/>
  </r>
  <r>
    <x v="341"/>
    <x v="4"/>
    <x v="0"/>
    <x v="8"/>
    <x v="1"/>
    <x v="1"/>
    <x v="2"/>
    <n v="32"/>
    <n v="176"/>
    <n v="5632"/>
    <n v="140.80000000000001"/>
    <n v="35.200000000000003"/>
    <n v="1549"/>
  </r>
  <r>
    <x v="342"/>
    <x v="3"/>
    <x v="0"/>
    <x v="4"/>
    <x v="0"/>
    <x v="1"/>
    <x v="1"/>
    <n v="30"/>
    <n v="82.5"/>
    <n v="2475"/>
    <n v="67.650000000000006"/>
    <n v="14.85"/>
    <n v="1550"/>
  </r>
  <r>
    <x v="337"/>
    <x v="3"/>
    <x v="0"/>
    <x v="4"/>
    <x v="0"/>
    <x v="2"/>
    <x v="4"/>
    <n v="30"/>
    <n v="82.5"/>
    <n v="2475"/>
    <n v="70.125"/>
    <n v="12.375"/>
    <n v="1551"/>
  </r>
  <r>
    <x v="338"/>
    <x v="4"/>
    <x v="0"/>
    <x v="8"/>
    <x v="1"/>
    <x v="2"/>
    <x v="4"/>
    <n v="25"/>
    <n v="137.5"/>
    <n v="3437.5"/>
    <n v="108.625"/>
    <n v="28.875"/>
    <n v="1552"/>
  </r>
  <r>
    <x v="343"/>
    <x v="0"/>
    <x v="0"/>
    <x v="5"/>
    <x v="1"/>
    <x v="0"/>
    <x v="16"/>
    <n v="18"/>
    <n v="99"/>
    <n v="1782"/>
    <n v="75.239999999999995"/>
    <n v="23.76"/>
    <n v="1553"/>
  </r>
  <r>
    <x v="344"/>
    <x v="5"/>
    <x v="1"/>
    <x v="11"/>
    <x v="1"/>
    <x v="2"/>
    <x v="2"/>
    <n v="13"/>
    <n v="71.5"/>
    <n v="929.5"/>
    <n v="49.335000000000001"/>
    <n v="22.164999999999999"/>
    <n v="1554"/>
  </r>
  <r>
    <x v="345"/>
    <x v="0"/>
    <x v="0"/>
    <x v="5"/>
    <x v="1"/>
    <x v="1"/>
    <x v="2"/>
    <n v="12"/>
    <n v="66"/>
    <n v="792"/>
    <n v="56.76"/>
    <n v="9.24"/>
    <n v="1555"/>
  </r>
  <r>
    <x v="346"/>
    <x v="0"/>
    <x v="0"/>
    <x v="0"/>
    <x v="0"/>
    <x v="2"/>
    <x v="5"/>
    <n v="10"/>
    <n v="27.5"/>
    <n v="275"/>
    <n v="21.725000000000001"/>
    <n v="5.7750000000000004"/>
    <n v="1556"/>
  </r>
  <r>
    <x v="347"/>
    <x v="1"/>
    <x v="1"/>
    <x v="7"/>
    <x v="1"/>
    <x v="2"/>
    <x v="4"/>
    <n v="8"/>
    <n v="44"/>
    <n v="352"/>
    <n v="29.04"/>
    <n v="14.96"/>
    <n v="1557"/>
  </r>
  <r>
    <x v="348"/>
    <x v="0"/>
    <x v="0"/>
    <x v="5"/>
    <x v="1"/>
    <x v="2"/>
    <x v="2"/>
    <n v="8"/>
    <n v="44"/>
    <n v="352"/>
    <n v="33.44"/>
    <n v="10.56"/>
    <n v="1558"/>
  </r>
  <r>
    <x v="346"/>
    <x v="5"/>
    <x v="1"/>
    <x v="10"/>
    <x v="0"/>
    <x v="2"/>
    <x v="5"/>
    <n v="935"/>
    <n v="1489.15"/>
    <n v="1392355.25"/>
    <n v="1235.9945"/>
    <n v="253.15550000000007"/>
    <n v="1559"/>
  </r>
  <r>
    <x v="347"/>
    <x v="0"/>
    <x v="0"/>
    <x v="0"/>
    <x v="0"/>
    <x v="0"/>
    <x v="16"/>
    <n v="810"/>
    <n v="1336.97"/>
    <n v="1082945.7"/>
    <n v="962.61839999999995"/>
    <n v="374.35160000000008"/>
    <n v="1560"/>
  </r>
  <r>
    <x v="348"/>
    <x v="1"/>
    <x v="1"/>
    <x v="1"/>
    <x v="0"/>
    <x v="3"/>
    <x v="13"/>
    <n v="720"/>
    <n v="1188.58"/>
    <n v="855777.6"/>
    <n v="1022.1787999999999"/>
    <n v="166.40120000000002"/>
    <n v="1561"/>
  </r>
  <r>
    <x v="349"/>
    <x v="1"/>
    <x v="1"/>
    <x v="7"/>
    <x v="1"/>
    <x v="3"/>
    <x v="13"/>
    <n v="596"/>
    <n v="1326.86"/>
    <n v="790808.56"/>
    <n v="942.07060000000001"/>
    <n v="384.78939999999989"/>
    <n v="1562"/>
  </r>
  <r>
    <x v="350"/>
    <x v="3"/>
    <x v="0"/>
    <x v="4"/>
    <x v="0"/>
    <x v="3"/>
    <x v="6"/>
    <n v="430"/>
    <n v="730.65"/>
    <n v="314179.5"/>
    <n v="474.92250000000001"/>
    <n v="255.72749999999999"/>
    <n v="1563"/>
  </r>
  <r>
    <x v="351"/>
    <x v="3"/>
    <x v="0"/>
    <x v="4"/>
    <x v="0"/>
    <x v="6"/>
    <x v="21"/>
    <n v="420"/>
    <n v="713.47"/>
    <n v="299657.40000000002"/>
    <n v="520.83310000000006"/>
    <n v="192.63689999999997"/>
    <n v="1564"/>
  </r>
  <r>
    <x v="352"/>
    <x v="5"/>
    <x v="1"/>
    <x v="10"/>
    <x v="0"/>
    <x v="6"/>
    <x v="21"/>
    <n v="360"/>
    <n v="612.02"/>
    <n v="220327.2"/>
    <n v="422.29379999999998"/>
    <n v="189.72620000000001"/>
    <n v="1565"/>
  </r>
  <r>
    <x v="117"/>
    <x v="1"/>
    <x v="1"/>
    <x v="7"/>
    <x v="1"/>
    <x v="4"/>
    <x v="15"/>
    <n v="315"/>
    <n v="1005.46"/>
    <n v="316719.90000000002"/>
    <n v="754.09500000000003"/>
    <n v="251.36500000000001"/>
    <n v="1566"/>
  </r>
  <r>
    <x v="332"/>
    <x v="0"/>
    <x v="0"/>
    <x v="0"/>
    <x v="0"/>
    <x v="5"/>
    <x v="10"/>
    <n v="245"/>
    <n v="416.72"/>
    <n v="102096.4"/>
    <n v="291.70400000000001"/>
    <n v="125.01600000000002"/>
    <n v="1567"/>
  </r>
  <r>
    <x v="333"/>
    <x v="2"/>
    <x v="1"/>
    <x v="9"/>
    <x v="1"/>
    <x v="5"/>
    <x v="8"/>
    <n v="200"/>
    <n v="636.66"/>
    <n v="127332"/>
    <n v="496.59479999999996"/>
    <n v="140.0652"/>
    <n v="1568"/>
  </r>
  <r>
    <x v="334"/>
    <x v="1"/>
    <x v="1"/>
    <x v="1"/>
    <x v="0"/>
    <x v="4"/>
    <x v="15"/>
    <n v="190"/>
    <n v="332.5"/>
    <n v="63175"/>
    <n v="285.95"/>
    <n v="46.55"/>
    <n v="1569"/>
  </r>
  <r>
    <x v="335"/>
    <x v="3"/>
    <x v="0"/>
    <x v="4"/>
    <x v="0"/>
    <x v="5"/>
    <x v="9"/>
    <n v="180"/>
    <n v="315"/>
    <n v="56700"/>
    <n v="242.55"/>
    <n v="72.45"/>
    <n v="1570"/>
  </r>
  <r>
    <x v="336"/>
    <x v="0"/>
    <x v="0"/>
    <x v="0"/>
    <x v="0"/>
    <x v="4"/>
    <x v="15"/>
    <n v="175"/>
    <n v="306.25"/>
    <n v="53593.75"/>
    <n v="248.0625"/>
    <n v="58.1875"/>
    <n v="1571"/>
  </r>
  <r>
    <x v="330"/>
    <x v="3"/>
    <x v="0"/>
    <x v="3"/>
    <x v="1"/>
    <x v="5"/>
    <x v="10"/>
    <n v="150"/>
    <n v="525"/>
    <n v="78750"/>
    <n v="383.25"/>
    <n v="141.75"/>
    <n v="1572"/>
  </r>
  <r>
    <x v="339"/>
    <x v="3"/>
    <x v="0"/>
    <x v="3"/>
    <x v="1"/>
    <x v="6"/>
    <x v="20"/>
    <n v="150"/>
    <n v="456.06"/>
    <n v="68409"/>
    <n v="328.36320000000001"/>
    <n v="127.6968"/>
    <n v="1573"/>
  </r>
  <r>
    <x v="340"/>
    <x v="5"/>
    <x v="1"/>
    <x v="10"/>
    <x v="0"/>
    <x v="5"/>
    <x v="8"/>
    <n v="150"/>
    <n v="262.5"/>
    <n v="39375"/>
    <n v="199.5"/>
    <n v="63"/>
    <n v="1574"/>
  </r>
  <r>
    <x v="341"/>
    <x v="5"/>
    <x v="1"/>
    <x v="10"/>
    <x v="0"/>
    <x v="4"/>
    <x v="15"/>
    <n v="150"/>
    <n v="262.5"/>
    <n v="39375"/>
    <n v="212.625"/>
    <n v="49.875"/>
    <n v="1575"/>
  </r>
  <r>
    <x v="342"/>
    <x v="1"/>
    <x v="1"/>
    <x v="7"/>
    <x v="1"/>
    <x v="5"/>
    <x v="9"/>
    <n v="130"/>
    <n v="394.34"/>
    <n v="51264.2"/>
    <n v="279.98140000000001"/>
    <n v="114.35859999999997"/>
    <n v="1576"/>
  </r>
  <r>
    <x v="337"/>
    <x v="2"/>
    <x v="1"/>
    <x v="9"/>
    <x v="1"/>
    <x v="4"/>
    <x v="15"/>
    <n v="105"/>
    <n v="367.5"/>
    <n v="38587.5"/>
    <n v="242.55"/>
    <n v="124.95"/>
    <n v="1577"/>
  </r>
  <r>
    <x v="338"/>
    <x v="4"/>
    <x v="0"/>
    <x v="6"/>
    <x v="0"/>
    <x v="5"/>
    <x v="10"/>
    <n v="105"/>
    <n v="183.75"/>
    <n v="19293.75"/>
    <n v="154.35"/>
    <n v="29.4"/>
    <n v="1578"/>
  </r>
  <r>
    <x v="343"/>
    <x v="3"/>
    <x v="0"/>
    <x v="4"/>
    <x v="0"/>
    <x v="4"/>
    <x v="15"/>
    <n v="105"/>
    <n v="183.75"/>
    <n v="19293.75"/>
    <n v="165.375"/>
    <n v="18.375"/>
    <n v="1579"/>
  </r>
  <r>
    <x v="344"/>
    <x v="2"/>
    <x v="1"/>
    <x v="9"/>
    <x v="1"/>
    <x v="3"/>
    <x v="6"/>
    <n v="101"/>
    <n v="353.5"/>
    <n v="35703.5"/>
    <n v="254.52"/>
    <n v="98.98"/>
    <n v="1580"/>
  </r>
  <r>
    <x v="330"/>
    <x v="4"/>
    <x v="0"/>
    <x v="8"/>
    <x v="1"/>
    <x v="5"/>
    <x v="8"/>
    <n v="98"/>
    <n v="343"/>
    <n v="33614"/>
    <n v="229.81"/>
    <n v="113.19"/>
    <n v="1581"/>
  </r>
  <r>
    <x v="339"/>
    <x v="2"/>
    <x v="1"/>
    <x v="2"/>
    <x v="0"/>
    <x v="4"/>
    <x v="15"/>
    <n v="85"/>
    <n v="148.75"/>
    <n v="12643.75"/>
    <n v="127.925"/>
    <n v="20.824999999999999"/>
    <n v="1582"/>
  </r>
  <r>
    <x v="340"/>
    <x v="3"/>
    <x v="0"/>
    <x v="3"/>
    <x v="1"/>
    <x v="4"/>
    <x v="15"/>
    <n v="75"/>
    <n v="262.5"/>
    <n v="19687.5"/>
    <n v="215.25"/>
    <n v="47.25"/>
    <n v="1583"/>
  </r>
  <r>
    <x v="341"/>
    <x v="2"/>
    <x v="1"/>
    <x v="2"/>
    <x v="0"/>
    <x v="5"/>
    <x v="9"/>
    <n v="75"/>
    <n v="131.25"/>
    <n v="9843.75"/>
    <n v="112.875"/>
    <n v="18.375"/>
    <n v="1584"/>
  </r>
  <r>
    <x v="342"/>
    <x v="4"/>
    <x v="0"/>
    <x v="6"/>
    <x v="0"/>
    <x v="6"/>
    <x v="20"/>
    <n v="75"/>
    <n v="131.25"/>
    <n v="9843.75"/>
    <n v="91.875"/>
    <n v="39.375"/>
    <n v="1585"/>
  </r>
  <r>
    <x v="337"/>
    <x v="5"/>
    <x v="1"/>
    <x v="11"/>
    <x v="1"/>
    <x v="4"/>
    <x v="15"/>
    <n v="70"/>
    <n v="245"/>
    <n v="17150"/>
    <n v="200.9"/>
    <n v="44.1"/>
    <n v="1586"/>
  </r>
  <r>
    <x v="338"/>
    <x v="2"/>
    <x v="1"/>
    <x v="2"/>
    <x v="0"/>
    <x v="3"/>
    <x v="6"/>
    <n v="70"/>
    <n v="122.5"/>
    <n v="8575"/>
    <n v="109.02500000000001"/>
    <n v="13.475"/>
    <n v="1587"/>
  </r>
  <r>
    <x v="343"/>
    <x v="2"/>
    <x v="1"/>
    <x v="9"/>
    <x v="1"/>
    <x v="6"/>
    <x v="20"/>
    <n v="65"/>
    <n v="227.5"/>
    <n v="14787.5"/>
    <n v="159.25"/>
    <n v="68.25"/>
    <n v="1588"/>
  </r>
  <r>
    <x v="344"/>
    <x v="0"/>
    <x v="0"/>
    <x v="5"/>
    <x v="1"/>
    <x v="3"/>
    <x v="6"/>
    <n v="55"/>
    <n v="192.5"/>
    <n v="10587.5"/>
    <n v="175.17500000000001"/>
    <n v="17.324999999999999"/>
    <n v="1589"/>
  </r>
  <r>
    <x v="345"/>
    <x v="1"/>
    <x v="1"/>
    <x v="1"/>
    <x v="0"/>
    <x v="5"/>
    <x v="10"/>
    <n v="55"/>
    <n v="96.25"/>
    <n v="5293.75"/>
    <n v="78.924999999999997"/>
    <n v="17.324999999999999"/>
    <n v="1590"/>
  </r>
  <r>
    <x v="346"/>
    <x v="4"/>
    <x v="0"/>
    <x v="8"/>
    <x v="1"/>
    <x v="6"/>
    <x v="20"/>
    <n v="54"/>
    <n v="189"/>
    <n v="10206"/>
    <n v="145.53"/>
    <n v="43.47"/>
    <n v="1591"/>
  </r>
  <r>
    <x v="347"/>
    <x v="5"/>
    <x v="1"/>
    <x v="11"/>
    <x v="1"/>
    <x v="5"/>
    <x v="8"/>
    <n v="50"/>
    <n v="175"/>
    <n v="8750"/>
    <n v="138.25"/>
    <n v="36.75"/>
    <n v="1592"/>
  </r>
  <r>
    <x v="348"/>
    <x v="1"/>
    <x v="1"/>
    <x v="7"/>
    <x v="1"/>
    <x v="6"/>
    <x v="20"/>
    <n v="50"/>
    <n v="175"/>
    <n v="8750"/>
    <n v="110.25"/>
    <n v="64.75"/>
    <n v="1593"/>
  </r>
  <r>
    <x v="349"/>
    <x v="1"/>
    <x v="1"/>
    <x v="1"/>
    <x v="0"/>
    <x v="6"/>
    <x v="22"/>
    <n v="50"/>
    <n v="87.5"/>
    <n v="4375"/>
    <n v="55.125"/>
    <n v="32.375"/>
    <n v="1594"/>
  </r>
  <r>
    <x v="350"/>
    <x v="5"/>
    <x v="1"/>
    <x v="11"/>
    <x v="1"/>
    <x v="6"/>
    <x v="20"/>
    <n v="45"/>
    <n v="157.5"/>
    <n v="7087.5"/>
    <n v="103.95"/>
    <n v="53.55"/>
    <n v="1595"/>
  </r>
  <r>
    <x v="351"/>
    <x v="5"/>
    <x v="1"/>
    <x v="11"/>
    <x v="1"/>
    <x v="3"/>
    <x v="6"/>
    <n v="45"/>
    <n v="157.5"/>
    <n v="7087.5"/>
    <n v="122.85"/>
    <n v="34.65"/>
    <n v="1596"/>
  </r>
  <r>
    <x v="346"/>
    <x v="4"/>
    <x v="0"/>
    <x v="6"/>
    <x v="0"/>
    <x v="4"/>
    <x v="15"/>
    <n v="45"/>
    <n v="78.75"/>
    <n v="3543.75"/>
    <n v="50.4"/>
    <n v="28.35"/>
    <n v="1597"/>
  </r>
  <r>
    <x v="347"/>
    <x v="1"/>
    <x v="1"/>
    <x v="7"/>
    <x v="1"/>
    <x v="0"/>
    <x v="16"/>
    <n v="40"/>
    <n v="140"/>
    <n v="5600"/>
    <n v="98"/>
    <n v="42"/>
    <n v="1598"/>
  </r>
  <r>
    <x v="348"/>
    <x v="3"/>
    <x v="0"/>
    <x v="4"/>
    <x v="0"/>
    <x v="2"/>
    <x v="4"/>
    <n v="40"/>
    <n v="70"/>
    <n v="2800"/>
    <n v="58.1"/>
    <n v="11.9"/>
    <n v="1599"/>
  </r>
  <r>
    <x v="349"/>
    <x v="4"/>
    <x v="0"/>
    <x v="8"/>
    <x v="1"/>
    <x v="3"/>
    <x v="6"/>
    <n v="35"/>
    <n v="122.5"/>
    <n v="4287.5"/>
    <n v="94.325000000000003"/>
    <n v="28.175000000000001"/>
    <n v="1600"/>
  </r>
  <r>
    <x v="350"/>
    <x v="2"/>
    <x v="1"/>
    <x v="2"/>
    <x v="0"/>
    <x v="6"/>
    <x v="21"/>
    <n v="35"/>
    <n v="61.25"/>
    <n v="2143.75"/>
    <n v="53.287500000000001"/>
    <n v="7.9625000000000004"/>
    <n v="1601"/>
  </r>
  <r>
    <x v="351"/>
    <x v="1"/>
    <x v="1"/>
    <x v="1"/>
    <x v="0"/>
    <x v="0"/>
    <x v="18"/>
    <n v="35"/>
    <n v="61.25"/>
    <n v="2143.75"/>
    <n v="49"/>
    <n v="12.25"/>
    <n v="1602"/>
  </r>
  <r>
    <x v="352"/>
    <x v="4"/>
    <x v="0"/>
    <x v="6"/>
    <x v="0"/>
    <x v="3"/>
    <x v="6"/>
    <n v="35"/>
    <n v="61.25"/>
    <n v="2143.75"/>
    <n v="55.125"/>
    <n v="6.125"/>
    <n v="1603"/>
  </r>
  <r>
    <x v="117"/>
    <x v="2"/>
    <x v="1"/>
    <x v="2"/>
    <x v="0"/>
    <x v="2"/>
    <x v="4"/>
    <n v="30"/>
    <n v="52.5"/>
    <n v="1575"/>
    <n v="44.1"/>
    <n v="8.4"/>
    <n v="1604"/>
  </r>
  <r>
    <x v="332"/>
    <x v="0"/>
    <x v="0"/>
    <x v="5"/>
    <x v="1"/>
    <x v="4"/>
    <x v="15"/>
    <n v="25"/>
    <n v="87.5"/>
    <n v="2187.5"/>
    <n v="67.375"/>
    <n v="20.125"/>
    <n v="1605"/>
  </r>
  <r>
    <x v="333"/>
    <x v="0"/>
    <x v="0"/>
    <x v="5"/>
    <x v="1"/>
    <x v="0"/>
    <x v="18"/>
    <n v="25"/>
    <n v="87.5"/>
    <n v="2187.5"/>
    <n v="63.875"/>
    <n v="23.625"/>
    <n v="1606"/>
  </r>
  <r>
    <x v="334"/>
    <x v="5"/>
    <x v="1"/>
    <x v="10"/>
    <x v="0"/>
    <x v="3"/>
    <x v="6"/>
    <n v="25"/>
    <n v="43.75"/>
    <n v="1093.75"/>
    <n v="35.875"/>
    <n v="7.875"/>
    <n v="1607"/>
  </r>
  <r>
    <x v="335"/>
    <x v="0"/>
    <x v="0"/>
    <x v="0"/>
    <x v="0"/>
    <x v="6"/>
    <x v="22"/>
    <n v="25"/>
    <n v="43.75"/>
    <n v="1093.75"/>
    <n v="30.625"/>
    <n v="13.125"/>
    <n v="1608"/>
  </r>
  <r>
    <x v="336"/>
    <x v="3"/>
    <x v="0"/>
    <x v="3"/>
    <x v="1"/>
    <x v="3"/>
    <x v="6"/>
    <n v="23"/>
    <n v="80.5"/>
    <n v="1851.5"/>
    <n v="72.45"/>
    <n v="8.0500000000000007"/>
    <n v="1609"/>
  </r>
  <r>
    <x v="330"/>
    <x v="2"/>
    <x v="1"/>
    <x v="9"/>
    <x v="1"/>
    <x v="2"/>
    <x v="2"/>
    <n v="22"/>
    <n v="77"/>
    <n v="1694"/>
    <n v="57.75"/>
    <n v="19.25"/>
    <n v="1610"/>
  </r>
  <r>
    <x v="339"/>
    <x v="0"/>
    <x v="0"/>
    <x v="0"/>
    <x v="0"/>
    <x v="3"/>
    <x v="6"/>
    <n v="15"/>
    <n v="26.25"/>
    <n v="393.75"/>
    <n v="23.887499999999999"/>
    <n v="2.3624999999999998"/>
    <n v="1611"/>
  </r>
  <r>
    <x v="117"/>
    <x v="4"/>
    <x v="0"/>
    <x v="6"/>
    <x v="0"/>
    <x v="2"/>
    <x v="5"/>
    <n v="15"/>
    <n v="26.25"/>
    <n v="393.75"/>
    <n v="22.3125"/>
    <n v="3.9375"/>
    <n v="1612"/>
  </r>
  <r>
    <x v="117"/>
    <x v="0"/>
    <x v="0"/>
    <x v="0"/>
    <x v="0"/>
    <x v="2"/>
    <x v="4"/>
    <n v="15"/>
    <n v="26.25"/>
    <n v="393.75"/>
    <n v="20.475000000000001"/>
    <n v="5.7750000000000004"/>
    <n v="1613"/>
  </r>
  <r>
    <x v="117"/>
    <x v="1"/>
    <x v="1"/>
    <x v="1"/>
    <x v="0"/>
    <x v="2"/>
    <x v="4"/>
    <n v="15"/>
    <n v="26.25"/>
    <n v="393.75"/>
    <n v="16.8"/>
    <n v="9.4499999999999993"/>
    <n v="1614"/>
  </r>
  <r>
    <x v="336"/>
    <x v="0"/>
    <x v="0"/>
    <x v="5"/>
    <x v="1"/>
    <x v="6"/>
    <x v="23"/>
    <n v="13"/>
    <n v="45.5"/>
    <n v="591.5"/>
    <n v="29.574999999999999"/>
    <n v="15.925000000000001"/>
    <n v="1615"/>
  </r>
  <r>
    <x v="330"/>
    <x v="0"/>
    <x v="0"/>
    <x v="5"/>
    <x v="1"/>
    <x v="5"/>
    <x v="8"/>
    <n v="12"/>
    <n v="42"/>
    <n v="504"/>
    <n v="37.380000000000003"/>
    <n v="4.62"/>
    <n v="1616"/>
  </r>
  <r>
    <x v="339"/>
    <x v="4"/>
    <x v="0"/>
    <x v="8"/>
    <x v="1"/>
    <x v="2"/>
    <x v="2"/>
    <n v="12"/>
    <n v="42"/>
    <n v="504"/>
    <n v="33.6"/>
    <n v="8.4"/>
    <n v="1617"/>
  </r>
  <r>
    <x v="340"/>
    <x v="4"/>
    <x v="0"/>
    <x v="8"/>
    <x v="1"/>
    <x v="4"/>
    <x v="15"/>
    <n v="11"/>
    <n v="38.5"/>
    <n v="423.5"/>
    <n v="24.64"/>
    <n v="13.86"/>
    <n v="1618"/>
  </r>
  <r>
    <x v="341"/>
    <x v="1"/>
    <x v="1"/>
    <x v="7"/>
    <x v="1"/>
    <x v="2"/>
    <x v="5"/>
    <n v="7"/>
    <n v="24.5"/>
    <n v="171.5"/>
    <n v="17.395"/>
    <n v="7.1050000000000004"/>
    <n v="1619"/>
  </r>
  <r>
    <x v="342"/>
    <x v="0"/>
    <x v="0"/>
    <x v="5"/>
    <x v="1"/>
    <x v="2"/>
    <x v="4"/>
    <n v="2"/>
    <n v="7"/>
    <n v="14"/>
    <n v="6.3"/>
    <n v="0.7"/>
    <n v="1620"/>
  </r>
  <r>
    <x v="337"/>
    <x v="2"/>
    <x v="1"/>
    <x v="9"/>
    <x v="1"/>
    <x v="3"/>
    <x v="6"/>
    <n v="1279"/>
    <n v="3392.18"/>
    <n v="4338598.22"/>
    <n v="2442.3696"/>
    <n v="949.81039999999985"/>
    <n v="1621"/>
  </r>
  <r>
    <x v="339"/>
    <x v="0"/>
    <x v="0"/>
    <x v="0"/>
    <x v="0"/>
    <x v="1"/>
    <x v="1"/>
    <n v="760"/>
    <n v="1565.64"/>
    <n v="1189886.3999999999"/>
    <n v="1174.23"/>
    <n v="391.41"/>
    <n v="1622"/>
  </r>
  <r>
    <x v="340"/>
    <x v="1"/>
    <x v="1"/>
    <x v="7"/>
    <x v="1"/>
    <x v="6"/>
    <x v="23"/>
    <n v="64"/>
    <n v="1536.26"/>
    <n v="98320.639999999999"/>
    <n v="1121.4697999999999"/>
    <n v="414.79020000000014"/>
    <n v="1623"/>
  </r>
  <r>
    <x v="341"/>
    <x v="5"/>
    <x v="1"/>
    <x v="10"/>
    <x v="0"/>
    <x v="6"/>
    <x v="23"/>
    <n v="585"/>
    <n v="1238.28"/>
    <n v="724393.8"/>
    <n v="879.17880000000002"/>
    <n v="359.10119999999995"/>
    <n v="1624"/>
  </r>
  <r>
    <x v="342"/>
    <x v="0"/>
    <x v="0"/>
    <x v="0"/>
    <x v="0"/>
    <x v="5"/>
    <x v="8"/>
    <n v="575"/>
    <n v="1220.68"/>
    <n v="701891"/>
    <n v="915.51"/>
    <n v="305.17"/>
    <n v="1625"/>
  </r>
  <r>
    <x v="337"/>
    <x v="3"/>
    <x v="0"/>
    <x v="4"/>
    <x v="0"/>
    <x v="6"/>
    <x v="23"/>
    <n v="480"/>
    <n v="1019.29"/>
    <n v="489259.2"/>
    <n v="672.73140000000001"/>
    <n v="346.55859999999996"/>
    <n v="1626"/>
  </r>
  <r>
    <x v="338"/>
    <x v="5"/>
    <x v="1"/>
    <x v="10"/>
    <x v="0"/>
    <x v="4"/>
    <x v="17"/>
    <n v="465"/>
    <n v="985.35"/>
    <n v="458187.75"/>
    <n v="699.59850000000006"/>
    <n v="285.75149999999996"/>
    <n v="1627"/>
  </r>
  <r>
    <x v="343"/>
    <x v="3"/>
    <x v="0"/>
    <x v="4"/>
    <x v="0"/>
    <x v="3"/>
    <x v="6"/>
    <n v="350"/>
    <n v="764.66"/>
    <n v="267631"/>
    <n v="619.37459999999999"/>
    <n v="145.28539999999998"/>
    <n v="1628"/>
  </r>
  <r>
    <x v="344"/>
    <x v="5"/>
    <x v="1"/>
    <x v="10"/>
    <x v="0"/>
    <x v="5"/>
    <x v="8"/>
    <n v="315"/>
    <n v="687.53"/>
    <n v="216571.95"/>
    <n v="515.64750000000004"/>
    <n v="171.88249999999999"/>
    <n v="1629"/>
  </r>
  <r>
    <x v="345"/>
    <x v="4"/>
    <x v="0"/>
    <x v="6"/>
    <x v="0"/>
    <x v="5"/>
    <x v="8"/>
    <n v="245"/>
    <n v="535.08000000000004"/>
    <n v="131094.6"/>
    <n v="465.51960000000008"/>
    <n v="69.560399999999959"/>
    <n v="1630"/>
  </r>
  <r>
    <x v="117"/>
    <x v="1"/>
    <x v="1"/>
    <x v="7"/>
    <x v="1"/>
    <x v="5"/>
    <x v="8"/>
    <n v="230"/>
    <n v="918.1"/>
    <n v="211163"/>
    <n v="615.12700000000007"/>
    <n v="302.97299999999996"/>
    <n v="1631"/>
  </r>
  <r>
    <x v="332"/>
    <x v="2"/>
    <x v="1"/>
    <x v="9"/>
    <x v="1"/>
    <x v="5"/>
    <x v="8"/>
    <n v="225"/>
    <n v="906.54"/>
    <n v="203971.5"/>
    <n v="634.57799999999997"/>
    <n v="271.96199999999999"/>
    <n v="1632"/>
  </r>
  <r>
    <x v="333"/>
    <x v="3"/>
    <x v="0"/>
    <x v="4"/>
    <x v="0"/>
    <x v="5"/>
    <x v="8"/>
    <n v="210"/>
    <n v="458.53"/>
    <n v="96291.3"/>
    <n v="293.45920000000001"/>
    <n v="165.07079999999996"/>
    <n v="1633"/>
  </r>
  <r>
    <x v="334"/>
    <x v="1"/>
    <x v="1"/>
    <x v="7"/>
    <x v="1"/>
    <x v="2"/>
    <x v="2"/>
    <n v="200"/>
    <n v="797.17"/>
    <n v="159434"/>
    <n v="677.59449999999993"/>
    <n v="119.57550000000003"/>
    <n v="1634"/>
  </r>
  <r>
    <x v="335"/>
    <x v="3"/>
    <x v="0"/>
    <x v="4"/>
    <x v="0"/>
    <x v="1"/>
    <x v="3"/>
    <n v="195"/>
    <n v="426.44"/>
    <n v="83155.8"/>
    <n v="379.53159999999997"/>
    <n v="46.908400000000029"/>
    <n v="1635"/>
  </r>
  <r>
    <x v="336"/>
    <x v="3"/>
    <x v="0"/>
    <x v="4"/>
    <x v="0"/>
    <x v="4"/>
    <x v="17"/>
    <n v="195"/>
    <n v="425.91"/>
    <n v="83052.45"/>
    <n v="315.17340000000002"/>
    <n v="110.73660000000001"/>
    <n v="1636"/>
  </r>
  <r>
    <x v="330"/>
    <x v="1"/>
    <x v="1"/>
    <x v="1"/>
    <x v="0"/>
    <x v="3"/>
    <x v="11"/>
    <n v="195"/>
    <n v="425.93"/>
    <n v="83056.350000000006"/>
    <n v="340.74400000000003"/>
    <n v="85.185999999999979"/>
    <n v="1637"/>
  </r>
  <r>
    <x v="339"/>
    <x v="1"/>
    <x v="1"/>
    <x v="7"/>
    <x v="1"/>
    <x v="4"/>
    <x v="17"/>
    <n v="190"/>
    <n v="769.48"/>
    <n v="146201.20000000001"/>
    <n v="684.83720000000005"/>
    <n v="84.642799999999966"/>
    <n v="1638"/>
  </r>
  <r>
    <x v="340"/>
    <x v="3"/>
    <x v="0"/>
    <x v="3"/>
    <x v="1"/>
    <x v="4"/>
    <x v="17"/>
    <n v="180"/>
    <n v="727.48"/>
    <n v="130946.4"/>
    <n v="574.70920000000001"/>
    <n v="152.77080000000001"/>
    <n v="1639"/>
  </r>
  <r>
    <x v="341"/>
    <x v="5"/>
    <x v="1"/>
    <x v="10"/>
    <x v="0"/>
    <x v="1"/>
    <x v="12"/>
    <n v="165"/>
    <n v="371.25"/>
    <n v="61256.25"/>
    <n v="308.13749999999999"/>
    <n v="63.112499999999997"/>
    <n v="1640"/>
  </r>
  <r>
    <x v="342"/>
    <x v="1"/>
    <x v="1"/>
    <x v="1"/>
    <x v="0"/>
    <x v="4"/>
    <x v="17"/>
    <n v="150"/>
    <n v="337.5"/>
    <n v="50625"/>
    <n v="246.375"/>
    <n v="91.125"/>
    <n v="1641"/>
  </r>
  <r>
    <x v="337"/>
    <x v="2"/>
    <x v="1"/>
    <x v="9"/>
    <x v="1"/>
    <x v="4"/>
    <x v="17"/>
    <n v="145"/>
    <n v="581.94000000000005"/>
    <n v="84381.3"/>
    <n v="459.73260000000005"/>
    <n v="122.20740000000001"/>
    <n v="1642"/>
  </r>
  <r>
    <x v="338"/>
    <x v="0"/>
    <x v="0"/>
    <x v="0"/>
    <x v="0"/>
    <x v="4"/>
    <x v="17"/>
    <n v="115"/>
    <n v="258.75"/>
    <n v="29756.25"/>
    <n v="230.28749999999999"/>
    <n v="28.462499999999999"/>
    <n v="1643"/>
  </r>
  <r>
    <x v="343"/>
    <x v="5"/>
    <x v="1"/>
    <x v="10"/>
    <x v="0"/>
    <x v="3"/>
    <x v="11"/>
    <n v="110"/>
    <n v="247.5"/>
    <n v="27225"/>
    <n v="160.875"/>
    <n v="86.625"/>
    <n v="1644"/>
  </r>
  <r>
    <x v="344"/>
    <x v="5"/>
    <x v="1"/>
    <x v="11"/>
    <x v="1"/>
    <x v="4"/>
    <x v="17"/>
    <n v="105"/>
    <n v="472.5"/>
    <n v="49612.5"/>
    <n v="382.72500000000002"/>
    <n v="89.775000000000006"/>
    <n v="1645"/>
  </r>
  <r>
    <x v="345"/>
    <x v="0"/>
    <x v="0"/>
    <x v="5"/>
    <x v="1"/>
    <x v="6"/>
    <x v="23"/>
    <n v="103"/>
    <n v="463.5"/>
    <n v="47740.5"/>
    <n v="412.51499999999999"/>
    <n v="50.984999999999999"/>
    <n v="1646"/>
  </r>
  <r>
    <x v="346"/>
    <x v="4"/>
    <x v="0"/>
    <x v="8"/>
    <x v="1"/>
    <x v="1"/>
    <x v="12"/>
    <n v="103"/>
    <n v="463.5"/>
    <n v="47740.5"/>
    <n v="366.16500000000002"/>
    <n v="97.334999999999994"/>
    <n v="1647"/>
  </r>
  <r>
    <x v="347"/>
    <x v="1"/>
    <x v="1"/>
    <x v="7"/>
    <x v="1"/>
    <x v="1"/>
    <x v="12"/>
    <n v="100"/>
    <n v="450"/>
    <n v="45000"/>
    <n v="328.5"/>
    <n v="121.5"/>
    <n v="1648"/>
  </r>
  <r>
    <x v="348"/>
    <x v="5"/>
    <x v="1"/>
    <x v="11"/>
    <x v="1"/>
    <x v="1"/>
    <x v="12"/>
    <n v="100"/>
    <n v="450"/>
    <n v="45000"/>
    <n v="387"/>
    <n v="63"/>
    <n v="1649"/>
  </r>
  <r>
    <x v="349"/>
    <x v="3"/>
    <x v="0"/>
    <x v="3"/>
    <x v="1"/>
    <x v="1"/>
    <x v="3"/>
    <n v="90"/>
    <n v="405"/>
    <n v="36450"/>
    <n v="344.25"/>
    <n v="60.75"/>
    <n v="1650"/>
  </r>
  <r>
    <x v="338"/>
    <x v="3"/>
    <x v="0"/>
    <x v="3"/>
    <x v="1"/>
    <x v="6"/>
    <x v="23"/>
    <n v="90"/>
    <n v="405"/>
    <n v="36450"/>
    <n v="324"/>
    <n v="81"/>
    <n v="1651"/>
  </r>
  <r>
    <x v="343"/>
    <x v="1"/>
    <x v="1"/>
    <x v="7"/>
    <x v="1"/>
    <x v="3"/>
    <x v="13"/>
    <n v="86"/>
    <n v="387"/>
    <n v="33282"/>
    <n v="282.51"/>
    <n v="104.49"/>
    <n v="1652"/>
  </r>
  <r>
    <x v="344"/>
    <x v="1"/>
    <x v="1"/>
    <x v="1"/>
    <x v="0"/>
    <x v="6"/>
    <x v="21"/>
    <n v="85"/>
    <n v="191.25"/>
    <n v="16256.25"/>
    <n v="164.47499999999999"/>
    <n v="26.774999999999999"/>
    <n v="1653"/>
  </r>
  <r>
    <x v="345"/>
    <x v="2"/>
    <x v="1"/>
    <x v="9"/>
    <x v="1"/>
    <x v="2"/>
    <x v="5"/>
    <n v="80"/>
    <n v="360"/>
    <n v="28800"/>
    <n v="273.60000000000002"/>
    <n v="86.4"/>
    <n v="1654"/>
  </r>
  <r>
    <x v="346"/>
    <x v="2"/>
    <x v="1"/>
    <x v="9"/>
    <x v="1"/>
    <x v="1"/>
    <x v="3"/>
    <n v="75"/>
    <n v="337.5"/>
    <n v="25312.5"/>
    <n v="243"/>
    <n v="94.5"/>
    <n v="1655"/>
  </r>
  <r>
    <x v="347"/>
    <x v="2"/>
    <x v="1"/>
    <x v="2"/>
    <x v="0"/>
    <x v="5"/>
    <x v="9"/>
    <n v="75"/>
    <n v="168.75"/>
    <n v="12656.25"/>
    <n v="119.8125"/>
    <n v="48.9375"/>
    <n v="1656"/>
  </r>
  <r>
    <x v="348"/>
    <x v="4"/>
    <x v="0"/>
    <x v="6"/>
    <x v="0"/>
    <x v="3"/>
    <x v="13"/>
    <n v="70"/>
    <n v="157.5"/>
    <n v="11025"/>
    <n v="105.52500000000001"/>
    <n v="51.975000000000001"/>
    <n v="1657"/>
  </r>
  <r>
    <x v="349"/>
    <x v="1"/>
    <x v="1"/>
    <x v="1"/>
    <x v="0"/>
    <x v="5"/>
    <x v="10"/>
    <n v="65"/>
    <n v="146.25"/>
    <n v="9506.25"/>
    <n v="128.69999999999999"/>
    <n v="17.55"/>
    <n v="1658"/>
  </r>
  <r>
    <x v="350"/>
    <x v="2"/>
    <x v="1"/>
    <x v="2"/>
    <x v="0"/>
    <x v="4"/>
    <x v="17"/>
    <n v="65"/>
    <n v="146.25"/>
    <n v="9506.25"/>
    <n v="111.15"/>
    <n v="35.1"/>
    <n v="1659"/>
  </r>
  <r>
    <x v="351"/>
    <x v="4"/>
    <x v="0"/>
    <x v="6"/>
    <x v="0"/>
    <x v="2"/>
    <x v="4"/>
    <n v="65"/>
    <n v="146.25"/>
    <n v="9506.25"/>
    <n v="121.3875"/>
    <n v="24.862500000000001"/>
    <n v="1660"/>
  </r>
  <r>
    <x v="117"/>
    <x v="2"/>
    <x v="1"/>
    <x v="2"/>
    <x v="0"/>
    <x v="1"/>
    <x v="3"/>
    <n v="60"/>
    <n v="135"/>
    <n v="8100"/>
    <n v="87.75"/>
    <n v="47.25"/>
    <n v="1661"/>
  </r>
  <r>
    <x v="332"/>
    <x v="4"/>
    <x v="0"/>
    <x v="8"/>
    <x v="1"/>
    <x v="5"/>
    <x v="8"/>
    <n v="57"/>
    <n v="256.5"/>
    <n v="14620.5"/>
    <n v="161.595"/>
    <n v="94.905000000000001"/>
    <n v="1662"/>
  </r>
  <r>
    <x v="333"/>
    <x v="5"/>
    <x v="1"/>
    <x v="11"/>
    <x v="1"/>
    <x v="5"/>
    <x v="8"/>
    <n v="55"/>
    <n v="247.5"/>
    <n v="13612.5"/>
    <n v="210.375"/>
    <n v="37.125"/>
    <n v="1663"/>
  </r>
  <r>
    <x v="334"/>
    <x v="3"/>
    <x v="0"/>
    <x v="3"/>
    <x v="1"/>
    <x v="2"/>
    <x v="4"/>
    <n v="55"/>
    <n v="247.5"/>
    <n v="13612.5"/>
    <n v="183.15"/>
    <n v="64.349999999999994"/>
    <n v="1664"/>
  </r>
  <r>
    <x v="335"/>
    <x v="4"/>
    <x v="0"/>
    <x v="6"/>
    <x v="0"/>
    <x v="1"/>
    <x v="3"/>
    <n v="55"/>
    <n v="123.75"/>
    <n v="6806.25"/>
    <n v="103.95"/>
    <n v="19.8"/>
    <n v="1665"/>
  </r>
  <r>
    <x v="336"/>
    <x v="2"/>
    <x v="1"/>
    <x v="2"/>
    <x v="0"/>
    <x v="6"/>
    <x v="21"/>
    <n v="55"/>
    <n v="123.75"/>
    <n v="6806.25"/>
    <n v="87.862499999999997"/>
    <n v="35.887500000000003"/>
    <n v="1666"/>
  </r>
  <r>
    <x v="330"/>
    <x v="3"/>
    <x v="0"/>
    <x v="4"/>
    <x v="0"/>
    <x v="2"/>
    <x v="2"/>
    <n v="55"/>
    <n v="123.75"/>
    <n v="6806.25"/>
    <n v="92.8125"/>
    <n v="30.9375"/>
    <n v="1667"/>
  </r>
  <r>
    <x v="339"/>
    <x v="2"/>
    <x v="1"/>
    <x v="9"/>
    <x v="1"/>
    <x v="6"/>
    <x v="21"/>
    <n v="50"/>
    <n v="225"/>
    <n v="11250"/>
    <n v="171"/>
    <n v="54"/>
    <n v="1668"/>
  </r>
  <r>
    <x v="340"/>
    <x v="4"/>
    <x v="0"/>
    <x v="6"/>
    <x v="0"/>
    <x v="4"/>
    <x v="17"/>
    <n v="50"/>
    <n v="112.5"/>
    <n v="5625"/>
    <n v="96.75"/>
    <n v="15.75"/>
    <n v="1669"/>
  </r>
  <r>
    <x v="341"/>
    <x v="5"/>
    <x v="1"/>
    <x v="11"/>
    <x v="1"/>
    <x v="3"/>
    <x v="13"/>
    <n v="49"/>
    <n v="220.5"/>
    <n v="10804.5"/>
    <n v="196.245"/>
    <n v="24.254999999999999"/>
    <n v="1670"/>
  </r>
  <r>
    <x v="342"/>
    <x v="3"/>
    <x v="0"/>
    <x v="3"/>
    <x v="1"/>
    <x v="5"/>
    <x v="9"/>
    <n v="45"/>
    <n v="202.5"/>
    <n v="9112.5"/>
    <n v="157.94999999999999"/>
    <n v="44.55"/>
    <n v="1671"/>
  </r>
  <r>
    <x v="117"/>
    <x v="4"/>
    <x v="0"/>
    <x v="8"/>
    <x v="1"/>
    <x v="3"/>
    <x v="13"/>
    <n v="41"/>
    <n v="184.5"/>
    <n v="7564.5"/>
    <n v="138.375"/>
    <n v="46.125"/>
    <n v="1672"/>
  </r>
  <r>
    <x v="332"/>
    <x v="5"/>
    <x v="1"/>
    <x v="11"/>
    <x v="1"/>
    <x v="6"/>
    <x v="20"/>
    <n v="40"/>
    <n v="180"/>
    <n v="7200"/>
    <n v="147.6"/>
    <n v="32.4"/>
    <n v="1673"/>
  </r>
  <r>
    <x v="333"/>
    <x v="5"/>
    <x v="1"/>
    <x v="10"/>
    <x v="0"/>
    <x v="2"/>
    <x v="5"/>
    <n v="40"/>
    <n v="90"/>
    <n v="3600"/>
    <n v="61.2"/>
    <n v="28.8"/>
    <n v="1674"/>
  </r>
  <r>
    <x v="334"/>
    <x v="2"/>
    <x v="1"/>
    <x v="2"/>
    <x v="0"/>
    <x v="3"/>
    <x v="13"/>
    <n v="40"/>
    <n v="90"/>
    <n v="3600"/>
    <n v="75.599999999999994"/>
    <n v="14.4"/>
    <n v="1675"/>
  </r>
  <r>
    <x v="335"/>
    <x v="0"/>
    <x v="0"/>
    <x v="5"/>
    <x v="1"/>
    <x v="4"/>
    <x v="17"/>
    <n v="35"/>
    <n v="157.5"/>
    <n v="5512.5"/>
    <n v="103.95"/>
    <n v="53.55"/>
    <n v="1676"/>
  </r>
  <r>
    <x v="336"/>
    <x v="1"/>
    <x v="1"/>
    <x v="7"/>
    <x v="1"/>
    <x v="0"/>
    <x v="18"/>
    <n v="35"/>
    <n v="157.5"/>
    <n v="5512.5"/>
    <n v="119.7"/>
    <n v="37.799999999999997"/>
    <n v="1677"/>
  </r>
  <r>
    <x v="330"/>
    <x v="1"/>
    <x v="1"/>
    <x v="1"/>
    <x v="0"/>
    <x v="2"/>
    <x v="4"/>
    <n v="35"/>
    <n v="78.75"/>
    <n v="2756.25"/>
    <n v="63.787500000000001"/>
    <n v="14.9625"/>
    <n v="1678"/>
  </r>
  <r>
    <x v="339"/>
    <x v="1"/>
    <x v="1"/>
    <x v="1"/>
    <x v="0"/>
    <x v="1"/>
    <x v="2"/>
    <n v="35"/>
    <n v="78.75"/>
    <n v="2756.25"/>
    <n v="55.125"/>
    <n v="23.625"/>
    <n v="1679"/>
  </r>
  <r>
    <x v="340"/>
    <x v="4"/>
    <x v="0"/>
    <x v="8"/>
    <x v="1"/>
    <x v="4"/>
    <x v="17"/>
    <n v="32"/>
    <n v="144"/>
    <n v="4608"/>
    <n v="126.72"/>
    <n v="17.28"/>
    <n v="1680"/>
  </r>
  <r>
    <x v="117"/>
    <x v="0"/>
    <x v="0"/>
    <x v="0"/>
    <x v="0"/>
    <x v="6"/>
    <x v="20"/>
    <n v="30"/>
    <n v="67.5"/>
    <n v="2025"/>
    <n v="58.05"/>
    <n v="9.4499999999999993"/>
    <n v="1681"/>
  </r>
  <r>
    <x v="335"/>
    <x v="0"/>
    <x v="0"/>
    <x v="0"/>
    <x v="0"/>
    <x v="0"/>
    <x v="18"/>
    <n v="30"/>
    <n v="67.5"/>
    <n v="2025"/>
    <n v="49.95"/>
    <n v="17.55"/>
    <n v="1682"/>
  </r>
  <r>
    <x v="336"/>
    <x v="1"/>
    <x v="1"/>
    <x v="1"/>
    <x v="0"/>
    <x v="0"/>
    <x v="18"/>
    <n v="25"/>
    <n v="56.25"/>
    <n v="1406.25"/>
    <n v="48.9375"/>
    <n v="7.3125"/>
    <n v="1683"/>
  </r>
  <r>
    <x v="330"/>
    <x v="0"/>
    <x v="0"/>
    <x v="0"/>
    <x v="0"/>
    <x v="2"/>
    <x v="4"/>
    <n v="25"/>
    <n v="56.25"/>
    <n v="1406.25"/>
    <n v="37.125"/>
    <n v="19.125"/>
    <n v="1684"/>
  </r>
  <r>
    <x v="339"/>
    <x v="3"/>
    <x v="0"/>
    <x v="3"/>
    <x v="1"/>
    <x v="3"/>
    <x v="13"/>
    <n v="23"/>
    <n v="103.5"/>
    <n v="2380.5"/>
    <n v="85.905000000000001"/>
    <n v="17.594999999999999"/>
    <n v="1685"/>
  </r>
  <r>
    <x v="340"/>
    <x v="2"/>
    <x v="1"/>
    <x v="2"/>
    <x v="0"/>
    <x v="2"/>
    <x v="2"/>
    <n v="20"/>
    <n v="45"/>
    <n v="900"/>
    <n v="39.6"/>
    <n v="5.4"/>
    <n v="1686"/>
  </r>
  <r>
    <x v="117"/>
    <x v="5"/>
    <x v="1"/>
    <x v="11"/>
    <x v="1"/>
    <x v="2"/>
    <x v="5"/>
    <n v="17"/>
    <n v="76.5"/>
    <n v="1300.5"/>
    <n v="60.435000000000002"/>
    <n v="16.065000000000001"/>
    <n v="1687"/>
  </r>
  <r>
    <x v="339"/>
    <x v="4"/>
    <x v="0"/>
    <x v="6"/>
    <x v="0"/>
    <x v="6"/>
    <x v="20"/>
    <n v="15"/>
    <n v="33.75"/>
    <n v="506.25"/>
    <n v="24.975000000000001"/>
    <n v="8.7750000000000004"/>
    <n v="1688"/>
  </r>
  <r>
    <x v="339"/>
    <x v="0"/>
    <x v="0"/>
    <x v="0"/>
    <x v="0"/>
    <x v="3"/>
    <x v="13"/>
    <n v="15"/>
    <n v="33.75"/>
    <n v="506.25"/>
    <n v="29.024999999999999"/>
    <n v="4.7249999999999996"/>
    <n v="1689"/>
  </r>
  <r>
    <x v="339"/>
    <x v="0"/>
    <x v="0"/>
    <x v="5"/>
    <x v="1"/>
    <x v="5"/>
    <x v="10"/>
    <n v="12"/>
    <n v="54"/>
    <n v="648"/>
    <n v="43.74"/>
    <n v="10.26"/>
    <n v="1690"/>
  </r>
  <r>
    <x v="335"/>
    <x v="4"/>
    <x v="0"/>
    <x v="8"/>
    <x v="1"/>
    <x v="6"/>
    <x v="20"/>
    <n v="11"/>
    <n v="49.5"/>
    <n v="544.5"/>
    <n v="36.134999999999998"/>
    <n v="13.365"/>
    <n v="1691"/>
  </r>
  <r>
    <x v="335"/>
    <x v="4"/>
    <x v="0"/>
    <x v="8"/>
    <x v="1"/>
    <x v="2"/>
    <x v="4"/>
    <n v="11"/>
    <n v="49.5"/>
    <n v="544.5"/>
    <n v="33.164999999999999"/>
    <n v="16.335000000000001"/>
    <n v="1692"/>
  </r>
  <r>
    <x v="336"/>
    <x v="0"/>
    <x v="0"/>
    <x v="5"/>
    <x v="1"/>
    <x v="1"/>
    <x v="1"/>
    <n v="10"/>
    <n v="45"/>
    <n v="450"/>
    <n v="34.65"/>
    <n v="10.35"/>
    <n v="1693"/>
  </r>
  <r>
    <x v="335"/>
    <x v="0"/>
    <x v="0"/>
    <x v="5"/>
    <x v="1"/>
    <x v="3"/>
    <x v="6"/>
    <n v="8"/>
    <n v="36"/>
    <n v="288"/>
    <n v="23.4"/>
    <n v="12.6"/>
    <n v="1694"/>
  </r>
  <r>
    <x v="335"/>
    <x v="0"/>
    <x v="0"/>
    <x v="5"/>
    <x v="1"/>
    <x v="0"/>
    <x v="18"/>
    <n v="4"/>
    <n v="18"/>
    <n v="72"/>
    <n v="15.12"/>
    <n v="2.88"/>
    <n v="1695"/>
  </r>
  <r>
    <x v="336"/>
    <x v="0"/>
    <x v="0"/>
    <x v="5"/>
    <x v="1"/>
    <x v="2"/>
    <x v="2"/>
    <n v="2"/>
    <n v="9"/>
    <n v="18"/>
    <n v="8.01"/>
    <n v="0.99"/>
    <n v="1696"/>
  </r>
  <r>
    <x v="353"/>
    <x v="0"/>
    <x v="0"/>
    <x v="0"/>
    <x v="0"/>
    <x v="0"/>
    <x v="0"/>
    <n v="40"/>
    <n v="110"/>
    <n v="4400"/>
    <n v="72.599999999999994"/>
    <n v="37.4"/>
    <n v="1697"/>
  </r>
  <r>
    <x v="353"/>
    <x v="0"/>
    <x v="0"/>
    <x v="0"/>
    <x v="0"/>
    <x v="1"/>
    <x v="2"/>
    <n v="25"/>
    <n v="68.75"/>
    <n v="1718.75"/>
    <n v="44"/>
    <n v="24.75"/>
    <n v="1698"/>
  </r>
  <r>
    <x v="354"/>
    <x v="0"/>
    <x v="0"/>
    <x v="5"/>
    <x v="1"/>
    <x v="1"/>
    <x v="1"/>
    <n v="3"/>
    <n v="16.5"/>
    <n v="49.5"/>
    <n v="12.375"/>
    <n v="4.125"/>
    <n v="1699"/>
  </r>
  <r>
    <x v="355"/>
    <x v="0"/>
    <x v="0"/>
    <x v="5"/>
    <x v="1"/>
    <x v="4"/>
    <x v="19"/>
    <n v="50"/>
    <n v="175"/>
    <n v="8750"/>
    <n v="124.25"/>
    <n v="50.75"/>
    <n v="1700"/>
  </r>
  <r>
    <x v="356"/>
    <x v="0"/>
    <x v="0"/>
    <x v="0"/>
    <x v="0"/>
    <x v="5"/>
    <x v="9"/>
    <n v="40"/>
    <n v="70"/>
    <n v="2800"/>
    <n v="60.2"/>
    <n v="9.8000000000000007"/>
    <n v="1701"/>
  </r>
  <r>
    <x v="357"/>
    <x v="0"/>
    <x v="0"/>
    <x v="0"/>
    <x v="0"/>
    <x v="0"/>
    <x v="0"/>
    <n v="35"/>
    <n v="61.25"/>
    <n v="2143.75"/>
    <n v="50.837499999999999"/>
    <n v="10.4125"/>
    <n v="1702"/>
  </r>
  <r>
    <x v="358"/>
    <x v="0"/>
    <x v="0"/>
    <x v="0"/>
    <x v="0"/>
    <x v="4"/>
    <x v="19"/>
    <n v="30"/>
    <n v="52.5"/>
    <n v="1575"/>
    <n v="37.274999999999999"/>
    <n v="15.225"/>
    <n v="1703"/>
  </r>
  <r>
    <x v="359"/>
    <x v="0"/>
    <x v="0"/>
    <x v="5"/>
    <x v="1"/>
    <x v="5"/>
    <x v="10"/>
    <n v="22"/>
    <n v="77"/>
    <n v="1694"/>
    <n v="67.760000000000005"/>
    <n v="9.24"/>
    <n v="1704"/>
  </r>
  <r>
    <x v="360"/>
    <x v="0"/>
    <x v="0"/>
    <x v="5"/>
    <x v="1"/>
    <x v="0"/>
    <x v="0"/>
    <n v="18"/>
    <n v="63"/>
    <n v="1134"/>
    <n v="56.7"/>
    <n v="6.3"/>
    <n v="1705"/>
  </r>
  <r>
    <x v="361"/>
    <x v="0"/>
    <x v="0"/>
    <x v="5"/>
    <x v="1"/>
    <x v="4"/>
    <x v="19"/>
    <n v="35"/>
    <n v="157.5"/>
    <n v="5512.5"/>
    <n v="129.15"/>
    <n v="28.35"/>
    <n v="1706"/>
  </r>
  <r>
    <x v="362"/>
    <x v="0"/>
    <x v="0"/>
    <x v="0"/>
    <x v="0"/>
    <x v="5"/>
    <x v="8"/>
    <n v="35"/>
    <n v="78.75"/>
    <n v="2756.25"/>
    <n v="58.274999999999999"/>
    <n v="20.475000000000001"/>
    <n v="1707"/>
  </r>
  <r>
    <x v="363"/>
    <x v="0"/>
    <x v="0"/>
    <x v="0"/>
    <x v="0"/>
    <x v="4"/>
    <x v="19"/>
    <n v="35"/>
    <n v="78.75"/>
    <n v="2756.25"/>
    <n v="54.337499999999999"/>
    <n v="24.412500000000001"/>
    <n v="1708"/>
  </r>
  <r>
    <x v="364"/>
    <x v="0"/>
    <x v="0"/>
    <x v="0"/>
    <x v="0"/>
    <x v="1"/>
    <x v="3"/>
    <n v="30"/>
    <n v="67.5"/>
    <n v="2025"/>
    <n v="60.75"/>
    <n v="6.75"/>
    <n v="1709"/>
  </r>
  <r>
    <x v="365"/>
    <x v="0"/>
    <x v="0"/>
    <x v="0"/>
    <x v="0"/>
    <x v="0"/>
    <x v="0"/>
    <n v="30"/>
    <n v="67.5"/>
    <n v="2025"/>
    <n v="48.6"/>
    <n v="18.899999999999999"/>
    <n v="1710"/>
  </r>
  <r>
    <x v="366"/>
    <x v="0"/>
    <x v="0"/>
    <x v="5"/>
    <x v="1"/>
    <x v="0"/>
    <x v="0"/>
    <n v="25"/>
    <n v="112.5"/>
    <n v="2812.5"/>
    <n v="95.625"/>
    <n v="16.875"/>
    <n v="1711"/>
  </r>
  <r>
    <x v="367"/>
    <x v="0"/>
    <x v="0"/>
    <x v="5"/>
    <x v="1"/>
    <x v="5"/>
    <x v="9"/>
    <n v="22"/>
    <n v="99"/>
    <n v="2178"/>
    <n v="85.14"/>
    <n v="13.86"/>
    <n v="1712"/>
  </r>
  <r>
    <x v="368"/>
    <x v="0"/>
    <x v="0"/>
    <x v="5"/>
    <x v="1"/>
    <x v="1"/>
    <x v="12"/>
    <n v="20"/>
    <n v="90"/>
    <n v="1800"/>
    <n v="78.3"/>
    <n v="11.7"/>
    <n v="1713"/>
  </r>
  <r>
    <x v="369"/>
    <x v="0"/>
    <x v="0"/>
    <x v="0"/>
    <x v="0"/>
    <x v="0"/>
    <x v="0"/>
    <n v="65"/>
    <n v="178.75"/>
    <n v="11618.75"/>
    <n v="135.85"/>
    <n v="42.9"/>
    <n v="1714"/>
  </r>
  <r>
    <x v="369"/>
    <x v="0"/>
    <x v="0"/>
    <x v="0"/>
    <x v="0"/>
    <x v="1"/>
    <x v="1"/>
    <n v="30"/>
    <n v="82.5"/>
    <n v="2475"/>
    <n v="56.924999999999997"/>
    <n v="25.574999999999999"/>
    <n v="1715"/>
  </r>
  <r>
    <x v="369"/>
    <x v="0"/>
    <x v="0"/>
    <x v="5"/>
    <x v="1"/>
    <x v="1"/>
    <x v="1"/>
    <n v="5"/>
    <n v="27.5"/>
    <n v="137.5"/>
    <n v="23.65"/>
    <n v="3.85"/>
    <n v="1716"/>
  </r>
  <r>
    <x v="370"/>
    <x v="0"/>
    <x v="0"/>
    <x v="0"/>
    <x v="0"/>
    <x v="5"/>
    <x v="10"/>
    <n v="60"/>
    <n v="105"/>
    <n v="6300"/>
    <n v="66.150000000000006"/>
    <n v="38.85"/>
    <n v="1717"/>
  </r>
  <r>
    <x v="371"/>
    <x v="0"/>
    <x v="0"/>
    <x v="5"/>
    <x v="1"/>
    <x v="4"/>
    <x v="19"/>
    <n v="50"/>
    <n v="175"/>
    <n v="8750"/>
    <n v="155.75"/>
    <n v="19.25"/>
    <n v="1718"/>
  </r>
  <r>
    <x v="372"/>
    <x v="0"/>
    <x v="0"/>
    <x v="0"/>
    <x v="0"/>
    <x v="0"/>
    <x v="0"/>
    <n v="50"/>
    <n v="87.5"/>
    <n v="4375"/>
    <n v="63.875"/>
    <n v="23.625"/>
    <n v="1719"/>
  </r>
  <r>
    <x v="373"/>
    <x v="0"/>
    <x v="0"/>
    <x v="0"/>
    <x v="0"/>
    <x v="4"/>
    <x v="19"/>
    <n v="35"/>
    <n v="61.25"/>
    <n v="2143.75"/>
    <n v="45.325000000000003"/>
    <n v="15.925000000000001"/>
    <n v="1720"/>
  </r>
  <r>
    <x v="374"/>
    <x v="0"/>
    <x v="0"/>
    <x v="5"/>
    <x v="1"/>
    <x v="5"/>
    <x v="8"/>
    <n v="32"/>
    <n v="112"/>
    <n v="3584"/>
    <n v="92.96"/>
    <n v="19.04"/>
    <n v="1721"/>
  </r>
  <r>
    <x v="375"/>
    <x v="0"/>
    <x v="0"/>
    <x v="5"/>
    <x v="1"/>
    <x v="0"/>
    <x v="0"/>
    <n v="20"/>
    <n v="70"/>
    <n v="1400"/>
    <n v="46.9"/>
    <n v="23.1"/>
    <n v="1722"/>
  </r>
  <r>
    <x v="376"/>
    <x v="0"/>
    <x v="0"/>
    <x v="0"/>
    <x v="0"/>
    <x v="5"/>
    <x v="9"/>
    <n v="50"/>
    <n v="112.5"/>
    <n v="5625"/>
    <n v="76.5"/>
    <n v="36"/>
    <n v="1723"/>
  </r>
  <r>
    <x v="377"/>
    <x v="0"/>
    <x v="0"/>
    <x v="0"/>
    <x v="0"/>
    <x v="4"/>
    <x v="19"/>
    <n v="45"/>
    <n v="101.25"/>
    <n v="4556.25"/>
    <n v="74.924999999999997"/>
    <n v="26.324999999999999"/>
    <n v="1724"/>
  </r>
  <r>
    <x v="378"/>
    <x v="0"/>
    <x v="0"/>
    <x v="0"/>
    <x v="0"/>
    <x v="0"/>
    <x v="0"/>
    <n v="40"/>
    <n v="90"/>
    <n v="3600"/>
    <n v="64.8"/>
    <n v="25.2"/>
    <n v="1725"/>
  </r>
  <r>
    <x v="379"/>
    <x v="0"/>
    <x v="0"/>
    <x v="5"/>
    <x v="1"/>
    <x v="4"/>
    <x v="19"/>
    <n v="35"/>
    <n v="157.5"/>
    <n v="5512.5"/>
    <n v="133.875"/>
    <n v="23.625"/>
    <n v="1726"/>
  </r>
  <r>
    <x v="380"/>
    <x v="0"/>
    <x v="0"/>
    <x v="0"/>
    <x v="0"/>
    <x v="1"/>
    <x v="2"/>
    <n v="35"/>
    <n v="78.75"/>
    <n v="2756.25"/>
    <n v="61.424999999999997"/>
    <n v="17.324999999999999"/>
    <n v="1727"/>
  </r>
  <r>
    <x v="381"/>
    <x v="0"/>
    <x v="0"/>
    <x v="5"/>
    <x v="1"/>
    <x v="1"/>
    <x v="2"/>
    <n v="27"/>
    <n v="121.5"/>
    <n v="3280.5"/>
    <n v="93.555000000000007"/>
    <n v="27.945"/>
    <n v="1728"/>
  </r>
  <r>
    <x v="382"/>
    <x v="0"/>
    <x v="0"/>
    <x v="5"/>
    <x v="1"/>
    <x v="5"/>
    <x v="10"/>
    <n v="22"/>
    <n v="99"/>
    <n v="2178"/>
    <n v="80.19"/>
    <n v="18.809999999999999"/>
    <n v="1729"/>
  </r>
  <r>
    <x v="383"/>
    <x v="0"/>
    <x v="0"/>
    <x v="5"/>
    <x v="1"/>
    <x v="0"/>
    <x v="14"/>
    <n v="22"/>
    <n v="99"/>
    <n v="2178"/>
    <n v="89.1"/>
    <n v="9.9000000000000057"/>
    <n v="1730"/>
  </r>
  <r>
    <x v="369"/>
    <x v="1"/>
    <x v="1"/>
    <x v="1"/>
    <x v="0"/>
    <x v="1"/>
    <x v="1"/>
    <n v="670"/>
    <n v="1681.65"/>
    <n v="1126705.5"/>
    <n v="1193.9715000000001"/>
    <n v="487.67849999999999"/>
    <n v="1731"/>
  </r>
  <r>
    <x v="370"/>
    <x v="0"/>
    <x v="0"/>
    <x v="0"/>
    <x v="0"/>
    <x v="0"/>
    <x v="14"/>
    <n v="65"/>
    <n v="178.75"/>
    <n v="11618.75"/>
    <n v="143"/>
    <n v="35.75"/>
    <n v="1732"/>
  </r>
  <r>
    <x v="371"/>
    <x v="0"/>
    <x v="0"/>
    <x v="0"/>
    <x v="0"/>
    <x v="1"/>
    <x v="3"/>
    <n v="50"/>
    <n v="137.5"/>
    <n v="6875"/>
    <n v="101.75"/>
    <n v="35.75"/>
    <n v="1733"/>
  </r>
  <r>
    <x v="372"/>
    <x v="0"/>
    <x v="0"/>
    <x v="5"/>
    <x v="1"/>
    <x v="1"/>
    <x v="12"/>
    <n v="10"/>
    <n v="55"/>
    <n v="550"/>
    <n v="44.55"/>
    <n v="10.45"/>
    <n v="1734"/>
  </r>
  <r>
    <x v="373"/>
    <x v="0"/>
    <x v="0"/>
    <x v="0"/>
    <x v="0"/>
    <x v="0"/>
    <x v="14"/>
    <n v="120"/>
    <n v="210"/>
    <n v="25200"/>
    <n v="180.6"/>
    <n v="29.4"/>
    <n v="1735"/>
  </r>
  <r>
    <x v="374"/>
    <x v="1"/>
    <x v="1"/>
    <x v="1"/>
    <x v="0"/>
    <x v="4"/>
    <x v="19"/>
    <n v="85"/>
    <n v="148.75"/>
    <n v="12643.75"/>
    <n v="99.662499999999994"/>
    <n v="49.087499999999999"/>
    <n v="1736"/>
  </r>
  <r>
    <x v="375"/>
    <x v="0"/>
    <x v="0"/>
    <x v="0"/>
    <x v="0"/>
    <x v="4"/>
    <x v="19"/>
    <n v="65"/>
    <n v="113.75"/>
    <n v="7393.75"/>
    <n v="103.5125"/>
    <n v="10.237500000000001"/>
    <n v="1737"/>
  </r>
  <r>
    <x v="376"/>
    <x v="0"/>
    <x v="0"/>
    <x v="5"/>
    <x v="1"/>
    <x v="5"/>
    <x v="8"/>
    <n v="40"/>
    <n v="140"/>
    <n v="5600"/>
    <n v="88.2"/>
    <n v="51.8"/>
    <n v="1738"/>
  </r>
  <r>
    <x v="377"/>
    <x v="0"/>
    <x v="0"/>
    <x v="5"/>
    <x v="1"/>
    <x v="4"/>
    <x v="19"/>
    <n v="40"/>
    <n v="140"/>
    <n v="5600"/>
    <n v="98"/>
    <n v="42"/>
    <n v="1739"/>
  </r>
  <r>
    <x v="378"/>
    <x v="1"/>
    <x v="1"/>
    <x v="1"/>
    <x v="0"/>
    <x v="5"/>
    <x v="9"/>
    <n v="35"/>
    <n v="61.25"/>
    <n v="2143.75"/>
    <n v="48.387500000000003"/>
    <n v="12.862500000000001"/>
    <n v="1740"/>
  </r>
  <r>
    <x v="379"/>
    <x v="0"/>
    <x v="0"/>
    <x v="0"/>
    <x v="0"/>
    <x v="5"/>
    <x v="10"/>
    <n v="30"/>
    <n v="52.5"/>
    <n v="1575"/>
    <n v="34.65"/>
    <n v="17.850000000000001"/>
    <n v="1741"/>
  </r>
  <r>
    <x v="380"/>
    <x v="0"/>
    <x v="0"/>
    <x v="5"/>
    <x v="1"/>
    <x v="0"/>
    <x v="14"/>
    <n v="22"/>
    <n v="77"/>
    <n v="1694"/>
    <n v="61.6"/>
    <n v="15.4"/>
    <n v="1742"/>
  </r>
  <r>
    <x v="381"/>
    <x v="1"/>
    <x v="1"/>
    <x v="1"/>
    <x v="0"/>
    <x v="1"/>
    <x v="1"/>
    <n v="1425"/>
    <n v="2738.24"/>
    <n v="3901992"/>
    <n v="2081.0623999999998"/>
    <n v="657.17759999999998"/>
    <n v="1743"/>
  </r>
  <r>
    <x v="382"/>
    <x v="0"/>
    <x v="0"/>
    <x v="0"/>
    <x v="0"/>
    <x v="1"/>
    <x v="1"/>
    <n v="75"/>
    <n v="168.75"/>
    <n v="12656.25"/>
    <n v="153.5625"/>
    <n v="15.1875"/>
    <n v="1744"/>
  </r>
  <r>
    <x v="383"/>
    <x v="0"/>
    <x v="0"/>
    <x v="0"/>
    <x v="0"/>
    <x v="4"/>
    <x v="19"/>
    <n v="50"/>
    <n v="112.5"/>
    <n v="5625"/>
    <n v="95.625"/>
    <n v="16.875"/>
    <n v="1745"/>
  </r>
  <r>
    <x v="384"/>
    <x v="1"/>
    <x v="1"/>
    <x v="1"/>
    <x v="0"/>
    <x v="4"/>
    <x v="19"/>
    <n v="50"/>
    <n v="112.5"/>
    <n v="5625"/>
    <n v="78.75"/>
    <n v="33.75"/>
    <n v="1746"/>
  </r>
  <r>
    <x v="385"/>
    <x v="0"/>
    <x v="0"/>
    <x v="0"/>
    <x v="0"/>
    <x v="0"/>
    <x v="14"/>
    <n v="50"/>
    <n v="112.5"/>
    <n v="5625"/>
    <n v="82.125"/>
    <n v="30.375"/>
    <n v="1747"/>
  </r>
  <r>
    <x v="386"/>
    <x v="0"/>
    <x v="0"/>
    <x v="5"/>
    <x v="1"/>
    <x v="1"/>
    <x v="12"/>
    <n v="45"/>
    <n v="202.5"/>
    <n v="9112.5"/>
    <n v="137.69999999999999"/>
    <n v="64.8"/>
    <n v="1748"/>
  </r>
  <r>
    <x v="387"/>
    <x v="0"/>
    <x v="0"/>
    <x v="0"/>
    <x v="0"/>
    <x v="5"/>
    <x v="8"/>
    <n v="45"/>
    <n v="101.25"/>
    <n v="4556.25"/>
    <n v="63.787500000000001"/>
    <n v="37.462499999999999"/>
    <n v="1749"/>
  </r>
  <r>
    <x v="388"/>
    <x v="1"/>
    <x v="1"/>
    <x v="1"/>
    <x v="0"/>
    <x v="5"/>
    <x v="8"/>
    <n v="45"/>
    <n v="101.25"/>
    <n v="4556.25"/>
    <n v="87.075000000000003"/>
    <n v="14.175000000000001"/>
    <n v="1750"/>
  </r>
  <r>
    <x v="389"/>
    <x v="0"/>
    <x v="0"/>
    <x v="5"/>
    <x v="1"/>
    <x v="4"/>
    <x v="19"/>
    <n v="40"/>
    <n v="180"/>
    <n v="7200"/>
    <n v="120.6"/>
    <n v="59.4"/>
    <n v="1751"/>
  </r>
  <r>
    <x v="390"/>
    <x v="0"/>
    <x v="0"/>
    <x v="5"/>
    <x v="1"/>
    <x v="5"/>
    <x v="8"/>
    <n v="20"/>
    <n v="90"/>
    <n v="1800"/>
    <n v="81.900000000000006"/>
    <n v="8.0999999999999943"/>
    <n v="1752"/>
  </r>
  <r>
    <x v="384"/>
    <x v="0"/>
    <x v="0"/>
    <x v="5"/>
    <x v="1"/>
    <x v="0"/>
    <x v="14"/>
    <n v="20"/>
    <n v="90"/>
    <n v="1800"/>
    <n v="60.3"/>
    <n v="29.7"/>
    <n v="1753"/>
  </r>
  <r>
    <x v="391"/>
    <x v="1"/>
    <x v="1"/>
    <x v="1"/>
    <x v="0"/>
    <x v="1"/>
    <x v="1"/>
    <n v="810"/>
    <n v="1968.42"/>
    <n v="1594420.2"/>
    <n v="1377.894"/>
    <n v="590.52600000000007"/>
    <n v="1754"/>
  </r>
  <r>
    <x v="392"/>
    <x v="0"/>
    <x v="0"/>
    <x v="0"/>
    <x v="0"/>
    <x v="1"/>
    <x v="1"/>
    <n v="75"/>
    <n v="206.25"/>
    <n v="15468.75"/>
    <n v="171.1875"/>
    <n v="35.0625"/>
    <n v="1755"/>
  </r>
  <r>
    <x v="393"/>
    <x v="0"/>
    <x v="0"/>
    <x v="0"/>
    <x v="0"/>
    <x v="0"/>
    <x v="14"/>
    <n v="70"/>
    <n v="192.5"/>
    <n v="13475"/>
    <n v="144.375"/>
    <n v="48.125"/>
    <n v="1756"/>
  </r>
  <r>
    <x v="394"/>
    <x v="0"/>
    <x v="0"/>
    <x v="5"/>
    <x v="1"/>
    <x v="1"/>
    <x v="2"/>
    <n v="20"/>
    <n v="110"/>
    <n v="2200"/>
    <n v="82.5"/>
    <n v="27.5"/>
    <n v="1757"/>
  </r>
  <r>
    <x v="395"/>
    <x v="0"/>
    <x v="0"/>
    <x v="0"/>
    <x v="0"/>
    <x v="0"/>
    <x v="14"/>
    <n v="260"/>
    <n v="441.85"/>
    <n v="114881"/>
    <n v="304.87650000000002"/>
    <n v="136.9735"/>
    <n v="1758"/>
  </r>
  <r>
    <x v="396"/>
    <x v="1"/>
    <x v="1"/>
    <x v="1"/>
    <x v="0"/>
    <x v="4"/>
    <x v="19"/>
    <n v="75"/>
    <n v="131.25"/>
    <n v="9843.75"/>
    <n v="119.4375"/>
    <n v="11.8125"/>
    <n v="1759"/>
  </r>
  <r>
    <x v="397"/>
    <x v="0"/>
    <x v="0"/>
    <x v="0"/>
    <x v="0"/>
    <x v="4"/>
    <x v="7"/>
    <n v="70"/>
    <n v="122.5"/>
    <n v="8575"/>
    <n v="83.3"/>
    <n v="39.200000000000003"/>
    <n v="1760"/>
  </r>
  <r>
    <x v="398"/>
    <x v="0"/>
    <x v="0"/>
    <x v="5"/>
    <x v="1"/>
    <x v="5"/>
    <x v="8"/>
    <n v="63"/>
    <n v="220.5"/>
    <n v="13891.5"/>
    <n v="156.55500000000001"/>
    <n v="63.945"/>
    <n v="1761"/>
  </r>
  <r>
    <x v="391"/>
    <x v="0"/>
    <x v="0"/>
    <x v="5"/>
    <x v="1"/>
    <x v="4"/>
    <x v="7"/>
    <n v="45"/>
    <n v="157.5"/>
    <n v="7087.5"/>
    <n v="130.72499999999999"/>
    <n v="26.774999999999999"/>
    <n v="1762"/>
  </r>
  <r>
    <x v="392"/>
    <x v="0"/>
    <x v="0"/>
    <x v="0"/>
    <x v="0"/>
    <x v="5"/>
    <x v="8"/>
    <n v="25"/>
    <n v="43.75"/>
    <n v="1093.75"/>
    <n v="39.8125"/>
    <n v="3.9375"/>
    <n v="1763"/>
  </r>
  <r>
    <x v="393"/>
    <x v="1"/>
    <x v="1"/>
    <x v="1"/>
    <x v="0"/>
    <x v="5"/>
    <x v="8"/>
    <n v="25"/>
    <n v="43.75"/>
    <n v="1093.75"/>
    <n v="30.625"/>
    <n v="13.125"/>
    <n v="1764"/>
  </r>
  <r>
    <x v="394"/>
    <x v="0"/>
    <x v="0"/>
    <x v="5"/>
    <x v="1"/>
    <x v="0"/>
    <x v="14"/>
    <n v="20"/>
    <n v="70"/>
    <n v="1400"/>
    <n v="57.4"/>
    <n v="12.6"/>
    <n v="1765"/>
  </r>
  <r>
    <x v="399"/>
    <x v="0"/>
    <x v="0"/>
    <x v="0"/>
    <x v="0"/>
    <x v="0"/>
    <x v="14"/>
    <n v="2005"/>
    <n v="2998.8"/>
    <n v="6012594"/>
    <n v="2009.1960000000001"/>
    <n v="989.60400000000004"/>
    <n v="2767"/>
  </r>
  <r>
    <x v="396"/>
    <x v="0"/>
    <x v="0"/>
    <x v="0"/>
    <x v="0"/>
    <x v="1"/>
    <x v="1"/>
    <n v="70"/>
    <n v="157.5"/>
    <n v="11025"/>
    <n v="99.224999999999994"/>
    <n v="58.274999999999999"/>
    <n v="1767"/>
  </r>
  <r>
    <x v="397"/>
    <x v="0"/>
    <x v="0"/>
    <x v="0"/>
    <x v="0"/>
    <x v="4"/>
    <x v="7"/>
    <n v="65"/>
    <n v="146.25"/>
    <n v="9506.25"/>
    <n v="95.0625"/>
    <n v="51.1875"/>
    <n v="1768"/>
  </r>
  <r>
    <x v="398"/>
    <x v="1"/>
    <x v="1"/>
    <x v="1"/>
    <x v="0"/>
    <x v="4"/>
    <x v="7"/>
    <n v="65"/>
    <n v="146.25"/>
    <n v="9506.25"/>
    <n v="92.137500000000003"/>
    <n v="54.112499999999997"/>
    <n v="1769"/>
  </r>
  <r>
    <x v="400"/>
    <x v="0"/>
    <x v="0"/>
    <x v="0"/>
    <x v="0"/>
    <x v="5"/>
    <x v="8"/>
    <n v="50"/>
    <n v="112.5"/>
    <n v="5625"/>
    <n v="97.875"/>
    <n v="14.625"/>
    <n v="1770"/>
  </r>
  <r>
    <x v="401"/>
    <x v="1"/>
    <x v="1"/>
    <x v="1"/>
    <x v="0"/>
    <x v="5"/>
    <x v="8"/>
    <n v="50"/>
    <n v="112.5"/>
    <n v="5625"/>
    <n v="102.375"/>
    <n v="10.125"/>
    <n v="1771"/>
  </r>
  <r>
    <x v="402"/>
    <x v="0"/>
    <x v="0"/>
    <x v="5"/>
    <x v="1"/>
    <x v="1"/>
    <x v="3"/>
    <n v="40"/>
    <n v="180"/>
    <n v="7200"/>
    <n v="135"/>
    <n v="45"/>
    <n v="1772"/>
  </r>
  <r>
    <x v="403"/>
    <x v="0"/>
    <x v="0"/>
    <x v="5"/>
    <x v="1"/>
    <x v="4"/>
    <x v="7"/>
    <n v="40"/>
    <n v="180"/>
    <n v="7200"/>
    <n v="120.6"/>
    <n v="59.4"/>
    <n v="1773"/>
  </r>
  <r>
    <x v="404"/>
    <x v="0"/>
    <x v="0"/>
    <x v="0"/>
    <x v="0"/>
    <x v="0"/>
    <x v="14"/>
    <n v="35"/>
    <n v="78.75"/>
    <n v="2756.25"/>
    <n v="60.637500000000003"/>
    <n v="18.112500000000001"/>
    <n v="1774"/>
  </r>
  <r>
    <x v="405"/>
    <x v="0"/>
    <x v="0"/>
    <x v="5"/>
    <x v="1"/>
    <x v="5"/>
    <x v="9"/>
    <n v="25"/>
    <n v="112.5"/>
    <n v="2812.5"/>
    <n v="90"/>
    <n v="22.5"/>
    <n v="1775"/>
  </r>
  <r>
    <x v="406"/>
    <x v="0"/>
    <x v="0"/>
    <x v="5"/>
    <x v="1"/>
    <x v="0"/>
    <x v="16"/>
    <n v="13"/>
    <n v="58.5"/>
    <n v="760.5"/>
    <n v="50.31"/>
    <n v="8.19"/>
    <n v="1776"/>
  </r>
  <r>
    <x v="407"/>
    <x v="1"/>
    <x v="1"/>
    <x v="1"/>
    <x v="0"/>
    <x v="1"/>
    <x v="12"/>
    <n v="745"/>
    <n v="1804.02"/>
    <n v="1343994.9"/>
    <n v="1208.6933999999999"/>
    <n v="595.3266000000001"/>
    <n v="1777"/>
  </r>
  <r>
    <x v="408"/>
    <x v="0"/>
    <x v="0"/>
    <x v="0"/>
    <x v="0"/>
    <x v="0"/>
    <x v="16"/>
    <n v="135"/>
    <n v="371.25"/>
    <n v="50118.75"/>
    <n v="308.13749999999999"/>
    <n v="63.112499999999997"/>
    <n v="1778"/>
  </r>
  <r>
    <x v="409"/>
    <x v="0"/>
    <x v="0"/>
    <x v="0"/>
    <x v="0"/>
    <x v="1"/>
    <x v="1"/>
    <n v="70"/>
    <n v="192.5"/>
    <n v="13475"/>
    <n v="148.22499999999999"/>
    <n v="44.274999999999999"/>
    <n v="1779"/>
  </r>
  <r>
    <x v="410"/>
    <x v="0"/>
    <x v="0"/>
    <x v="5"/>
    <x v="1"/>
    <x v="1"/>
    <x v="1"/>
    <n v="28"/>
    <n v="154"/>
    <n v="4312"/>
    <n v="135.52000000000001"/>
    <n v="18.48"/>
    <n v="1780"/>
  </r>
  <r>
    <x v="411"/>
    <x v="0"/>
    <x v="0"/>
    <x v="0"/>
    <x v="0"/>
    <x v="0"/>
    <x v="16"/>
    <n v="220"/>
    <n v="385"/>
    <n v="84700"/>
    <n v="242.55"/>
    <n v="142.44999999999999"/>
    <n v="1781"/>
  </r>
  <r>
    <x v="412"/>
    <x v="0"/>
    <x v="0"/>
    <x v="5"/>
    <x v="1"/>
    <x v="3"/>
    <x v="11"/>
    <n v="116"/>
    <n v="406"/>
    <n v="47096"/>
    <n v="357.28"/>
    <n v="48.72"/>
    <n v="1782"/>
  </r>
  <r>
    <x v="413"/>
    <x v="0"/>
    <x v="0"/>
    <x v="5"/>
    <x v="1"/>
    <x v="5"/>
    <x v="10"/>
    <n v="88"/>
    <n v="308"/>
    <n v="27104"/>
    <n v="209.44"/>
    <n v="98.56"/>
    <n v="1783"/>
  </r>
  <r>
    <x v="414"/>
    <x v="1"/>
    <x v="1"/>
    <x v="1"/>
    <x v="0"/>
    <x v="4"/>
    <x v="7"/>
    <n v="70"/>
    <n v="122.5"/>
    <n v="8575"/>
    <n v="90.65"/>
    <n v="31.85"/>
    <n v="1784"/>
  </r>
  <r>
    <x v="415"/>
    <x v="0"/>
    <x v="0"/>
    <x v="0"/>
    <x v="0"/>
    <x v="4"/>
    <x v="7"/>
    <n v="65"/>
    <n v="113.75"/>
    <n v="7393.75"/>
    <n v="75.075000000000003"/>
    <n v="38.674999999999997"/>
    <n v="1785"/>
  </r>
  <r>
    <x v="416"/>
    <x v="1"/>
    <x v="1"/>
    <x v="1"/>
    <x v="0"/>
    <x v="3"/>
    <x v="11"/>
    <n v="55"/>
    <n v="96.25"/>
    <n v="5293.75"/>
    <n v="73.150000000000006"/>
    <n v="23.1"/>
    <n v="1786"/>
  </r>
  <r>
    <x v="417"/>
    <x v="0"/>
    <x v="0"/>
    <x v="5"/>
    <x v="1"/>
    <x v="4"/>
    <x v="7"/>
    <n v="45"/>
    <n v="157.5"/>
    <n v="7087.5"/>
    <n v="135.44999999999999"/>
    <n v="22.05"/>
    <n v="1787"/>
  </r>
  <r>
    <x v="418"/>
    <x v="1"/>
    <x v="1"/>
    <x v="1"/>
    <x v="0"/>
    <x v="5"/>
    <x v="8"/>
    <n v="30"/>
    <n v="52.5"/>
    <n v="1575"/>
    <n v="46.2"/>
    <n v="6.3"/>
    <n v="1788"/>
  </r>
  <r>
    <x v="419"/>
    <x v="0"/>
    <x v="0"/>
    <x v="0"/>
    <x v="0"/>
    <x v="3"/>
    <x v="11"/>
    <n v="30"/>
    <n v="52.5"/>
    <n v="1575"/>
    <n v="38.85"/>
    <n v="13.65"/>
    <n v="1789"/>
  </r>
  <r>
    <x v="420"/>
    <x v="0"/>
    <x v="0"/>
    <x v="5"/>
    <x v="1"/>
    <x v="0"/>
    <x v="16"/>
    <n v="15"/>
    <n v="52.5"/>
    <n v="787.5"/>
    <n v="47.25"/>
    <n v="5.25"/>
    <n v="1790"/>
  </r>
  <r>
    <x v="421"/>
    <x v="0"/>
    <x v="0"/>
    <x v="0"/>
    <x v="0"/>
    <x v="5"/>
    <x v="8"/>
    <n v="10"/>
    <n v="17.5"/>
    <n v="175"/>
    <n v="11.725"/>
    <n v="5.7750000000000004"/>
    <n v="1791"/>
  </r>
  <r>
    <x v="422"/>
    <x v="1"/>
    <x v="1"/>
    <x v="1"/>
    <x v="0"/>
    <x v="1"/>
    <x v="12"/>
    <n v="1130"/>
    <n v="2172.36"/>
    <n v="2454766.7999999998"/>
    <n v="1955.1240000000003"/>
    <n v="217.23599999999988"/>
    <n v="1792"/>
  </r>
  <r>
    <x v="423"/>
    <x v="0"/>
    <x v="0"/>
    <x v="0"/>
    <x v="0"/>
    <x v="1"/>
    <x v="1"/>
    <n v="115"/>
    <n v="258.75"/>
    <n v="29756.25"/>
    <n v="204.41249999999999"/>
    <n v="54.337499999999999"/>
    <n v="1793"/>
  </r>
  <r>
    <x v="424"/>
    <x v="0"/>
    <x v="0"/>
    <x v="5"/>
    <x v="1"/>
    <x v="3"/>
    <x v="11"/>
    <n v="80"/>
    <n v="360"/>
    <n v="28800"/>
    <n v="237.6"/>
    <n v="122.4"/>
    <n v="1794"/>
  </r>
  <r>
    <x v="425"/>
    <x v="1"/>
    <x v="1"/>
    <x v="1"/>
    <x v="0"/>
    <x v="4"/>
    <x v="7"/>
    <n v="75"/>
    <n v="168.75"/>
    <n v="12656.25"/>
    <n v="131.625"/>
    <n v="37.125"/>
    <n v="1795"/>
  </r>
  <r>
    <x v="426"/>
    <x v="0"/>
    <x v="0"/>
    <x v="0"/>
    <x v="0"/>
    <x v="4"/>
    <x v="7"/>
    <n v="65"/>
    <n v="146.25"/>
    <n v="9506.25"/>
    <n v="105.3"/>
    <n v="40.950000000000003"/>
    <n v="1796"/>
  </r>
  <r>
    <x v="427"/>
    <x v="0"/>
    <x v="0"/>
    <x v="0"/>
    <x v="0"/>
    <x v="5"/>
    <x v="9"/>
    <n v="60"/>
    <n v="135"/>
    <n v="8100"/>
    <n v="110.7"/>
    <n v="24.3"/>
    <n v="1797"/>
  </r>
  <r>
    <x v="428"/>
    <x v="0"/>
    <x v="0"/>
    <x v="5"/>
    <x v="1"/>
    <x v="4"/>
    <x v="7"/>
    <n v="50"/>
    <n v="225"/>
    <n v="11250"/>
    <n v="202.5"/>
    <n v="22.5"/>
    <n v="1798"/>
  </r>
  <r>
    <x v="429"/>
    <x v="1"/>
    <x v="1"/>
    <x v="1"/>
    <x v="0"/>
    <x v="3"/>
    <x v="11"/>
    <n v="50"/>
    <n v="112.5"/>
    <n v="5625"/>
    <n v="73.125"/>
    <n v="39.375"/>
    <n v="1799"/>
  </r>
  <r>
    <x v="430"/>
    <x v="0"/>
    <x v="0"/>
    <x v="5"/>
    <x v="1"/>
    <x v="1"/>
    <x v="1"/>
    <n v="43"/>
    <n v="193.5"/>
    <n v="8320.5"/>
    <n v="143.19"/>
    <n v="50.31"/>
    <n v="1800"/>
  </r>
  <r>
    <x v="431"/>
    <x v="0"/>
    <x v="0"/>
    <x v="0"/>
    <x v="0"/>
    <x v="0"/>
    <x v="16"/>
    <n v="40"/>
    <n v="90"/>
    <n v="3600"/>
    <n v="76.5"/>
    <n v="13.5"/>
    <n v="1801"/>
  </r>
  <r>
    <x v="432"/>
    <x v="0"/>
    <x v="0"/>
    <x v="0"/>
    <x v="0"/>
    <x v="3"/>
    <x v="11"/>
    <n v="40"/>
    <n v="90"/>
    <n v="3600"/>
    <n v="76.5"/>
    <n v="13.5"/>
    <n v="1802"/>
  </r>
  <r>
    <x v="433"/>
    <x v="1"/>
    <x v="1"/>
    <x v="1"/>
    <x v="0"/>
    <x v="5"/>
    <x v="10"/>
    <n v="35"/>
    <n v="78.75"/>
    <n v="2756.25"/>
    <n v="60.637500000000003"/>
    <n v="18.112500000000001"/>
    <n v="1803"/>
  </r>
  <r>
    <x v="428"/>
    <x v="0"/>
    <x v="0"/>
    <x v="5"/>
    <x v="1"/>
    <x v="5"/>
    <x v="8"/>
    <n v="23"/>
    <n v="103.5"/>
    <n v="2380.5"/>
    <n v="72.45"/>
    <n v="31.05"/>
    <n v="1804"/>
  </r>
  <r>
    <x v="428"/>
    <x v="0"/>
    <x v="0"/>
    <x v="5"/>
    <x v="1"/>
    <x v="0"/>
    <x v="16"/>
    <n v="18"/>
    <n v="81"/>
    <n v="1458"/>
    <n v="62.37"/>
    <n v="18.63"/>
    <n v="1805"/>
  </r>
  <r>
    <x v="434"/>
    <x v="1"/>
    <x v="1"/>
    <x v="1"/>
    <x v="0"/>
    <x v="1"/>
    <x v="2"/>
    <n v="970"/>
    <n v="2272.92"/>
    <n v="2204732.4"/>
    <n v="1795.6068"/>
    <n v="477.31320000000005"/>
    <n v="1806"/>
  </r>
  <r>
    <x v="434"/>
    <x v="0"/>
    <x v="0"/>
    <x v="0"/>
    <x v="0"/>
    <x v="0"/>
    <x v="16"/>
    <n v="160"/>
    <n v="427.61"/>
    <n v="68417.600000000006"/>
    <n v="282.2226"/>
    <n v="145.38740000000001"/>
    <n v="1807"/>
  </r>
  <r>
    <x v="435"/>
    <x v="0"/>
    <x v="0"/>
    <x v="0"/>
    <x v="0"/>
    <x v="1"/>
    <x v="2"/>
    <n v="80"/>
    <n v="220"/>
    <n v="17600"/>
    <n v="165"/>
    <n v="55"/>
    <n v="1808"/>
  </r>
  <r>
    <x v="436"/>
    <x v="0"/>
    <x v="0"/>
    <x v="5"/>
    <x v="1"/>
    <x v="1"/>
    <x v="1"/>
    <n v="27"/>
    <n v="148.5"/>
    <n v="4009.5"/>
    <n v="105.435"/>
    <n v="43.064999999999998"/>
    <n v="1809"/>
  </r>
  <r>
    <x v="437"/>
    <x v="0"/>
    <x v="0"/>
    <x v="0"/>
    <x v="0"/>
    <x v="0"/>
    <x v="16"/>
    <n v="365"/>
    <n v="620.32000000000005"/>
    <n v="226416.8"/>
    <n v="521.06880000000001"/>
    <n v="99.25120000000004"/>
    <n v="1810"/>
  </r>
  <r>
    <x v="438"/>
    <x v="0"/>
    <x v="0"/>
    <x v="5"/>
    <x v="1"/>
    <x v="3"/>
    <x v="11"/>
    <n v="134"/>
    <n v="469"/>
    <n v="62846"/>
    <n v="365.82"/>
    <n v="103.18"/>
    <n v="1811"/>
  </r>
  <r>
    <x v="439"/>
    <x v="0"/>
    <x v="0"/>
    <x v="5"/>
    <x v="1"/>
    <x v="5"/>
    <x v="8"/>
    <n v="112"/>
    <n v="392"/>
    <n v="43904"/>
    <n v="270.48"/>
    <n v="121.52"/>
    <n v="1812"/>
  </r>
  <r>
    <x v="440"/>
    <x v="0"/>
    <x v="0"/>
    <x v="0"/>
    <x v="0"/>
    <x v="4"/>
    <x v="7"/>
    <n v="95"/>
    <n v="166.25"/>
    <n v="15793.75"/>
    <n v="134.66249999999999"/>
    <n v="31.587499999999999"/>
    <n v="1813"/>
  </r>
  <r>
    <x v="441"/>
    <x v="1"/>
    <x v="1"/>
    <x v="1"/>
    <x v="0"/>
    <x v="3"/>
    <x v="11"/>
    <n v="80"/>
    <n v="140"/>
    <n v="11200"/>
    <n v="100.8"/>
    <n v="39.200000000000003"/>
    <n v="1814"/>
  </r>
  <r>
    <x v="442"/>
    <x v="1"/>
    <x v="1"/>
    <x v="1"/>
    <x v="0"/>
    <x v="4"/>
    <x v="7"/>
    <n v="65"/>
    <n v="113.75"/>
    <n v="7393.75"/>
    <n v="103.5125"/>
    <n v="10.237500000000001"/>
    <n v="1815"/>
  </r>
  <r>
    <x v="439"/>
    <x v="0"/>
    <x v="0"/>
    <x v="5"/>
    <x v="1"/>
    <x v="4"/>
    <x v="7"/>
    <n v="45"/>
    <n v="157.5"/>
    <n v="7087.5"/>
    <n v="138.6"/>
    <n v="18.899999999999999"/>
    <n v="1816"/>
  </r>
  <r>
    <x v="440"/>
    <x v="1"/>
    <x v="1"/>
    <x v="1"/>
    <x v="0"/>
    <x v="5"/>
    <x v="9"/>
    <n v="30"/>
    <n v="52.5"/>
    <n v="1575"/>
    <n v="42.524999999999999"/>
    <n v="9.9749999999999996"/>
    <n v="1817"/>
  </r>
  <r>
    <x v="441"/>
    <x v="0"/>
    <x v="0"/>
    <x v="0"/>
    <x v="0"/>
    <x v="5"/>
    <x v="9"/>
    <n v="15"/>
    <n v="26.25"/>
    <n v="393.75"/>
    <n v="22.837499999999999"/>
    <n v="3.4125000000000001"/>
    <n v="1818"/>
  </r>
  <r>
    <x v="442"/>
    <x v="0"/>
    <x v="0"/>
    <x v="0"/>
    <x v="0"/>
    <x v="3"/>
    <x v="11"/>
    <n v="15"/>
    <n v="26.25"/>
    <n v="393.75"/>
    <n v="20.212499999999999"/>
    <n v="6.0374999999999996"/>
    <n v="1819"/>
  </r>
  <r>
    <x v="443"/>
    <x v="0"/>
    <x v="0"/>
    <x v="5"/>
    <x v="1"/>
    <x v="0"/>
    <x v="18"/>
    <n v="13"/>
    <n v="45.5"/>
    <n v="591.5"/>
    <n v="41.405000000000001"/>
    <n v="4.0949999999999998"/>
    <n v="1820"/>
  </r>
  <r>
    <x v="444"/>
    <x v="3"/>
    <x v="0"/>
    <x v="4"/>
    <x v="0"/>
    <x v="3"/>
    <x v="13"/>
    <n v="1450"/>
    <n v="2797.33"/>
    <n v="4056128.5"/>
    <n v="1790.2911999999999"/>
    <n v="1007.0388"/>
    <n v="2901"/>
  </r>
  <r>
    <x v="445"/>
    <x v="0"/>
    <x v="0"/>
    <x v="0"/>
    <x v="0"/>
    <x v="1"/>
    <x v="1"/>
    <n v="150"/>
    <n v="337.5"/>
    <n v="50625"/>
    <n v="270"/>
    <n v="67.5"/>
    <n v="1822"/>
  </r>
  <r>
    <x v="446"/>
    <x v="1"/>
    <x v="1"/>
    <x v="1"/>
    <x v="0"/>
    <x v="4"/>
    <x v="7"/>
    <n v="105"/>
    <n v="236.25"/>
    <n v="24806.25"/>
    <n v="160.65"/>
    <n v="75.599999999999994"/>
    <n v="1823"/>
  </r>
  <r>
    <x v="447"/>
    <x v="1"/>
    <x v="1"/>
    <x v="1"/>
    <x v="0"/>
    <x v="3"/>
    <x v="11"/>
    <n v="85"/>
    <n v="191.25"/>
    <n v="16256.25"/>
    <n v="139.61250000000001"/>
    <n v="51.637500000000003"/>
    <n v="1824"/>
  </r>
  <r>
    <x v="448"/>
    <x v="0"/>
    <x v="0"/>
    <x v="0"/>
    <x v="0"/>
    <x v="5"/>
    <x v="10"/>
    <n v="80"/>
    <n v="180"/>
    <n v="14400"/>
    <n v="135"/>
    <n v="45"/>
    <n v="1825"/>
  </r>
  <r>
    <x v="449"/>
    <x v="0"/>
    <x v="0"/>
    <x v="5"/>
    <x v="1"/>
    <x v="1"/>
    <x v="3"/>
    <n v="75"/>
    <n v="337.5"/>
    <n v="25312.5"/>
    <n v="263.25"/>
    <n v="74.25"/>
    <n v="1826"/>
  </r>
  <r>
    <x v="450"/>
    <x v="0"/>
    <x v="0"/>
    <x v="0"/>
    <x v="0"/>
    <x v="4"/>
    <x v="7"/>
    <n v="65"/>
    <n v="146.25"/>
    <n v="9506.25"/>
    <n v="103.83750000000001"/>
    <n v="42.412500000000001"/>
    <n v="1827"/>
  </r>
  <r>
    <x v="451"/>
    <x v="1"/>
    <x v="1"/>
    <x v="1"/>
    <x v="0"/>
    <x v="5"/>
    <x v="8"/>
    <n v="50"/>
    <n v="112.5"/>
    <n v="5625"/>
    <n v="85.5"/>
    <n v="27"/>
    <n v="1828"/>
  </r>
  <r>
    <x v="452"/>
    <x v="0"/>
    <x v="0"/>
    <x v="5"/>
    <x v="1"/>
    <x v="4"/>
    <x v="7"/>
    <n v="45"/>
    <n v="202.5"/>
    <n v="9112.5"/>
    <n v="162"/>
    <n v="40.5"/>
    <n v="1829"/>
  </r>
  <r>
    <x v="453"/>
    <x v="0"/>
    <x v="0"/>
    <x v="5"/>
    <x v="1"/>
    <x v="3"/>
    <x v="11"/>
    <n v="33"/>
    <n v="148.5"/>
    <n v="4900.5"/>
    <n v="106.92"/>
    <n v="41.58"/>
    <n v="1830"/>
  </r>
  <r>
    <x v="454"/>
    <x v="0"/>
    <x v="0"/>
    <x v="5"/>
    <x v="1"/>
    <x v="5"/>
    <x v="9"/>
    <n v="25"/>
    <n v="112.5"/>
    <n v="2812.5"/>
    <n v="91.125"/>
    <n v="21.375"/>
    <n v="1831"/>
  </r>
  <r>
    <x v="455"/>
    <x v="0"/>
    <x v="0"/>
    <x v="0"/>
    <x v="0"/>
    <x v="3"/>
    <x v="13"/>
    <n v="25"/>
    <n v="56.25"/>
    <n v="1406.25"/>
    <n v="40.5"/>
    <n v="15.75"/>
    <n v="1832"/>
  </r>
  <r>
    <x v="456"/>
    <x v="0"/>
    <x v="0"/>
    <x v="0"/>
    <x v="0"/>
    <x v="0"/>
    <x v="18"/>
    <n v="20"/>
    <n v="45"/>
    <n v="900"/>
    <n v="32.4"/>
    <n v="12.6"/>
    <n v="1833"/>
  </r>
  <r>
    <x v="457"/>
    <x v="0"/>
    <x v="0"/>
    <x v="5"/>
    <x v="1"/>
    <x v="0"/>
    <x v="18"/>
    <n v="10"/>
    <n v="45"/>
    <n v="450"/>
    <n v="40.049999999999997"/>
    <n v="4.95"/>
    <n v="1834"/>
  </r>
  <r>
    <x v="458"/>
    <x v="1"/>
    <x v="1"/>
    <x v="1"/>
    <x v="0"/>
    <x v="1"/>
    <x v="12"/>
    <n v="920"/>
    <n v="2156.23"/>
    <n v="1983731.6"/>
    <n v="1660.2971"/>
    <n v="495.93290000000002"/>
    <n v="1835"/>
  </r>
  <r>
    <x v="459"/>
    <x v="0"/>
    <x v="0"/>
    <x v="0"/>
    <x v="0"/>
    <x v="0"/>
    <x v="18"/>
    <n v="260"/>
    <n v="693.95"/>
    <n v="180427"/>
    <n v="624.55499999999995"/>
    <n v="69.395000000000095"/>
    <n v="1836"/>
  </r>
  <r>
    <x v="460"/>
    <x v="1"/>
    <x v="1"/>
    <x v="7"/>
    <x v="1"/>
    <x v="0"/>
    <x v="18"/>
    <n v="175"/>
    <n v="853.72"/>
    <n v="149401"/>
    <n v="546.38080000000002"/>
    <n v="307.33920000000001"/>
    <n v="1837"/>
  </r>
  <r>
    <x v="461"/>
    <x v="0"/>
    <x v="0"/>
    <x v="0"/>
    <x v="0"/>
    <x v="1"/>
    <x v="1"/>
    <n v="75"/>
    <n v="206.25"/>
    <n v="15468.75"/>
    <n v="171.1875"/>
    <n v="35.0625"/>
    <n v="1838"/>
  </r>
  <r>
    <x v="462"/>
    <x v="1"/>
    <x v="1"/>
    <x v="7"/>
    <x v="1"/>
    <x v="1"/>
    <x v="2"/>
    <n v="65"/>
    <n v="357.5"/>
    <n v="23237.5"/>
    <n v="257.39999999999998"/>
    <n v="100.1"/>
    <n v="1839"/>
  </r>
  <r>
    <x v="463"/>
    <x v="1"/>
    <x v="1"/>
    <x v="1"/>
    <x v="0"/>
    <x v="0"/>
    <x v="18"/>
    <n v="50"/>
    <n v="137.5"/>
    <n v="6875"/>
    <n v="86.625"/>
    <n v="50.875"/>
    <n v="1840"/>
  </r>
  <r>
    <x v="464"/>
    <x v="0"/>
    <x v="0"/>
    <x v="5"/>
    <x v="1"/>
    <x v="1"/>
    <x v="1"/>
    <n v="37"/>
    <n v="203.5"/>
    <n v="7529.5"/>
    <n v="175.01"/>
    <n v="28.49"/>
    <n v="1841"/>
  </r>
  <r>
    <x v="465"/>
    <x v="0"/>
    <x v="0"/>
    <x v="5"/>
    <x v="1"/>
    <x v="0"/>
    <x v="18"/>
    <n v="13"/>
    <n v="71.5"/>
    <n v="929.5"/>
    <n v="58.63"/>
    <n v="12.87"/>
    <n v="1842"/>
  </r>
  <r>
    <x v="466"/>
    <x v="0"/>
    <x v="0"/>
    <x v="0"/>
    <x v="0"/>
    <x v="0"/>
    <x v="18"/>
    <n v="415"/>
    <n v="704.99"/>
    <n v="292570.84999999998"/>
    <n v="444.14370000000002"/>
    <n v="260.84629999999999"/>
    <n v="1843"/>
  </r>
  <r>
    <x v="467"/>
    <x v="1"/>
    <x v="1"/>
    <x v="7"/>
    <x v="1"/>
    <x v="3"/>
    <x v="13"/>
    <n v="394"/>
    <n v="997.08"/>
    <n v="392849.52"/>
    <n v="628.16039999999998"/>
    <n v="368.91960000000006"/>
    <n v="1844"/>
  </r>
  <r>
    <x v="468"/>
    <x v="1"/>
    <x v="1"/>
    <x v="7"/>
    <x v="1"/>
    <x v="4"/>
    <x v="7"/>
    <n v="195"/>
    <n v="591.16"/>
    <n v="115276.2"/>
    <n v="378.3424"/>
    <n v="212.81759999999997"/>
    <n v="1845"/>
  </r>
  <r>
    <x v="469"/>
    <x v="1"/>
    <x v="1"/>
    <x v="1"/>
    <x v="0"/>
    <x v="3"/>
    <x v="13"/>
    <n v="175"/>
    <n v="306.25"/>
    <n v="53593.75"/>
    <n v="245"/>
    <n v="61.25"/>
    <n v="1846"/>
  </r>
  <r>
    <x v="470"/>
    <x v="0"/>
    <x v="0"/>
    <x v="5"/>
    <x v="1"/>
    <x v="3"/>
    <x v="13"/>
    <n v="135"/>
    <n v="410.06"/>
    <n v="55358.1"/>
    <n v="336.24919999999997"/>
    <n v="73.810800000000029"/>
    <n v="1847"/>
  </r>
  <r>
    <x v="471"/>
    <x v="0"/>
    <x v="0"/>
    <x v="5"/>
    <x v="1"/>
    <x v="5"/>
    <x v="10"/>
    <n v="122"/>
    <n v="427"/>
    <n v="52094"/>
    <n v="354.41"/>
    <n v="72.59"/>
    <n v="1848"/>
  </r>
  <r>
    <x v="472"/>
    <x v="0"/>
    <x v="0"/>
    <x v="0"/>
    <x v="0"/>
    <x v="4"/>
    <x v="7"/>
    <n v="120"/>
    <n v="210"/>
    <n v="25200"/>
    <n v="142.80000000000001"/>
    <n v="67.2"/>
    <n v="1849"/>
  </r>
  <r>
    <x v="473"/>
    <x v="1"/>
    <x v="1"/>
    <x v="7"/>
    <x v="1"/>
    <x v="5"/>
    <x v="8"/>
    <n v="85"/>
    <n v="297.5"/>
    <n v="25287.5"/>
    <n v="264.77499999999998"/>
    <n v="32.725000000000001"/>
    <n v="1850"/>
  </r>
  <r>
    <x v="474"/>
    <x v="1"/>
    <x v="1"/>
    <x v="1"/>
    <x v="0"/>
    <x v="4"/>
    <x v="7"/>
    <n v="85"/>
    <n v="148.75"/>
    <n v="12643.75"/>
    <n v="102.6375"/>
    <n v="46.112499999999997"/>
    <n v="1851"/>
  </r>
  <r>
    <x v="475"/>
    <x v="1"/>
    <x v="1"/>
    <x v="1"/>
    <x v="0"/>
    <x v="0"/>
    <x v="18"/>
    <n v="65"/>
    <n v="113.75"/>
    <n v="7393.75"/>
    <n v="101.2375"/>
    <n v="12.512499999999999"/>
    <n v="1852"/>
  </r>
  <r>
    <x v="476"/>
    <x v="1"/>
    <x v="1"/>
    <x v="7"/>
    <x v="1"/>
    <x v="0"/>
    <x v="18"/>
    <n v="55"/>
    <n v="192.5"/>
    <n v="10587.5"/>
    <n v="138.6"/>
    <n v="53.9"/>
    <n v="1853"/>
  </r>
  <r>
    <x v="477"/>
    <x v="0"/>
    <x v="0"/>
    <x v="5"/>
    <x v="1"/>
    <x v="4"/>
    <x v="15"/>
    <n v="50"/>
    <n v="175"/>
    <n v="8750"/>
    <n v="120.75"/>
    <n v="54.25"/>
    <n v="1854"/>
  </r>
  <r>
    <x v="478"/>
    <x v="1"/>
    <x v="1"/>
    <x v="1"/>
    <x v="0"/>
    <x v="5"/>
    <x v="9"/>
    <n v="35"/>
    <n v="61.25"/>
    <n v="2143.75"/>
    <n v="39.8125"/>
    <n v="21.4375"/>
    <n v="1855"/>
  </r>
  <r>
    <x v="479"/>
    <x v="0"/>
    <x v="0"/>
    <x v="0"/>
    <x v="0"/>
    <x v="5"/>
    <x v="9"/>
    <n v="30"/>
    <n v="52.5"/>
    <n v="1575"/>
    <n v="39.9"/>
    <n v="12.6"/>
    <n v="1856"/>
  </r>
  <r>
    <x v="480"/>
    <x v="0"/>
    <x v="0"/>
    <x v="0"/>
    <x v="0"/>
    <x v="3"/>
    <x v="13"/>
    <n v="20"/>
    <n v="35"/>
    <n v="700"/>
    <n v="26.6"/>
    <n v="8.4"/>
    <n v="1857"/>
  </r>
  <r>
    <x v="481"/>
    <x v="0"/>
    <x v="0"/>
    <x v="5"/>
    <x v="1"/>
    <x v="0"/>
    <x v="0"/>
    <n v="15"/>
    <n v="52.5"/>
    <n v="787.5"/>
    <n v="33.075000000000003"/>
    <n v="19.425000000000001"/>
    <n v="1858"/>
  </r>
  <r>
    <x v="476"/>
    <x v="1"/>
    <x v="1"/>
    <x v="1"/>
    <x v="0"/>
    <x v="1"/>
    <x v="3"/>
    <n v="1930"/>
    <n v="3697.21"/>
    <n v="7135615.2999999998"/>
    <n v="3031.7122000000004"/>
    <n v="665.49779999999964"/>
    <n v="1859"/>
  </r>
  <r>
    <x v="477"/>
    <x v="1"/>
    <x v="1"/>
    <x v="7"/>
    <x v="1"/>
    <x v="4"/>
    <x v="15"/>
    <n v="395"/>
    <n v="1421.87"/>
    <n v="561638.65"/>
    <n v="1222.8081999999999"/>
    <n v="199.06179999999995"/>
    <n v="1860"/>
  </r>
  <r>
    <x v="478"/>
    <x v="1"/>
    <x v="1"/>
    <x v="7"/>
    <x v="1"/>
    <x v="3"/>
    <x v="13"/>
    <n v="390"/>
    <n v="1467.65"/>
    <n v="572383.5"/>
    <n v="1144.7670000000001"/>
    <n v="322.88300000000004"/>
    <n v="1861"/>
  </r>
  <r>
    <x v="479"/>
    <x v="1"/>
    <x v="1"/>
    <x v="7"/>
    <x v="1"/>
    <x v="1"/>
    <x v="12"/>
    <n v="165"/>
    <n v="658.6"/>
    <n v="108669"/>
    <n v="467.60599999999999"/>
    <n v="190.99400000000003"/>
    <n v="1862"/>
  </r>
  <r>
    <x v="480"/>
    <x v="1"/>
    <x v="1"/>
    <x v="1"/>
    <x v="0"/>
    <x v="3"/>
    <x v="13"/>
    <n v="145"/>
    <n v="326.25"/>
    <n v="47306.25"/>
    <n v="270.78750000000002"/>
    <n v="55.462499999999999"/>
    <n v="1863"/>
  </r>
  <r>
    <x v="481"/>
    <x v="0"/>
    <x v="0"/>
    <x v="0"/>
    <x v="0"/>
    <x v="5"/>
    <x v="10"/>
    <n v="135"/>
    <n v="303.75"/>
    <n v="41006.25"/>
    <n v="246.03749999999999"/>
    <n v="57.712499999999999"/>
    <n v="1864"/>
  </r>
  <r>
    <x v="482"/>
    <x v="0"/>
    <x v="0"/>
    <x v="0"/>
    <x v="0"/>
    <x v="1"/>
    <x v="1"/>
    <n v="120"/>
    <n v="270"/>
    <n v="32400"/>
    <n v="221.4"/>
    <n v="48.6"/>
    <n v="1865"/>
  </r>
  <r>
    <x v="483"/>
    <x v="1"/>
    <x v="1"/>
    <x v="7"/>
    <x v="1"/>
    <x v="5"/>
    <x v="8"/>
    <n v="105"/>
    <n v="472.5"/>
    <n v="49612.5"/>
    <n v="326.02499999999998"/>
    <n v="146.47499999999999"/>
    <n v="1866"/>
  </r>
  <r>
    <x v="484"/>
    <x v="0"/>
    <x v="0"/>
    <x v="5"/>
    <x v="1"/>
    <x v="3"/>
    <x v="6"/>
    <n v="84"/>
    <n v="378"/>
    <n v="31752"/>
    <n v="332.64"/>
    <n v="45.36"/>
    <n v="1867"/>
  </r>
  <r>
    <x v="485"/>
    <x v="1"/>
    <x v="1"/>
    <x v="1"/>
    <x v="0"/>
    <x v="4"/>
    <x v="15"/>
    <n v="75"/>
    <n v="168.75"/>
    <n v="12656.25"/>
    <n v="111.375"/>
    <n v="57.375"/>
    <n v="1868"/>
  </r>
  <r>
    <x v="486"/>
    <x v="1"/>
    <x v="1"/>
    <x v="1"/>
    <x v="0"/>
    <x v="0"/>
    <x v="0"/>
    <n v="65"/>
    <n v="146.25"/>
    <n v="9506.25"/>
    <n v="119.925"/>
    <n v="26.324999999999999"/>
    <n v="1869"/>
  </r>
  <r>
    <x v="487"/>
    <x v="1"/>
    <x v="1"/>
    <x v="1"/>
    <x v="0"/>
    <x v="5"/>
    <x v="9"/>
    <n v="60"/>
    <n v="135"/>
    <n v="8100"/>
    <n v="99.9"/>
    <n v="35.1"/>
    <n v="1870"/>
  </r>
  <r>
    <x v="483"/>
    <x v="0"/>
    <x v="0"/>
    <x v="0"/>
    <x v="0"/>
    <x v="4"/>
    <x v="15"/>
    <n v="60"/>
    <n v="135"/>
    <n v="8100"/>
    <n v="94.5"/>
    <n v="40.5"/>
    <n v="1871"/>
  </r>
  <r>
    <x v="484"/>
    <x v="0"/>
    <x v="0"/>
    <x v="5"/>
    <x v="1"/>
    <x v="1"/>
    <x v="2"/>
    <n v="47"/>
    <n v="211.5"/>
    <n v="9940.5"/>
    <n v="150.16499999999999"/>
    <n v="61.335000000000001"/>
    <n v="1872"/>
  </r>
  <r>
    <x v="485"/>
    <x v="0"/>
    <x v="0"/>
    <x v="5"/>
    <x v="1"/>
    <x v="4"/>
    <x v="15"/>
    <n v="45"/>
    <n v="202.5"/>
    <n v="9112.5"/>
    <n v="149.85"/>
    <n v="52.65"/>
    <n v="1873"/>
  </r>
  <r>
    <x v="486"/>
    <x v="1"/>
    <x v="1"/>
    <x v="7"/>
    <x v="1"/>
    <x v="0"/>
    <x v="0"/>
    <n v="45"/>
    <n v="202.5"/>
    <n v="9112.5"/>
    <n v="131.625"/>
    <n v="70.875"/>
    <n v="1874"/>
  </r>
  <r>
    <x v="487"/>
    <x v="0"/>
    <x v="0"/>
    <x v="5"/>
    <x v="1"/>
    <x v="5"/>
    <x v="10"/>
    <n v="37"/>
    <n v="166.5"/>
    <n v="6160.5"/>
    <n v="109.89"/>
    <n v="56.61"/>
    <n v="1875"/>
  </r>
  <r>
    <x v="478"/>
    <x v="0"/>
    <x v="0"/>
    <x v="0"/>
    <x v="0"/>
    <x v="0"/>
    <x v="0"/>
    <n v="35"/>
    <n v="78.75"/>
    <n v="2756.25"/>
    <n v="55.912500000000001"/>
    <n v="22.837499999999999"/>
    <n v="1876"/>
  </r>
  <r>
    <x v="479"/>
    <x v="0"/>
    <x v="0"/>
    <x v="0"/>
    <x v="0"/>
    <x v="3"/>
    <x v="6"/>
    <n v="25"/>
    <n v="56.25"/>
    <n v="1406.25"/>
    <n v="45"/>
    <n v="11.25"/>
    <n v="1877"/>
  </r>
  <r>
    <x v="480"/>
    <x v="0"/>
    <x v="0"/>
    <x v="5"/>
    <x v="1"/>
    <x v="0"/>
    <x v="0"/>
    <n v="7"/>
    <n v="31.5"/>
    <n v="220.5"/>
    <n v="26.46"/>
    <n v="5.04"/>
    <n v="1878"/>
  </r>
  <r>
    <x v="481"/>
    <x v="1"/>
    <x v="1"/>
    <x v="1"/>
    <x v="0"/>
    <x v="1"/>
    <x v="1"/>
    <n v="810"/>
    <n v="1974.23"/>
    <n v="1599126.3"/>
    <n v="1322.7341000000001"/>
    <n v="651.49589999999989"/>
    <n v="1879"/>
  </r>
  <r>
    <x v="481"/>
    <x v="0"/>
    <x v="0"/>
    <x v="0"/>
    <x v="0"/>
    <x v="0"/>
    <x v="0"/>
    <n v="285"/>
    <n v="760.5"/>
    <n v="216742.5"/>
    <n v="646.42499999999995"/>
    <n v="114.075"/>
    <n v="1880"/>
  </r>
  <r>
    <x v="481"/>
    <x v="1"/>
    <x v="1"/>
    <x v="7"/>
    <x v="1"/>
    <x v="0"/>
    <x v="0"/>
    <n v="185"/>
    <n v="931.1"/>
    <n v="172253.5"/>
    <n v="605.21500000000003"/>
    <n v="325.88499999999999"/>
    <n v="1881"/>
  </r>
  <r>
    <x v="481"/>
    <x v="1"/>
    <x v="1"/>
    <x v="7"/>
    <x v="1"/>
    <x v="1"/>
    <x v="2"/>
    <n v="75"/>
    <n v="412.5"/>
    <n v="30937.5"/>
    <n v="305.25"/>
    <n v="107.25"/>
    <n v="1882"/>
  </r>
  <r>
    <x v="488"/>
    <x v="0"/>
    <x v="0"/>
    <x v="0"/>
    <x v="0"/>
    <x v="1"/>
    <x v="1"/>
    <n v="70"/>
    <n v="192.5"/>
    <n v="13475"/>
    <n v="138.6"/>
    <n v="53.9"/>
    <n v="1883"/>
  </r>
  <r>
    <x v="488"/>
    <x v="1"/>
    <x v="1"/>
    <x v="1"/>
    <x v="0"/>
    <x v="0"/>
    <x v="0"/>
    <n v="55"/>
    <n v="151.25"/>
    <n v="8318.75"/>
    <n v="96.8"/>
    <n v="54.45"/>
    <n v="1884"/>
  </r>
  <r>
    <x v="489"/>
    <x v="0"/>
    <x v="0"/>
    <x v="5"/>
    <x v="1"/>
    <x v="1"/>
    <x v="2"/>
    <n v="52"/>
    <n v="286"/>
    <n v="14872"/>
    <n v="205.92"/>
    <n v="80.08"/>
    <n v="1885"/>
  </r>
  <r>
    <x v="488"/>
    <x v="0"/>
    <x v="0"/>
    <x v="5"/>
    <x v="1"/>
    <x v="0"/>
    <x v="0"/>
    <n v="7"/>
    <n v="38.5"/>
    <n v="269.5"/>
    <n v="24.254999999999999"/>
    <n v="14.244999999999999"/>
    <n v="1886"/>
  </r>
  <r>
    <x v="488"/>
    <x v="0"/>
    <x v="0"/>
    <x v="0"/>
    <x v="0"/>
    <x v="0"/>
    <x v="14"/>
    <n v="570"/>
    <n v="939.43"/>
    <n v="535475.1"/>
    <n v="610.62950000000001"/>
    <n v="328.80049999999994"/>
    <n v="1887"/>
  </r>
  <r>
    <x v="490"/>
    <x v="1"/>
    <x v="1"/>
    <x v="7"/>
    <x v="1"/>
    <x v="3"/>
    <x v="6"/>
    <n v="499"/>
    <n v="1350.6"/>
    <n v="673949.4"/>
    <n v="958.92599999999993"/>
    <n v="391.67399999999998"/>
    <n v="1888"/>
  </r>
  <r>
    <x v="491"/>
    <x v="1"/>
    <x v="1"/>
    <x v="1"/>
    <x v="0"/>
    <x v="3"/>
    <x v="6"/>
    <n v="390"/>
    <n v="663.28"/>
    <n v="258679.2"/>
    <n v="457.66320000000002"/>
    <n v="205.61679999999996"/>
    <n v="1889"/>
  </r>
  <r>
    <x v="492"/>
    <x v="0"/>
    <x v="0"/>
    <x v="0"/>
    <x v="0"/>
    <x v="4"/>
    <x v="15"/>
    <n v="190"/>
    <n v="332.5"/>
    <n v="63175"/>
    <n v="236.07499999999999"/>
    <n v="96.424999999999997"/>
    <n v="1890"/>
  </r>
  <r>
    <x v="493"/>
    <x v="1"/>
    <x v="1"/>
    <x v="7"/>
    <x v="1"/>
    <x v="4"/>
    <x v="15"/>
    <n v="185"/>
    <n v="569.07000000000005"/>
    <n v="105277.95"/>
    <n v="392.6583"/>
    <n v="176.41170000000005"/>
    <n v="1891"/>
  </r>
  <r>
    <x v="493"/>
    <x v="1"/>
    <x v="1"/>
    <x v="7"/>
    <x v="1"/>
    <x v="5"/>
    <x v="8"/>
    <n v="170"/>
    <n v="525.28"/>
    <n v="89297.600000000006"/>
    <n v="346.68479999999994"/>
    <n v="178.59520000000003"/>
    <n v="1892"/>
  </r>
  <r>
    <x v="493"/>
    <x v="0"/>
    <x v="0"/>
    <x v="5"/>
    <x v="1"/>
    <x v="5"/>
    <x v="9"/>
    <n v="163"/>
    <n v="570.5"/>
    <n v="92991.5"/>
    <n v="456.4"/>
    <n v="114.1"/>
    <n v="1893"/>
  </r>
  <r>
    <x v="493"/>
    <x v="0"/>
    <x v="0"/>
    <x v="5"/>
    <x v="1"/>
    <x v="3"/>
    <x v="6"/>
    <n v="151"/>
    <n v="528.5"/>
    <n v="79803.5"/>
    <n v="459.79500000000002"/>
    <n v="68.704999999999998"/>
    <n v="1894"/>
  </r>
  <r>
    <x v="493"/>
    <x v="1"/>
    <x v="1"/>
    <x v="1"/>
    <x v="0"/>
    <x v="4"/>
    <x v="15"/>
    <n v="85"/>
    <n v="148.75"/>
    <n v="12643.75"/>
    <n v="102.6375"/>
    <n v="46.112499999999997"/>
    <n v="1895"/>
  </r>
  <r>
    <x v="489"/>
    <x v="0"/>
    <x v="0"/>
    <x v="0"/>
    <x v="0"/>
    <x v="5"/>
    <x v="10"/>
    <n v="60"/>
    <n v="105"/>
    <n v="6300"/>
    <n v="84"/>
    <n v="21"/>
    <n v="1896"/>
  </r>
  <r>
    <x v="489"/>
    <x v="0"/>
    <x v="0"/>
    <x v="5"/>
    <x v="1"/>
    <x v="4"/>
    <x v="15"/>
    <n v="55"/>
    <n v="192.5"/>
    <n v="10587.5"/>
    <n v="159.77500000000001"/>
    <n v="32.725000000000001"/>
    <n v="1897"/>
  </r>
  <r>
    <x v="489"/>
    <x v="1"/>
    <x v="1"/>
    <x v="7"/>
    <x v="1"/>
    <x v="0"/>
    <x v="14"/>
    <n v="50"/>
    <n v="175"/>
    <n v="8750"/>
    <n v="145.25"/>
    <n v="29.75"/>
    <n v="1898"/>
  </r>
  <r>
    <x v="489"/>
    <x v="1"/>
    <x v="1"/>
    <x v="1"/>
    <x v="0"/>
    <x v="0"/>
    <x v="14"/>
    <n v="45"/>
    <n v="78.75"/>
    <n v="3543.75"/>
    <n v="51.975000000000001"/>
    <n v="26.774999999999999"/>
    <n v="1899"/>
  </r>
  <r>
    <x v="489"/>
    <x v="1"/>
    <x v="1"/>
    <x v="1"/>
    <x v="0"/>
    <x v="5"/>
    <x v="8"/>
    <n v="40"/>
    <n v="70"/>
    <n v="2800"/>
    <n v="45.5"/>
    <n v="24.5"/>
    <n v="1900"/>
  </r>
  <r>
    <x v="489"/>
    <x v="0"/>
    <x v="0"/>
    <x v="5"/>
    <x v="1"/>
    <x v="0"/>
    <x v="14"/>
    <n v="15"/>
    <n v="52.5"/>
    <n v="787.5"/>
    <n v="40.424999999999997"/>
    <n v="12.074999999999999"/>
    <n v="1901"/>
  </r>
  <r>
    <x v="489"/>
    <x v="0"/>
    <x v="0"/>
    <x v="0"/>
    <x v="0"/>
    <x v="3"/>
    <x v="6"/>
    <n v="15"/>
    <n v="26.25"/>
    <n v="393.75"/>
    <n v="17.0625"/>
    <n v="9.1875"/>
    <n v="1902"/>
  </r>
  <r>
    <x v="489"/>
    <x v="1"/>
    <x v="1"/>
    <x v="1"/>
    <x v="0"/>
    <x v="1"/>
    <x v="1"/>
    <n v="1000"/>
    <n v="1982.42"/>
    <n v="1982420"/>
    <n v="1764.3538000000001"/>
    <n v="218.06619999999998"/>
    <n v="1903"/>
  </r>
  <r>
    <x v="489"/>
    <x v="1"/>
    <x v="1"/>
    <x v="7"/>
    <x v="1"/>
    <x v="4"/>
    <x v="15"/>
    <n v="400"/>
    <n v="1340.04"/>
    <n v="536016"/>
    <n v="1165.8347999999999"/>
    <n v="174.2052000000001"/>
    <n v="1904"/>
  </r>
  <r>
    <x v="494"/>
    <x v="1"/>
    <x v="1"/>
    <x v="7"/>
    <x v="1"/>
    <x v="3"/>
    <x v="6"/>
    <n v="289"/>
    <n v="970.67"/>
    <n v="280523.63"/>
    <n v="650.34889999999996"/>
    <n v="320.3211"/>
    <n v="1905"/>
  </r>
  <r>
    <x v="495"/>
    <x v="1"/>
    <x v="1"/>
    <x v="1"/>
    <x v="0"/>
    <x v="3"/>
    <x v="6"/>
    <n v="260"/>
    <n v="568.29"/>
    <n v="147755.4"/>
    <n v="460.31489999999997"/>
    <n v="107.9751"/>
    <n v="1906"/>
  </r>
  <r>
    <x v="496"/>
    <x v="0"/>
    <x v="0"/>
    <x v="5"/>
    <x v="1"/>
    <x v="3"/>
    <x v="6"/>
    <n v="159"/>
    <n v="715.5"/>
    <n v="113764.5"/>
    <n v="615.33000000000004"/>
    <n v="100.17"/>
    <n v="1907"/>
  </r>
  <r>
    <x v="497"/>
    <x v="1"/>
    <x v="1"/>
    <x v="1"/>
    <x v="0"/>
    <x v="4"/>
    <x v="15"/>
    <n v="145"/>
    <n v="326.25"/>
    <n v="47306.25"/>
    <n v="277.3125"/>
    <n v="48.9375"/>
    <n v="1908"/>
  </r>
  <r>
    <x v="498"/>
    <x v="0"/>
    <x v="0"/>
    <x v="0"/>
    <x v="0"/>
    <x v="5"/>
    <x v="9"/>
    <n v="120"/>
    <n v="270"/>
    <n v="32400"/>
    <n v="240.3"/>
    <n v="29.7"/>
    <n v="1909"/>
  </r>
  <r>
    <x v="499"/>
    <x v="1"/>
    <x v="1"/>
    <x v="7"/>
    <x v="1"/>
    <x v="5"/>
    <x v="10"/>
    <n v="110"/>
    <n v="495"/>
    <n v="54450"/>
    <n v="400.95"/>
    <n v="94.05"/>
    <n v="1910"/>
  </r>
  <r>
    <x v="500"/>
    <x v="0"/>
    <x v="0"/>
    <x v="0"/>
    <x v="0"/>
    <x v="1"/>
    <x v="2"/>
    <n v="75"/>
    <n v="168.75"/>
    <n v="12656.25"/>
    <n v="151.875"/>
    <n v="16.875"/>
    <n v="1911"/>
  </r>
  <r>
    <x v="501"/>
    <x v="0"/>
    <x v="0"/>
    <x v="0"/>
    <x v="0"/>
    <x v="4"/>
    <x v="15"/>
    <n v="75"/>
    <n v="168.75"/>
    <n v="12656.25"/>
    <n v="121.5"/>
    <n v="47.25"/>
    <n v="1912"/>
  </r>
  <r>
    <x v="502"/>
    <x v="1"/>
    <x v="1"/>
    <x v="1"/>
    <x v="0"/>
    <x v="5"/>
    <x v="8"/>
    <n v="70"/>
    <n v="157.5"/>
    <n v="11025"/>
    <n v="113.4"/>
    <n v="44.1"/>
    <n v="1913"/>
  </r>
  <r>
    <x v="488"/>
    <x v="1"/>
    <x v="1"/>
    <x v="1"/>
    <x v="0"/>
    <x v="0"/>
    <x v="14"/>
    <n v="70"/>
    <n v="157.5"/>
    <n v="11025"/>
    <n v="119.7"/>
    <n v="37.799999999999997"/>
    <n v="1914"/>
  </r>
  <r>
    <x v="490"/>
    <x v="1"/>
    <x v="1"/>
    <x v="7"/>
    <x v="1"/>
    <x v="1"/>
    <x v="1"/>
    <n v="65"/>
    <n v="292.5"/>
    <n v="19012.5"/>
    <n v="266.17500000000001"/>
    <n v="26.324999999999999"/>
    <n v="1915"/>
  </r>
  <r>
    <x v="491"/>
    <x v="0"/>
    <x v="0"/>
    <x v="5"/>
    <x v="1"/>
    <x v="1"/>
    <x v="3"/>
    <n v="60"/>
    <n v="270"/>
    <n v="16200"/>
    <n v="205.2"/>
    <n v="64.8"/>
    <n v="1916"/>
  </r>
  <r>
    <x v="492"/>
    <x v="0"/>
    <x v="0"/>
    <x v="5"/>
    <x v="1"/>
    <x v="5"/>
    <x v="8"/>
    <n v="45"/>
    <n v="202.5"/>
    <n v="9112.5"/>
    <n v="180.22499999999999"/>
    <n v="22.274999999999999"/>
    <n v="1917"/>
  </r>
  <r>
    <x v="493"/>
    <x v="0"/>
    <x v="0"/>
    <x v="5"/>
    <x v="1"/>
    <x v="4"/>
    <x v="15"/>
    <n v="45"/>
    <n v="202.5"/>
    <n v="9112.5"/>
    <n v="172.125"/>
    <n v="30.375"/>
    <n v="1918"/>
  </r>
  <r>
    <x v="503"/>
    <x v="1"/>
    <x v="1"/>
    <x v="7"/>
    <x v="1"/>
    <x v="0"/>
    <x v="14"/>
    <n v="45"/>
    <n v="202.5"/>
    <n v="9112.5"/>
    <n v="178.2"/>
    <n v="24.3"/>
    <n v="1919"/>
  </r>
  <r>
    <x v="504"/>
    <x v="0"/>
    <x v="0"/>
    <x v="0"/>
    <x v="0"/>
    <x v="0"/>
    <x v="14"/>
    <n v="25"/>
    <n v="56.25"/>
    <n v="1406.25"/>
    <n v="39.375"/>
    <n v="16.875"/>
    <n v="1920"/>
  </r>
  <r>
    <x v="505"/>
    <x v="0"/>
    <x v="0"/>
    <x v="0"/>
    <x v="0"/>
    <x v="3"/>
    <x v="6"/>
    <n v="20"/>
    <n v="45"/>
    <n v="900"/>
    <n v="36.9"/>
    <n v="8.1"/>
    <n v="1921"/>
  </r>
  <r>
    <x v="504"/>
    <x v="0"/>
    <x v="0"/>
    <x v="5"/>
    <x v="1"/>
    <x v="0"/>
    <x v="14"/>
    <n v="18"/>
    <n v="81"/>
    <n v="1458"/>
    <n v="55.89"/>
    <n v="25.11"/>
    <n v="1922"/>
  </r>
  <r>
    <x v="506"/>
    <x v="1"/>
    <x v="1"/>
    <x v="1"/>
    <x v="0"/>
    <x v="1"/>
    <x v="12"/>
    <n v="1190"/>
    <n v="2811.18"/>
    <n v="3345304.2"/>
    <n v="2136.4967999999999"/>
    <n v="674.68319999999994"/>
    <n v="1923"/>
  </r>
  <r>
    <x v="507"/>
    <x v="0"/>
    <x v="0"/>
    <x v="0"/>
    <x v="0"/>
    <x v="0"/>
    <x v="14"/>
    <n v="310"/>
    <n v="804.31"/>
    <n v="249336.1"/>
    <n v="691.70659999999987"/>
    <n v="112.60340000000008"/>
    <n v="1924"/>
  </r>
  <r>
    <x v="508"/>
    <x v="1"/>
    <x v="1"/>
    <x v="7"/>
    <x v="1"/>
    <x v="0"/>
    <x v="14"/>
    <n v="200"/>
    <n v="980.68"/>
    <n v="196136"/>
    <n v="657.05560000000003"/>
    <n v="323.62439999999992"/>
    <n v="1925"/>
  </r>
  <r>
    <x v="509"/>
    <x v="1"/>
    <x v="1"/>
    <x v="7"/>
    <x v="1"/>
    <x v="1"/>
    <x v="12"/>
    <n v="70"/>
    <n v="385"/>
    <n v="26950"/>
    <n v="311.85000000000002"/>
    <n v="73.150000000000006"/>
    <n v="1926"/>
  </r>
  <r>
    <x v="510"/>
    <x v="0"/>
    <x v="0"/>
    <x v="0"/>
    <x v="0"/>
    <x v="1"/>
    <x v="12"/>
    <n v="55"/>
    <n v="151.25"/>
    <n v="8318.75"/>
    <n v="117.97499999999999"/>
    <n v="33.274999999999999"/>
    <n v="1927"/>
  </r>
  <r>
    <x v="511"/>
    <x v="1"/>
    <x v="1"/>
    <x v="1"/>
    <x v="0"/>
    <x v="0"/>
    <x v="16"/>
    <n v="55"/>
    <n v="151.25"/>
    <n v="8318.75"/>
    <n v="119.4875"/>
    <n v="31.762499999999999"/>
    <n v="1928"/>
  </r>
  <r>
    <x v="512"/>
    <x v="0"/>
    <x v="0"/>
    <x v="5"/>
    <x v="1"/>
    <x v="1"/>
    <x v="12"/>
    <n v="53"/>
    <n v="291.5"/>
    <n v="15449.5"/>
    <n v="186.56"/>
    <n v="104.94"/>
    <n v="1929"/>
  </r>
  <r>
    <x v="512"/>
    <x v="0"/>
    <x v="0"/>
    <x v="5"/>
    <x v="1"/>
    <x v="0"/>
    <x v="16"/>
    <n v="12"/>
    <n v="66"/>
    <n v="792"/>
    <n v="47.52"/>
    <n v="18.48"/>
    <n v="1930"/>
  </r>
  <r>
    <x v="512"/>
    <x v="1"/>
    <x v="1"/>
    <x v="7"/>
    <x v="1"/>
    <x v="3"/>
    <x v="6"/>
    <n v="495"/>
    <n v="1365.69"/>
    <n v="676016.55"/>
    <n v="1010.6106"/>
    <n v="355.07940000000008"/>
    <n v="1931"/>
  </r>
  <r>
    <x v="512"/>
    <x v="1"/>
    <x v="1"/>
    <x v="1"/>
    <x v="0"/>
    <x v="3"/>
    <x v="6"/>
    <n v="345"/>
    <n v="586.71"/>
    <n v="202414.95"/>
    <n v="404.82990000000007"/>
    <n v="181.88009999999997"/>
    <n v="1932"/>
  </r>
  <r>
    <x v="512"/>
    <x v="0"/>
    <x v="0"/>
    <x v="0"/>
    <x v="0"/>
    <x v="0"/>
    <x v="16"/>
    <n v="320"/>
    <n v="544.23"/>
    <n v="174153.60000000001"/>
    <n v="402.73020000000002"/>
    <n v="141.49979999999999"/>
    <n v="1933"/>
  </r>
  <r>
    <x v="512"/>
    <x v="0"/>
    <x v="0"/>
    <x v="0"/>
    <x v="0"/>
    <x v="4"/>
    <x v="15"/>
    <n v="265"/>
    <n v="450.19"/>
    <n v="119300.35"/>
    <n v="310.6311"/>
    <n v="139.55889999999999"/>
    <n v="1934"/>
  </r>
  <r>
    <x v="512"/>
    <x v="1"/>
    <x v="1"/>
    <x v="7"/>
    <x v="1"/>
    <x v="5"/>
    <x v="8"/>
    <n v="230"/>
    <n v="709.88"/>
    <n v="163272.4"/>
    <n v="631.79319999999996"/>
    <n v="78.086800000000039"/>
    <n v="1935"/>
  </r>
  <r>
    <x v="512"/>
    <x v="1"/>
    <x v="1"/>
    <x v="7"/>
    <x v="1"/>
    <x v="4"/>
    <x v="15"/>
    <n v="185"/>
    <n v="575.71"/>
    <n v="106506.35"/>
    <n v="489.35350000000005"/>
    <n v="86.356499999999983"/>
    <n v="1936"/>
  </r>
  <r>
    <x v="513"/>
    <x v="0"/>
    <x v="0"/>
    <x v="5"/>
    <x v="1"/>
    <x v="5"/>
    <x v="8"/>
    <n v="170"/>
    <n v="522.24"/>
    <n v="88780.800000000003"/>
    <n v="339.45599999999996"/>
    <n v="182.78400000000005"/>
    <n v="1937"/>
  </r>
  <r>
    <x v="514"/>
    <x v="0"/>
    <x v="0"/>
    <x v="5"/>
    <x v="1"/>
    <x v="3"/>
    <x v="11"/>
    <n v="138"/>
    <n v="483"/>
    <n v="66654"/>
    <n v="333.27"/>
    <n v="149.72999999999999"/>
    <n v="1938"/>
  </r>
  <r>
    <x v="515"/>
    <x v="0"/>
    <x v="0"/>
    <x v="0"/>
    <x v="0"/>
    <x v="5"/>
    <x v="8"/>
    <n v="85"/>
    <n v="148.75"/>
    <n v="12643.75"/>
    <n v="133.875"/>
    <n v="14.875"/>
    <n v="1939"/>
  </r>
  <r>
    <x v="516"/>
    <x v="1"/>
    <x v="1"/>
    <x v="1"/>
    <x v="0"/>
    <x v="4"/>
    <x v="15"/>
    <n v="80"/>
    <n v="140"/>
    <n v="11200"/>
    <n v="116.2"/>
    <n v="23.8"/>
    <n v="1940"/>
  </r>
  <r>
    <x v="517"/>
    <x v="0"/>
    <x v="0"/>
    <x v="5"/>
    <x v="1"/>
    <x v="4"/>
    <x v="15"/>
    <n v="60"/>
    <n v="210"/>
    <n v="12600"/>
    <n v="186.9"/>
    <n v="23.1"/>
    <n v="1941"/>
  </r>
  <r>
    <x v="518"/>
    <x v="1"/>
    <x v="1"/>
    <x v="7"/>
    <x v="1"/>
    <x v="0"/>
    <x v="16"/>
    <n v="55"/>
    <n v="192.5"/>
    <n v="10587.5"/>
    <n v="128.97499999999999"/>
    <n v="63.524999999999999"/>
    <n v="1942"/>
  </r>
  <r>
    <x v="518"/>
    <x v="1"/>
    <x v="1"/>
    <x v="1"/>
    <x v="0"/>
    <x v="5"/>
    <x v="8"/>
    <n v="40"/>
    <n v="70"/>
    <n v="2800"/>
    <n v="55.3"/>
    <n v="14.7"/>
    <n v="1943"/>
  </r>
  <r>
    <x v="518"/>
    <x v="1"/>
    <x v="1"/>
    <x v="1"/>
    <x v="0"/>
    <x v="0"/>
    <x v="16"/>
    <n v="35"/>
    <n v="61.25"/>
    <n v="2143.75"/>
    <n v="49"/>
    <n v="12.25"/>
    <n v="1944"/>
  </r>
  <r>
    <x v="518"/>
    <x v="0"/>
    <x v="0"/>
    <x v="5"/>
    <x v="1"/>
    <x v="0"/>
    <x v="16"/>
    <n v="18"/>
    <n v="63"/>
    <n v="1134"/>
    <n v="57.33"/>
    <n v="5.67"/>
    <n v="1945"/>
  </r>
  <r>
    <x v="519"/>
    <x v="0"/>
    <x v="0"/>
    <x v="0"/>
    <x v="0"/>
    <x v="3"/>
    <x v="11"/>
    <n v="10"/>
    <n v="17.5"/>
    <n v="175"/>
    <n v="14.525"/>
    <n v="2.9750000000000001"/>
    <n v="1946"/>
  </r>
  <r>
    <x v="520"/>
    <x v="1"/>
    <x v="1"/>
    <x v="1"/>
    <x v="0"/>
    <x v="1"/>
    <x v="3"/>
    <n v="1275"/>
    <n v="2453.7399999999998"/>
    <n v="3128518.5"/>
    <n v="2159.2912000000001"/>
    <n v="294.44879999999966"/>
    <n v="1947"/>
  </r>
  <r>
    <x v="521"/>
    <x v="1"/>
    <x v="1"/>
    <x v="7"/>
    <x v="1"/>
    <x v="4"/>
    <x v="15"/>
    <n v="460"/>
    <n v="1344.77"/>
    <n v="618594.19999999995"/>
    <n v="1210.2930000000001"/>
    <n v="134.47699999999986"/>
    <n v="1948"/>
  </r>
  <r>
    <x v="522"/>
    <x v="1"/>
    <x v="1"/>
    <x v="7"/>
    <x v="1"/>
    <x v="3"/>
    <x v="13"/>
    <n v="281"/>
    <n v="1159.94"/>
    <n v="325943.14"/>
    <n v="962.75020000000006"/>
    <n v="197.18979999999999"/>
    <n v="1949"/>
  </r>
  <r>
    <x v="523"/>
    <x v="1"/>
    <x v="1"/>
    <x v="1"/>
    <x v="0"/>
    <x v="3"/>
    <x v="13"/>
    <n v="155"/>
    <n v="348.75"/>
    <n v="54056.25"/>
    <n v="240.63749999999999"/>
    <n v="108.1125"/>
    <n v="1950"/>
  </r>
  <r>
    <x v="524"/>
    <x v="1"/>
    <x v="1"/>
    <x v="1"/>
    <x v="0"/>
    <x v="4"/>
    <x v="15"/>
    <n v="135"/>
    <n v="303.75"/>
    <n v="41006.25"/>
    <n v="200.47499999999999"/>
    <n v="103.27500000000001"/>
    <n v="1951"/>
  </r>
  <r>
    <x v="525"/>
    <x v="0"/>
    <x v="0"/>
    <x v="0"/>
    <x v="0"/>
    <x v="5"/>
    <x v="8"/>
    <n v="130"/>
    <n v="292.5"/>
    <n v="38025"/>
    <n v="207.67500000000001"/>
    <n v="84.825000000000003"/>
    <n v="1952"/>
  </r>
  <r>
    <x v="524"/>
    <x v="1"/>
    <x v="1"/>
    <x v="1"/>
    <x v="0"/>
    <x v="0"/>
    <x v="16"/>
    <n v="85"/>
    <n v="191.25"/>
    <n v="16256.25"/>
    <n v="131.96250000000001"/>
    <n v="59.287500000000001"/>
    <n v="1953"/>
  </r>
  <r>
    <x v="525"/>
    <x v="0"/>
    <x v="0"/>
    <x v="0"/>
    <x v="0"/>
    <x v="4"/>
    <x v="17"/>
    <n v="70"/>
    <n v="157.5"/>
    <n v="11025"/>
    <n v="105.52500000000001"/>
    <n v="51.975000000000001"/>
    <n v="1954"/>
  </r>
  <r>
    <x v="524"/>
    <x v="0"/>
    <x v="0"/>
    <x v="5"/>
    <x v="1"/>
    <x v="3"/>
    <x v="13"/>
    <n v="61"/>
    <n v="274.5"/>
    <n v="16744.5"/>
    <n v="183.91499999999999"/>
    <n v="90.584999999999994"/>
    <n v="1955"/>
  </r>
  <r>
    <x v="524"/>
    <x v="0"/>
    <x v="0"/>
    <x v="5"/>
    <x v="1"/>
    <x v="1"/>
    <x v="3"/>
    <n v="60"/>
    <n v="270"/>
    <n v="16200"/>
    <n v="224.1"/>
    <n v="45.9"/>
    <n v="1956"/>
  </r>
  <r>
    <x v="525"/>
    <x v="1"/>
    <x v="1"/>
    <x v="1"/>
    <x v="0"/>
    <x v="5"/>
    <x v="8"/>
    <n v="60"/>
    <n v="135"/>
    <n v="8100"/>
    <n v="116.1"/>
    <n v="18.899999999999999"/>
    <n v="1957"/>
  </r>
  <r>
    <x v="526"/>
    <x v="0"/>
    <x v="0"/>
    <x v="0"/>
    <x v="0"/>
    <x v="1"/>
    <x v="3"/>
    <n v="55"/>
    <n v="123.75"/>
    <n v="6806.25"/>
    <n v="82.912499999999994"/>
    <n v="40.837499999999999"/>
    <n v="1958"/>
  </r>
  <r>
    <x v="527"/>
    <x v="0"/>
    <x v="0"/>
    <x v="5"/>
    <x v="1"/>
    <x v="5"/>
    <x v="9"/>
    <n v="48"/>
    <n v="216"/>
    <n v="10368"/>
    <n v="177.12"/>
    <n v="38.880000000000003"/>
    <n v="1959"/>
  </r>
  <r>
    <x v="528"/>
    <x v="1"/>
    <x v="1"/>
    <x v="7"/>
    <x v="1"/>
    <x v="1"/>
    <x v="3"/>
    <n v="45"/>
    <n v="202.5"/>
    <n v="9112.5"/>
    <n v="133.65"/>
    <n v="68.849999999999994"/>
    <n v="1960"/>
  </r>
  <r>
    <x v="529"/>
    <x v="0"/>
    <x v="0"/>
    <x v="5"/>
    <x v="1"/>
    <x v="4"/>
    <x v="17"/>
    <n v="40"/>
    <n v="180"/>
    <n v="7200"/>
    <n v="126"/>
    <n v="54"/>
    <n v="1961"/>
  </r>
  <r>
    <x v="530"/>
    <x v="1"/>
    <x v="1"/>
    <x v="7"/>
    <x v="1"/>
    <x v="0"/>
    <x v="16"/>
    <n v="40"/>
    <n v="180"/>
    <n v="7200"/>
    <n v="142.19999999999999"/>
    <n v="37.799999999999997"/>
    <n v="1962"/>
  </r>
  <r>
    <x v="531"/>
    <x v="1"/>
    <x v="1"/>
    <x v="7"/>
    <x v="1"/>
    <x v="5"/>
    <x v="10"/>
    <n v="25"/>
    <n v="112.5"/>
    <n v="2812.5"/>
    <n v="73.125"/>
    <n v="39.375"/>
    <n v="1963"/>
  </r>
  <r>
    <x v="532"/>
    <x v="0"/>
    <x v="0"/>
    <x v="5"/>
    <x v="1"/>
    <x v="0"/>
    <x v="18"/>
    <n v="22"/>
    <n v="99"/>
    <n v="2178"/>
    <n v="65.34"/>
    <n v="33.659999999999997"/>
    <n v="1964"/>
  </r>
  <r>
    <x v="531"/>
    <x v="0"/>
    <x v="0"/>
    <x v="0"/>
    <x v="0"/>
    <x v="3"/>
    <x v="13"/>
    <n v="20"/>
    <n v="45"/>
    <n v="900"/>
    <n v="33.75"/>
    <n v="11.25"/>
    <n v="1965"/>
  </r>
  <r>
    <x v="531"/>
    <x v="0"/>
    <x v="0"/>
    <x v="0"/>
    <x v="0"/>
    <x v="0"/>
    <x v="18"/>
    <n v="15"/>
    <n v="33.75"/>
    <n v="506.25"/>
    <n v="23.287500000000001"/>
    <n v="10.4625"/>
    <n v="1966"/>
  </r>
  <r>
    <x v="532"/>
    <x v="1"/>
    <x v="1"/>
    <x v="1"/>
    <x v="0"/>
    <x v="1"/>
    <x v="2"/>
    <n v="965"/>
    <n v="2265.62"/>
    <n v="2186323.2999999998"/>
    <n v="1495.3091999999999"/>
    <n v="770.31079999999997"/>
    <n v="1967"/>
  </r>
  <r>
    <x v="531"/>
    <x v="0"/>
    <x v="0"/>
    <x v="0"/>
    <x v="0"/>
    <x v="0"/>
    <x v="18"/>
    <n v="470"/>
    <n v="1215.45"/>
    <n v="571261.5"/>
    <n v="777.88800000000003"/>
    <n v="437.56200000000001"/>
    <n v="1968"/>
  </r>
  <r>
    <x v="532"/>
    <x v="1"/>
    <x v="1"/>
    <x v="7"/>
    <x v="1"/>
    <x v="0"/>
    <x v="18"/>
    <n v="240"/>
    <n v="1040.74"/>
    <n v="249777.6"/>
    <n v="822.18460000000005"/>
    <n v="218.55539999999996"/>
    <n v="1969"/>
  </r>
  <r>
    <x v="531"/>
    <x v="3"/>
    <x v="0"/>
    <x v="4"/>
    <x v="0"/>
    <x v="1"/>
    <x v="1"/>
    <n v="150"/>
    <n v="412.5"/>
    <n v="61875"/>
    <n v="317.625"/>
    <n v="94.875"/>
    <n v="1970"/>
  </r>
  <r>
    <x v="532"/>
    <x v="1"/>
    <x v="1"/>
    <x v="7"/>
    <x v="1"/>
    <x v="1"/>
    <x v="2"/>
    <n v="105"/>
    <n v="503.65"/>
    <n v="52883.25"/>
    <n v="433.13900000000001"/>
    <n v="70.510999999999967"/>
    <n v="1971"/>
  </r>
  <r>
    <x v="533"/>
    <x v="1"/>
    <x v="1"/>
    <x v="1"/>
    <x v="0"/>
    <x v="0"/>
    <x v="18"/>
    <n v="75"/>
    <n v="206.25"/>
    <n v="15468.75"/>
    <n v="152.625"/>
    <n v="53.625"/>
    <n v="1972"/>
  </r>
  <r>
    <x v="534"/>
    <x v="0"/>
    <x v="0"/>
    <x v="0"/>
    <x v="0"/>
    <x v="1"/>
    <x v="1"/>
    <n v="65"/>
    <n v="178.75"/>
    <n v="11618.75"/>
    <n v="157.30000000000001"/>
    <n v="21.45"/>
    <n v="1973"/>
  </r>
  <r>
    <x v="535"/>
    <x v="0"/>
    <x v="0"/>
    <x v="5"/>
    <x v="1"/>
    <x v="1"/>
    <x v="2"/>
    <n v="63"/>
    <n v="346.5"/>
    <n v="21829.5"/>
    <n v="273.73500000000001"/>
    <n v="72.765000000000001"/>
    <n v="1974"/>
  </r>
  <r>
    <x v="536"/>
    <x v="0"/>
    <x v="0"/>
    <x v="5"/>
    <x v="1"/>
    <x v="0"/>
    <x v="18"/>
    <n v="8"/>
    <n v="44"/>
    <n v="352"/>
    <n v="32.56"/>
    <n v="11.44"/>
    <n v="1975"/>
  </r>
  <r>
    <x v="537"/>
    <x v="1"/>
    <x v="1"/>
    <x v="1"/>
    <x v="0"/>
    <x v="3"/>
    <x v="13"/>
    <n v="655"/>
    <n v="1079.5999999999999"/>
    <n v="707138"/>
    <n v="690.94399999999996"/>
    <n v="388.65599999999995"/>
    <n v="1976"/>
  </r>
  <r>
    <x v="538"/>
    <x v="0"/>
    <x v="0"/>
    <x v="0"/>
    <x v="0"/>
    <x v="4"/>
    <x v="17"/>
    <n v="335"/>
    <n v="569.03"/>
    <n v="190625.05"/>
    <n v="477.98519999999996"/>
    <n v="91.044800000000009"/>
    <n v="1977"/>
  </r>
  <r>
    <x v="539"/>
    <x v="3"/>
    <x v="0"/>
    <x v="4"/>
    <x v="0"/>
    <x v="5"/>
    <x v="8"/>
    <n v="240"/>
    <n v="420"/>
    <n v="100800"/>
    <n v="294"/>
    <n v="126"/>
    <n v="1978"/>
  </r>
  <r>
    <x v="540"/>
    <x v="1"/>
    <x v="1"/>
    <x v="7"/>
    <x v="1"/>
    <x v="5"/>
    <x v="8"/>
    <n v="225"/>
    <n v="683.37"/>
    <n v="153758.25"/>
    <n v="519.36120000000005"/>
    <n v="164.00879999999995"/>
    <n v="1979"/>
  </r>
  <r>
    <x v="541"/>
    <x v="1"/>
    <x v="1"/>
    <x v="7"/>
    <x v="1"/>
    <x v="4"/>
    <x v="17"/>
    <n v="220"/>
    <n v="691.61"/>
    <n v="152154.20000000001"/>
    <n v="532.53970000000004"/>
    <n v="159.07029999999997"/>
    <n v="1980"/>
  </r>
  <r>
    <x v="542"/>
    <x v="0"/>
    <x v="0"/>
    <x v="5"/>
    <x v="1"/>
    <x v="5"/>
    <x v="9"/>
    <n v="202"/>
    <n v="618.54"/>
    <n v="124945.08"/>
    <n v="470.09039999999993"/>
    <n v="148.44960000000003"/>
    <n v="1981"/>
  </r>
  <r>
    <x v="543"/>
    <x v="3"/>
    <x v="0"/>
    <x v="4"/>
    <x v="0"/>
    <x v="4"/>
    <x v="17"/>
    <n v="180"/>
    <n v="315"/>
    <n v="56700"/>
    <n v="277.2"/>
    <n v="37.799999999999997"/>
    <n v="1982"/>
  </r>
  <r>
    <x v="544"/>
    <x v="0"/>
    <x v="0"/>
    <x v="5"/>
    <x v="1"/>
    <x v="3"/>
    <x v="13"/>
    <n v="150"/>
    <n v="525"/>
    <n v="78750"/>
    <n v="346.5"/>
    <n v="178.5"/>
    <n v="1983"/>
  </r>
  <r>
    <x v="545"/>
    <x v="0"/>
    <x v="0"/>
    <x v="0"/>
    <x v="0"/>
    <x v="0"/>
    <x v="18"/>
    <n v="130"/>
    <n v="227.5"/>
    <n v="29575"/>
    <n v="159.25"/>
    <n v="68.25"/>
    <n v="1984"/>
  </r>
  <r>
    <x v="546"/>
    <x v="0"/>
    <x v="0"/>
    <x v="0"/>
    <x v="0"/>
    <x v="5"/>
    <x v="10"/>
    <n v="80"/>
    <n v="140"/>
    <n v="11200"/>
    <n v="100.8"/>
    <n v="39.200000000000003"/>
    <n v="1985"/>
  </r>
  <r>
    <x v="533"/>
    <x v="1"/>
    <x v="1"/>
    <x v="1"/>
    <x v="0"/>
    <x v="4"/>
    <x v="17"/>
    <n v="75"/>
    <n v="131.25"/>
    <n v="9843.75"/>
    <n v="95.8125"/>
    <n v="35.4375"/>
    <n v="1986"/>
  </r>
  <r>
    <x v="545"/>
    <x v="1"/>
    <x v="1"/>
    <x v="7"/>
    <x v="1"/>
    <x v="0"/>
    <x v="18"/>
    <n v="60"/>
    <n v="210"/>
    <n v="12600"/>
    <n v="165.9"/>
    <n v="44.1"/>
    <n v="1987"/>
  </r>
  <r>
    <x v="546"/>
    <x v="0"/>
    <x v="0"/>
    <x v="5"/>
    <x v="1"/>
    <x v="4"/>
    <x v="17"/>
    <n v="55"/>
    <n v="192.5"/>
    <n v="10587.5"/>
    <n v="140.52500000000001"/>
    <n v="51.975000000000001"/>
    <n v="1988"/>
  </r>
  <r>
    <x v="547"/>
    <x v="1"/>
    <x v="1"/>
    <x v="1"/>
    <x v="0"/>
    <x v="5"/>
    <x v="8"/>
    <n v="40"/>
    <n v="70"/>
    <n v="2800"/>
    <n v="62.3"/>
    <n v="7.7"/>
    <n v="1989"/>
  </r>
  <r>
    <x v="548"/>
    <x v="3"/>
    <x v="0"/>
    <x v="4"/>
    <x v="0"/>
    <x v="3"/>
    <x v="13"/>
    <n v="35"/>
    <n v="61.25"/>
    <n v="2143.75"/>
    <n v="45.325000000000003"/>
    <n v="15.925000000000001"/>
    <n v="1990"/>
  </r>
  <r>
    <x v="549"/>
    <x v="1"/>
    <x v="1"/>
    <x v="1"/>
    <x v="0"/>
    <x v="0"/>
    <x v="18"/>
    <n v="30"/>
    <n v="52.5"/>
    <n v="1575"/>
    <n v="36.75"/>
    <n v="15.75"/>
    <n v="1991"/>
  </r>
  <r>
    <x v="550"/>
    <x v="1"/>
    <x v="1"/>
    <x v="7"/>
    <x v="1"/>
    <x v="3"/>
    <x v="6"/>
    <n v="23"/>
    <n v="80.5"/>
    <n v="1851.5"/>
    <n v="61.984999999999999"/>
    <n v="18.515000000000001"/>
    <n v="1992"/>
  </r>
  <r>
    <x v="551"/>
    <x v="0"/>
    <x v="0"/>
    <x v="0"/>
    <x v="0"/>
    <x v="3"/>
    <x v="6"/>
    <n v="20"/>
    <n v="35"/>
    <n v="700"/>
    <n v="31.5"/>
    <n v="3.5"/>
    <n v="1993"/>
  </r>
  <r>
    <x v="547"/>
    <x v="0"/>
    <x v="0"/>
    <x v="5"/>
    <x v="1"/>
    <x v="0"/>
    <x v="18"/>
    <n v="15"/>
    <n v="52.5"/>
    <n v="787.5"/>
    <n v="35.700000000000003"/>
    <n v="16.8"/>
    <n v="1994"/>
  </r>
  <r>
    <x v="548"/>
    <x v="3"/>
    <x v="0"/>
    <x v="4"/>
    <x v="0"/>
    <x v="1"/>
    <x v="1"/>
    <n v="600"/>
    <n v="1271.25"/>
    <n v="762750"/>
    <n v="851.73749999999995"/>
    <n v="419.51249999999999"/>
    <n v="1995"/>
  </r>
  <r>
    <x v="549"/>
    <x v="1"/>
    <x v="1"/>
    <x v="1"/>
    <x v="0"/>
    <x v="1"/>
    <x v="2"/>
    <n v="575"/>
    <n v="1219"/>
    <n v="700925"/>
    <n v="865.49"/>
    <n v="353.51"/>
    <n v="1996"/>
  </r>
  <r>
    <x v="550"/>
    <x v="1"/>
    <x v="1"/>
    <x v="7"/>
    <x v="1"/>
    <x v="4"/>
    <x v="17"/>
    <n v="545"/>
    <n v="1989.79"/>
    <n v="1084435.55"/>
    <n v="1492.3425"/>
    <n v="497.44749999999999"/>
    <n v="1997"/>
  </r>
  <r>
    <x v="551"/>
    <x v="3"/>
    <x v="0"/>
    <x v="4"/>
    <x v="0"/>
    <x v="3"/>
    <x v="6"/>
    <n v="475"/>
    <n v="1006.32"/>
    <n v="478002"/>
    <n v="915.75120000000015"/>
    <n v="90.568799999999896"/>
    <n v="1998"/>
  </r>
  <r>
    <x v="549"/>
    <x v="1"/>
    <x v="1"/>
    <x v="7"/>
    <x v="1"/>
    <x v="3"/>
    <x v="6"/>
    <n v="263"/>
    <n v="921.01"/>
    <n v="242225.63"/>
    <n v="589.44640000000004"/>
    <n v="331.56359999999995"/>
    <n v="1999"/>
  </r>
  <r>
    <x v="550"/>
    <x v="3"/>
    <x v="0"/>
    <x v="4"/>
    <x v="0"/>
    <x v="5"/>
    <x v="8"/>
    <n v="225"/>
    <n v="491.47"/>
    <n v="110580.75"/>
    <n v="422.66420000000005"/>
    <n v="68.805799999999977"/>
    <n v="2000"/>
  </r>
  <r>
    <x v="551"/>
    <x v="0"/>
    <x v="0"/>
    <x v="0"/>
    <x v="0"/>
    <x v="5"/>
    <x v="9"/>
    <n v="225"/>
    <n v="491.92"/>
    <n v="110682"/>
    <n v="359.10160000000002"/>
    <n v="132.8184"/>
    <n v="2001"/>
  </r>
  <r>
    <x v="533"/>
    <x v="0"/>
    <x v="0"/>
    <x v="5"/>
    <x v="1"/>
    <x v="3"/>
    <x v="6"/>
    <n v="206"/>
    <n v="678.87"/>
    <n v="139847.22"/>
    <n v="468.4203"/>
    <n v="210.44970000000001"/>
    <n v="2002"/>
  </r>
  <r>
    <x v="534"/>
    <x v="3"/>
    <x v="0"/>
    <x v="4"/>
    <x v="0"/>
    <x v="4"/>
    <x v="17"/>
    <n v="195"/>
    <n v="425.71"/>
    <n v="83013.45"/>
    <n v="319.28250000000003"/>
    <n v="106.42749999999999"/>
    <n v="2003"/>
  </r>
  <r>
    <x v="535"/>
    <x v="1"/>
    <x v="1"/>
    <x v="1"/>
    <x v="0"/>
    <x v="3"/>
    <x v="6"/>
    <n v="170"/>
    <n v="382.5"/>
    <n v="65025"/>
    <n v="263.92500000000001"/>
    <n v="118.575"/>
    <n v="2004"/>
  </r>
  <r>
    <x v="536"/>
    <x v="1"/>
    <x v="1"/>
    <x v="1"/>
    <x v="0"/>
    <x v="4"/>
    <x v="17"/>
    <n v="125"/>
    <n v="281.25"/>
    <n v="35156.25"/>
    <n v="196.875"/>
    <n v="84.375"/>
    <n v="2005"/>
  </r>
  <r>
    <x v="537"/>
    <x v="0"/>
    <x v="0"/>
    <x v="5"/>
    <x v="1"/>
    <x v="1"/>
    <x v="1"/>
    <n v="77"/>
    <n v="346.5"/>
    <n v="26680.5"/>
    <n v="301.45499999999998"/>
    <n v="45.045000000000002"/>
    <n v="2006"/>
  </r>
  <r>
    <x v="538"/>
    <x v="0"/>
    <x v="0"/>
    <x v="0"/>
    <x v="0"/>
    <x v="1"/>
    <x v="3"/>
    <n v="75"/>
    <n v="168.75"/>
    <n v="12656.25"/>
    <n v="141.75"/>
    <n v="27"/>
    <n v="2007"/>
  </r>
  <r>
    <x v="539"/>
    <x v="0"/>
    <x v="0"/>
    <x v="0"/>
    <x v="0"/>
    <x v="4"/>
    <x v="17"/>
    <n v="75"/>
    <n v="168.75"/>
    <n v="12656.25"/>
    <n v="106.3125"/>
    <n v="62.4375"/>
    <n v="2008"/>
  </r>
  <r>
    <x v="540"/>
    <x v="1"/>
    <x v="1"/>
    <x v="7"/>
    <x v="1"/>
    <x v="1"/>
    <x v="12"/>
    <n v="65"/>
    <n v="292.5"/>
    <n v="19012.5"/>
    <n v="251.55"/>
    <n v="40.950000000000003"/>
    <n v="2009"/>
  </r>
  <r>
    <x v="541"/>
    <x v="0"/>
    <x v="0"/>
    <x v="5"/>
    <x v="1"/>
    <x v="5"/>
    <x v="9"/>
    <n v="62"/>
    <n v="279"/>
    <n v="17298"/>
    <n v="217.62"/>
    <n v="61.38"/>
    <n v="2010"/>
  </r>
  <r>
    <x v="542"/>
    <x v="1"/>
    <x v="1"/>
    <x v="1"/>
    <x v="0"/>
    <x v="5"/>
    <x v="10"/>
    <n v="55"/>
    <n v="123.75"/>
    <n v="6806.25"/>
    <n v="87.862499999999997"/>
    <n v="35.887500000000003"/>
    <n v="2011"/>
  </r>
  <r>
    <x v="543"/>
    <x v="1"/>
    <x v="1"/>
    <x v="1"/>
    <x v="0"/>
    <x v="0"/>
    <x v="0"/>
    <n v="45"/>
    <n v="101.25"/>
    <n v="4556.25"/>
    <n v="78.974999999999994"/>
    <n v="22.274999999999999"/>
    <n v="2012"/>
  </r>
  <r>
    <x v="544"/>
    <x v="1"/>
    <x v="1"/>
    <x v="7"/>
    <x v="1"/>
    <x v="5"/>
    <x v="8"/>
    <n v="30"/>
    <n v="135"/>
    <n v="4050"/>
    <n v="122.85"/>
    <n v="12.15"/>
    <n v="2013"/>
  </r>
  <r>
    <x v="545"/>
    <x v="0"/>
    <x v="0"/>
    <x v="5"/>
    <x v="1"/>
    <x v="4"/>
    <x v="17"/>
    <n v="30"/>
    <n v="135"/>
    <n v="4050"/>
    <n v="105.3"/>
    <n v="29.7"/>
    <n v="2014"/>
  </r>
  <r>
    <x v="546"/>
    <x v="1"/>
    <x v="1"/>
    <x v="7"/>
    <x v="1"/>
    <x v="0"/>
    <x v="0"/>
    <n v="30"/>
    <n v="135"/>
    <n v="4050"/>
    <n v="89.1"/>
    <n v="45.9"/>
    <n v="2015"/>
  </r>
  <r>
    <x v="547"/>
    <x v="0"/>
    <x v="0"/>
    <x v="5"/>
    <x v="1"/>
    <x v="0"/>
    <x v="0"/>
    <n v="18"/>
    <n v="81"/>
    <n v="1458"/>
    <n v="65.61"/>
    <n v="15.39"/>
    <n v="2016"/>
  </r>
  <r>
    <x v="548"/>
    <x v="0"/>
    <x v="0"/>
    <x v="0"/>
    <x v="0"/>
    <x v="3"/>
    <x v="6"/>
    <n v="15"/>
    <n v="33.75"/>
    <n v="506.25"/>
    <n v="26.662500000000001"/>
    <n v="7.0875000000000004"/>
    <n v="2017"/>
  </r>
  <r>
    <x v="549"/>
    <x v="0"/>
    <x v="0"/>
    <x v="0"/>
    <x v="0"/>
    <x v="0"/>
    <x v="0"/>
    <n v="15"/>
    <n v="33.75"/>
    <n v="506.25"/>
    <n v="29.024999999999999"/>
    <n v="4.7249999999999996"/>
    <n v="2018"/>
  </r>
  <r>
    <x v="444"/>
    <x v="1"/>
    <x v="1"/>
    <x v="1"/>
    <x v="0"/>
    <x v="1"/>
    <x v="1"/>
    <n v="40"/>
    <n v="90"/>
    <n v="3600"/>
    <n v="77.400000000000006"/>
    <n v="12.6"/>
    <n v="2930"/>
  </r>
  <r>
    <x v="552"/>
    <x v="0"/>
    <x v="0"/>
    <x v="0"/>
    <x v="0"/>
    <x v="0"/>
    <x v="0"/>
    <n v="300"/>
    <n v="801.16"/>
    <n v="240348"/>
    <n v="528.76559999999995"/>
    <n v="272.39440000000002"/>
    <n v="2020"/>
  </r>
  <r>
    <x v="553"/>
    <x v="1"/>
    <x v="1"/>
    <x v="7"/>
    <x v="1"/>
    <x v="0"/>
    <x v="0"/>
    <n v="205"/>
    <n v="1011.45"/>
    <n v="207347.25"/>
    <n v="809.16"/>
    <n v="202.29"/>
    <n v="2021"/>
  </r>
  <r>
    <x v="554"/>
    <x v="3"/>
    <x v="0"/>
    <x v="4"/>
    <x v="0"/>
    <x v="1"/>
    <x v="12"/>
    <n v="150"/>
    <n v="412.5"/>
    <n v="61875"/>
    <n v="317.625"/>
    <n v="94.875"/>
    <n v="2022"/>
  </r>
  <r>
    <x v="555"/>
    <x v="0"/>
    <x v="0"/>
    <x v="0"/>
    <x v="0"/>
    <x v="1"/>
    <x v="12"/>
    <n v="120"/>
    <n v="330"/>
    <n v="39600"/>
    <n v="270.60000000000002"/>
    <n v="59.4"/>
    <n v="2023"/>
  </r>
  <r>
    <x v="556"/>
    <x v="1"/>
    <x v="1"/>
    <x v="7"/>
    <x v="1"/>
    <x v="1"/>
    <x v="3"/>
    <n v="70"/>
    <n v="385"/>
    <n v="26950"/>
    <n v="323.39999999999998"/>
    <n v="61.6"/>
    <n v="2024"/>
  </r>
  <r>
    <x v="557"/>
    <x v="0"/>
    <x v="0"/>
    <x v="5"/>
    <x v="1"/>
    <x v="1"/>
    <x v="3"/>
    <n v="50"/>
    <n v="275"/>
    <n v="13750"/>
    <n v="176"/>
    <n v="99"/>
    <n v="2025"/>
  </r>
  <r>
    <x v="556"/>
    <x v="1"/>
    <x v="1"/>
    <x v="1"/>
    <x v="0"/>
    <x v="0"/>
    <x v="0"/>
    <n v="45"/>
    <n v="123.75"/>
    <n v="5568.75"/>
    <n v="112.6125"/>
    <n v="11.137499999999999"/>
    <n v="2026"/>
  </r>
  <r>
    <x v="556"/>
    <x v="0"/>
    <x v="0"/>
    <x v="5"/>
    <x v="1"/>
    <x v="0"/>
    <x v="0"/>
    <n v="5"/>
    <n v="27.5"/>
    <n v="137.5"/>
    <n v="18.975000000000001"/>
    <n v="8.5250000000000004"/>
    <n v="2027"/>
  </r>
  <r>
    <x v="556"/>
    <x v="1"/>
    <x v="1"/>
    <x v="1"/>
    <x v="0"/>
    <x v="3"/>
    <x v="6"/>
    <n v="875"/>
    <n v="1443.18"/>
    <n v="1262782.5"/>
    <n v="1024.6578"/>
    <n v="418.52220000000011"/>
    <n v="2028"/>
  </r>
  <r>
    <x v="557"/>
    <x v="3"/>
    <x v="0"/>
    <x v="4"/>
    <x v="0"/>
    <x v="3"/>
    <x v="6"/>
    <n v="505"/>
    <n v="833.48"/>
    <n v="420907.4"/>
    <n v="733.4624"/>
    <n v="100.01760000000002"/>
    <n v="2029"/>
  </r>
  <r>
    <x v="556"/>
    <x v="0"/>
    <x v="0"/>
    <x v="0"/>
    <x v="0"/>
    <x v="4"/>
    <x v="17"/>
    <n v="365"/>
    <n v="620.14"/>
    <n v="226351.1"/>
    <n v="483.70920000000001"/>
    <n v="136.43079999999998"/>
    <n v="2030"/>
  </r>
  <r>
    <x v="557"/>
    <x v="0"/>
    <x v="0"/>
    <x v="0"/>
    <x v="0"/>
    <x v="0"/>
    <x v="0"/>
    <n v="335"/>
    <n v="569.82000000000005"/>
    <n v="190889.7"/>
    <n v="495.74340000000007"/>
    <n v="74.076599999999985"/>
    <n v="2031"/>
  </r>
  <r>
    <x v="558"/>
    <x v="1"/>
    <x v="1"/>
    <x v="7"/>
    <x v="1"/>
    <x v="5"/>
    <x v="9"/>
    <n v="295"/>
    <n v="930.49"/>
    <n v="274494.55"/>
    <n v="837.44100000000003"/>
    <n v="93.048999999999978"/>
    <n v="2032"/>
  </r>
  <r>
    <x v="559"/>
    <x v="3"/>
    <x v="0"/>
    <x v="4"/>
    <x v="0"/>
    <x v="5"/>
    <x v="10"/>
    <n v="210"/>
    <n v="367.5"/>
    <n v="77175"/>
    <n v="279.3"/>
    <n v="88.2"/>
    <n v="2033"/>
  </r>
  <r>
    <x v="560"/>
    <x v="1"/>
    <x v="1"/>
    <x v="7"/>
    <x v="1"/>
    <x v="4"/>
    <x v="17"/>
    <n v="190"/>
    <n v="601.26"/>
    <n v="114239.4"/>
    <n v="529.10879999999997"/>
    <n v="72.151200000000017"/>
    <n v="2034"/>
  </r>
  <r>
    <x v="561"/>
    <x v="0"/>
    <x v="0"/>
    <x v="5"/>
    <x v="1"/>
    <x v="5"/>
    <x v="8"/>
    <n v="167"/>
    <n v="506.51"/>
    <n v="84587.17"/>
    <n v="415.33819999999997"/>
    <n v="91.171800000000019"/>
    <n v="2035"/>
  </r>
  <r>
    <x v="562"/>
    <x v="3"/>
    <x v="0"/>
    <x v="4"/>
    <x v="0"/>
    <x v="4"/>
    <x v="17"/>
    <n v="165"/>
    <n v="288.75"/>
    <n v="47643.75"/>
    <n v="259.875"/>
    <n v="28.875"/>
    <n v="2036"/>
  </r>
  <r>
    <x v="563"/>
    <x v="0"/>
    <x v="0"/>
    <x v="5"/>
    <x v="1"/>
    <x v="3"/>
    <x v="6"/>
    <n v="156"/>
    <n v="546"/>
    <n v="85176"/>
    <n v="431.34"/>
    <n v="114.66"/>
    <n v="2037"/>
  </r>
  <r>
    <x v="564"/>
    <x v="0"/>
    <x v="0"/>
    <x v="0"/>
    <x v="0"/>
    <x v="5"/>
    <x v="9"/>
    <n v="110"/>
    <n v="192.5"/>
    <n v="21175"/>
    <n v="167.47499999999999"/>
    <n v="25.024999999999999"/>
    <n v="2038"/>
  </r>
  <r>
    <x v="562"/>
    <x v="1"/>
    <x v="1"/>
    <x v="1"/>
    <x v="0"/>
    <x v="4"/>
    <x v="19"/>
    <n v="85"/>
    <n v="148.75"/>
    <n v="12643.75"/>
    <n v="127.925"/>
    <n v="20.824999999999999"/>
    <n v="2039"/>
  </r>
  <r>
    <x v="562"/>
    <x v="0"/>
    <x v="0"/>
    <x v="5"/>
    <x v="1"/>
    <x v="4"/>
    <x v="19"/>
    <n v="60"/>
    <n v="210"/>
    <n v="12600"/>
    <n v="149.1"/>
    <n v="60.9"/>
    <n v="2040"/>
  </r>
  <r>
    <x v="563"/>
    <x v="1"/>
    <x v="1"/>
    <x v="1"/>
    <x v="0"/>
    <x v="0"/>
    <x v="14"/>
    <n v="60"/>
    <n v="105"/>
    <n v="6300"/>
    <n v="70.349999999999994"/>
    <n v="34.65"/>
    <n v="2041"/>
  </r>
  <r>
    <x v="562"/>
    <x v="1"/>
    <x v="1"/>
    <x v="7"/>
    <x v="1"/>
    <x v="0"/>
    <x v="14"/>
    <n v="50"/>
    <n v="175"/>
    <n v="8750"/>
    <n v="127.75"/>
    <n v="47.25"/>
    <n v="2042"/>
  </r>
  <r>
    <x v="563"/>
    <x v="1"/>
    <x v="1"/>
    <x v="1"/>
    <x v="0"/>
    <x v="5"/>
    <x v="9"/>
    <n v="45"/>
    <n v="78.75"/>
    <n v="3543.75"/>
    <n v="66.9375"/>
    <n v="11.8125"/>
    <n v="2043"/>
  </r>
  <r>
    <x v="562"/>
    <x v="1"/>
    <x v="1"/>
    <x v="7"/>
    <x v="1"/>
    <x v="3"/>
    <x v="6"/>
    <n v="26"/>
    <n v="91"/>
    <n v="2366"/>
    <n v="82.81"/>
    <n v="8.19"/>
    <n v="2044"/>
  </r>
  <r>
    <x v="563"/>
    <x v="0"/>
    <x v="0"/>
    <x v="5"/>
    <x v="1"/>
    <x v="0"/>
    <x v="14"/>
    <n v="17"/>
    <n v="59.5"/>
    <n v="1011.5"/>
    <n v="54.145000000000003"/>
    <n v="5.3550000000000004"/>
    <n v="2045"/>
  </r>
  <r>
    <x v="562"/>
    <x v="0"/>
    <x v="0"/>
    <x v="0"/>
    <x v="0"/>
    <x v="3"/>
    <x v="6"/>
    <n v="10"/>
    <n v="17.5"/>
    <n v="175"/>
    <n v="15.574999999999999"/>
    <n v="1.925"/>
    <n v="2046"/>
  </r>
  <r>
    <x v="565"/>
    <x v="1"/>
    <x v="1"/>
    <x v="1"/>
    <x v="0"/>
    <x v="1"/>
    <x v="2"/>
    <n v="1050"/>
    <n v="2454.7199999999998"/>
    <n v="2577456"/>
    <n v="1865.5871999999997"/>
    <n v="589.13280000000009"/>
    <n v="2944"/>
  </r>
  <r>
    <x v="564"/>
    <x v="1"/>
    <x v="1"/>
    <x v="7"/>
    <x v="1"/>
    <x v="4"/>
    <x v="19"/>
    <n v="750"/>
    <n v="2129.5500000000002"/>
    <n v="1597162.5"/>
    <n v="1341.6165000000003"/>
    <n v="787.93349999999987"/>
    <n v="2048"/>
  </r>
  <r>
    <x v="566"/>
    <x v="3"/>
    <x v="0"/>
    <x v="4"/>
    <x v="0"/>
    <x v="1"/>
    <x v="3"/>
    <n v="600"/>
    <n v="1272.18"/>
    <n v="763308"/>
    <n v="1017.7440000000001"/>
    <n v="254.43599999999992"/>
    <n v="2049"/>
  </r>
  <r>
    <x v="567"/>
    <x v="0"/>
    <x v="0"/>
    <x v="5"/>
    <x v="1"/>
    <x v="3"/>
    <x v="11"/>
    <n v="335"/>
    <n v="1153.2"/>
    <n v="386322"/>
    <n v="818.77199999999993"/>
    <n v="334.42800000000011"/>
    <n v="2050"/>
  </r>
  <r>
    <x v="568"/>
    <x v="3"/>
    <x v="0"/>
    <x v="4"/>
    <x v="0"/>
    <x v="5"/>
    <x v="10"/>
    <n v="240"/>
    <n v="524.21"/>
    <n v="125810.4"/>
    <n v="356.46280000000002"/>
    <n v="167.74720000000002"/>
    <n v="2051"/>
  </r>
  <r>
    <x v="569"/>
    <x v="1"/>
    <x v="1"/>
    <x v="7"/>
    <x v="1"/>
    <x v="3"/>
    <x v="11"/>
    <n v="221"/>
    <n v="748.32"/>
    <n v="165378.72"/>
    <n v="478.9248"/>
    <n v="269.39520000000005"/>
    <n v="2052"/>
  </r>
  <r>
    <x v="570"/>
    <x v="3"/>
    <x v="0"/>
    <x v="4"/>
    <x v="0"/>
    <x v="3"/>
    <x v="13"/>
    <n v="180"/>
    <n v="392.89"/>
    <n v="70720.2"/>
    <n v="353.601"/>
    <n v="39.288999999999987"/>
    <n v="2053"/>
  </r>
  <r>
    <x v="571"/>
    <x v="3"/>
    <x v="0"/>
    <x v="4"/>
    <x v="0"/>
    <x v="4"/>
    <x v="19"/>
    <n v="165"/>
    <n v="371.25"/>
    <n v="61256.25"/>
    <n v="319.27499999999998"/>
    <n v="51.975000000000001"/>
    <n v="2054"/>
  </r>
  <r>
    <x v="572"/>
    <x v="0"/>
    <x v="0"/>
    <x v="0"/>
    <x v="0"/>
    <x v="1"/>
    <x v="2"/>
    <n v="145"/>
    <n v="326.25"/>
    <n v="47306.25"/>
    <n v="215.32499999999999"/>
    <n v="110.925"/>
    <n v="2055"/>
  </r>
  <r>
    <x v="573"/>
    <x v="0"/>
    <x v="0"/>
    <x v="0"/>
    <x v="0"/>
    <x v="5"/>
    <x v="8"/>
    <n v="140"/>
    <n v="315"/>
    <n v="44100"/>
    <n v="245.7"/>
    <n v="69.3"/>
    <n v="2056"/>
  </r>
  <r>
    <x v="574"/>
    <x v="1"/>
    <x v="1"/>
    <x v="1"/>
    <x v="0"/>
    <x v="4"/>
    <x v="19"/>
    <n v="135"/>
    <n v="303.75"/>
    <n v="41006.25"/>
    <n v="212.625"/>
    <n v="91.125"/>
    <n v="2057"/>
  </r>
  <r>
    <x v="575"/>
    <x v="1"/>
    <x v="1"/>
    <x v="1"/>
    <x v="0"/>
    <x v="3"/>
    <x v="13"/>
    <n v="130"/>
    <n v="292.5"/>
    <n v="38025"/>
    <n v="251.55"/>
    <n v="40.950000000000003"/>
    <n v="2058"/>
  </r>
  <r>
    <x v="573"/>
    <x v="0"/>
    <x v="0"/>
    <x v="0"/>
    <x v="0"/>
    <x v="4"/>
    <x v="19"/>
    <n v="110"/>
    <n v="247.5"/>
    <n v="27225"/>
    <n v="220.27500000000001"/>
    <n v="27.225000000000001"/>
    <n v="2059"/>
  </r>
  <r>
    <x v="574"/>
    <x v="0"/>
    <x v="0"/>
    <x v="5"/>
    <x v="1"/>
    <x v="1"/>
    <x v="1"/>
    <n v="70"/>
    <n v="315"/>
    <n v="22050"/>
    <n v="280.35000000000002"/>
    <n v="34.65"/>
    <n v="2060"/>
  </r>
  <r>
    <x v="575"/>
    <x v="1"/>
    <x v="1"/>
    <x v="7"/>
    <x v="1"/>
    <x v="1"/>
    <x v="2"/>
    <n v="60"/>
    <n v="270"/>
    <n v="16200"/>
    <n v="183.6"/>
    <n v="86.4"/>
    <n v="2061"/>
  </r>
  <r>
    <x v="573"/>
    <x v="1"/>
    <x v="1"/>
    <x v="7"/>
    <x v="1"/>
    <x v="5"/>
    <x v="9"/>
    <n v="50"/>
    <n v="225"/>
    <n v="11250"/>
    <n v="191.25"/>
    <n v="33.75"/>
    <n v="2062"/>
  </r>
  <r>
    <x v="574"/>
    <x v="0"/>
    <x v="0"/>
    <x v="5"/>
    <x v="1"/>
    <x v="4"/>
    <x v="19"/>
    <n v="50"/>
    <n v="225"/>
    <n v="11250"/>
    <n v="182.25"/>
    <n v="42.75"/>
    <n v="2063"/>
  </r>
  <r>
    <x v="575"/>
    <x v="1"/>
    <x v="1"/>
    <x v="7"/>
    <x v="1"/>
    <x v="0"/>
    <x v="14"/>
    <n v="50"/>
    <n v="225"/>
    <n v="11250"/>
    <n v="173.25"/>
    <n v="51.75"/>
    <n v="2064"/>
  </r>
  <r>
    <x v="573"/>
    <x v="1"/>
    <x v="1"/>
    <x v="1"/>
    <x v="0"/>
    <x v="5"/>
    <x v="10"/>
    <n v="50"/>
    <n v="112.5"/>
    <n v="5625"/>
    <n v="95.625"/>
    <n v="16.875"/>
    <n v="2065"/>
  </r>
  <r>
    <x v="574"/>
    <x v="1"/>
    <x v="1"/>
    <x v="1"/>
    <x v="0"/>
    <x v="0"/>
    <x v="14"/>
    <n v="50"/>
    <n v="112.5"/>
    <n v="5625"/>
    <n v="74.25"/>
    <n v="38.25"/>
    <n v="2066"/>
  </r>
  <r>
    <x v="576"/>
    <x v="0"/>
    <x v="0"/>
    <x v="5"/>
    <x v="1"/>
    <x v="5"/>
    <x v="8"/>
    <n v="42"/>
    <n v="189"/>
    <n v="7938"/>
    <n v="137.97"/>
    <n v="51.03"/>
    <n v="2067"/>
  </r>
  <r>
    <x v="577"/>
    <x v="0"/>
    <x v="0"/>
    <x v="0"/>
    <x v="0"/>
    <x v="0"/>
    <x v="14"/>
    <n v="25"/>
    <n v="56.25"/>
    <n v="1406.25"/>
    <n v="41.625"/>
    <n v="14.625"/>
    <n v="2068"/>
  </r>
  <r>
    <x v="578"/>
    <x v="0"/>
    <x v="0"/>
    <x v="5"/>
    <x v="1"/>
    <x v="0"/>
    <x v="14"/>
    <n v="20"/>
    <n v="90"/>
    <n v="1800"/>
    <n v="76.5"/>
    <n v="13.5"/>
    <n v="2069"/>
  </r>
  <r>
    <x v="574"/>
    <x v="0"/>
    <x v="0"/>
    <x v="0"/>
    <x v="0"/>
    <x v="3"/>
    <x v="13"/>
    <n v="15"/>
    <n v="33.75"/>
    <n v="506.25"/>
    <n v="22.95"/>
    <n v="10.8"/>
    <n v="2070"/>
  </r>
  <r>
    <x v="579"/>
    <x v="1"/>
    <x v="1"/>
    <x v="1"/>
    <x v="0"/>
    <x v="1"/>
    <x v="1"/>
    <n v="260"/>
    <n v="694.42"/>
    <n v="180549.2"/>
    <n v="631.92219999999998"/>
    <n v="62.497799999999984"/>
    <n v="2847"/>
  </r>
  <r>
    <x v="577"/>
    <x v="0"/>
    <x v="0"/>
    <x v="0"/>
    <x v="0"/>
    <x v="0"/>
    <x v="14"/>
    <n v="430"/>
    <n v="1115.43"/>
    <n v="479634.9"/>
    <n v="936.96120000000008"/>
    <n v="178.46879999999999"/>
    <n v="2072"/>
  </r>
  <r>
    <x v="578"/>
    <x v="1"/>
    <x v="1"/>
    <x v="7"/>
    <x v="1"/>
    <x v="0"/>
    <x v="14"/>
    <n v="210"/>
    <n v="848.79"/>
    <n v="178245.9"/>
    <n v="662.05619999999999"/>
    <n v="186.73379999999997"/>
    <n v="2073"/>
  </r>
  <r>
    <x v="580"/>
    <x v="3"/>
    <x v="0"/>
    <x v="4"/>
    <x v="0"/>
    <x v="1"/>
    <x v="2"/>
    <n v="165"/>
    <n v="440.84"/>
    <n v="72738.600000000006"/>
    <n v="321.81319999999999"/>
    <n v="119.02679999999998"/>
    <n v="2074"/>
  </r>
  <r>
    <x v="581"/>
    <x v="0"/>
    <x v="0"/>
    <x v="0"/>
    <x v="0"/>
    <x v="1"/>
    <x v="1"/>
    <n v="155"/>
    <n v="413.93"/>
    <n v="64159.15"/>
    <n v="306.3082"/>
    <n v="107.62180000000001"/>
    <n v="2075"/>
  </r>
  <r>
    <x v="582"/>
    <x v="1"/>
    <x v="1"/>
    <x v="7"/>
    <x v="1"/>
    <x v="1"/>
    <x v="2"/>
    <n v="60"/>
    <n v="330"/>
    <n v="19800"/>
    <n v="207.9"/>
    <n v="122.1"/>
    <n v="2076"/>
  </r>
  <r>
    <x v="583"/>
    <x v="1"/>
    <x v="1"/>
    <x v="1"/>
    <x v="0"/>
    <x v="0"/>
    <x v="14"/>
    <n v="55"/>
    <n v="151.25"/>
    <n v="8318.75"/>
    <n v="101.33750000000001"/>
    <n v="49.912500000000001"/>
    <n v="2077"/>
  </r>
  <r>
    <x v="584"/>
    <x v="0"/>
    <x v="0"/>
    <x v="5"/>
    <x v="1"/>
    <x v="1"/>
    <x v="1"/>
    <n v="53"/>
    <n v="291.5"/>
    <n v="15449.5"/>
    <n v="221.54"/>
    <n v="69.959999999999994"/>
    <n v="2078"/>
  </r>
  <r>
    <x v="585"/>
    <x v="0"/>
    <x v="0"/>
    <x v="5"/>
    <x v="1"/>
    <x v="0"/>
    <x v="16"/>
    <n v="5"/>
    <n v="27.5"/>
    <n v="137.5"/>
    <n v="17.600000000000001"/>
    <n v="9.9"/>
    <n v="2079"/>
  </r>
  <r>
    <x v="586"/>
    <x v="1"/>
    <x v="1"/>
    <x v="1"/>
    <x v="0"/>
    <x v="3"/>
    <x v="13"/>
    <n v="1170"/>
    <n v="1874.9"/>
    <n v="2193633"/>
    <n v="1631.1630000000002"/>
    <n v="243.73699999999985"/>
    <n v="2080"/>
  </r>
  <r>
    <x v="587"/>
    <x v="0"/>
    <x v="0"/>
    <x v="0"/>
    <x v="0"/>
    <x v="0"/>
    <x v="16"/>
    <n v="635"/>
    <n v="1048.97"/>
    <n v="666095.94999999995"/>
    <n v="839.17600000000004"/>
    <n v="209.79399999999998"/>
    <n v="2081"/>
  </r>
  <r>
    <x v="580"/>
    <x v="3"/>
    <x v="0"/>
    <x v="4"/>
    <x v="0"/>
    <x v="3"/>
    <x v="13"/>
    <n v="610"/>
    <n v="1005.69"/>
    <n v="613470.9"/>
    <n v="703.98300000000006"/>
    <n v="301.70699999999999"/>
    <n v="2082"/>
  </r>
  <r>
    <x v="580"/>
    <x v="0"/>
    <x v="0"/>
    <x v="0"/>
    <x v="0"/>
    <x v="4"/>
    <x v="19"/>
    <n v="490"/>
    <n v="807.91"/>
    <n v="395875.9"/>
    <n v="678.64440000000002"/>
    <n v="129.26559999999995"/>
    <n v="2083"/>
  </r>
  <r>
    <x v="580"/>
    <x v="1"/>
    <x v="1"/>
    <x v="7"/>
    <x v="1"/>
    <x v="5"/>
    <x v="9"/>
    <n v="325"/>
    <n v="821.38"/>
    <n v="266948.5"/>
    <n v="591.39359999999999"/>
    <n v="229.9864"/>
    <n v="2084"/>
  </r>
  <r>
    <x v="580"/>
    <x v="1"/>
    <x v="1"/>
    <x v="7"/>
    <x v="1"/>
    <x v="4"/>
    <x v="19"/>
    <n v="285"/>
    <n v="888.1"/>
    <n v="253108.5"/>
    <n v="746.00400000000013"/>
    <n v="142.09599999999989"/>
    <n v="2085"/>
  </r>
  <r>
    <x v="580"/>
    <x v="3"/>
    <x v="0"/>
    <x v="4"/>
    <x v="0"/>
    <x v="5"/>
    <x v="10"/>
    <n v="225"/>
    <n v="393.75"/>
    <n v="88593.75"/>
    <n v="295.3125"/>
    <n v="98.4375"/>
    <n v="2086"/>
  </r>
  <r>
    <x v="580"/>
    <x v="3"/>
    <x v="0"/>
    <x v="4"/>
    <x v="0"/>
    <x v="4"/>
    <x v="19"/>
    <n v="195"/>
    <n v="341.25"/>
    <n v="66543.75"/>
    <n v="283.23750000000001"/>
    <n v="58.012500000000003"/>
    <n v="2087"/>
  </r>
  <r>
    <x v="580"/>
    <x v="0"/>
    <x v="0"/>
    <x v="5"/>
    <x v="1"/>
    <x v="5"/>
    <x v="8"/>
    <n v="193"/>
    <n v="602.05999999999995"/>
    <n v="116197.58"/>
    <n v="499.70979999999997"/>
    <n v="102.35019999999997"/>
    <n v="2088"/>
  </r>
  <r>
    <x v="580"/>
    <x v="0"/>
    <x v="0"/>
    <x v="0"/>
    <x v="0"/>
    <x v="5"/>
    <x v="9"/>
    <n v="155"/>
    <n v="271.25"/>
    <n v="42043.75"/>
    <n v="227.85"/>
    <n v="43.4"/>
    <n v="2089"/>
  </r>
  <r>
    <x v="588"/>
    <x v="0"/>
    <x v="0"/>
    <x v="5"/>
    <x v="1"/>
    <x v="3"/>
    <x v="13"/>
    <n v="148"/>
    <n v="454.23"/>
    <n v="67226.039999999994"/>
    <n v="390.63779999999997"/>
    <n v="63.592200000000048"/>
    <n v="2090"/>
  </r>
  <r>
    <x v="589"/>
    <x v="1"/>
    <x v="1"/>
    <x v="1"/>
    <x v="0"/>
    <x v="4"/>
    <x v="19"/>
    <n v="75"/>
    <n v="131.25"/>
    <n v="9843.75"/>
    <n v="111.5625"/>
    <n v="19.6875"/>
    <n v="2091"/>
  </r>
  <r>
    <x v="590"/>
    <x v="1"/>
    <x v="1"/>
    <x v="1"/>
    <x v="0"/>
    <x v="0"/>
    <x v="16"/>
    <n v="70"/>
    <n v="122.5"/>
    <n v="8575"/>
    <n v="100.45"/>
    <n v="22.05"/>
    <n v="2092"/>
  </r>
  <r>
    <x v="591"/>
    <x v="0"/>
    <x v="0"/>
    <x v="5"/>
    <x v="1"/>
    <x v="4"/>
    <x v="19"/>
    <n v="60"/>
    <n v="210"/>
    <n v="12600"/>
    <n v="140.69999999999999"/>
    <n v="69.3"/>
    <n v="2093"/>
  </r>
  <r>
    <x v="592"/>
    <x v="1"/>
    <x v="1"/>
    <x v="7"/>
    <x v="1"/>
    <x v="3"/>
    <x v="13"/>
    <n v="49"/>
    <n v="171.5"/>
    <n v="8403.5"/>
    <n v="145.77500000000001"/>
    <n v="25.725000000000001"/>
    <n v="2094"/>
  </r>
  <r>
    <x v="593"/>
    <x v="1"/>
    <x v="1"/>
    <x v="1"/>
    <x v="0"/>
    <x v="5"/>
    <x v="10"/>
    <n v="45"/>
    <n v="78.75"/>
    <n v="3543.75"/>
    <n v="66.150000000000006"/>
    <n v="12.6"/>
    <n v="2095"/>
  </r>
  <r>
    <x v="594"/>
    <x v="1"/>
    <x v="1"/>
    <x v="7"/>
    <x v="1"/>
    <x v="0"/>
    <x v="16"/>
    <n v="40"/>
    <n v="140"/>
    <n v="5600"/>
    <n v="92.4"/>
    <n v="47.6"/>
    <n v="2096"/>
  </r>
  <r>
    <x v="591"/>
    <x v="0"/>
    <x v="0"/>
    <x v="5"/>
    <x v="1"/>
    <x v="0"/>
    <x v="16"/>
    <n v="22"/>
    <n v="77"/>
    <n v="1694"/>
    <n v="60.83"/>
    <n v="16.170000000000002"/>
    <n v="2097"/>
  </r>
  <r>
    <x v="592"/>
    <x v="0"/>
    <x v="0"/>
    <x v="0"/>
    <x v="0"/>
    <x v="3"/>
    <x v="6"/>
    <n v="10"/>
    <n v="17.5"/>
    <n v="175"/>
    <n v="13.824999999999999"/>
    <n v="3.6749999999999998"/>
    <n v="2098"/>
  </r>
  <r>
    <x v="595"/>
    <x v="1"/>
    <x v="1"/>
    <x v="1"/>
    <x v="0"/>
    <x v="1"/>
    <x v="12"/>
    <n v="120"/>
    <n v="330"/>
    <n v="39600"/>
    <n v="283.8"/>
    <n v="46.2"/>
    <n v="2752"/>
  </r>
  <r>
    <x v="594"/>
    <x v="1"/>
    <x v="1"/>
    <x v="7"/>
    <x v="1"/>
    <x v="4"/>
    <x v="19"/>
    <n v="935"/>
    <n v="2110.21"/>
    <n v="1973046.35"/>
    <n v="1688.1679999999999"/>
    <n v="422.04200000000014"/>
    <n v="2100"/>
  </r>
  <r>
    <x v="580"/>
    <x v="3"/>
    <x v="0"/>
    <x v="4"/>
    <x v="0"/>
    <x v="1"/>
    <x v="12"/>
    <n v="660"/>
    <n v="1398.66"/>
    <n v="923115.6"/>
    <n v="951.08879999999999"/>
    <n v="447.57120000000009"/>
    <n v="2101"/>
  </r>
  <r>
    <x v="581"/>
    <x v="3"/>
    <x v="0"/>
    <x v="4"/>
    <x v="0"/>
    <x v="3"/>
    <x v="6"/>
    <n v="620"/>
    <n v="1314.69"/>
    <n v="815107.8"/>
    <n v="1012.3113000000001"/>
    <n v="302.37869999999998"/>
    <n v="2102"/>
  </r>
  <r>
    <x v="582"/>
    <x v="0"/>
    <x v="0"/>
    <x v="5"/>
    <x v="1"/>
    <x v="3"/>
    <x v="6"/>
    <n v="310"/>
    <n v="1280.67"/>
    <n v="397007.7"/>
    <n v="1114.1829"/>
    <n v="166.48710000000005"/>
    <n v="2103"/>
  </r>
  <r>
    <x v="583"/>
    <x v="3"/>
    <x v="0"/>
    <x v="4"/>
    <x v="0"/>
    <x v="5"/>
    <x v="8"/>
    <n v="240"/>
    <n v="524.79"/>
    <n v="125949.6"/>
    <n v="409.33619999999996"/>
    <n v="115.4538"/>
    <n v="2104"/>
  </r>
  <r>
    <x v="584"/>
    <x v="0"/>
    <x v="0"/>
    <x v="0"/>
    <x v="0"/>
    <x v="1"/>
    <x v="12"/>
    <n v="180"/>
    <n v="405"/>
    <n v="72900"/>
    <n v="263.25"/>
    <n v="141.75"/>
    <n v="2105"/>
  </r>
  <r>
    <x v="585"/>
    <x v="0"/>
    <x v="0"/>
    <x v="0"/>
    <x v="0"/>
    <x v="5"/>
    <x v="8"/>
    <n v="180"/>
    <n v="392.89"/>
    <n v="70720.2"/>
    <n v="302.52530000000002"/>
    <n v="90.364699999999971"/>
    <n v="2106"/>
  </r>
  <r>
    <x v="586"/>
    <x v="1"/>
    <x v="1"/>
    <x v="1"/>
    <x v="0"/>
    <x v="4"/>
    <x v="19"/>
    <n v="165"/>
    <n v="371.25"/>
    <n v="61256.25"/>
    <n v="263.58749999999998"/>
    <n v="107.66249999999999"/>
    <n v="2107"/>
  </r>
  <r>
    <x v="587"/>
    <x v="1"/>
    <x v="1"/>
    <x v="1"/>
    <x v="0"/>
    <x v="3"/>
    <x v="6"/>
    <n v="160"/>
    <n v="360"/>
    <n v="57600"/>
    <n v="284.39999999999998"/>
    <n v="75.599999999999994"/>
    <n v="2108"/>
  </r>
  <r>
    <x v="596"/>
    <x v="3"/>
    <x v="0"/>
    <x v="4"/>
    <x v="0"/>
    <x v="4"/>
    <x v="19"/>
    <n v="150"/>
    <n v="337.5"/>
    <n v="50625"/>
    <n v="243"/>
    <n v="94.5"/>
    <n v="2109"/>
  </r>
  <r>
    <x v="597"/>
    <x v="0"/>
    <x v="0"/>
    <x v="0"/>
    <x v="0"/>
    <x v="4"/>
    <x v="7"/>
    <n v="135"/>
    <n v="303.75"/>
    <n v="41006.25"/>
    <n v="258.1875"/>
    <n v="45.5625"/>
    <n v="2110"/>
  </r>
  <r>
    <x v="598"/>
    <x v="1"/>
    <x v="1"/>
    <x v="7"/>
    <x v="1"/>
    <x v="3"/>
    <x v="6"/>
    <n v="131"/>
    <n v="516.66999999999996"/>
    <n v="67683.77"/>
    <n v="408.16930000000002"/>
    <n v="108.50069999999994"/>
    <n v="2111"/>
  </r>
  <r>
    <x v="599"/>
    <x v="0"/>
    <x v="0"/>
    <x v="5"/>
    <x v="1"/>
    <x v="1"/>
    <x v="12"/>
    <n v="83"/>
    <n v="373.5"/>
    <n v="31000.5"/>
    <n v="317.47500000000002"/>
    <n v="56.024999999999999"/>
    <n v="2112"/>
  </r>
  <r>
    <x v="600"/>
    <x v="1"/>
    <x v="1"/>
    <x v="7"/>
    <x v="1"/>
    <x v="1"/>
    <x v="12"/>
    <n v="75"/>
    <n v="337.5"/>
    <n v="25312.5"/>
    <n v="270"/>
    <n v="67.5"/>
    <n v="2113"/>
  </r>
  <r>
    <x v="601"/>
    <x v="1"/>
    <x v="1"/>
    <x v="7"/>
    <x v="1"/>
    <x v="5"/>
    <x v="8"/>
    <n v="75"/>
    <n v="337.5"/>
    <n v="25312.5"/>
    <n v="232.875"/>
    <n v="104.625"/>
    <n v="2114"/>
  </r>
  <r>
    <x v="602"/>
    <x v="1"/>
    <x v="1"/>
    <x v="1"/>
    <x v="0"/>
    <x v="0"/>
    <x v="16"/>
    <n v="60"/>
    <n v="135"/>
    <n v="8100"/>
    <n v="108"/>
    <n v="27"/>
    <n v="2115"/>
  </r>
  <r>
    <x v="603"/>
    <x v="0"/>
    <x v="0"/>
    <x v="5"/>
    <x v="1"/>
    <x v="4"/>
    <x v="7"/>
    <n v="55"/>
    <n v="247.5"/>
    <n v="13612.5"/>
    <n v="190.57499999999999"/>
    <n v="56.924999999999997"/>
    <n v="2116"/>
  </r>
  <r>
    <x v="604"/>
    <x v="1"/>
    <x v="1"/>
    <x v="7"/>
    <x v="1"/>
    <x v="0"/>
    <x v="16"/>
    <n v="55"/>
    <n v="247.5"/>
    <n v="13612.5"/>
    <n v="175.72499999999999"/>
    <n v="71.775000000000006"/>
    <n v="2117"/>
  </r>
  <r>
    <x v="605"/>
    <x v="1"/>
    <x v="1"/>
    <x v="1"/>
    <x v="0"/>
    <x v="5"/>
    <x v="8"/>
    <n v="55"/>
    <n v="123.75"/>
    <n v="6806.25"/>
    <n v="105.1875"/>
    <n v="18.5625"/>
    <n v="2118"/>
  </r>
  <r>
    <x v="606"/>
    <x v="0"/>
    <x v="0"/>
    <x v="5"/>
    <x v="1"/>
    <x v="5"/>
    <x v="8"/>
    <n v="35"/>
    <n v="157.5"/>
    <n v="5512.5"/>
    <n v="122.85"/>
    <n v="34.65"/>
    <n v="2119"/>
  </r>
  <r>
    <x v="607"/>
    <x v="0"/>
    <x v="0"/>
    <x v="0"/>
    <x v="0"/>
    <x v="0"/>
    <x v="16"/>
    <n v="30"/>
    <n v="67.5"/>
    <n v="2025"/>
    <n v="51.975000000000001"/>
    <n v="15.525"/>
    <n v="2120"/>
  </r>
  <r>
    <x v="580"/>
    <x v="0"/>
    <x v="0"/>
    <x v="0"/>
    <x v="0"/>
    <x v="3"/>
    <x v="6"/>
    <n v="25"/>
    <n v="56.25"/>
    <n v="1406.25"/>
    <n v="48.9375"/>
    <n v="7.3125"/>
    <n v="2121"/>
  </r>
  <r>
    <x v="580"/>
    <x v="0"/>
    <x v="0"/>
    <x v="5"/>
    <x v="1"/>
    <x v="0"/>
    <x v="18"/>
    <n v="22"/>
    <n v="99"/>
    <n v="2178"/>
    <n v="64.349999999999994"/>
    <n v="34.65"/>
    <n v="2122"/>
  </r>
  <r>
    <x v="608"/>
    <x v="1"/>
    <x v="1"/>
    <x v="1"/>
    <x v="0"/>
    <x v="1"/>
    <x v="2"/>
    <n v="30"/>
    <n v="67.5"/>
    <n v="2025"/>
    <n v="56.7"/>
    <n v="10.8"/>
    <n v="2832"/>
  </r>
  <r>
    <x v="609"/>
    <x v="0"/>
    <x v="0"/>
    <x v="0"/>
    <x v="0"/>
    <x v="0"/>
    <x v="18"/>
    <n v="465"/>
    <n v="1204.24"/>
    <n v="559971.6"/>
    <n v="830.92560000000003"/>
    <n v="373.31439999999998"/>
    <n v="2124"/>
  </r>
  <r>
    <x v="610"/>
    <x v="3"/>
    <x v="0"/>
    <x v="3"/>
    <x v="1"/>
    <x v="1"/>
    <x v="3"/>
    <n v="345"/>
    <n v="1417.9"/>
    <n v="489175.5"/>
    <n v="964.17200000000014"/>
    <n v="453.72799999999995"/>
    <n v="2125"/>
  </r>
  <r>
    <x v="611"/>
    <x v="1"/>
    <x v="1"/>
    <x v="7"/>
    <x v="1"/>
    <x v="0"/>
    <x v="18"/>
    <n v="210"/>
    <n v="912.37"/>
    <n v="191597.7"/>
    <n v="702.5249"/>
    <n v="209.8451"/>
    <n v="2126"/>
  </r>
  <r>
    <x v="612"/>
    <x v="3"/>
    <x v="0"/>
    <x v="4"/>
    <x v="0"/>
    <x v="1"/>
    <x v="3"/>
    <n v="210"/>
    <n v="560.88"/>
    <n v="117784.8"/>
    <n v="493.57440000000003"/>
    <n v="67.30559999999997"/>
    <n v="2127"/>
  </r>
  <r>
    <x v="613"/>
    <x v="0"/>
    <x v="0"/>
    <x v="0"/>
    <x v="0"/>
    <x v="1"/>
    <x v="3"/>
    <n v="150"/>
    <n v="400.37"/>
    <n v="60055.5"/>
    <n v="352.32559999999995"/>
    <n v="48.044400000000053"/>
    <n v="2128"/>
  </r>
  <r>
    <x v="614"/>
    <x v="1"/>
    <x v="1"/>
    <x v="7"/>
    <x v="1"/>
    <x v="1"/>
    <x v="2"/>
    <n v="75"/>
    <n v="412.5"/>
    <n v="30937.5"/>
    <n v="317.625"/>
    <n v="94.875"/>
    <n v="2129"/>
  </r>
  <r>
    <x v="615"/>
    <x v="0"/>
    <x v="0"/>
    <x v="5"/>
    <x v="1"/>
    <x v="1"/>
    <x v="1"/>
    <n v="55"/>
    <n v="302.5"/>
    <n v="16637.5"/>
    <n v="257.125"/>
    <n v="45.375"/>
    <n v="2130"/>
  </r>
  <r>
    <x v="616"/>
    <x v="1"/>
    <x v="1"/>
    <x v="1"/>
    <x v="0"/>
    <x v="0"/>
    <x v="18"/>
    <n v="55"/>
    <n v="151.25"/>
    <n v="8318.75"/>
    <n v="113.4375"/>
    <n v="37.8125"/>
    <n v="2131"/>
  </r>
  <r>
    <x v="617"/>
    <x v="0"/>
    <x v="0"/>
    <x v="5"/>
    <x v="1"/>
    <x v="0"/>
    <x v="18"/>
    <n v="8"/>
    <n v="44"/>
    <n v="352"/>
    <n v="36.520000000000003"/>
    <n v="7.48"/>
    <n v="2132"/>
  </r>
  <r>
    <x v="618"/>
    <x v="1"/>
    <x v="1"/>
    <x v="1"/>
    <x v="0"/>
    <x v="3"/>
    <x v="6"/>
    <n v="1100"/>
    <n v="1761.67"/>
    <n v="1937837"/>
    <n v="1426.9527000000003"/>
    <n v="334.7172999999998"/>
    <n v="2133"/>
  </r>
  <r>
    <x v="619"/>
    <x v="3"/>
    <x v="0"/>
    <x v="4"/>
    <x v="0"/>
    <x v="3"/>
    <x v="6"/>
    <n v="565"/>
    <n v="929.99"/>
    <n v="525444.35"/>
    <n v="688.19259999999997"/>
    <n v="241.79740000000004"/>
    <n v="2134"/>
  </r>
  <r>
    <x v="619"/>
    <x v="0"/>
    <x v="0"/>
    <x v="0"/>
    <x v="0"/>
    <x v="4"/>
    <x v="7"/>
    <n v="510"/>
    <n v="839.82"/>
    <n v="428308.2"/>
    <n v="663.45780000000002"/>
    <n v="176.36220000000003"/>
    <n v="2135"/>
  </r>
  <r>
    <x v="613"/>
    <x v="1"/>
    <x v="1"/>
    <x v="7"/>
    <x v="1"/>
    <x v="4"/>
    <x v="7"/>
    <n v="370"/>
    <n v="970.09"/>
    <n v="358933.3"/>
    <n v="630.55849999999998"/>
    <n v="339.53150000000005"/>
    <n v="2136"/>
  </r>
  <r>
    <x v="614"/>
    <x v="0"/>
    <x v="0"/>
    <x v="0"/>
    <x v="0"/>
    <x v="0"/>
    <x v="18"/>
    <n v="245"/>
    <n v="416.15"/>
    <n v="101956.75"/>
    <n v="307.95099999999996"/>
    <n v="108.19900000000001"/>
    <n v="2137"/>
  </r>
  <r>
    <x v="615"/>
    <x v="3"/>
    <x v="0"/>
    <x v="4"/>
    <x v="0"/>
    <x v="5"/>
    <x v="8"/>
    <n v="225"/>
    <n v="393.75"/>
    <n v="88593.75"/>
    <n v="346.5"/>
    <n v="47.25"/>
    <n v="2138"/>
  </r>
  <r>
    <x v="616"/>
    <x v="0"/>
    <x v="0"/>
    <x v="5"/>
    <x v="1"/>
    <x v="5"/>
    <x v="8"/>
    <n v="182"/>
    <n v="563.72"/>
    <n v="102597.04"/>
    <n v="405.87840000000006"/>
    <n v="157.84159999999997"/>
    <n v="2139"/>
  </r>
  <r>
    <x v="617"/>
    <x v="3"/>
    <x v="0"/>
    <x v="4"/>
    <x v="0"/>
    <x v="4"/>
    <x v="7"/>
    <n v="165"/>
    <n v="288.75"/>
    <n v="47643.75"/>
    <n v="239.66249999999999"/>
    <n v="49.087499999999999"/>
    <n v="2140"/>
  </r>
  <r>
    <x v="618"/>
    <x v="0"/>
    <x v="0"/>
    <x v="0"/>
    <x v="0"/>
    <x v="5"/>
    <x v="8"/>
    <n v="160"/>
    <n v="280"/>
    <n v="44800"/>
    <n v="232.4"/>
    <n v="47.6"/>
    <n v="2141"/>
  </r>
  <r>
    <x v="617"/>
    <x v="0"/>
    <x v="0"/>
    <x v="5"/>
    <x v="1"/>
    <x v="3"/>
    <x v="6"/>
    <n v="155"/>
    <n v="480.94"/>
    <n v="74545.7"/>
    <n v="413.60839999999996"/>
    <n v="67.331600000000037"/>
    <n v="2142"/>
  </r>
  <r>
    <x v="619"/>
    <x v="3"/>
    <x v="0"/>
    <x v="3"/>
    <x v="1"/>
    <x v="5"/>
    <x v="9"/>
    <n v="90"/>
    <n v="315"/>
    <n v="28350"/>
    <n v="286.64999999999998"/>
    <n v="28.35"/>
    <n v="2143"/>
  </r>
  <r>
    <x v="617"/>
    <x v="1"/>
    <x v="1"/>
    <x v="1"/>
    <x v="0"/>
    <x v="4"/>
    <x v="7"/>
    <n v="85"/>
    <n v="148.75"/>
    <n v="12643.75"/>
    <n v="107.1"/>
    <n v="41.65"/>
    <n v="2144"/>
  </r>
  <r>
    <x v="619"/>
    <x v="1"/>
    <x v="1"/>
    <x v="1"/>
    <x v="0"/>
    <x v="0"/>
    <x v="18"/>
    <n v="65"/>
    <n v="113.75"/>
    <n v="7393.75"/>
    <n v="103.5125"/>
    <n v="10.237500000000001"/>
    <n v="2145"/>
  </r>
  <r>
    <x v="617"/>
    <x v="0"/>
    <x v="0"/>
    <x v="5"/>
    <x v="1"/>
    <x v="4"/>
    <x v="7"/>
    <n v="55"/>
    <n v="192.5"/>
    <n v="10587.5"/>
    <n v="138.6"/>
    <n v="53.9"/>
    <n v="2146"/>
  </r>
  <r>
    <x v="618"/>
    <x v="1"/>
    <x v="1"/>
    <x v="1"/>
    <x v="0"/>
    <x v="5"/>
    <x v="10"/>
    <n v="55"/>
    <n v="96.25"/>
    <n v="5293.75"/>
    <n v="61.6"/>
    <n v="34.65"/>
    <n v="2147"/>
  </r>
  <r>
    <x v="620"/>
    <x v="1"/>
    <x v="1"/>
    <x v="7"/>
    <x v="1"/>
    <x v="3"/>
    <x v="6"/>
    <n v="53"/>
    <n v="185.5"/>
    <n v="9831.5"/>
    <n v="155.82"/>
    <n v="29.68"/>
    <n v="2148"/>
  </r>
  <r>
    <x v="621"/>
    <x v="1"/>
    <x v="1"/>
    <x v="7"/>
    <x v="1"/>
    <x v="5"/>
    <x v="8"/>
    <n v="45"/>
    <n v="157.5"/>
    <n v="7087.5"/>
    <n v="138.6"/>
    <n v="18.899999999999999"/>
    <n v="2149"/>
  </r>
  <r>
    <x v="622"/>
    <x v="1"/>
    <x v="1"/>
    <x v="7"/>
    <x v="1"/>
    <x v="0"/>
    <x v="18"/>
    <n v="40"/>
    <n v="140"/>
    <n v="5600"/>
    <n v="123.2"/>
    <n v="16.8"/>
    <n v="2150"/>
  </r>
  <r>
    <x v="623"/>
    <x v="3"/>
    <x v="0"/>
    <x v="3"/>
    <x v="1"/>
    <x v="4"/>
    <x v="7"/>
    <n v="30"/>
    <n v="105"/>
    <n v="3150"/>
    <n v="90.3"/>
    <n v="14.7"/>
    <n v="2151"/>
  </r>
  <r>
    <x v="624"/>
    <x v="0"/>
    <x v="0"/>
    <x v="5"/>
    <x v="1"/>
    <x v="0"/>
    <x v="18"/>
    <n v="17"/>
    <n v="59.5"/>
    <n v="1011.5"/>
    <n v="48.79"/>
    <n v="10.71"/>
    <n v="2152"/>
  </r>
  <r>
    <x v="625"/>
    <x v="3"/>
    <x v="0"/>
    <x v="3"/>
    <x v="1"/>
    <x v="3"/>
    <x v="6"/>
    <n v="16"/>
    <n v="56"/>
    <n v="896"/>
    <n v="47.04"/>
    <n v="8.9600000000000009"/>
    <n v="2153"/>
  </r>
  <r>
    <x v="626"/>
    <x v="0"/>
    <x v="0"/>
    <x v="0"/>
    <x v="0"/>
    <x v="3"/>
    <x v="6"/>
    <n v="10"/>
    <n v="17.5"/>
    <n v="175"/>
    <n v="13.475"/>
    <n v="4.0250000000000004"/>
    <n v="2154"/>
  </r>
  <r>
    <x v="627"/>
    <x v="1"/>
    <x v="1"/>
    <x v="1"/>
    <x v="0"/>
    <x v="1"/>
    <x v="3"/>
    <n v="50"/>
    <n v="137.5"/>
    <n v="6875"/>
    <n v="93.5"/>
    <n v="44"/>
    <n v="2659"/>
  </r>
  <r>
    <x v="625"/>
    <x v="3"/>
    <x v="0"/>
    <x v="4"/>
    <x v="0"/>
    <x v="3"/>
    <x v="11"/>
    <n v="1000"/>
    <n v="1980.16"/>
    <n v="1980160"/>
    <n v="1405.9136000000001"/>
    <n v="574.24639999999999"/>
    <n v="2156"/>
  </r>
  <r>
    <x v="625"/>
    <x v="1"/>
    <x v="1"/>
    <x v="7"/>
    <x v="1"/>
    <x v="4"/>
    <x v="7"/>
    <n v="805"/>
    <n v="1358.29"/>
    <n v="1093423.45"/>
    <n v="1005.1345999999999"/>
    <n v="353.1554000000001"/>
    <n v="2157"/>
  </r>
  <r>
    <x v="625"/>
    <x v="3"/>
    <x v="0"/>
    <x v="4"/>
    <x v="0"/>
    <x v="1"/>
    <x v="1"/>
    <n v="660"/>
    <n v="1399.09"/>
    <n v="923399.4"/>
    <n v="923.3993999999999"/>
    <n v="475.69060000000002"/>
    <n v="2158"/>
  </r>
  <r>
    <x v="626"/>
    <x v="0"/>
    <x v="0"/>
    <x v="5"/>
    <x v="1"/>
    <x v="3"/>
    <x v="11"/>
    <n v="263"/>
    <n v="1068.27"/>
    <n v="280955.01"/>
    <n v="950.76030000000003"/>
    <n v="117.50969999999995"/>
    <n v="2159"/>
  </r>
  <r>
    <x v="625"/>
    <x v="3"/>
    <x v="0"/>
    <x v="4"/>
    <x v="0"/>
    <x v="5"/>
    <x v="8"/>
    <n v="255"/>
    <n v="557.41999999999996"/>
    <n v="142142.1"/>
    <n v="451.51019999999994"/>
    <n v="105.90980000000002"/>
    <n v="2160"/>
  </r>
  <r>
    <x v="626"/>
    <x v="3"/>
    <x v="0"/>
    <x v="3"/>
    <x v="1"/>
    <x v="1"/>
    <x v="2"/>
    <n v="210"/>
    <n v="835.88"/>
    <n v="175534.8"/>
    <n v="618.55119999999999"/>
    <n v="217.3288"/>
    <n v="2161"/>
  </r>
  <r>
    <x v="625"/>
    <x v="0"/>
    <x v="0"/>
    <x v="0"/>
    <x v="0"/>
    <x v="1"/>
    <x v="1"/>
    <n v="180"/>
    <n v="405"/>
    <n v="72900"/>
    <n v="315.89999999999998"/>
    <n v="89.1"/>
    <n v="2162"/>
  </r>
  <r>
    <x v="626"/>
    <x v="0"/>
    <x v="0"/>
    <x v="0"/>
    <x v="0"/>
    <x v="5"/>
    <x v="9"/>
    <n v="180"/>
    <n v="405"/>
    <n v="72900"/>
    <n v="299.7"/>
    <n v="105.3"/>
    <n v="2163"/>
  </r>
  <r>
    <x v="625"/>
    <x v="1"/>
    <x v="1"/>
    <x v="1"/>
    <x v="0"/>
    <x v="4"/>
    <x v="7"/>
    <n v="160"/>
    <n v="360"/>
    <n v="57600"/>
    <n v="234"/>
    <n v="126"/>
    <n v="2164"/>
  </r>
  <r>
    <x v="626"/>
    <x v="1"/>
    <x v="1"/>
    <x v="1"/>
    <x v="0"/>
    <x v="3"/>
    <x v="13"/>
    <n v="155"/>
    <n v="348.75"/>
    <n v="54056.25"/>
    <n v="289.46249999999998"/>
    <n v="59.287500000000001"/>
    <n v="2165"/>
  </r>
  <r>
    <x v="625"/>
    <x v="1"/>
    <x v="1"/>
    <x v="7"/>
    <x v="1"/>
    <x v="3"/>
    <x v="13"/>
    <n v="154"/>
    <n v="693"/>
    <n v="106722"/>
    <n v="443.52"/>
    <n v="249.48"/>
    <n v="2166"/>
  </r>
  <r>
    <x v="626"/>
    <x v="3"/>
    <x v="0"/>
    <x v="4"/>
    <x v="0"/>
    <x v="4"/>
    <x v="7"/>
    <n v="150"/>
    <n v="337.5"/>
    <n v="50625"/>
    <n v="249.75"/>
    <n v="87.75"/>
    <n v="2167"/>
  </r>
  <r>
    <x v="628"/>
    <x v="0"/>
    <x v="0"/>
    <x v="0"/>
    <x v="0"/>
    <x v="4"/>
    <x v="7"/>
    <n v="145"/>
    <n v="326.25"/>
    <n v="47306.25"/>
    <n v="267.52499999999998"/>
    <n v="58.725000000000001"/>
    <n v="2168"/>
  </r>
  <r>
    <x v="629"/>
    <x v="3"/>
    <x v="0"/>
    <x v="3"/>
    <x v="1"/>
    <x v="5"/>
    <x v="10"/>
    <n v="90"/>
    <n v="405"/>
    <n v="36450"/>
    <n v="360.45"/>
    <n v="44.55"/>
    <n v="2169"/>
  </r>
  <r>
    <x v="630"/>
    <x v="1"/>
    <x v="1"/>
    <x v="7"/>
    <x v="1"/>
    <x v="1"/>
    <x v="2"/>
    <n v="85"/>
    <n v="382.5"/>
    <n v="32512.5"/>
    <n v="302.17500000000001"/>
    <n v="80.325000000000003"/>
    <n v="2170"/>
  </r>
  <r>
    <x v="631"/>
    <x v="0"/>
    <x v="0"/>
    <x v="5"/>
    <x v="1"/>
    <x v="1"/>
    <x v="1"/>
    <n v="82"/>
    <n v="369"/>
    <n v="30258"/>
    <n v="332.1"/>
    <n v="36.9"/>
    <n v="2171"/>
  </r>
  <r>
    <x v="632"/>
    <x v="1"/>
    <x v="1"/>
    <x v="7"/>
    <x v="1"/>
    <x v="5"/>
    <x v="8"/>
    <n v="70"/>
    <n v="315"/>
    <n v="22050"/>
    <n v="280.35000000000002"/>
    <n v="34.65"/>
    <n v="2172"/>
  </r>
  <r>
    <x v="633"/>
    <x v="0"/>
    <x v="0"/>
    <x v="5"/>
    <x v="1"/>
    <x v="4"/>
    <x v="7"/>
    <n v="65"/>
    <n v="292.5"/>
    <n v="19012.5"/>
    <n v="236.92500000000001"/>
    <n v="55.575000000000003"/>
    <n v="2173"/>
  </r>
  <r>
    <x v="634"/>
    <x v="1"/>
    <x v="1"/>
    <x v="7"/>
    <x v="1"/>
    <x v="0"/>
    <x v="18"/>
    <n v="65"/>
    <n v="292.5"/>
    <n v="19012.5"/>
    <n v="213.52500000000001"/>
    <n v="78.974999999999994"/>
    <n v="2174"/>
  </r>
  <r>
    <x v="635"/>
    <x v="3"/>
    <x v="0"/>
    <x v="3"/>
    <x v="1"/>
    <x v="4"/>
    <x v="7"/>
    <n v="60"/>
    <n v="270"/>
    <n v="16200"/>
    <n v="172.8"/>
    <n v="97.2"/>
    <n v="2175"/>
  </r>
  <r>
    <x v="636"/>
    <x v="1"/>
    <x v="1"/>
    <x v="1"/>
    <x v="0"/>
    <x v="5"/>
    <x v="8"/>
    <n v="60"/>
    <n v="135"/>
    <n v="8100"/>
    <n v="91.8"/>
    <n v="43.2"/>
    <n v="2176"/>
  </r>
  <r>
    <x v="637"/>
    <x v="1"/>
    <x v="1"/>
    <x v="1"/>
    <x v="0"/>
    <x v="0"/>
    <x v="0"/>
    <n v="55"/>
    <n v="123.75"/>
    <n v="6806.25"/>
    <n v="90.337500000000006"/>
    <n v="33.412500000000001"/>
    <n v="2177"/>
  </r>
  <r>
    <x v="638"/>
    <x v="3"/>
    <x v="0"/>
    <x v="3"/>
    <x v="1"/>
    <x v="3"/>
    <x v="13"/>
    <n v="41"/>
    <n v="184.5"/>
    <n v="7564.5"/>
    <n v="136.53"/>
    <n v="47.97"/>
    <n v="2178"/>
  </r>
  <r>
    <x v="635"/>
    <x v="0"/>
    <x v="0"/>
    <x v="5"/>
    <x v="1"/>
    <x v="5"/>
    <x v="9"/>
    <n v="38"/>
    <n v="171"/>
    <n v="6498"/>
    <n v="114.57"/>
    <n v="56.43"/>
    <n v="2179"/>
  </r>
  <r>
    <x v="636"/>
    <x v="0"/>
    <x v="0"/>
    <x v="0"/>
    <x v="0"/>
    <x v="0"/>
    <x v="0"/>
    <n v="30"/>
    <n v="67.5"/>
    <n v="2025"/>
    <n v="58.725000000000001"/>
    <n v="8.7750000000000004"/>
    <n v="2180"/>
  </r>
  <r>
    <x v="637"/>
    <x v="0"/>
    <x v="0"/>
    <x v="5"/>
    <x v="1"/>
    <x v="0"/>
    <x v="0"/>
    <n v="22"/>
    <n v="99"/>
    <n v="2178"/>
    <n v="74.25"/>
    <n v="24.75"/>
    <n v="2181"/>
  </r>
  <r>
    <x v="638"/>
    <x v="0"/>
    <x v="0"/>
    <x v="0"/>
    <x v="0"/>
    <x v="3"/>
    <x v="13"/>
    <n v="20"/>
    <n v="45"/>
    <n v="900"/>
    <n v="37.799999999999997"/>
    <n v="7.2"/>
    <n v="2182"/>
  </r>
  <r>
    <x v="639"/>
    <x v="1"/>
    <x v="1"/>
    <x v="1"/>
    <x v="0"/>
    <x v="1"/>
    <x v="3"/>
    <n v="405"/>
    <n v="859.82"/>
    <n v="348227.1"/>
    <n v="550.28480000000002"/>
    <n v="309.53520000000003"/>
    <n v="2707"/>
  </r>
  <r>
    <x v="640"/>
    <x v="0"/>
    <x v="0"/>
    <x v="0"/>
    <x v="0"/>
    <x v="0"/>
    <x v="0"/>
    <n v="535"/>
    <n v="1387.49"/>
    <n v="742307.15"/>
    <n v="1207.1163000000001"/>
    <n v="180.37369999999987"/>
    <n v="2184"/>
  </r>
  <r>
    <x v="640"/>
    <x v="3"/>
    <x v="0"/>
    <x v="3"/>
    <x v="1"/>
    <x v="1"/>
    <x v="12"/>
    <n v="255"/>
    <n v="1128.6400000000001"/>
    <n v="287803.2"/>
    <n v="914.19840000000011"/>
    <n v="214.44159999999999"/>
    <n v="2185"/>
  </r>
  <r>
    <x v="640"/>
    <x v="3"/>
    <x v="0"/>
    <x v="4"/>
    <x v="0"/>
    <x v="1"/>
    <x v="12"/>
    <n v="195"/>
    <n v="520.91"/>
    <n v="101577.45"/>
    <n v="385.47339999999997"/>
    <n v="135.4366"/>
    <n v="2186"/>
  </r>
  <r>
    <x v="641"/>
    <x v="0"/>
    <x v="0"/>
    <x v="0"/>
    <x v="0"/>
    <x v="1"/>
    <x v="12"/>
    <n v="190"/>
    <n v="507.71"/>
    <n v="96464.9"/>
    <n v="360.47409999999996"/>
    <n v="147.23590000000002"/>
    <n v="2187"/>
  </r>
  <r>
    <x v="642"/>
    <x v="1"/>
    <x v="1"/>
    <x v="7"/>
    <x v="1"/>
    <x v="0"/>
    <x v="0"/>
    <n v="175"/>
    <n v="872.5"/>
    <n v="152687.5"/>
    <n v="793.97500000000002"/>
    <n v="78.525000000000006"/>
    <n v="2188"/>
  </r>
  <r>
    <x v="643"/>
    <x v="1"/>
    <x v="1"/>
    <x v="7"/>
    <x v="1"/>
    <x v="1"/>
    <x v="12"/>
    <n v="120"/>
    <n v="587.83000000000004"/>
    <n v="70539.600000000006"/>
    <n v="493.77719999999999"/>
    <n v="94.052800000000047"/>
    <n v="2189"/>
  </r>
  <r>
    <x v="644"/>
    <x v="0"/>
    <x v="0"/>
    <x v="5"/>
    <x v="1"/>
    <x v="1"/>
    <x v="3"/>
    <n v="68"/>
    <n v="374"/>
    <n v="25432"/>
    <n v="276.76"/>
    <n v="97.24"/>
    <n v="2190"/>
  </r>
  <r>
    <x v="645"/>
    <x v="1"/>
    <x v="1"/>
    <x v="1"/>
    <x v="0"/>
    <x v="0"/>
    <x v="0"/>
    <n v="65"/>
    <n v="178.75"/>
    <n v="11618.75"/>
    <n v="135.85"/>
    <n v="42.9"/>
    <n v="2191"/>
  </r>
  <r>
    <x v="646"/>
    <x v="0"/>
    <x v="0"/>
    <x v="5"/>
    <x v="1"/>
    <x v="0"/>
    <x v="0"/>
    <n v="10"/>
    <n v="55"/>
    <n v="550"/>
    <n v="45.1"/>
    <n v="9.9"/>
    <n v="2192"/>
  </r>
  <r>
    <x v="647"/>
    <x v="1"/>
    <x v="1"/>
    <x v="1"/>
    <x v="0"/>
    <x v="3"/>
    <x v="13"/>
    <n v="1280"/>
    <n v="1983.42"/>
    <n v="2538777.6000000001"/>
    <n v="1309.0572"/>
    <n v="674.36280000000011"/>
    <n v="2193"/>
  </r>
  <r>
    <x v="648"/>
    <x v="0"/>
    <x v="0"/>
    <x v="0"/>
    <x v="0"/>
    <x v="0"/>
    <x v="0"/>
    <n v="825"/>
    <n v="1358.96"/>
    <n v="1121142"/>
    <n v="1073.5783999999999"/>
    <n v="285.38160000000016"/>
    <n v="2194"/>
  </r>
  <r>
    <x v="649"/>
    <x v="3"/>
    <x v="0"/>
    <x v="4"/>
    <x v="0"/>
    <x v="3"/>
    <x v="13"/>
    <n v="730"/>
    <n v="1202.79"/>
    <n v="878036.7"/>
    <n v="769.78559999999993"/>
    <n v="433.00440000000003"/>
    <n v="2195"/>
  </r>
  <r>
    <x v="650"/>
    <x v="0"/>
    <x v="0"/>
    <x v="0"/>
    <x v="0"/>
    <x v="4"/>
    <x v="7"/>
    <n v="605"/>
    <n v="997.59"/>
    <n v="603541.94999999995"/>
    <n v="728.24070000000006"/>
    <n v="269.34929999999997"/>
    <n v="2196"/>
  </r>
  <r>
    <x v="640"/>
    <x v="1"/>
    <x v="1"/>
    <x v="7"/>
    <x v="1"/>
    <x v="4"/>
    <x v="7"/>
    <n v="410"/>
    <n v="1080.04"/>
    <n v="442816.4"/>
    <n v="756.02800000000002"/>
    <n v="324.01199999999994"/>
    <n v="2197"/>
  </r>
  <r>
    <x v="640"/>
    <x v="3"/>
    <x v="0"/>
    <x v="4"/>
    <x v="0"/>
    <x v="5"/>
    <x v="9"/>
    <n v="210"/>
    <n v="367.5"/>
    <n v="77175"/>
    <n v="271.95"/>
    <n v="95.55"/>
    <n v="2198"/>
  </r>
  <r>
    <x v="648"/>
    <x v="0"/>
    <x v="0"/>
    <x v="5"/>
    <x v="1"/>
    <x v="5"/>
    <x v="10"/>
    <n v="198"/>
    <n v="610.05999999999995"/>
    <n v="120791.88"/>
    <n v="500.24919999999997"/>
    <n v="109.81079999999997"/>
    <n v="2199"/>
  </r>
  <r>
    <x v="640"/>
    <x v="3"/>
    <x v="0"/>
    <x v="4"/>
    <x v="0"/>
    <x v="4"/>
    <x v="7"/>
    <n v="195"/>
    <n v="341.25"/>
    <n v="66543.75"/>
    <n v="255.9375"/>
    <n v="85.3125"/>
    <n v="2200"/>
  </r>
  <r>
    <x v="648"/>
    <x v="0"/>
    <x v="0"/>
    <x v="0"/>
    <x v="0"/>
    <x v="5"/>
    <x v="8"/>
    <n v="190"/>
    <n v="332.5"/>
    <n v="63175"/>
    <n v="266"/>
    <n v="66.5"/>
    <n v="2201"/>
  </r>
  <r>
    <x v="648"/>
    <x v="0"/>
    <x v="0"/>
    <x v="5"/>
    <x v="1"/>
    <x v="3"/>
    <x v="13"/>
    <n v="168"/>
    <n v="510.9"/>
    <n v="85831.2"/>
    <n v="418.93799999999993"/>
    <n v="91.962000000000046"/>
    <n v="2202"/>
  </r>
  <r>
    <x v="648"/>
    <x v="3"/>
    <x v="0"/>
    <x v="3"/>
    <x v="1"/>
    <x v="5"/>
    <x v="9"/>
    <n v="105"/>
    <n v="367.5"/>
    <n v="38587.5"/>
    <n v="290.32499999999999"/>
    <n v="77.174999999999997"/>
    <n v="2203"/>
  </r>
  <r>
    <x v="640"/>
    <x v="1"/>
    <x v="1"/>
    <x v="1"/>
    <x v="0"/>
    <x v="4"/>
    <x v="7"/>
    <n v="100"/>
    <n v="175"/>
    <n v="17500"/>
    <n v="141.75"/>
    <n v="33.25"/>
    <n v="2204"/>
  </r>
  <r>
    <x v="640"/>
    <x v="1"/>
    <x v="1"/>
    <x v="1"/>
    <x v="0"/>
    <x v="0"/>
    <x v="0"/>
    <n v="80"/>
    <n v="140"/>
    <n v="11200"/>
    <n v="127.4"/>
    <n v="12.6"/>
    <n v="2205"/>
  </r>
  <r>
    <x v="651"/>
    <x v="1"/>
    <x v="1"/>
    <x v="1"/>
    <x v="0"/>
    <x v="5"/>
    <x v="10"/>
    <n v="60"/>
    <n v="105"/>
    <n v="6300"/>
    <n v="72.45"/>
    <n v="32.549999999999997"/>
    <n v="2206"/>
  </r>
  <r>
    <x v="652"/>
    <x v="0"/>
    <x v="0"/>
    <x v="5"/>
    <x v="1"/>
    <x v="4"/>
    <x v="7"/>
    <n v="50"/>
    <n v="175"/>
    <n v="8750"/>
    <n v="141.75"/>
    <n v="33.25"/>
    <n v="2207"/>
  </r>
  <r>
    <x v="653"/>
    <x v="1"/>
    <x v="1"/>
    <x v="7"/>
    <x v="1"/>
    <x v="3"/>
    <x v="6"/>
    <n v="49"/>
    <n v="171.5"/>
    <n v="8403.5"/>
    <n v="142.345"/>
    <n v="29.155000000000001"/>
    <n v="2208"/>
  </r>
  <r>
    <x v="654"/>
    <x v="1"/>
    <x v="1"/>
    <x v="7"/>
    <x v="1"/>
    <x v="5"/>
    <x v="8"/>
    <n v="35"/>
    <n v="122.5"/>
    <n v="4287.5"/>
    <n v="79.625"/>
    <n v="42.875"/>
    <n v="2209"/>
  </r>
  <r>
    <x v="655"/>
    <x v="3"/>
    <x v="0"/>
    <x v="3"/>
    <x v="1"/>
    <x v="4"/>
    <x v="7"/>
    <n v="30"/>
    <n v="105"/>
    <n v="3150"/>
    <n v="94.5"/>
    <n v="10.5"/>
    <n v="2210"/>
  </r>
  <r>
    <x v="656"/>
    <x v="1"/>
    <x v="1"/>
    <x v="7"/>
    <x v="1"/>
    <x v="0"/>
    <x v="14"/>
    <n v="25"/>
    <n v="87.5"/>
    <n v="2187.5"/>
    <n v="56"/>
    <n v="31.5"/>
    <n v="2211"/>
  </r>
  <r>
    <x v="657"/>
    <x v="3"/>
    <x v="0"/>
    <x v="3"/>
    <x v="1"/>
    <x v="3"/>
    <x v="6"/>
    <n v="18"/>
    <n v="63"/>
    <n v="1134"/>
    <n v="44.73"/>
    <n v="18.27"/>
    <n v="2212"/>
  </r>
  <r>
    <x v="658"/>
    <x v="0"/>
    <x v="0"/>
    <x v="5"/>
    <x v="1"/>
    <x v="0"/>
    <x v="14"/>
    <n v="18"/>
    <n v="63"/>
    <n v="1134"/>
    <n v="54.18"/>
    <n v="8.82"/>
    <n v="2213"/>
  </r>
  <r>
    <x v="651"/>
    <x v="0"/>
    <x v="0"/>
    <x v="0"/>
    <x v="0"/>
    <x v="3"/>
    <x v="6"/>
    <n v="15"/>
    <n v="26.25"/>
    <n v="393.75"/>
    <n v="23.362500000000001"/>
    <n v="2.8875000000000002"/>
    <n v="2214"/>
  </r>
  <r>
    <x v="659"/>
    <x v="1"/>
    <x v="1"/>
    <x v="1"/>
    <x v="0"/>
    <x v="1"/>
    <x v="2"/>
    <n v="470"/>
    <n v="994.87"/>
    <n v="467588.9"/>
    <n v="646.66550000000007"/>
    <n v="348.20449999999994"/>
    <n v="2607"/>
  </r>
  <r>
    <x v="653"/>
    <x v="3"/>
    <x v="0"/>
    <x v="4"/>
    <x v="0"/>
    <x v="3"/>
    <x v="6"/>
    <n v="935"/>
    <n v="1853.81"/>
    <n v="1733312.35"/>
    <n v="1557.2004000000002"/>
    <n v="296.60959999999977"/>
    <n v="2216"/>
  </r>
  <r>
    <x v="654"/>
    <x v="1"/>
    <x v="1"/>
    <x v="7"/>
    <x v="1"/>
    <x v="4"/>
    <x v="15"/>
    <n v="820"/>
    <n v="1338.23"/>
    <n v="1097348.6000000001"/>
    <n v="1191.0246999999999"/>
    <n v="147.20530000000008"/>
    <n v="2217"/>
  </r>
  <r>
    <x v="655"/>
    <x v="3"/>
    <x v="0"/>
    <x v="4"/>
    <x v="0"/>
    <x v="1"/>
    <x v="3"/>
    <n v="765"/>
    <n v="1566.65"/>
    <n v="1198487.25"/>
    <n v="1127.9880000000001"/>
    <n v="438.66200000000003"/>
    <n v="2218"/>
  </r>
  <r>
    <x v="656"/>
    <x v="0"/>
    <x v="0"/>
    <x v="5"/>
    <x v="1"/>
    <x v="3"/>
    <x v="6"/>
    <n v="410"/>
    <n v="1480.48"/>
    <n v="606996.80000000005"/>
    <n v="1065.9456"/>
    <n v="414.53440000000001"/>
    <n v="2219"/>
  </r>
  <r>
    <x v="657"/>
    <x v="3"/>
    <x v="0"/>
    <x v="3"/>
    <x v="1"/>
    <x v="1"/>
    <x v="3"/>
    <n v="270"/>
    <n v="885.63"/>
    <n v="239120.1"/>
    <n v="743.92920000000004"/>
    <n v="141.70079999999996"/>
    <n v="2220"/>
  </r>
  <r>
    <x v="658"/>
    <x v="3"/>
    <x v="0"/>
    <x v="4"/>
    <x v="0"/>
    <x v="5"/>
    <x v="9"/>
    <n v="240"/>
    <n v="523.82000000000005"/>
    <n v="125716.8"/>
    <n v="382.3886"/>
    <n v="141.43140000000005"/>
    <n v="2221"/>
  </r>
  <r>
    <x v="652"/>
    <x v="0"/>
    <x v="0"/>
    <x v="0"/>
    <x v="0"/>
    <x v="5"/>
    <x v="9"/>
    <n v="230"/>
    <n v="502.93"/>
    <n v="115673.9"/>
    <n v="432.51980000000003"/>
    <n v="70.410199999999975"/>
    <n v="2222"/>
  </r>
  <r>
    <x v="653"/>
    <x v="0"/>
    <x v="0"/>
    <x v="0"/>
    <x v="0"/>
    <x v="1"/>
    <x v="2"/>
    <n v="215"/>
    <n v="469.46"/>
    <n v="100933.9"/>
    <n v="417.81939999999997"/>
    <n v="51.640600000000006"/>
    <n v="2223"/>
  </r>
  <r>
    <x v="654"/>
    <x v="0"/>
    <x v="0"/>
    <x v="0"/>
    <x v="0"/>
    <x v="4"/>
    <x v="15"/>
    <n v="185"/>
    <n v="404.09"/>
    <n v="74756.649999999994"/>
    <n v="274.78120000000001"/>
    <n v="129.30879999999996"/>
    <n v="2224"/>
  </r>
  <r>
    <x v="655"/>
    <x v="1"/>
    <x v="1"/>
    <x v="1"/>
    <x v="0"/>
    <x v="4"/>
    <x v="15"/>
    <n v="185"/>
    <n v="403.92"/>
    <n v="74725.2"/>
    <n v="343.33200000000005"/>
    <n v="60.587999999999965"/>
    <n v="2225"/>
  </r>
  <r>
    <x v="656"/>
    <x v="1"/>
    <x v="1"/>
    <x v="1"/>
    <x v="0"/>
    <x v="3"/>
    <x v="6"/>
    <n v="175"/>
    <n v="393.75"/>
    <n v="68906.25"/>
    <n v="334.6875"/>
    <n v="59.0625"/>
    <n v="2226"/>
  </r>
  <r>
    <x v="657"/>
    <x v="3"/>
    <x v="0"/>
    <x v="4"/>
    <x v="0"/>
    <x v="4"/>
    <x v="15"/>
    <n v="165"/>
    <n v="371.25"/>
    <n v="61256.25"/>
    <n v="337.83749999999998"/>
    <n v="33.412500000000001"/>
    <n v="2227"/>
  </r>
  <r>
    <x v="658"/>
    <x v="1"/>
    <x v="1"/>
    <x v="7"/>
    <x v="1"/>
    <x v="3"/>
    <x v="6"/>
    <n v="128"/>
    <n v="497.09"/>
    <n v="63627.519999999997"/>
    <n v="437.43919999999997"/>
    <n v="59.650800000000004"/>
    <n v="2228"/>
  </r>
  <r>
    <x v="660"/>
    <x v="0"/>
    <x v="0"/>
    <x v="5"/>
    <x v="1"/>
    <x v="1"/>
    <x v="1"/>
    <n v="110"/>
    <n v="432.24"/>
    <n v="47546.400000000001"/>
    <n v="350.11440000000005"/>
    <n v="82.125599999999963"/>
    <n v="2229"/>
  </r>
  <r>
    <x v="661"/>
    <x v="1"/>
    <x v="1"/>
    <x v="7"/>
    <x v="1"/>
    <x v="1"/>
    <x v="2"/>
    <n v="110"/>
    <n v="432.79"/>
    <n v="47606.9"/>
    <n v="320.26460000000003"/>
    <n v="112.52539999999999"/>
    <n v="2230"/>
  </r>
  <r>
    <x v="657"/>
    <x v="3"/>
    <x v="0"/>
    <x v="3"/>
    <x v="1"/>
    <x v="5"/>
    <x v="10"/>
    <n v="105"/>
    <n v="472.5"/>
    <n v="49612.5"/>
    <n v="340.2"/>
    <n v="132.30000000000001"/>
    <n v="2231"/>
  </r>
  <r>
    <x v="658"/>
    <x v="1"/>
    <x v="1"/>
    <x v="7"/>
    <x v="1"/>
    <x v="5"/>
    <x v="8"/>
    <n v="80"/>
    <n v="360"/>
    <n v="28800"/>
    <n v="241.2"/>
    <n v="118.8"/>
    <n v="2232"/>
  </r>
  <r>
    <x v="660"/>
    <x v="1"/>
    <x v="1"/>
    <x v="1"/>
    <x v="0"/>
    <x v="0"/>
    <x v="14"/>
    <n v="65"/>
    <n v="146.25"/>
    <n v="9506.25"/>
    <n v="106.7625"/>
    <n v="39.487499999999997"/>
    <n v="2233"/>
  </r>
  <r>
    <x v="661"/>
    <x v="3"/>
    <x v="0"/>
    <x v="3"/>
    <x v="1"/>
    <x v="4"/>
    <x v="15"/>
    <n v="60"/>
    <n v="270"/>
    <n v="16200"/>
    <n v="186.3"/>
    <n v="83.7"/>
    <n v="2234"/>
  </r>
  <r>
    <x v="640"/>
    <x v="1"/>
    <x v="1"/>
    <x v="1"/>
    <x v="0"/>
    <x v="5"/>
    <x v="9"/>
    <n v="60"/>
    <n v="135"/>
    <n v="8100"/>
    <n v="85.05"/>
    <n v="49.95"/>
    <n v="2235"/>
  </r>
  <r>
    <x v="641"/>
    <x v="0"/>
    <x v="0"/>
    <x v="5"/>
    <x v="1"/>
    <x v="5"/>
    <x v="10"/>
    <n v="40"/>
    <n v="180"/>
    <n v="7200"/>
    <n v="140.4"/>
    <n v="39.6"/>
    <n v="2236"/>
  </r>
  <r>
    <x v="642"/>
    <x v="0"/>
    <x v="0"/>
    <x v="5"/>
    <x v="1"/>
    <x v="4"/>
    <x v="15"/>
    <n v="40"/>
    <n v="180"/>
    <n v="7200"/>
    <n v="135"/>
    <n v="45"/>
    <n v="2237"/>
  </r>
  <r>
    <x v="643"/>
    <x v="1"/>
    <x v="1"/>
    <x v="7"/>
    <x v="1"/>
    <x v="0"/>
    <x v="14"/>
    <n v="40"/>
    <n v="180"/>
    <n v="7200"/>
    <n v="156.6"/>
    <n v="23.4"/>
    <n v="2238"/>
  </r>
  <r>
    <x v="644"/>
    <x v="3"/>
    <x v="0"/>
    <x v="3"/>
    <x v="1"/>
    <x v="3"/>
    <x v="6"/>
    <n v="38"/>
    <n v="171"/>
    <n v="6498"/>
    <n v="148.77000000000001"/>
    <n v="22.23"/>
    <n v="2239"/>
  </r>
  <r>
    <x v="645"/>
    <x v="0"/>
    <x v="0"/>
    <x v="0"/>
    <x v="0"/>
    <x v="0"/>
    <x v="14"/>
    <n v="35"/>
    <n v="78.75"/>
    <n v="2756.25"/>
    <n v="62.212499999999999"/>
    <n v="16.537500000000001"/>
    <n v="2240"/>
  </r>
  <r>
    <x v="646"/>
    <x v="0"/>
    <x v="0"/>
    <x v="0"/>
    <x v="0"/>
    <x v="3"/>
    <x v="6"/>
    <n v="25"/>
    <n v="56.25"/>
    <n v="1406.25"/>
    <n v="48.375"/>
    <n v="7.875"/>
    <n v="2241"/>
  </r>
  <r>
    <x v="647"/>
    <x v="0"/>
    <x v="0"/>
    <x v="5"/>
    <x v="1"/>
    <x v="0"/>
    <x v="14"/>
    <n v="23"/>
    <n v="103.5"/>
    <n v="2380.5"/>
    <n v="69.344999999999999"/>
    <n v="34.155000000000001"/>
    <n v="2242"/>
  </r>
  <r>
    <x v="662"/>
    <x v="1"/>
    <x v="1"/>
    <x v="1"/>
    <x v="0"/>
    <x v="1"/>
    <x v="3"/>
    <n v="35"/>
    <n v="96.25"/>
    <n v="3368.75"/>
    <n v="65.45"/>
    <n v="30.8"/>
    <n v="2561"/>
  </r>
  <r>
    <x v="663"/>
    <x v="0"/>
    <x v="0"/>
    <x v="0"/>
    <x v="0"/>
    <x v="0"/>
    <x v="14"/>
    <n v="540"/>
    <n v="1400.03"/>
    <n v="756016.2"/>
    <n v="1204.0258000000001"/>
    <n v="196.00419999999986"/>
    <n v="2244"/>
  </r>
  <r>
    <x v="663"/>
    <x v="3"/>
    <x v="0"/>
    <x v="3"/>
    <x v="1"/>
    <x v="1"/>
    <x v="2"/>
    <n v="328"/>
    <n v="1451.18"/>
    <n v="475987.04"/>
    <n v="1088.385"/>
    <n v="362.79500000000002"/>
    <n v="2245"/>
  </r>
  <r>
    <x v="664"/>
    <x v="3"/>
    <x v="0"/>
    <x v="4"/>
    <x v="0"/>
    <x v="1"/>
    <x v="1"/>
    <n v="225"/>
    <n v="601.09"/>
    <n v="135245.25"/>
    <n v="432.78480000000002"/>
    <n v="168.30520000000001"/>
    <n v="2246"/>
  </r>
  <r>
    <x v="665"/>
    <x v="1"/>
    <x v="1"/>
    <x v="7"/>
    <x v="1"/>
    <x v="0"/>
    <x v="14"/>
    <n v="170"/>
    <n v="840.87"/>
    <n v="142947.9"/>
    <n v="580.20029999999997"/>
    <n v="260.66970000000003"/>
    <n v="2247"/>
  </r>
  <r>
    <x v="666"/>
    <x v="0"/>
    <x v="0"/>
    <x v="0"/>
    <x v="0"/>
    <x v="1"/>
    <x v="2"/>
    <n v="100"/>
    <n v="275"/>
    <n v="27500"/>
    <n v="231"/>
    <n v="44"/>
    <n v="2248"/>
  </r>
  <r>
    <x v="667"/>
    <x v="1"/>
    <x v="1"/>
    <x v="7"/>
    <x v="1"/>
    <x v="1"/>
    <x v="1"/>
    <n v="80"/>
    <n v="440"/>
    <n v="35200"/>
    <n v="387.2"/>
    <n v="52.8"/>
    <n v="2249"/>
  </r>
  <r>
    <x v="668"/>
    <x v="0"/>
    <x v="0"/>
    <x v="5"/>
    <x v="1"/>
    <x v="1"/>
    <x v="3"/>
    <n v="65"/>
    <n v="357.5"/>
    <n v="23237.5"/>
    <n v="268.125"/>
    <n v="89.375"/>
    <n v="2250"/>
  </r>
  <r>
    <x v="669"/>
    <x v="1"/>
    <x v="1"/>
    <x v="1"/>
    <x v="0"/>
    <x v="0"/>
    <x v="14"/>
    <n v="55"/>
    <n v="151.25"/>
    <n v="8318.75"/>
    <n v="124.02500000000001"/>
    <n v="27.225000000000001"/>
    <n v="2251"/>
  </r>
  <r>
    <x v="670"/>
    <x v="0"/>
    <x v="0"/>
    <x v="5"/>
    <x v="1"/>
    <x v="0"/>
    <x v="14"/>
    <n v="10"/>
    <n v="55"/>
    <n v="550"/>
    <n v="44"/>
    <n v="11"/>
    <n v="2252"/>
  </r>
  <r>
    <x v="671"/>
    <x v="0"/>
    <x v="0"/>
    <x v="0"/>
    <x v="0"/>
    <x v="0"/>
    <x v="16"/>
    <n v="1340"/>
    <n v="2066.38"/>
    <n v="2768949.2"/>
    <n v="1322.4832000000001"/>
    <n v="743.89679999999998"/>
    <n v="2253"/>
  </r>
  <r>
    <x v="672"/>
    <x v="1"/>
    <x v="1"/>
    <x v="1"/>
    <x v="0"/>
    <x v="3"/>
    <x v="6"/>
    <n v="1130"/>
    <n v="1811.07"/>
    <n v="2046509.1"/>
    <n v="1629.963"/>
    <n v="181.10699999999997"/>
    <n v="2254"/>
  </r>
  <r>
    <x v="673"/>
    <x v="3"/>
    <x v="0"/>
    <x v="4"/>
    <x v="0"/>
    <x v="3"/>
    <x v="6"/>
    <n v="685"/>
    <n v="1130.06"/>
    <n v="774091.1"/>
    <n v="892.74739999999986"/>
    <n v="237.31260000000009"/>
    <n v="2255"/>
  </r>
  <r>
    <x v="670"/>
    <x v="0"/>
    <x v="0"/>
    <x v="0"/>
    <x v="0"/>
    <x v="4"/>
    <x v="15"/>
    <n v="500"/>
    <n v="822.87"/>
    <n v="411435"/>
    <n v="559.55160000000001"/>
    <n v="263.3184"/>
    <n v="2256"/>
  </r>
  <r>
    <x v="671"/>
    <x v="3"/>
    <x v="0"/>
    <x v="4"/>
    <x v="0"/>
    <x v="5"/>
    <x v="8"/>
    <n v="255"/>
    <n v="432.93"/>
    <n v="110397.15"/>
    <n v="307.38029999999998"/>
    <n v="125.54970000000003"/>
    <n v="2257"/>
  </r>
  <r>
    <x v="672"/>
    <x v="3"/>
    <x v="0"/>
    <x v="4"/>
    <x v="0"/>
    <x v="4"/>
    <x v="15"/>
    <n v="240"/>
    <n v="407.65"/>
    <n v="97836"/>
    <n v="289.43149999999997"/>
    <n v="118.21850000000001"/>
    <n v="2258"/>
  </r>
  <r>
    <x v="673"/>
    <x v="0"/>
    <x v="0"/>
    <x v="5"/>
    <x v="1"/>
    <x v="3"/>
    <x v="6"/>
    <n v="203"/>
    <n v="637.07000000000005"/>
    <n v="129325.21"/>
    <n v="445.94900000000001"/>
    <n v="191.12100000000004"/>
    <n v="2259"/>
  </r>
  <r>
    <x v="674"/>
    <x v="0"/>
    <x v="0"/>
    <x v="5"/>
    <x v="1"/>
    <x v="5"/>
    <x v="9"/>
    <n v="187"/>
    <n v="654.5"/>
    <n v="122391.5"/>
    <n v="490.875"/>
    <n v="163.625"/>
    <n v="2260"/>
  </r>
  <r>
    <x v="675"/>
    <x v="0"/>
    <x v="0"/>
    <x v="0"/>
    <x v="0"/>
    <x v="5"/>
    <x v="9"/>
    <n v="150"/>
    <n v="262.5"/>
    <n v="39375"/>
    <n v="212.625"/>
    <n v="49.875"/>
    <n v="2261"/>
  </r>
  <r>
    <x v="676"/>
    <x v="3"/>
    <x v="0"/>
    <x v="3"/>
    <x v="1"/>
    <x v="5"/>
    <x v="9"/>
    <n v="105"/>
    <n v="367.5"/>
    <n v="38587.5"/>
    <n v="246.22499999999999"/>
    <n v="121.27500000000001"/>
    <n v="2262"/>
  </r>
  <r>
    <x v="677"/>
    <x v="1"/>
    <x v="1"/>
    <x v="1"/>
    <x v="0"/>
    <x v="4"/>
    <x v="15"/>
    <n v="85"/>
    <n v="148.75"/>
    <n v="12643.75"/>
    <n v="129.41249999999999"/>
    <n v="19.337499999999999"/>
    <n v="2263"/>
  </r>
  <r>
    <x v="678"/>
    <x v="1"/>
    <x v="1"/>
    <x v="1"/>
    <x v="0"/>
    <x v="0"/>
    <x v="16"/>
    <n v="75"/>
    <n v="131.25"/>
    <n v="9843.75"/>
    <n v="114.1875"/>
    <n v="17.0625"/>
    <n v="2264"/>
  </r>
  <r>
    <x v="679"/>
    <x v="1"/>
    <x v="1"/>
    <x v="7"/>
    <x v="1"/>
    <x v="3"/>
    <x v="11"/>
    <n v="71"/>
    <n v="248.5"/>
    <n v="17643.5"/>
    <n v="218.68"/>
    <n v="29.82"/>
    <n v="2265"/>
  </r>
  <r>
    <x v="674"/>
    <x v="1"/>
    <x v="1"/>
    <x v="7"/>
    <x v="1"/>
    <x v="5"/>
    <x v="9"/>
    <n v="55"/>
    <n v="192.5"/>
    <n v="10587.5"/>
    <n v="121.27500000000001"/>
    <n v="71.224999999999994"/>
    <n v="2266"/>
  </r>
  <r>
    <x v="675"/>
    <x v="0"/>
    <x v="0"/>
    <x v="5"/>
    <x v="1"/>
    <x v="4"/>
    <x v="15"/>
    <n v="55"/>
    <n v="192.5"/>
    <n v="10587.5"/>
    <n v="169.4"/>
    <n v="23.1"/>
    <n v="2267"/>
  </r>
  <r>
    <x v="676"/>
    <x v="1"/>
    <x v="1"/>
    <x v="1"/>
    <x v="0"/>
    <x v="5"/>
    <x v="9"/>
    <n v="50"/>
    <n v="87.5"/>
    <n v="4375"/>
    <n v="62.125"/>
    <n v="25.375"/>
    <n v="2268"/>
  </r>
  <r>
    <x v="677"/>
    <x v="1"/>
    <x v="1"/>
    <x v="7"/>
    <x v="1"/>
    <x v="4"/>
    <x v="15"/>
    <n v="30"/>
    <n v="105"/>
    <n v="3150"/>
    <n v="78.75"/>
    <n v="26.25"/>
    <n v="2269"/>
  </r>
  <r>
    <x v="678"/>
    <x v="3"/>
    <x v="0"/>
    <x v="3"/>
    <x v="1"/>
    <x v="4"/>
    <x v="15"/>
    <n v="30"/>
    <n v="105"/>
    <n v="3150"/>
    <n v="84"/>
    <n v="21"/>
    <n v="2270"/>
  </r>
  <r>
    <x v="679"/>
    <x v="1"/>
    <x v="1"/>
    <x v="7"/>
    <x v="1"/>
    <x v="0"/>
    <x v="16"/>
    <n v="20"/>
    <n v="70"/>
    <n v="1400"/>
    <n v="62.3"/>
    <n v="7.7"/>
    <n v="2271"/>
  </r>
  <r>
    <x v="680"/>
    <x v="3"/>
    <x v="0"/>
    <x v="3"/>
    <x v="1"/>
    <x v="3"/>
    <x v="11"/>
    <n v="16"/>
    <n v="56"/>
    <n v="896"/>
    <n v="39.200000000000003"/>
    <n v="16.8"/>
    <n v="2272"/>
  </r>
  <r>
    <x v="677"/>
    <x v="0"/>
    <x v="0"/>
    <x v="5"/>
    <x v="1"/>
    <x v="0"/>
    <x v="16"/>
    <n v="15"/>
    <n v="52.5"/>
    <n v="787.5"/>
    <n v="43.575000000000003"/>
    <n v="8.9250000000000007"/>
    <n v="2273"/>
  </r>
  <r>
    <x v="678"/>
    <x v="0"/>
    <x v="0"/>
    <x v="0"/>
    <x v="0"/>
    <x v="3"/>
    <x v="13"/>
    <n v="15"/>
    <n v="26.25"/>
    <n v="393.75"/>
    <n v="21"/>
    <n v="5.25"/>
    <n v="2274"/>
  </r>
  <r>
    <x v="111"/>
    <x v="3"/>
    <x v="0"/>
    <x v="4"/>
    <x v="0"/>
    <x v="3"/>
    <x v="6"/>
    <n v="1565"/>
    <n v="3002.31"/>
    <n v="4698615.1500000004"/>
    <n v="1921.4784"/>
    <n v="1080.8316"/>
    <n v="396"/>
  </r>
  <r>
    <x v="680"/>
    <x v="3"/>
    <x v="0"/>
    <x v="4"/>
    <x v="0"/>
    <x v="1"/>
    <x v="12"/>
    <n v="1095"/>
    <n v="2179.87"/>
    <n v="2386957.65"/>
    <n v="1569.5063999999998"/>
    <n v="610.36360000000013"/>
    <n v="2276"/>
  </r>
  <r>
    <x v="681"/>
    <x v="1"/>
    <x v="1"/>
    <x v="7"/>
    <x v="1"/>
    <x v="4"/>
    <x v="15"/>
    <n v="925"/>
    <n v="2302.2199999999998"/>
    <n v="2129553.5"/>
    <n v="1956.8869999999997"/>
    <n v="345.33300000000008"/>
    <n v="2277"/>
  </r>
  <r>
    <x v="682"/>
    <x v="3"/>
    <x v="0"/>
    <x v="4"/>
    <x v="0"/>
    <x v="3"/>
    <x v="13"/>
    <n v="790"/>
    <n v="1620.85"/>
    <n v="1280471.5"/>
    <n v="1118.3864999999998"/>
    <n v="502.46350000000007"/>
    <n v="2278"/>
  </r>
  <r>
    <x v="683"/>
    <x v="3"/>
    <x v="0"/>
    <x v="3"/>
    <x v="1"/>
    <x v="1"/>
    <x v="12"/>
    <n v="300"/>
    <n v="1091.96"/>
    <n v="327588"/>
    <n v="950.00520000000006"/>
    <n v="141.95479999999998"/>
    <n v="2279"/>
  </r>
  <r>
    <x v="683"/>
    <x v="3"/>
    <x v="0"/>
    <x v="4"/>
    <x v="0"/>
    <x v="5"/>
    <x v="8"/>
    <n v="240"/>
    <n v="524.08000000000004"/>
    <n v="125779.2"/>
    <n v="440.22720000000004"/>
    <n v="83.852800000000002"/>
    <n v="2280"/>
  </r>
  <r>
    <x v="684"/>
    <x v="0"/>
    <x v="0"/>
    <x v="5"/>
    <x v="1"/>
    <x v="3"/>
    <x v="13"/>
    <n v="225"/>
    <n v="911.28"/>
    <n v="205038"/>
    <n v="783.70080000000007"/>
    <n v="127.5791999999999"/>
    <n v="2281"/>
  </r>
  <r>
    <x v="663"/>
    <x v="0"/>
    <x v="0"/>
    <x v="0"/>
    <x v="0"/>
    <x v="5"/>
    <x v="8"/>
    <n v="210"/>
    <n v="458.47"/>
    <n v="96278.7"/>
    <n v="334.68310000000002"/>
    <n v="123.7869"/>
    <n v="2282"/>
  </r>
  <r>
    <x v="664"/>
    <x v="0"/>
    <x v="0"/>
    <x v="0"/>
    <x v="0"/>
    <x v="1"/>
    <x v="12"/>
    <n v="190"/>
    <n v="415.42"/>
    <n v="78929.8"/>
    <n v="378.03219999999999"/>
    <n v="37.387800000000027"/>
    <n v="2283"/>
  </r>
  <r>
    <x v="665"/>
    <x v="1"/>
    <x v="1"/>
    <x v="1"/>
    <x v="0"/>
    <x v="3"/>
    <x v="13"/>
    <n v="175"/>
    <n v="393.75"/>
    <n v="68906.25"/>
    <n v="271.6875"/>
    <n v="122.0625"/>
    <n v="2284"/>
  </r>
  <r>
    <x v="666"/>
    <x v="3"/>
    <x v="0"/>
    <x v="4"/>
    <x v="0"/>
    <x v="4"/>
    <x v="15"/>
    <n v="165"/>
    <n v="371.25"/>
    <n v="61256.25"/>
    <n v="282.14999999999998"/>
    <n v="89.1"/>
    <n v="2285"/>
  </r>
  <r>
    <x v="667"/>
    <x v="1"/>
    <x v="1"/>
    <x v="1"/>
    <x v="0"/>
    <x v="4"/>
    <x v="15"/>
    <n v="160"/>
    <n v="360"/>
    <n v="57600"/>
    <n v="244.8"/>
    <n v="115.2"/>
    <n v="2286"/>
  </r>
  <r>
    <x v="668"/>
    <x v="1"/>
    <x v="1"/>
    <x v="7"/>
    <x v="1"/>
    <x v="3"/>
    <x v="13"/>
    <n v="146"/>
    <n v="586.26"/>
    <n v="85593.96"/>
    <n v="515.90879999999993"/>
    <n v="70.351200000000063"/>
    <n v="2287"/>
  </r>
  <r>
    <x v="669"/>
    <x v="0"/>
    <x v="0"/>
    <x v="0"/>
    <x v="0"/>
    <x v="4"/>
    <x v="15"/>
    <n v="125"/>
    <n v="281.25"/>
    <n v="35156.25"/>
    <n v="205.3125"/>
    <n v="75.9375"/>
    <n v="2288"/>
  </r>
  <r>
    <x v="670"/>
    <x v="0"/>
    <x v="0"/>
    <x v="5"/>
    <x v="1"/>
    <x v="1"/>
    <x v="3"/>
    <n v="112"/>
    <n v="504"/>
    <n v="56448"/>
    <n v="372.96"/>
    <n v="131.04"/>
    <n v="2289"/>
  </r>
  <r>
    <x v="669"/>
    <x v="3"/>
    <x v="0"/>
    <x v="3"/>
    <x v="1"/>
    <x v="5"/>
    <x v="8"/>
    <n v="105"/>
    <n v="411.2"/>
    <n v="43176"/>
    <n v="353.63199999999995"/>
    <n v="57.56800000000004"/>
    <n v="2290"/>
  </r>
  <r>
    <x v="670"/>
    <x v="1"/>
    <x v="1"/>
    <x v="7"/>
    <x v="1"/>
    <x v="1"/>
    <x v="3"/>
    <n v="75"/>
    <n v="337.5"/>
    <n v="25312.5"/>
    <n v="212.625"/>
    <n v="124.875"/>
    <n v="2291"/>
  </r>
  <r>
    <x v="663"/>
    <x v="1"/>
    <x v="1"/>
    <x v="7"/>
    <x v="1"/>
    <x v="5"/>
    <x v="8"/>
    <n v="75"/>
    <n v="337.5"/>
    <n v="25312.5"/>
    <n v="239.625"/>
    <n v="97.875"/>
    <n v="2292"/>
  </r>
  <r>
    <x v="668"/>
    <x v="1"/>
    <x v="1"/>
    <x v="1"/>
    <x v="0"/>
    <x v="5"/>
    <x v="8"/>
    <n v="65"/>
    <n v="146.25"/>
    <n v="9506.25"/>
    <n v="108.22499999999999"/>
    <n v="38.024999999999999"/>
    <n v="2293"/>
  </r>
  <r>
    <x v="668"/>
    <x v="3"/>
    <x v="0"/>
    <x v="3"/>
    <x v="1"/>
    <x v="4"/>
    <x v="15"/>
    <n v="60"/>
    <n v="270"/>
    <n v="16200"/>
    <n v="189"/>
    <n v="81"/>
    <n v="2294"/>
  </r>
  <r>
    <x v="685"/>
    <x v="3"/>
    <x v="0"/>
    <x v="3"/>
    <x v="1"/>
    <x v="3"/>
    <x v="13"/>
    <n v="56"/>
    <n v="252"/>
    <n v="14112"/>
    <n v="226.8"/>
    <n v="25.2"/>
    <n v="2295"/>
  </r>
  <r>
    <x v="686"/>
    <x v="1"/>
    <x v="1"/>
    <x v="1"/>
    <x v="0"/>
    <x v="0"/>
    <x v="16"/>
    <n v="55"/>
    <n v="123.75"/>
    <n v="6806.25"/>
    <n v="92.8125"/>
    <n v="30.9375"/>
    <n v="2296"/>
  </r>
  <r>
    <x v="687"/>
    <x v="0"/>
    <x v="0"/>
    <x v="0"/>
    <x v="0"/>
    <x v="0"/>
    <x v="16"/>
    <n v="40"/>
    <n v="90"/>
    <n v="3600"/>
    <n v="57.6"/>
    <n v="32.4"/>
    <n v="2297"/>
  </r>
  <r>
    <x v="688"/>
    <x v="0"/>
    <x v="0"/>
    <x v="5"/>
    <x v="1"/>
    <x v="5"/>
    <x v="10"/>
    <n v="38"/>
    <n v="171"/>
    <n v="6498"/>
    <n v="126.54"/>
    <n v="44.46"/>
    <n v="2298"/>
  </r>
  <r>
    <x v="689"/>
    <x v="0"/>
    <x v="0"/>
    <x v="5"/>
    <x v="1"/>
    <x v="0"/>
    <x v="16"/>
    <n v="25"/>
    <n v="112.5"/>
    <n v="2812.5"/>
    <n v="85.5"/>
    <n v="27"/>
    <n v="2299"/>
  </r>
  <r>
    <x v="690"/>
    <x v="0"/>
    <x v="0"/>
    <x v="0"/>
    <x v="0"/>
    <x v="3"/>
    <x v="13"/>
    <n v="25"/>
    <n v="56.25"/>
    <n v="1406.25"/>
    <n v="39.375"/>
    <n v="16.875"/>
    <n v="2300"/>
  </r>
  <r>
    <x v="674"/>
    <x v="0"/>
    <x v="0"/>
    <x v="5"/>
    <x v="1"/>
    <x v="4"/>
    <x v="15"/>
    <n v="20"/>
    <n v="90"/>
    <n v="1800"/>
    <n v="81"/>
    <n v="9"/>
    <n v="2301"/>
  </r>
  <r>
    <x v="675"/>
    <x v="1"/>
    <x v="1"/>
    <x v="7"/>
    <x v="1"/>
    <x v="0"/>
    <x v="16"/>
    <n v="20"/>
    <n v="90"/>
    <n v="1800"/>
    <n v="58.5"/>
    <n v="31.5"/>
    <n v="2302"/>
  </r>
  <r>
    <x v="691"/>
    <x v="1"/>
    <x v="1"/>
    <x v="1"/>
    <x v="0"/>
    <x v="1"/>
    <x v="2"/>
    <n v="605"/>
    <n v="1280.28"/>
    <n v="774569.4"/>
    <n v="985.81560000000002"/>
    <n v="294.46439999999996"/>
    <n v="2511"/>
  </r>
  <r>
    <x v="692"/>
    <x v="0"/>
    <x v="0"/>
    <x v="0"/>
    <x v="0"/>
    <x v="0"/>
    <x v="18"/>
    <n v="605"/>
    <n v="1518.63"/>
    <n v="918771.15"/>
    <n v="1108.5999000000002"/>
    <n v="410.03009999999995"/>
    <n v="2304"/>
  </r>
  <r>
    <x v="693"/>
    <x v="3"/>
    <x v="0"/>
    <x v="4"/>
    <x v="0"/>
    <x v="1"/>
    <x v="1"/>
    <n v="195"/>
    <n v="520.71"/>
    <n v="101538.45"/>
    <n v="411.36090000000002"/>
    <n v="109.34910000000002"/>
    <n v="2305"/>
  </r>
  <r>
    <x v="694"/>
    <x v="1"/>
    <x v="1"/>
    <x v="7"/>
    <x v="1"/>
    <x v="0"/>
    <x v="18"/>
    <n v="185"/>
    <n v="921.25"/>
    <n v="170431.25"/>
    <n v="654.08749999999998"/>
    <n v="267.16250000000002"/>
    <n v="2306"/>
  </r>
  <r>
    <x v="695"/>
    <x v="3"/>
    <x v="0"/>
    <x v="3"/>
    <x v="1"/>
    <x v="1"/>
    <x v="2"/>
    <n v="165"/>
    <n v="814.47"/>
    <n v="134387.54999999999"/>
    <n v="610.85249999999996"/>
    <n v="203.61750000000001"/>
    <n v="2307"/>
  </r>
  <r>
    <x v="696"/>
    <x v="0"/>
    <x v="0"/>
    <x v="0"/>
    <x v="0"/>
    <x v="1"/>
    <x v="1"/>
    <n v="120"/>
    <n v="330"/>
    <n v="39600"/>
    <n v="214.5"/>
    <n v="115.5"/>
    <n v="2308"/>
  </r>
  <r>
    <x v="697"/>
    <x v="1"/>
    <x v="1"/>
    <x v="7"/>
    <x v="1"/>
    <x v="1"/>
    <x v="2"/>
    <n v="95"/>
    <n v="522.5"/>
    <n v="49637.5"/>
    <n v="438.9"/>
    <n v="83.6"/>
    <n v="2309"/>
  </r>
  <r>
    <x v="698"/>
    <x v="0"/>
    <x v="0"/>
    <x v="5"/>
    <x v="1"/>
    <x v="1"/>
    <x v="1"/>
    <n v="70"/>
    <n v="385"/>
    <n v="26950"/>
    <n v="292.60000000000002"/>
    <n v="92.4"/>
    <n v="2310"/>
  </r>
  <r>
    <x v="699"/>
    <x v="1"/>
    <x v="1"/>
    <x v="1"/>
    <x v="0"/>
    <x v="0"/>
    <x v="18"/>
    <n v="60"/>
    <n v="165"/>
    <n v="9900"/>
    <n v="135.30000000000001"/>
    <n v="29.7"/>
    <n v="2311"/>
  </r>
  <r>
    <x v="700"/>
    <x v="4"/>
    <x v="0"/>
    <x v="6"/>
    <x v="0"/>
    <x v="1"/>
    <x v="2"/>
    <n v="55"/>
    <n v="151.25"/>
    <n v="8318.75"/>
    <n v="131.58750000000001"/>
    <n v="19.662500000000001"/>
    <n v="2312"/>
  </r>
  <r>
    <x v="701"/>
    <x v="0"/>
    <x v="0"/>
    <x v="5"/>
    <x v="1"/>
    <x v="0"/>
    <x v="18"/>
    <n v="12"/>
    <n v="66"/>
    <n v="792"/>
    <n v="50.16"/>
    <n v="15.84"/>
    <n v="2313"/>
  </r>
  <r>
    <x v="702"/>
    <x v="1"/>
    <x v="1"/>
    <x v="1"/>
    <x v="0"/>
    <x v="3"/>
    <x v="6"/>
    <n v="1330"/>
    <n v="2060.66"/>
    <n v="2740677.8"/>
    <n v="1401.2488000000001"/>
    <n v="659.41119999999978"/>
    <n v="2314"/>
  </r>
  <r>
    <x v="703"/>
    <x v="0"/>
    <x v="0"/>
    <x v="0"/>
    <x v="0"/>
    <x v="0"/>
    <x v="18"/>
    <n v="1240"/>
    <n v="1915.62"/>
    <n v="2375368.7999999998"/>
    <n v="1685.7456"/>
    <n v="229.87439999999992"/>
    <n v="2315"/>
  </r>
  <r>
    <x v="704"/>
    <x v="1"/>
    <x v="1"/>
    <x v="1"/>
    <x v="0"/>
    <x v="4"/>
    <x v="15"/>
    <n v="815"/>
    <n v="1344.68"/>
    <n v="1095914.2"/>
    <n v="1048.8504"/>
    <n v="295.82960000000003"/>
    <n v="2316"/>
  </r>
  <r>
    <x v="705"/>
    <x v="3"/>
    <x v="0"/>
    <x v="4"/>
    <x v="0"/>
    <x v="3"/>
    <x v="6"/>
    <n v="610"/>
    <n v="1006.35"/>
    <n v="613873.5"/>
    <n v="875.52449999999999"/>
    <n v="130.82550000000003"/>
    <n v="2317"/>
  </r>
  <r>
    <x v="706"/>
    <x v="0"/>
    <x v="0"/>
    <x v="0"/>
    <x v="0"/>
    <x v="4"/>
    <x v="17"/>
    <n v="580"/>
    <n v="955.55"/>
    <n v="554219"/>
    <n v="831.32849999999996"/>
    <n v="124.22149999999999"/>
    <n v="2318"/>
  </r>
  <r>
    <x v="707"/>
    <x v="3"/>
    <x v="0"/>
    <x v="4"/>
    <x v="0"/>
    <x v="5"/>
    <x v="10"/>
    <n v="240"/>
    <n v="407.88"/>
    <n v="97891.199999999997"/>
    <n v="314.06759999999997"/>
    <n v="93.812400000000025"/>
    <n v="2319"/>
  </r>
  <r>
    <x v="703"/>
    <x v="0"/>
    <x v="0"/>
    <x v="5"/>
    <x v="1"/>
    <x v="5"/>
    <x v="10"/>
    <n v="210"/>
    <n v="633.35"/>
    <n v="133003.5"/>
    <n v="430.67800000000005"/>
    <n v="202.67199999999997"/>
    <n v="2320"/>
  </r>
  <r>
    <x v="704"/>
    <x v="3"/>
    <x v="0"/>
    <x v="4"/>
    <x v="0"/>
    <x v="4"/>
    <x v="17"/>
    <n v="195"/>
    <n v="341.25"/>
    <n v="66543.75"/>
    <n v="249.11250000000001"/>
    <n v="92.137500000000003"/>
    <n v="2321"/>
  </r>
  <r>
    <x v="705"/>
    <x v="0"/>
    <x v="0"/>
    <x v="5"/>
    <x v="1"/>
    <x v="3"/>
    <x v="6"/>
    <n v="186"/>
    <n v="568.72"/>
    <n v="105781.92"/>
    <n v="420.8528"/>
    <n v="147.86720000000003"/>
    <n v="2322"/>
  </r>
  <r>
    <x v="706"/>
    <x v="0"/>
    <x v="0"/>
    <x v="0"/>
    <x v="0"/>
    <x v="5"/>
    <x v="10"/>
    <n v="160"/>
    <n v="280"/>
    <n v="44800"/>
    <n v="254.8"/>
    <n v="25.2"/>
    <n v="2323"/>
  </r>
  <r>
    <x v="707"/>
    <x v="1"/>
    <x v="1"/>
    <x v="7"/>
    <x v="1"/>
    <x v="3"/>
    <x v="6"/>
    <n v="90"/>
    <n v="315"/>
    <n v="28350"/>
    <n v="283.5"/>
    <n v="31.5"/>
    <n v="2324"/>
  </r>
  <r>
    <x v="708"/>
    <x v="1"/>
    <x v="1"/>
    <x v="1"/>
    <x v="0"/>
    <x v="0"/>
    <x v="18"/>
    <n v="80"/>
    <n v="140"/>
    <n v="11200"/>
    <n v="100.8"/>
    <n v="39.200000000000003"/>
    <n v="2325"/>
  </r>
  <r>
    <x v="709"/>
    <x v="3"/>
    <x v="0"/>
    <x v="3"/>
    <x v="1"/>
    <x v="5"/>
    <x v="10"/>
    <n v="75"/>
    <n v="262.5"/>
    <n v="19687.5"/>
    <n v="228.375"/>
    <n v="34.125"/>
    <n v="2326"/>
  </r>
  <r>
    <x v="710"/>
    <x v="0"/>
    <x v="0"/>
    <x v="5"/>
    <x v="1"/>
    <x v="4"/>
    <x v="17"/>
    <n v="60"/>
    <n v="210"/>
    <n v="12600"/>
    <n v="132.30000000000001"/>
    <n v="77.7"/>
    <n v="2327"/>
  </r>
  <r>
    <x v="711"/>
    <x v="3"/>
    <x v="0"/>
    <x v="3"/>
    <x v="1"/>
    <x v="4"/>
    <x v="17"/>
    <n v="60"/>
    <n v="210"/>
    <n v="12600"/>
    <n v="161.69999999999999"/>
    <n v="48.3"/>
    <n v="2328"/>
  </r>
  <r>
    <x v="712"/>
    <x v="4"/>
    <x v="0"/>
    <x v="6"/>
    <x v="0"/>
    <x v="5"/>
    <x v="8"/>
    <n v="55"/>
    <n v="96.25"/>
    <n v="5293.75"/>
    <n v="74.112499999999997"/>
    <n v="22.137499999999999"/>
    <n v="2329"/>
  </r>
  <r>
    <x v="713"/>
    <x v="1"/>
    <x v="1"/>
    <x v="7"/>
    <x v="1"/>
    <x v="5"/>
    <x v="8"/>
    <n v="50"/>
    <n v="175"/>
    <n v="8750"/>
    <n v="129.5"/>
    <n v="45.5"/>
    <n v="2330"/>
  </r>
  <r>
    <x v="714"/>
    <x v="1"/>
    <x v="1"/>
    <x v="1"/>
    <x v="0"/>
    <x v="5"/>
    <x v="9"/>
    <n v="50"/>
    <n v="87.5"/>
    <n v="4375"/>
    <n v="71.75"/>
    <n v="15.75"/>
    <n v="2331"/>
  </r>
  <r>
    <x v="715"/>
    <x v="4"/>
    <x v="0"/>
    <x v="6"/>
    <x v="0"/>
    <x v="4"/>
    <x v="17"/>
    <n v="50"/>
    <n v="87.5"/>
    <n v="4375"/>
    <n v="69.125"/>
    <n v="18.375"/>
    <n v="2332"/>
  </r>
  <r>
    <x v="716"/>
    <x v="1"/>
    <x v="1"/>
    <x v="7"/>
    <x v="1"/>
    <x v="4"/>
    <x v="17"/>
    <n v="35"/>
    <n v="122.5"/>
    <n v="4287.5"/>
    <n v="96.775000000000006"/>
    <n v="25.725000000000001"/>
    <n v="2333"/>
  </r>
  <r>
    <x v="717"/>
    <x v="4"/>
    <x v="0"/>
    <x v="6"/>
    <x v="0"/>
    <x v="3"/>
    <x v="6"/>
    <n v="35"/>
    <n v="61.25"/>
    <n v="2143.75"/>
    <n v="49"/>
    <n v="12.25"/>
    <n v="2334"/>
  </r>
  <r>
    <x v="718"/>
    <x v="1"/>
    <x v="1"/>
    <x v="7"/>
    <x v="1"/>
    <x v="0"/>
    <x v="18"/>
    <n v="20"/>
    <n v="70"/>
    <n v="1400"/>
    <n v="51.8"/>
    <n v="18.2"/>
    <n v="2335"/>
  </r>
  <r>
    <x v="719"/>
    <x v="0"/>
    <x v="0"/>
    <x v="0"/>
    <x v="0"/>
    <x v="3"/>
    <x v="6"/>
    <n v="20"/>
    <n v="35"/>
    <n v="700"/>
    <n v="29.75"/>
    <n v="5.25"/>
    <n v="2336"/>
  </r>
  <r>
    <x v="720"/>
    <x v="3"/>
    <x v="0"/>
    <x v="3"/>
    <x v="1"/>
    <x v="3"/>
    <x v="6"/>
    <n v="18"/>
    <n v="63"/>
    <n v="1134"/>
    <n v="49.77"/>
    <n v="13.23"/>
    <n v="2337"/>
  </r>
  <r>
    <x v="718"/>
    <x v="0"/>
    <x v="0"/>
    <x v="5"/>
    <x v="1"/>
    <x v="0"/>
    <x v="18"/>
    <n v="13"/>
    <n v="45.5"/>
    <n v="591.5"/>
    <n v="32.76"/>
    <n v="12.74"/>
    <n v="2338"/>
  </r>
  <r>
    <x v="718"/>
    <x v="3"/>
    <x v="0"/>
    <x v="4"/>
    <x v="0"/>
    <x v="3"/>
    <x v="6"/>
    <n v="1225"/>
    <n v="2369.77"/>
    <n v="2902968.25"/>
    <n v="1516.6528000000001"/>
    <n v="853.11719999999991"/>
    <n v="2339"/>
  </r>
  <r>
    <x v="721"/>
    <x v="1"/>
    <x v="1"/>
    <x v="1"/>
    <x v="0"/>
    <x v="1"/>
    <x v="12"/>
    <n v="910"/>
    <n v="2130.88"/>
    <n v="1939100.8"/>
    <n v="1640.7776000000001"/>
    <n v="490.10239999999999"/>
    <n v="2458"/>
  </r>
  <r>
    <x v="719"/>
    <x v="1"/>
    <x v="1"/>
    <x v="7"/>
    <x v="1"/>
    <x v="4"/>
    <x v="17"/>
    <n v="1110"/>
    <n v="1553.28"/>
    <n v="1724140.8"/>
    <n v="1382.4191999999998"/>
    <n v="170.86080000000015"/>
    <n v="2341"/>
  </r>
  <r>
    <x v="718"/>
    <x v="3"/>
    <x v="0"/>
    <x v="4"/>
    <x v="0"/>
    <x v="1"/>
    <x v="3"/>
    <n v="870"/>
    <n v="1781.71"/>
    <n v="1550087.7"/>
    <n v="1229.3799000000001"/>
    <n v="552.3300999999999"/>
    <n v="2342"/>
  </r>
  <r>
    <x v="718"/>
    <x v="0"/>
    <x v="0"/>
    <x v="5"/>
    <x v="1"/>
    <x v="3"/>
    <x v="6"/>
    <n v="356"/>
    <n v="1204.08"/>
    <n v="428652.48"/>
    <n v="806.73360000000002"/>
    <n v="397.3463999999999"/>
    <n v="2343"/>
  </r>
  <r>
    <x v="719"/>
    <x v="0"/>
    <x v="0"/>
    <x v="0"/>
    <x v="0"/>
    <x v="5"/>
    <x v="10"/>
    <n v="250"/>
    <n v="546.39"/>
    <n v="136597.5"/>
    <n v="420.72030000000001"/>
    <n v="125.66969999999998"/>
    <n v="2344"/>
  </r>
  <r>
    <x v="718"/>
    <x v="0"/>
    <x v="0"/>
    <x v="0"/>
    <x v="0"/>
    <x v="1"/>
    <x v="12"/>
    <n v="240"/>
    <n v="524.59"/>
    <n v="125901.6"/>
    <n v="361.96710000000002"/>
    <n v="162.62290000000002"/>
    <n v="2345"/>
  </r>
  <r>
    <x v="719"/>
    <x v="3"/>
    <x v="0"/>
    <x v="4"/>
    <x v="0"/>
    <x v="5"/>
    <x v="8"/>
    <n v="225"/>
    <n v="491.92"/>
    <n v="110682"/>
    <n v="344.34399999999999"/>
    <n v="147.57600000000002"/>
    <n v="2346"/>
  </r>
  <r>
    <x v="718"/>
    <x v="3"/>
    <x v="0"/>
    <x v="4"/>
    <x v="0"/>
    <x v="4"/>
    <x v="17"/>
    <n v="210"/>
    <n v="458.98"/>
    <n v="96385.8"/>
    <n v="367.18400000000003"/>
    <n v="91.795999999999992"/>
    <n v="2347"/>
  </r>
  <r>
    <x v="719"/>
    <x v="1"/>
    <x v="1"/>
    <x v="1"/>
    <x v="0"/>
    <x v="4"/>
    <x v="17"/>
    <n v="200"/>
    <n v="437.37"/>
    <n v="87474"/>
    <n v="345.52230000000003"/>
    <n v="91.847699999999975"/>
    <n v="2348"/>
  </r>
  <r>
    <x v="718"/>
    <x v="1"/>
    <x v="1"/>
    <x v="1"/>
    <x v="0"/>
    <x v="3"/>
    <x v="6"/>
    <n v="200"/>
    <n v="436.81"/>
    <n v="87362"/>
    <n v="292.66270000000003"/>
    <n v="144.14729999999997"/>
    <n v="2349"/>
  </r>
  <r>
    <x v="719"/>
    <x v="0"/>
    <x v="0"/>
    <x v="5"/>
    <x v="1"/>
    <x v="1"/>
    <x v="12"/>
    <n v="132"/>
    <n v="516.21"/>
    <n v="68139.72"/>
    <n v="351.02279999999996"/>
    <n v="165.18720000000008"/>
    <n v="2350"/>
  </r>
  <r>
    <x v="720"/>
    <x v="0"/>
    <x v="0"/>
    <x v="0"/>
    <x v="0"/>
    <x v="4"/>
    <x v="17"/>
    <n v="105"/>
    <n v="236.25"/>
    <n v="24806.25"/>
    <n v="205.53749999999999"/>
    <n v="30.712499999999999"/>
    <n v="2351"/>
  </r>
  <r>
    <x v="720"/>
    <x v="3"/>
    <x v="0"/>
    <x v="3"/>
    <x v="1"/>
    <x v="5"/>
    <x v="8"/>
    <n v="90"/>
    <n v="405"/>
    <n v="36450"/>
    <n v="344.25"/>
    <n v="60.75"/>
    <n v="2352"/>
  </r>
  <r>
    <x v="722"/>
    <x v="1"/>
    <x v="1"/>
    <x v="7"/>
    <x v="1"/>
    <x v="5"/>
    <x v="9"/>
    <n v="70"/>
    <n v="315"/>
    <n v="22050"/>
    <n v="274.05"/>
    <n v="40.950000000000003"/>
    <n v="2353"/>
  </r>
  <r>
    <x v="722"/>
    <x v="1"/>
    <x v="1"/>
    <x v="1"/>
    <x v="0"/>
    <x v="5"/>
    <x v="9"/>
    <n v="65"/>
    <n v="146.25"/>
    <n v="9506.25"/>
    <n v="109.6875"/>
    <n v="36.5625"/>
    <n v="2354"/>
  </r>
  <r>
    <x v="722"/>
    <x v="1"/>
    <x v="1"/>
    <x v="1"/>
    <x v="0"/>
    <x v="0"/>
    <x v="18"/>
    <n v="65"/>
    <n v="146.25"/>
    <n v="9506.25"/>
    <n v="106.7625"/>
    <n v="39.487499999999997"/>
    <n v="2355"/>
  </r>
  <r>
    <x v="722"/>
    <x v="3"/>
    <x v="0"/>
    <x v="3"/>
    <x v="1"/>
    <x v="1"/>
    <x v="12"/>
    <n v="60"/>
    <n v="270"/>
    <n v="16200"/>
    <n v="237.6"/>
    <n v="32.4"/>
    <n v="2356"/>
  </r>
  <r>
    <x v="722"/>
    <x v="3"/>
    <x v="0"/>
    <x v="3"/>
    <x v="1"/>
    <x v="4"/>
    <x v="17"/>
    <n v="60"/>
    <n v="270"/>
    <n v="16200"/>
    <n v="216"/>
    <n v="54"/>
    <n v="2357"/>
  </r>
  <r>
    <x v="722"/>
    <x v="4"/>
    <x v="0"/>
    <x v="6"/>
    <x v="0"/>
    <x v="1"/>
    <x v="12"/>
    <n v="60"/>
    <n v="135"/>
    <n v="8100"/>
    <n v="101.25"/>
    <n v="33.75"/>
    <n v="2358"/>
  </r>
  <r>
    <x v="722"/>
    <x v="4"/>
    <x v="0"/>
    <x v="6"/>
    <x v="0"/>
    <x v="5"/>
    <x v="10"/>
    <n v="60"/>
    <n v="135"/>
    <n v="8100"/>
    <n v="91.8"/>
    <n v="43.2"/>
    <n v="2359"/>
  </r>
  <r>
    <x v="722"/>
    <x v="4"/>
    <x v="0"/>
    <x v="6"/>
    <x v="0"/>
    <x v="4"/>
    <x v="17"/>
    <n v="55"/>
    <n v="123.75"/>
    <n v="6806.25"/>
    <n v="97.762500000000003"/>
    <n v="25.987500000000001"/>
    <n v="2360"/>
  </r>
  <r>
    <x v="722"/>
    <x v="0"/>
    <x v="0"/>
    <x v="0"/>
    <x v="0"/>
    <x v="0"/>
    <x v="18"/>
    <n v="50"/>
    <n v="112.5"/>
    <n v="5625"/>
    <n v="90"/>
    <n v="22.5"/>
    <n v="2361"/>
  </r>
  <r>
    <x v="722"/>
    <x v="0"/>
    <x v="0"/>
    <x v="5"/>
    <x v="1"/>
    <x v="5"/>
    <x v="8"/>
    <n v="43"/>
    <n v="193.5"/>
    <n v="8320.5"/>
    <n v="172.215"/>
    <n v="21.285"/>
    <n v="2362"/>
  </r>
  <r>
    <x v="722"/>
    <x v="1"/>
    <x v="1"/>
    <x v="7"/>
    <x v="1"/>
    <x v="1"/>
    <x v="3"/>
    <n v="40"/>
    <n v="180"/>
    <n v="7200"/>
    <n v="160.19999999999999"/>
    <n v="19.8"/>
    <n v="2363"/>
  </r>
  <r>
    <x v="722"/>
    <x v="4"/>
    <x v="0"/>
    <x v="6"/>
    <x v="0"/>
    <x v="3"/>
    <x v="6"/>
    <n v="40"/>
    <n v="90"/>
    <n v="3600"/>
    <n v="70.2"/>
    <n v="19.8"/>
    <n v="2364"/>
  </r>
  <r>
    <x v="692"/>
    <x v="0"/>
    <x v="0"/>
    <x v="5"/>
    <x v="1"/>
    <x v="0"/>
    <x v="0"/>
    <n v="28"/>
    <n v="126"/>
    <n v="3528"/>
    <n v="89.46"/>
    <n v="36.54"/>
    <n v="2365"/>
  </r>
  <r>
    <x v="693"/>
    <x v="1"/>
    <x v="1"/>
    <x v="7"/>
    <x v="1"/>
    <x v="3"/>
    <x v="6"/>
    <n v="26"/>
    <n v="117"/>
    <n v="3042"/>
    <n v="78.39"/>
    <n v="38.61"/>
    <n v="2366"/>
  </r>
  <r>
    <x v="694"/>
    <x v="0"/>
    <x v="0"/>
    <x v="5"/>
    <x v="1"/>
    <x v="4"/>
    <x v="17"/>
    <n v="25"/>
    <n v="112.5"/>
    <n v="2812.5"/>
    <n v="99"/>
    <n v="13.5"/>
    <n v="2367"/>
  </r>
  <r>
    <x v="695"/>
    <x v="1"/>
    <x v="1"/>
    <x v="7"/>
    <x v="1"/>
    <x v="0"/>
    <x v="0"/>
    <n v="25"/>
    <n v="112.5"/>
    <n v="2812.5"/>
    <n v="102.375"/>
    <n v="10.125"/>
    <n v="2368"/>
  </r>
  <r>
    <x v="696"/>
    <x v="0"/>
    <x v="0"/>
    <x v="0"/>
    <x v="0"/>
    <x v="3"/>
    <x v="11"/>
    <n v="25"/>
    <n v="56.25"/>
    <n v="1406.25"/>
    <n v="47.25"/>
    <n v="9"/>
    <n v="2369"/>
  </r>
  <r>
    <x v="697"/>
    <x v="3"/>
    <x v="0"/>
    <x v="3"/>
    <x v="1"/>
    <x v="3"/>
    <x v="11"/>
    <n v="16"/>
    <n v="72"/>
    <n v="1152"/>
    <n v="59.76"/>
    <n v="12.24"/>
    <n v="2370"/>
  </r>
  <r>
    <x v="723"/>
    <x v="1"/>
    <x v="1"/>
    <x v="1"/>
    <x v="0"/>
    <x v="1"/>
    <x v="1"/>
    <n v="810"/>
    <n v="1667.28"/>
    <n v="1350496.8"/>
    <n v="1450.5335999999998"/>
    <n v="216.74640000000022"/>
    <n v="2420"/>
  </r>
  <r>
    <x v="724"/>
    <x v="0"/>
    <x v="0"/>
    <x v="0"/>
    <x v="0"/>
    <x v="0"/>
    <x v="0"/>
    <n v="550"/>
    <n v="1423.72"/>
    <n v="783046"/>
    <n v="1025.0783999999999"/>
    <n v="398.64160000000015"/>
    <n v="2372"/>
  </r>
  <r>
    <x v="725"/>
    <x v="1"/>
    <x v="1"/>
    <x v="7"/>
    <x v="1"/>
    <x v="0"/>
    <x v="0"/>
    <n v="190"/>
    <n v="949.62"/>
    <n v="180427.8"/>
    <n v="816.67320000000007"/>
    <n v="132.94679999999994"/>
    <n v="2373"/>
  </r>
  <r>
    <x v="723"/>
    <x v="3"/>
    <x v="0"/>
    <x v="3"/>
    <x v="1"/>
    <x v="1"/>
    <x v="3"/>
    <n v="180"/>
    <n v="716.33"/>
    <n v="128939.4"/>
    <n v="544.41079999999999"/>
    <n v="171.91920000000005"/>
    <n v="2374"/>
  </r>
  <r>
    <x v="726"/>
    <x v="3"/>
    <x v="0"/>
    <x v="4"/>
    <x v="0"/>
    <x v="1"/>
    <x v="3"/>
    <n v="165"/>
    <n v="440.14"/>
    <n v="72623.100000000006"/>
    <n v="352.11199999999997"/>
    <n v="88.02800000000002"/>
    <n v="2375"/>
  </r>
  <r>
    <x v="727"/>
    <x v="0"/>
    <x v="0"/>
    <x v="0"/>
    <x v="0"/>
    <x v="1"/>
    <x v="2"/>
    <n v="140"/>
    <n v="385"/>
    <n v="53900"/>
    <n v="269.5"/>
    <n v="115.5"/>
    <n v="2376"/>
  </r>
  <r>
    <x v="728"/>
    <x v="1"/>
    <x v="1"/>
    <x v="7"/>
    <x v="1"/>
    <x v="1"/>
    <x v="1"/>
    <n v="105"/>
    <n v="500.41"/>
    <n v="52543.05"/>
    <n v="405.33209999999997"/>
    <n v="95.077900000000056"/>
    <n v="2377"/>
  </r>
  <r>
    <x v="729"/>
    <x v="0"/>
    <x v="0"/>
    <x v="5"/>
    <x v="1"/>
    <x v="1"/>
    <x v="2"/>
    <n v="78"/>
    <n v="429"/>
    <n v="33462"/>
    <n v="338.91"/>
    <n v="90.09"/>
    <n v="2378"/>
  </r>
  <r>
    <x v="730"/>
    <x v="3"/>
    <x v="0"/>
    <x v="3"/>
    <x v="1"/>
    <x v="2"/>
    <x v="4"/>
    <n v="75"/>
    <n v="412.5"/>
    <n v="30937.5"/>
    <n v="325.875"/>
    <n v="86.625"/>
    <n v="2379"/>
  </r>
  <r>
    <x v="731"/>
    <x v="1"/>
    <x v="1"/>
    <x v="1"/>
    <x v="0"/>
    <x v="0"/>
    <x v="0"/>
    <n v="70"/>
    <n v="192.5"/>
    <n v="13475"/>
    <n v="144.375"/>
    <n v="48.125"/>
    <n v="2380"/>
  </r>
  <r>
    <x v="732"/>
    <x v="1"/>
    <x v="1"/>
    <x v="1"/>
    <x v="0"/>
    <x v="2"/>
    <x v="2"/>
    <n v="70"/>
    <n v="192.5"/>
    <n v="13475"/>
    <n v="144.375"/>
    <n v="48.125"/>
    <n v="2381"/>
  </r>
  <r>
    <x v="733"/>
    <x v="0"/>
    <x v="0"/>
    <x v="0"/>
    <x v="0"/>
    <x v="2"/>
    <x v="5"/>
    <n v="65"/>
    <n v="178.75"/>
    <n v="11618.75"/>
    <n v="137.63749999999999"/>
    <n v="41.112499999999997"/>
    <n v="2382"/>
  </r>
  <r>
    <x v="734"/>
    <x v="4"/>
    <x v="0"/>
    <x v="6"/>
    <x v="0"/>
    <x v="1"/>
    <x v="1"/>
    <n v="55"/>
    <n v="151.25"/>
    <n v="8318.75"/>
    <n v="134.61250000000001"/>
    <n v="16.637499999999999"/>
    <n v="2383"/>
  </r>
  <r>
    <x v="735"/>
    <x v="4"/>
    <x v="0"/>
    <x v="6"/>
    <x v="0"/>
    <x v="2"/>
    <x v="4"/>
    <n v="50"/>
    <n v="137.5"/>
    <n v="6875"/>
    <n v="105.875"/>
    <n v="31.625"/>
    <n v="2384"/>
  </r>
  <r>
    <x v="736"/>
    <x v="1"/>
    <x v="1"/>
    <x v="7"/>
    <x v="1"/>
    <x v="2"/>
    <x v="5"/>
    <n v="40"/>
    <n v="220"/>
    <n v="8800"/>
    <n v="140.80000000000001"/>
    <n v="79.2"/>
    <n v="2385"/>
  </r>
  <r>
    <x v="737"/>
    <x v="0"/>
    <x v="0"/>
    <x v="5"/>
    <x v="1"/>
    <x v="0"/>
    <x v="0"/>
    <n v="13"/>
    <n v="71.5"/>
    <n v="929.5"/>
    <n v="55.77"/>
    <n v="15.73"/>
    <n v="2386"/>
  </r>
  <r>
    <x v="738"/>
    <x v="0"/>
    <x v="0"/>
    <x v="5"/>
    <x v="1"/>
    <x v="2"/>
    <x v="5"/>
    <n v="8"/>
    <n v="44"/>
    <n v="352"/>
    <n v="38.28"/>
    <n v="5.72"/>
    <n v="2387"/>
  </r>
  <r>
    <x v="739"/>
    <x v="1"/>
    <x v="1"/>
    <x v="1"/>
    <x v="0"/>
    <x v="3"/>
    <x v="13"/>
    <n v="1365"/>
    <n v="2103.65"/>
    <n v="2871482.25"/>
    <n v="1535.6645000000001"/>
    <n v="567.9855"/>
    <n v="2388"/>
  </r>
  <r>
    <x v="740"/>
    <x v="0"/>
    <x v="0"/>
    <x v="0"/>
    <x v="0"/>
    <x v="0"/>
    <x v="0"/>
    <n v="1050"/>
    <n v="1672.13"/>
    <n v="1755736.5"/>
    <n v="1086.8845000000001"/>
    <n v="585.24549999999999"/>
    <n v="2389"/>
  </r>
  <r>
    <x v="741"/>
    <x v="3"/>
    <x v="0"/>
    <x v="4"/>
    <x v="0"/>
    <x v="3"/>
    <x v="13"/>
    <n v="890"/>
    <n v="1469.75"/>
    <n v="1308077.5"/>
    <n v="1249.2874999999999"/>
    <n v="220.46250000000001"/>
    <n v="2390"/>
  </r>
  <r>
    <x v="742"/>
    <x v="1"/>
    <x v="1"/>
    <x v="1"/>
    <x v="0"/>
    <x v="4"/>
    <x v="17"/>
    <n v="765"/>
    <n v="1259.5"/>
    <n v="963517.5"/>
    <n v="894.245"/>
    <n v="365.255"/>
    <n v="2391"/>
  </r>
  <r>
    <x v="743"/>
    <x v="0"/>
    <x v="0"/>
    <x v="0"/>
    <x v="0"/>
    <x v="4"/>
    <x v="17"/>
    <n v="545"/>
    <n v="899.14"/>
    <n v="490031.3"/>
    <n v="683.34640000000002"/>
    <n v="215.79359999999997"/>
    <n v="2392"/>
  </r>
  <r>
    <x v="744"/>
    <x v="3"/>
    <x v="0"/>
    <x v="4"/>
    <x v="0"/>
    <x v="5"/>
    <x v="9"/>
    <n v="255"/>
    <n v="433.15"/>
    <n v="110453.25"/>
    <n v="359.5145"/>
    <n v="73.635499999999979"/>
    <n v="2393"/>
  </r>
  <r>
    <x v="745"/>
    <x v="0"/>
    <x v="0"/>
    <x v="5"/>
    <x v="1"/>
    <x v="3"/>
    <x v="13"/>
    <n v="243"/>
    <n v="777.83"/>
    <n v="189012.69"/>
    <n v="513.3678000000001"/>
    <n v="264.46219999999994"/>
    <n v="2394"/>
  </r>
  <r>
    <x v="746"/>
    <x v="0"/>
    <x v="0"/>
    <x v="5"/>
    <x v="1"/>
    <x v="5"/>
    <x v="10"/>
    <n v="225"/>
    <n v="686.46"/>
    <n v="154453.5"/>
    <n v="432.46980000000002"/>
    <n v="253.99020000000002"/>
    <n v="2395"/>
  </r>
  <r>
    <x v="747"/>
    <x v="0"/>
    <x v="0"/>
    <x v="0"/>
    <x v="0"/>
    <x v="5"/>
    <x v="8"/>
    <n v="165"/>
    <n v="288.75"/>
    <n v="47643.75"/>
    <n v="251.21250000000001"/>
    <n v="37.537500000000001"/>
    <n v="2396"/>
  </r>
  <r>
    <x v="748"/>
    <x v="1"/>
    <x v="1"/>
    <x v="7"/>
    <x v="1"/>
    <x v="3"/>
    <x v="13"/>
    <n v="143"/>
    <n v="500.5"/>
    <n v="71571.5"/>
    <n v="450.45"/>
    <n v="50.05"/>
    <n v="2397"/>
  </r>
  <r>
    <x v="749"/>
    <x v="3"/>
    <x v="0"/>
    <x v="4"/>
    <x v="0"/>
    <x v="4"/>
    <x v="19"/>
    <n v="120"/>
    <n v="210"/>
    <n v="25200"/>
    <n v="134.4"/>
    <n v="75.599999999999994"/>
    <n v="2398"/>
  </r>
  <r>
    <x v="750"/>
    <x v="3"/>
    <x v="0"/>
    <x v="4"/>
    <x v="0"/>
    <x v="2"/>
    <x v="2"/>
    <n v="120"/>
    <n v="210"/>
    <n v="25200"/>
    <n v="172.2"/>
    <n v="37.799999999999997"/>
    <n v="2399"/>
  </r>
  <r>
    <x v="751"/>
    <x v="1"/>
    <x v="1"/>
    <x v="7"/>
    <x v="1"/>
    <x v="5"/>
    <x v="9"/>
    <n v="95"/>
    <n v="332.5"/>
    <n v="31587.5"/>
    <n v="295.92500000000001"/>
    <n v="36.575000000000003"/>
    <n v="2400"/>
  </r>
  <r>
    <x v="745"/>
    <x v="1"/>
    <x v="1"/>
    <x v="1"/>
    <x v="0"/>
    <x v="2"/>
    <x v="4"/>
    <n v="90"/>
    <n v="157.5"/>
    <n v="14175"/>
    <n v="132.30000000000001"/>
    <n v="25.2"/>
    <n v="2401"/>
  </r>
  <r>
    <x v="746"/>
    <x v="1"/>
    <x v="1"/>
    <x v="1"/>
    <x v="0"/>
    <x v="0"/>
    <x v="0"/>
    <n v="80"/>
    <n v="140"/>
    <n v="11200"/>
    <n v="123.2"/>
    <n v="16.8"/>
    <n v="2402"/>
  </r>
  <r>
    <x v="747"/>
    <x v="1"/>
    <x v="1"/>
    <x v="7"/>
    <x v="1"/>
    <x v="4"/>
    <x v="19"/>
    <n v="75"/>
    <n v="262.5"/>
    <n v="19687.5"/>
    <n v="212.625"/>
    <n v="49.875"/>
    <n v="2403"/>
  </r>
  <r>
    <x v="748"/>
    <x v="3"/>
    <x v="0"/>
    <x v="3"/>
    <x v="1"/>
    <x v="4"/>
    <x v="19"/>
    <n v="60"/>
    <n v="210"/>
    <n v="12600"/>
    <n v="186.9"/>
    <n v="23.1"/>
    <n v="2404"/>
  </r>
  <r>
    <x v="749"/>
    <x v="0"/>
    <x v="0"/>
    <x v="0"/>
    <x v="0"/>
    <x v="2"/>
    <x v="2"/>
    <n v="60"/>
    <n v="105"/>
    <n v="6300"/>
    <n v="84"/>
    <n v="21"/>
    <n v="2405"/>
  </r>
  <r>
    <x v="750"/>
    <x v="1"/>
    <x v="1"/>
    <x v="1"/>
    <x v="0"/>
    <x v="5"/>
    <x v="9"/>
    <n v="55"/>
    <n v="96.25"/>
    <n v="5293.75"/>
    <n v="63.524999999999999"/>
    <n v="32.725000000000001"/>
    <n v="2406"/>
  </r>
  <r>
    <x v="751"/>
    <x v="4"/>
    <x v="0"/>
    <x v="6"/>
    <x v="0"/>
    <x v="5"/>
    <x v="10"/>
    <n v="55"/>
    <n v="96.25"/>
    <n v="5293.75"/>
    <n v="87.587500000000006"/>
    <n v="8.6624999999999943"/>
    <n v="2407"/>
  </r>
  <r>
    <x v="752"/>
    <x v="0"/>
    <x v="0"/>
    <x v="5"/>
    <x v="1"/>
    <x v="4"/>
    <x v="19"/>
    <n v="50"/>
    <n v="175"/>
    <n v="8750"/>
    <n v="133"/>
    <n v="42"/>
    <n v="2408"/>
  </r>
  <r>
    <x v="752"/>
    <x v="4"/>
    <x v="0"/>
    <x v="6"/>
    <x v="0"/>
    <x v="4"/>
    <x v="19"/>
    <n v="50"/>
    <n v="87.5"/>
    <n v="4375"/>
    <n v="58.625"/>
    <n v="28.875"/>
    <n v="2409"/>
  </r>
  <r>
    <x v="724"/>
    <x v="3"/>
    <x v="0"/>
    <x v="3"/>
    <x v="1"/>
    <x v="5"/>
    <x v="8"/>
    <n v="45"/>
    <n v="157.5"/>
    <n v="7087.5"/>
    <n v="140.17500000000001"/>
    <n v="17.324999999999999"/>
    <n v="2410"/>
  </r>
  <r>
    <x v="725"/>
    <x v="4"/>
    <x v="0"/>
    <x v="6"/>
    <x v="0"/>
    <x v="2"/>
    <x v="4"/>
    <n v="45"/>
    <n v="78.75"/>
    <n v="3543.75"/>
    <n v="55.125"/>
    <n v="23.625"/>
    <n v="2411"/>
  </r>
  <r>
    <x v="723"/>
    <x v="1"/>
    <x v="1"/>
    <x v="7"/>
    <x v="1"/>
    <x v="2"/>
    <x v="4"/>
    <n v="40"/>
    <n v="140"/>
    <n v="5600"/>
    <n v="91"/>
    <n v="49"/>
    <n v="2412"/>
  </r>
  <r>
    <x v="726"/>
    <x v="4"/>
    <x v="0"/>
    <x v="6"/>
    <x v="0"/>
    <x v="3"/>
    <x v="13"/>
    <n v="35"/>
    <n v="61.25"/>
    <n v="2143.75"/>
    <n v="52.0625"/>
    <n v="9.1875"/>
    <n v="2413"/>
  </r>
  <r>
    <x v="727"/>
    <x v="1"/>
    <x v="1"/>
    <x v="7"/>
    <x v="1"/>
    <x v="0"/>
    <x v="0"/>
    <n v="25"/>
    <n v="87.5"/>
    <n v="2187.5"/>
    <n v="70.875"/>
    <n v="16.625"/>
    <n v="2414"/>
  </r>
  <r>
    <x v="728"/>
    <x v="0"/>
    <x v="0"/>
    <x v="0"/>
    <x v="0"/>
    <x v="3"/>
    <x v="13"/>
    <n v="20"/>
    <n v="35"/>
    <n v="700"/>
    <n v="31.15"/>
    <n v="3.85"/>
    <n v="2415"/>
  </r>
  <r>
    <x v="729"/>
    <x v="0"/>
    <x v="0"/>
    <x v="5"/>
    <x v="1"/>
    <x v="0"/>
    <x v="14"/>
    <n v="13"/>
    <n v="45.5"/>
    <n v="591.5"/>
    <n v="32.76"/>
    <n v="12.74"/>
    <n v="2416"/>
  </r>
  <r>
    <x v="730"/>
    <x v="3"/>
    <x v="0"/>
    <x v="3"/>
    <x v="1"/>
    <x v="3"/>
    <x v="13"/>
    <n v="11"/>
    <n v="38.5"/>
    <n v="423.5"/>
    <n v="25.41"/>
    <n v="13.09"/>
    <n v="2417"/>
  </r>
  <r>
    <x v="731"/>
    <x v="0"/>
    <x v="0"/>
    <x v="5"/>
    <x v="1"/>
    <x v="2"/>
    <x v="4"/>
    <n v="8"/>
    <n v="28"/>
    <n v="224"/>
    <n v="21.56"/>
    <n v="6.44"/>
    <n v="2418"/>
  </r>
  <r>
    <x v="725"/>
    <x v="3"/>
    <x v="0"/>
    <x v="4"/>
    <x v="0"/>
    <x v="1"/>
    <x v="2"/>
    <n v="915"/>
    <n v="1816.63"/>
    <n v="1662216.45"/>
    <n v="1653.1333000000002"/>
    <n v="163.49669999999992"/>
    <n v="2419"/>
  </r>
  <r>
    <x v="752"/>
    <x v="1"/>
    <x v="1"/>
    <x v="1"/>
    <x v="0"/>
    <x v="1"/>
    <x v="3"/>
    <n v="920"/>
    <n v="2159.2800000000002"/>
    <n v="1986537.6"/>
    <n v="1533.0888"/>
    <n v="626.19120000000021"/>
    <n v="2371"/>
  </r>
  <r>
    <x v="726"/>
    <x v="1"/>
    <x v="1"/>
    <x v="7"/>
    <x v="1"/>
    <x v="4"/>
    <x v="19"/>
    <n v="760"/>
    <n v="1132.05"/>
    <n v="860358"/>
    <n v="950.92200000000003"/>
    <n v="181.12799999999993"/>
    <n v="2421"/>
  </r>
  <r>
    <x v="727"/>
    <x v="3"/>
    <x v="0"/>
    <x v="4"/>
    <x v="0"/>
    <x v="3"/>
    <x v="6"/>
    <n v="675"/>
    <n v="1431.09"/>
    <n v="965985.75"/>
    <n v="901.58669999999995"/>
    <n v="529.50329999999997"/>
    <n v="2422"/>
  </r>
  <r>
    <x v="728"/>
    <x v="0"/>
    <x v="0"/>
    <x v="5"/>
    <x v="1"/>
    <x v="3"/>
    <x v="6"/>
    <n v="501"/>
    <n v="1784.9"/>
    <n v="894234.9"/>
    <n v="1499.316"/>
    <n v="285.58400000000006"/>
    <n v="2423"/>
  </r>
  <r>
    <x v="729"/>
    <x v="0"/>
    <x v="0"/>
    <x v="0"/>
    <x v="0"/>
    <x v="5"/>
    <x v="9"/>
    <n v="245"/>
    <n v="535.26"/>
    <n v="131138.70000000001"/>
    <n v="353.27159999999998"/>
    <n v="181.98840000000001"/>
    <n v="2424"/>
  </r>
  <r>
    <x v="730"/>
    <x v="3"/>
    <x v="0"/>
    <x v="4"/>
    <x v="0"/>
    <x v="4"/>
    <x v="19"/>
    <n v="240"/>
    <n v="524.72"/>
    <n v="125932.8"/>
    <n v="425.02319999999997"/>
    <n v="99.696800000000053"/>
    <n v="2425"/>
  </r>
  <r>
    <x v="731"/>
    <x v="3"/>
    <x v="0"/>
    <x v="4"/>
    <x v="0"/>
    <x v="5"/>
    <x v="10"/>
    <n v="225"/>
    <n v="491.97"/>
    <n v="110693.25"/>
    <n v="383.73660000000001"/>
    <n v="108.23340000000002"/>
    <n v="2426"/>
  </r>
  <r>
    <x v="732"/>
    <x v="1"/>
    <x v="1"/>
    <x v="1"/>
    <x v="0"/>
    <x v="4"/>
    <x v="19"/>
    <n v="200"/>
    <n v="437.26"/>
    <n v="87452"/>
    <n v="319.19979999999998"/>
    <n v="118.06020000000001"/>
    <n v="2427"/>
  </r>
  <r>
    <x v="733"/>
    <x v="0"/>
    <x v="0"/>
    <x v="0"/>
    <x v="0"/>
    <x v="1"/>
    <x v="2"/>
    <n v="190"/>
    <n v="415.22"/>
    <n v="78891.8"/>
    <n v="369.54580000000004"/>
    <n v="45.674199999999985"/>
    <n v="2428"/>
  </r>
  <r>
    <x v="734"/>
    <x v="1"/>
    <x v="1"/>
    <x v="1"/>
    <x v="0"/>
    <x v="3"/>
    <x v="6"/>
    <n v="180"/>
    <n v="405"/>
    <n v="72900"/>
    <n v="352.35"/>
    <n v="52.65"/>
    <n v="2429"/>
  </r>
  <r>
    <x v="735"/>
    <x v="0"/>
    <x v="0"/>
    <x v="5"/>
    <x v="1"/>
    <x v="1"/>
    <x v="1"/>
    <n v="135"/>
    <n v="607.5"/>
    <n v="82012.5"/>
    <n v="473.85"/>
    <n v="133.65"/>
    <n v="2430"/>
  </r>
  <r>
    <x v="736"/>
    <x v="3"/>
    <x v="0"/>
    <x v="4"/>
    <x v="0"/>
    <x v="2"/>
    <x v="4"/>
    <n v="135"/>
    <n v="303.75"/>
    <n v="41006.25"/>
    <n v="258.1875"/>
    <n v="45.5625"/>
    <n v="2431"/>
  </r>
  <r>
    <x v="737"/>
    <x v="0"/>
    <x v="0"/>
    <x v="0"/>
    <x v="0"/>
    <x v="4"/>
    <x v="19"/>
    <n v="115"/>
    <n v="258.75"/>
    <n v="29756.25"/>
    <n v="165.6"/>
    <n v="93.15"/>
    <n v="2432"/>
  </r>
  <r>
    <x v="738"/>
    <x v="1"/>
    <x v="1"/>
    <x v="1"/>
    <x v="0"/>
    <x v="0"/>
    <x v="14"/>
    <n v="80"/>
    <n v="180"/>
    <n v="14400"/>
    <n v="117"/>
    <n v="63"/>
    <n v="2433"/>
  </r>
  <r>
    <x v="739"/>
    <x v="1"/>
    <x v="1"/>
    <x v="1"/>
    <x v="0"/>
    <x v="2"/>
    <x v="2"/>
    <n v="80"/>
    <n v="180"/>
    <n v="14400"/>
    <n v="145.80000000000001"/>
    <n v="34.200000000000003"/>
    <n v="2434"/>
  </r>
  <r>
    <x v="740"/>
    <x v="1"/>
    <x v="1"/>
    <x v="1"/>
    <x v="0"/>
    <x v="5"/>
    <x v="8"/>
    <n v="75"/>
    <n v="168.75"/>
    <n v="12656.25"/>
    <n v="119.8125"/>
    <n v="48.9375"/>
    <n v="2435"/>
  </r>
  <r>
    <x v="741"/>
    <x v="4"/>
    <x v="0"/>
    <x v="6"/>
    <x v="0"/>
    <x v="5"/>
    <x v="9"/>
    <n v="65"/>
    <n v="146.25"/>
    <n v="9506.25"/>
    <n v="115.53749999999999"/>
    <n v="30.712499999999999"/>
    <n v="2436"/>
  </r>
  <r>
    <x v="734"/>
    <x v="3"/>
    <x v="0"/>
    <x v="3"/>
    <x v="1"/>
    <x v="1"/>
    <x v="3"/>
    <n v="60"/>
    <n v="270"/>
    <n v="16200"/>
    <n v="170.1"/>
    <n v="99.9"/>
    <n v="2437"/>
  </r>
  <r>
    <x v="735"/>
    <x v="3"/>
    <x v="0"/>
    <x v="3"/>
    <x v="1"/>
    <x v="5"/>
    <x v="10"/>
    <n v="60"/>
    <n v="270"/>
    <n v="16200"/>
    <n v="234.9"/>
    <n v="35.1"/>
    <n v="2438"/>
  </r>
  <r>
    <x v="736"/>
    <x v="1"/>
    <x v="1"/>
    <x v="7"/>
    <x v="1"/>
    <x v="1"/>
    <x v="12"/>
    <n v="55"/>
    <n v="247.5"/>
    <n v="13612.5"/>
    <n v="225.22499999999999"/>
    <n v="22.274999999999999"/>
    <n v="2439"/>
  </r>
  <r>
    <x v="737"/>
    <x v="1"/>
    <x v="1"/>
    <x v="7"/>
    <x v="1"/>
    <x v="5"/>
    <x v="8"/>
    <n v="55"/>
    <n v="247.5"/>
    <n v="13612.5"/>
    <n v="190.57499999999999"/>
    <n v="56.924999999999997"/>
    <n v="2440"/>
  </r>
  <r>
    <x v="738"/>
    <x v="4"/>
    <x v="0"/>
    <x v="6"/>
    <x v="0"/>
    <x v="4"/>
    <x v="19"/>
    <n v="55"/>
    <n v="123.75"/>
    <n v="6806.25"/>
    <n v="97.762500000000003"/>
    <n v="25.987500000000001"/>
    <n v="2441"/>
  </r>
  <r>
    <x v="752"/>
    <x v="0"/>
    <x v="0"/>
    <x v="0"/>
    <x v="0"/>
    <x v="2"/>
    <x v="5"/>
    <n v="55"/>
    <n v="123.75"/>
    <n v="6806.25"/>
    <n v="87.862499999999997"/>
    <n v="35.887500000000003"/>
    <n v="2442"/>
  </r>
  <r>
    <x v="752"/>
    <x v="4"/>
    <x v="0"/>
    <x v="6"/>
    <x v="0"/>
    <x v="2"/>
    <x v="4"/>
    <n v="55"/>
    <n v="123.75"/>
    <n v="6806.25"/>
    <n v="85.387500000000003"/>
    <n v="38.362499999999997"/>
    <n v="2443"/>
  </r>
  <r>
    <x v="738"/>
    <x v="4"/>
    <x v="0"/>
    <x v="6"/>
    <x v="0"/>
    <x v="1"/>
    <x v="12"/>
    <n v="50"/>
    <n v="112.5"/>
    <n v="5625"/>
    <n v="94.5"/>
    <n v="18"/>
    <n v="2444"/>
  </r>
  <r>
    <x v="739"/>
    <x v="0"/>
    <x v="0"/>
    <x v="5"/>
    <x v="1"/>
    <x v="5"/>
    <x v="9"/>
    <n v="45"/>
    <n v="202.5"/>
    <n v="9112.5"/>
    <n v="141.75"/>
    <n v="60.75"/>
    <n v="2445"/>
  </r>
  <r>
    <x v="740"/>
    <x v="3"/>
    <x v="0"/>
    <x v="3"/>
    <x v="1"/>
    <x v="4"/>
    <x v="19"/>
    <n v="45"/>
    <n v="202.5"/>
    <n v="9112.5"/>
    <n v="141.75"/>
    <n v="60.75"/>
    <n v="2446"/>
  </r>
  <r>
    <x v="741"/>
    <x v="1"/>
    <x v="1"/>
    <x v="7"/>
    <x v="1"/>
    <x v="2"/>
    <x v="5"/>
    <n v="40"/>
    <n v="180"/>
    <n v="7200"/>
    <n v="162"/>
    <n v="18"/>
    <n v="2447"/>
  </r>
  <r>
    <x v="742"/>
    <x v="0"/>
    <x v="0"/>
    <x v="0"/>
    <x v="0"/>
    <x v="0"/>
    <x v="14"/>
    <n v="40"/>
    <n v="90"/>
    <n v="3600"/>
    <n v="76.5"/>
    <n v="13.5"/>
    <n v="2448"/>
  </r>
  <r>
    <x v="743"/>
    <x v="4"/>
    <x v="0"/>
    <x v="6"/>
    <x v="0"/>
    <x v="3"/>
    <x v="6"/>
    <n v="40"/>
    <n v="90"/>
    <n v="3600"/>
    <n v="56.7"/>
    <n v="33.299999999999997"/>
    <n v="2449"/>
  </r>
  <r>
    <x v="744"/>
    <x v="1"/>
    <x v="1"/>
    <x v="7"/>
    <x v="1"/>
    <x v="3"/>
    <x v="6"/>
    <n v="34"/>
    <n v="153"/>
    <n v="5202"/>
    <n v="126.99"/>
    <n v="26.01"/>
    <n v="2450"/>
  </r>
  <r>
    <x v="745"/>
    <x v="0"/>
    <x v="0"/>
    <x v="0"/>
    <x v="0"/>
    <x v="3"/>
    <x v="6"/>
    <n v="30"/>
    <n v="67.5"/>
    <n v="2025"/>
    <n v="42.524999999999999"/>
    <n v="24.975000000000001"/>
    <n v="2451"/>
  </r>
  <r>
    <x v="745"/>
    <x v="0"/>
    <x v="0"/>
    <x v="5"/>
    <x v="1"/>
    <x v="0"/>
    <x v="14"/>
    <n v="25"/>
    <n v="112.5"/>
    <n v="2812.5"/>
    <n v="83.25"/>
    <n v="29.25"/>
    <n v="2452"/>
  </r>
  <r>
    <x v="752"/>
    <x v="0"/>
    <x v="0"/>
    <x v="5"/>
    <x v="1"/>
    <x v="4"/>
    <x v="19"/>
    <n v="20"/>
    <n v="90"/>
    <n v="1800"/>
    <n v="81"/>
    <n v="9"/>
    <n v="2453"/>
  </r>
  <r>
    <x v="745"/>
    <x v="1"/>
    <x v="1"/>
    <x v="7"/>
    <x v="1"/>
    <x v="0"/>
    <x v="14"/>
    <n v="20"/>
    <n v="90"/>
    <n v="1800"/>
    <n v="56.7"/>
    <n v="33.299999999999997"/>
    <n v="2454"/>
  </r>
  <r>
    <x v="752"/>
    <x v="3"/>
    <x v="0"/>
    <x v="3"/>
    <x v="1"/>
    <x v="2"/>
    <x v="5"/>
    <n v="15"/>
    <n v="67.5"/>
    <n v="1012.5"/>
    <n v="58.725000000000001"/>
    <n v="8.7750000000000004"/>
    <n v="2455"/>
  </r>
  <r>
    <x v="745"/>
    <x v="3"/>
    <x v="0"/>
    <x v="3"/>
    <x v="1"/>
    <x v="3"/>
    <x v="6"/>
    <n v="11"/>
    <n v="49.5"/>
    <n v="544.5"/>
    <n v="43.064999999999998"/>
    <n v="6.4349999999999996"/>
    <n v="2456"/>
  </r>
  <r>
    <x v="745"/>
    <x v="0"/>
    <x v="0"/>
    <x v="5"/>
    <x v="1"/>
    <x v="2"/>
    <x v="2"/>
    <n v="8"/>
    <n v="36"/>
    <n v="288"/>
    <n v="24.12"/>
    <n v="11.88"/>
    <n v="2457"/>
  </r>
  <r>
    <x v="718"/>
    <x v="1"/>
    <x v="1"/>
    <x v="1"/>
    <x v="0"/>
    <x v="1"/>
    <x v="1"/>
    <n v="1115"/>
    <n v="2226.87"/>
    <n v="2482960.0499999998"/>
    <n v="2026.4516999999998"/>
    <n v="200.41830000000004"/>
    <n v="2340"/>
  </r>
  <r>
    <x v="753"/>
    <x v="0"/>
    <x v="0"/>
    <x v="0"/>
    <x v="0"/>
    <x v="0"/>
    <x v="14"/>
    <n v="600"/>
    <n v="1554.16"/>
    <n v="932496"/>
    <n v="1118.9952000000001"/>
    <n v="435.16480000000001"/>
    <n v="2459"/>
  </r>
  <r>
    <x v="754"/>
    <x v="1"/>
    <x v="1"/>
    <x v="7"/>
    <x v="1"/>
    <x v="1"/>
    <x v="12"/>
    <n v="180"/>
    <n v="896.38"/>
    <n v="161348.4"/>
    <n v="717.10399999999993"/>
    <n v="179.27600000000007"/>
    <n v="2460"/>
  </r>
  <r>
    <x v="755"/>
    <x v="3"/>
    <x v="0"/>
    <x v="3"/>
    <x v="1"/>
    <x v="1"/>
    <x v="3"/>
    <n v="180"/>
    <n v="716.65"/>
    <n v="128997"/>
    <n v="623.4855"/>
    <n v="93.164499999999975"/>
    <n v="2461"/>
  </r>
  <r>
    <x v="756"/>
    <x v="3"/>
    <x v="0"/>
    <x v="4"/>
    <x v="0"/>
    <x v="1"/>
    <x v="3"/>
    <n v="165"/>
    <n v="440.91"/>
    <n v="72750.149999999994"/>
    <n v="330.6825"/>
    <n v="110.22750000000001"/>
    <n v="2462"/>
  </r>
  <r>
    <x v="757"/>
    <x v="0"/>
    <x v="0"/>
    <x v="0"/>
    <x v="0"/>
    <x v="1"/>
    <x v="3"/>
    <n v="160"/>
    <n v="427.33"/>
    <n v="68372.800000000003"/>
    <n v="354.68389999999999"/>
    <n v="72.64609999999999"/>
    <n v="2463"/>
  </r>
  <r>
    <x v="758"/>
    <x v="1"/>
    <x v="1"/>
    <x v="7"/>
    <x v="1"/>
    <x v="0"/>
    <x v="14"/>
    <n v="115"/>
    <n v="549.34"/>
    <n v="63174.1"/>
    <n v="472.43240000000003"/>
    <n v="76.907600000000002"/>
    <n v="2464"/>
  </r>
  <r>
    <x v="759"/>
    <x v="3"/>
    <x v="0"/>
    <x v="4"/>
    <x v="0"/>
    <x v="2"/>
    <x v="4"/>
    <n v="105"/>
    <n v="288.75"/>
    <n v="30318.75"/>
    <n v="219.45"/>
    <n v="69.3"/>
    <n v="2465"/>
  </r>
  <r>
    <x v="721"/>
    <x v="0"/>
    <x v="0"/>
    <x v="5"/>
    <x v="1"/>
    <x v="1"/>
    <x v="3"/>
    <n v="90"/>
    <n v="495"/>
    <n v="44550"/>
    <n v="415.8"/>
    <n v="79.2"/>
    <n v="2466"/>
  </r>
  <r>
    <x v="721"/>
    <x v="1"/>
    <x v="1"/>
    <x v="1"/>
    <x v="0"/>
    <x v="0"/>
    <x v="14"/>
    <n v="80"/>
    <n v="220"/>
    <n v="17600"/>
    <n v="176"/>
    <n v="44"/>
    <n v="2467"/>
  </r>
  <r>
    <x v="721"/>
    <x v="3"/>
    <x v="0"/>
    <x v="3"/>
    <x v="1"/>
    <x v="2"/>
    <x v="2"/>
    <n v="75"/>
    <n v="412.5"/>
    <n v="30937.5"/>
    <n v="358.875"/>
    <n v="53.625"/>
    <n v="2468"/>
  </r>
  <r>
    <x v="721"/>
    <x v="1"/>
    <x v="1"/>
    <x v="1"/>
    <x v="0"/>
    <x v="2"/>
    <x v="4"/>
    <n v="75"/>
    <n v="206.25"/>
    <n v="15468.75"/>
    <n v="187.6875"/>
    <n v="18.5625"/>
    <n v="2469"/>
  </r>
  <r>
    <x v="721"/>
    <x v="0"/>
    <x v="0"/>
    <x v="0"/>
    <x v="0"/>
    <x v="2"/>
    <x v="4"/>
    <n v="60"/>
    <n v="165"/>
    <n v="9900"/>
    <n v="143.55000000000001"/>
    <n v="21.45"/>
    <n v="2470"/>
  </r>
  <r>
    <x v="721"/>
    <x v="4"/>
    <x v="0"/>
    <x v="6"/>
    <x v="0"/>
    <x v="1"/>
    <x v="2"/>
    <n v="55"/>
    <n v="151.25"/>
    <n v="8318.75"/>
    <n v="124.02500000000001"/>
    <n v="27.225000000000001"/>
    <n v="2471"/>
  </r>
  <r>
    <x v="721"/>
    <x v="4"/>
    <x v="0"/>
    <x v="6"/>
    <x v="0"/>
    <x v="2"/>
    <x v="4"/>
    <n v="55"/>
    <n v="151.25"/>
    <n v="8318.75"/>
    <n v="105.875"/>
    <n v="45.375"/>
    <n v="2472"/>
  </r>
  <r>
    <x v="721"/>
    <x v="1"/>
    <x v="1"/>
    <x v="7"/>
    <x v="1"/>
    <x v="2"/>
    <x v="4"/>
    <n v="35"/>
    <n v="192.5"/>
    <n v="6737.5"/>
    <n v="175.17500000000001"/>
    <n v="17.324999999999999"/>
    <n v="2473"/>
  </r>
  <r>
    <x v="721"/>
    <x v="0"/>
    <x v="0"/>
    <x v="5"/>
    <x v="1"/>
    <x v="0"/>
    <x v="14"/>
    <n v="17"/>
    <n v="93.5"/>
    <n v="1589.5"/>
    <n v="75.734999999999999"/>
    <n v="17.765000000000001"/>
    <n v="2474"/>
  </r>
  <r>
    <x v="721"/>
    <x v="0"/>
    <x v="0"/>
    <x v="5"/>
    <x v="1"/>
    <x v="2"/>
    <x v="2"/>
    <n v="7"/>
    <n v="38.5"/>
    <n v="269.5"/>
    <n v="34.265000000000001"/>
    <n v="4.2350000000000003"/>
    <n v="2475"/>
  </r>
  <r>
    <x v="721"/>
    <x v="0"/>
    <x v="0"/>
    <x v="0"/>
    <x v="0"/>
    <x v="0"/>
    <x v="14"/>
    <n v="1640"/>
    <n v="2443.31"/>
    <n v="4007028.4"/>
    <n v="1832.4825000000001"/>
    <n v="610.82749999999999"/>
    <n v="2476"/>
  </r>
  <r>
    <x v="721"/>
    <x v="1"/>
    <x v="1"/>
    <x v="1"/>
    <x v="0"/>
    <x v="3"/>
    <x v="6"/>
    <n v="1530"/>
    <n v="2278.58"/>
    <n v="3486227.4"/>
    <n v="1503.8627999999999"/>
    <n v="774.71720000000005"/>
    <n v="2477"/>
  </r>
  <r>
    <x v="721"/>
    <x v="1"/>
    <x v="1"/>
    <x v="1"/>
    <x v="0"/>
    <x v="4"/>
    <x v="19"/>
    <n v="780"/>
    <n v="1285.95"/>
    <n v="1003041"/>
    <n v="990.18150000000014"/>
    <n v="295.7684999999999"/>
    <n v="2478"/>
  </r>
  <r>
    <x v="721"/>
    <x v="3"/>
    <x v="0"/>
    <x v="4"/>
    <x v="0"/>
    <x v="3"/>
    <x v="6"/>
    <n v="720"/>
    <n v="1188"/>
    <n v="855360"/>
    <n v="843.48"/>
    <n v="344.52"/>
    <n v="2479"/>
  </r>
  <r>
    <x v="721"/>
    <x v="0"/>
    <x v="0"/>
    <x v="0"/>
    <x v="0"/>
    <x v="4"/>
    <x v="19"/>
    <n v="595"/>
    <n v="980.41"/>
    <n v="583343.94999999995"/>
    <n v="725.50339999999994"/>
    <n v="254.90660000000003"/>
    <n v="2480"/>
  </r>
  <r>
    <x v="753"/>
    <x v="3"/>
    <x v="0"/>
    <x v="4"/>
    <x v="0"/>
    <x v="5"/>
    <x v="10"/>
    <n v="270"/>
    <n v="459.12"/>
    <n v="123962.4"/>
    <n v="390.25199999999995"/>
    <n v="68.868000000000052"/>
    <n v="2481"/>
  </r>
  <r>
    <x v="754"/>
    <x v="0"/>
    <x v="0"/>
    <x v="5"/>
    <x v="1"/>
    <x v="5"/>
    <x v="10"/>
    <n v="242"/>
    <n v="736.07"/>
    <n v="178128.94"/>
    <n v="633.02020000000005"/>
    <n v="103.0498"/>
    <n v="2482"/>
  </r>
  <r>
    <x v="755"/>
    <x v="0"/>
    <x v="0"/>
    <x v="5"/>
    <x v="1"/>
    <x v="3"/>
    <x v="6"/>
    <n v="230"/>
    <n v="737.24"/>
    <n v="169565.2"/>
    <n v="648.77120000000002"/>
    <n v="88.468799999999987"/>
    <n v="2483"/>
  </r>
  <r>
    <x v="756"/>
    <x v="0"/>
    <x v="0"/>
    <x v="0"/>
    <x v="0"/>
    <x v="5"/>
    <x v="8"/>
    <n v="205"/>
    <n v="358.75"/>
    <n v="73543.75"/>
    <n v="283.41250000000002"/>
    <n v="75.337500000000006"/>
    <n v="2484"/>
  </r>
  <r>
    <x v="757"/>
    <x v="1"/>
    <x v="1"/>
    <x v="7"/>
    <x v="1"/>
    <x v="3"/>
    <x v="6"/>
    <n v="199"/>
    <n v="696.5"/>
    <n v="138603.5"/>
    <n v="522.375"/>
    <n v="174.125"/>
    <n v="2485"/>
  </r>
  <r>
    <x v="758"/>
    <x v="3"/>
    <x v="0"/>
    <x v="4"/>
    <x v="0"/>
    <x v="4"/>
    <x v="19"/>
    <n v="120"/>
    <n v="210"/>
    <n v="25200"/>
    <n v="170.1"/>
    <n v="39.9"/>
    <n v="2486"/>
  </r>
  <r>
    <x v="759"/>
    <x v="3"/>
    <x v="0"/>
    <x v="4"/>
    <x v="0"/>
    <x v="2"/>
    <x v="5"/>
    <n v="120"/>
    <n v="210"/>
    <n v="25200"/>
    <n v="161.69999999999999"/>
    <n v="48.3"/>
    <n v="2487"/>
  </r>
  <r>
    <x v="760"/>
    <x v="1"/>
    <x v="1"/>
    <x v="7"/>
    <x v="1"/>
    <x v="5"/>
    <x v="8"/>
    <n v="90"/>
    <n v="315"/>
    <n v="28350"/>
    <n v="261.45"/>
    <n v="53.55"/>
    <n v="2488"/>
  </r>
  <r>
    <x v="761"/>
    <x v="3"/>
    <x v="0"/>
    <x v="3"/>
    <x v="1"/>
    <x v="5"/>
    <x v="8"/>
    <n v="90"/>
    <n v="315"/>
    <n v="28350"/>
    <n v="229.95"/>
    <n v="85.05"/>
    <n v="2489"/>
  </r>
  <r>
    <x v="762"/>
    <x v="1"/>
    <x v="1"/>
    <x v="1"/>
    <x v="0"/>
    <x v="0"/>
    <x v="16"/>
    <n v="85"/>
    <n v="148.75"/>
    <n v="12643.75"/>
    <n v="102.6375"/>
    <n v="46.112499999999997"/>
    <n v="2490"/>
  </r>
  <r>
    <x v="763"/>
    <x v="1"/>
    <x v="1"/>
    <x v="1"/>
    <x v="0"/>
    <x v="2"/>
    <x v="4"/>
    <n v="85"/>
    <n v="148.75"/>
    <n v="12643.75"/>
    <n v="132.38749999999999"/>
    <n v="16.362500000000001"/>
    <n v="2491"/>
  </r>
  <r>
    <x v="764"/>
    <x v="3"/>
    <x v="0"/>
    <x v="3"/>
    <x v="1"/>
    <x v="4"/>
    <x v="7"/>
    <n v="75"/>
    <n v="262.5"/>
    <n v="19687.5"/>
    <n v="204.75"/>
    <n v="57.75"/>
    <n v="2492"/>
  </r>
  <r>
    <x v="765"/>
    <x v="1"/>
    <x v="1"/>
    <x v="7"/>
    <x v="1"/>
    <x v="4"/>
    <x v="7"/>
    <n v="70"/>
    <n v="245"/>
    <n v="17150"/>
    <n v="222.95"/>
    <n v="22.05"/>
    <n v="2493"/>
  </r>
  <r>
    <x v="766"/>
    <x v="4"/>
    <x v="0"/>
    <x v="6"/>
    <x v="0"/>
    <x v="5"/>
    <x v="8"/>
    <n v="60"/>
    <n v="105"/>
    <n v="6300"/>
    <n v="86.1"/>
    <n v="18.899999999999999"/>
    <n v="2494"/>
  </r>
  <r>
    <x v="767"/>
    <x v="1"/>
    <x v="1"/>
    <x v="1"/>
    <x v="0"/>
    <x v="5"/>
    <x v="8"/>
    <n v="55"/>
    <n v="96.25"/>
    <n v="5293.75"/>
    <n v="71.224999999999994"/>
    <n v="25.024999999999999"/>
    <n v="2495"/>
  </r>
  <r>
    <x v="768"/>
    <x v="4"/>
    <x v="0"/>
    <x v="6"/>
    <x v="0"/>
    <x v="4"/>
    <x v="7"/>
    <n v="55"/>
    <n v="96.25"/>
    <n v="5293.75"/>
    <n v="77.962500000000006"/>
    <n v="18.287500000000001"/>
    <n v="2496"/>
  </r>
  <r>
    <x v="769"/>
    <x v="0"/>
    <x v="0"/>
    <x v="0"/>
    <x v="0"/>
    <x v="2"/>
    <x v="4"/>
    <n v="55"/>
    <n v="96.25"/>
    <n v="5293.75"/>
    <n v="85.662499999999994"/>
    <n v="10.5875"/>
    <n v="2497"/>
  </r>
  <r>
    <x v="763"/>
    <x v="4"/>
    <x v="0"/>
    <x v="6"/>
    <x v="0"/>
    <x v="2"/>
    <x v="2"/>
    <n v="50"/>
    <n v="87.5"/>
    <n v="4375"/>
    <n v="79.625"/>
    <n v="7.875"/>
    <n v="2498"/>
  </r>
  <r>
    <x v="764"/>
    <x v="0"/>
    <x v="0"/>
    <x v="5"/>
    <x v="1"/>
    <x v="4"/>
    <x v="7"/>
    <n v="40"/>
    <n v="140"/>
    <n v="5600"/>
    <n v="121.8"/>
    <n v="18.2"/>
    <n v="2499"/>
  </r>
  <r>
    <x v="765"/>
    <x v="1"/>
    <x v="1"/>
    <x v="7"/>
    <x v="1"/>
    <x v="2"/>
    <x v="5"/>
    <n v="40"/>
    <n v="140"/>
    <n v="5600"/>
    <n v="123.2"/>
    <n v="16.8"/>
    <n v="2500"/>
  </r>
  <r>
    <x v="766"/>
    <x v="4"/>
    <x v="0"/>
    <x v="6"/>
    <x v="0"/>
    <x v="3"/>
    <x v="6"/>
    <n v="40"/>
    <n v="70"/>
    <n v="2800"/>
    <n v="63.7"/>
    <n v="6.3"/>
    <n v="2501"/>
  </r>
  <r>
    <x v="767"/>
    <x v="1"/>
    <x v="1"/>
    <x v="7"/>
    <x v="1"/>
    <x v="0"/>
    <x v="16"/>
    <n v="35"/>
    <n v="122.5"/>
    <n v="4287.5"/>
    <n v="79.625"/>
    <n v="42.875"/>
    <n v="2502"/>
  </r>
  <r>
    <x v="768"/>
    <x v="0"/>
    <x v="0"/>
    <x v="0"/>
    <x v="0"/>
    <x v="3"/>
    <x v="11"/>
    <n v="25"/>
    <n v="43.75"/>
    <n v="1093.75"/>
    <n v="27.5625"/>
    <n v="16.1875"/>
    <n v="2503"/>
  </r>
  <r>
    <x v="769"/>
    <x v="3"/>
    <x v="0"/>
    <x v="3"/>
    <x v="1"/>
    <x v="3"/>
    <x v="11"/>
    <n v="16"/>
    <n v="56"/>
    <n v="896"/>
    <n v="43.68"/>
    <n v="12.32"/>
    <n v="2504"/>
  </r>
  <r>
    <x v="770"/>
    <x v="0"/>
    <x v="0"/>
    <x v="5"/>
    <x v="1"/>
    <x v="0"/>
    <x v="16"/>
    <n v="15"/>
    <n v="52.5"/>
    <n v="787.5"/>
    <n v="46.2"/>
    <n v="6.3"/>
    <n v="2505"/>
  </r>
  <r>
    <x v="771"/>
    <x v="3"/>
    <x v="0"/>
    <x v="3"/>
    <x v="1"/>
    <x v="2"/>
    <x v="4"/>
    <n v="15"/>
    <n v="52.5"/>
    <n v="787.5"/>
    <n v="35.700000000000003"/>
    <n v="16.8"/>
    <n v="2506"/>
  </r>
  <r>
    <x v="772"/>
    <x v="0"/>
    <x v="0"/>
    <x v="5"/>
    <x v="1"/>
    <x v="2"/>
    <x v="4"/>
    <n v="8"/>
    <n v="28"/>
    <n v="224"/>
    <n v="25.48"/>
    <n v="2.52"/>
    <n v="2507"/>
  </r>
  <r>
    <x v="773"/>
    <x v="3"/>
    <x v="0"/>
    <x v="4"/>
    <x v="0"/>
    <x v="3"/>
    <x v="13"/>
    <n v="1070"/>
    <n v="2133.98"/>
    <n v="2283358.6"/>
    <n v="1536.4656"/>
    <n v="597.51440000000002"/>
    <n v="2508"/>
  </r>
  <r>
    <x v="774"/>
    <x v="3"/>
    <x v="0"/>
    <x v="4"/>
    <x v="0"/>
    <x v="1"/>
    <x v="1"/>
    <n v="960"/>
    <n v="1915.93"/>
    <n v="1839292.8"/>
    <n v="1226.1952000000001"/>
    <n v="689.73479999999995"/>
    <n v="2509"/>
  </r>
  <r>
    <x v="775"/>
    <x v="1"/>
    <x v="1"/>
    <x v="7"/>
    <x v="1"/>
    <x v="4"/>
    <x v="7"/>
    <n v="820"/>
    <n v="1317.83"/>
    <n v="1080620.6000000001"/>
    <n v="1014.7290999999999"/>
    <n v="303.10090000000002"/>
    <n v="2510"/>
  </r>
  <r>
    <x v="722"/>
    <x v="1"/>
    <x v="1"/>
    <x v="1"/>
    <x v="0"/>
    <x v="1"/>
    <x v="2"/>
    <n v="750"/>
    <n v="1887.5"/>
    <n v="1415625"/>
    <n v="1453.375"/>
    <n v="434.125"/>
    <n v="2303"/>
  </r>
  <r>
    <x v="776"/>
    <x v="0"/>
    <x v="0"/>
    <x v="0"/>
    <x v="0"/>
    <x v="5"/>
    <x v="9"/>
    <n v="330"/>
    <n v="721.42"/>
    <n v="238068.6"/>
    <n v="526.63659999999993"/>
    <n v="194.78340000000003"/>
    <n v="2512"/>
  </r>
  <r>
    <x v="777"/>
    <x v="3"/>
    <x v="0"/>
    <x v="4"/>
    <x v="0"/>
    <x v="4"/>
    <x v="7"/>
    <n v="285"/>
    <n v="622.19000000000005"/>
    <n v="177324.15"/>
    <n v="441.75490000000008"/>
    <n v="180.43509999999998"/>
    <n v="2513"/>
  </r>
  <r>
    <x v="778"/>
    <x v="0"/>
    <x v="0"/>
    <x v="5"/>
    <x v="1"/>
    <x v="3"/>
    <x v="13"/>
    <n v="283"/>
    <n v="947.47"/>
    <n v="268134.01"/>
    <n v="682.17840000000001"/>
    <n v="265.29160000000002"/>
    <n v="2514"/>
  </r>
  <r>
    <x v="779"/>
    <x v="3"/>
    <x v="0"/>
    <x v="4"/>
    <x v="0"/>
    <x v="5"/>
    <x v="9"/>
    <n v="240"/>
    <n v="524.33000000000004"/>
    <n v="125839.2"/>
    <n v="414.22070000000002"/>
    <n v="110.10930000000002"/>
    <n v="2515"/>
  </r>
  <r>
    <x v="721"/>
    <x v="0"/>
    <x v="0"/>
    <x v="0"/>
    <x v="0"/>
    <x v="1"/>
    <x v="1"/>
    <n v="235"/>
    <n v="513.16"/>
    <n v="120592.6"/>
    <n v="348.94879999999995"/>
    <n v="164.21120000000002"/>
    <n v="2516"/>
  </r>
  <r>
    <x v="776"/>
    <x v="1"/>
    <x v="1"/>
    <x v="1"/>
    <x v="0"/>
    <x v="4"/>
    <x v="7"/>
    <n v="185"/>
    <n v="416.25"/>
    <n v="77006.25"/>
    <n v="362.13749999999999"/>
    <n v="54.112499999999997"/>
    <n v="2517"/>
  </r>
  <r>
    <x v="777"/>
    <x v="1"/>
    <x v="1"/>
    <x v="1"/>
    <x v="0"/>
    <x v="3"/>
    <x v="13"/>
    <n v="175"/>
    <n v="393.75"/>
    <n v="68906.25"/>
    <n v="315"/>
    <n v="78.75"/>
    <n v="2518"/>
  </r>
  <r>
    <x v="778"/>
    <x v="3"/>
    <x v="0"/>
    <x v="4"/>
    <x v="0"/>
    <x v="2"/>
    <x v="2"/>
    <n v="150"/>
    <n v="337.5"/>
    <n v="50625"/>
    <n v="243"/>
    <n v="94.5"/>
    <n v="2519"/>
  </r>
  <r>
    <x v="779"/>
    <x v="0"/>
    <x v="0"/>
    <x v="5"/>
    <x v="1"/>
    <x v="1"/>
    <x v="2"/>
    <n v="133"/>
    <n v="525.4"/>
    <n v="69878.2"/>
    <n v="478.11400000000003"/>
    <n v="47.285999999999945"/>
    <n v="2520"/>
  </r>
  <r>
    <x v="776"/>
    <x v="3"/>
    <x v="0"/>
    <x v="3"/>
    <x v="1"/>
    <x v="2"/>
    <x v="5"/>
    <n v="120"/>
    <n v="540"/>
    <n v="64800"/>
    <n v="399.6"/>
    <n v="140.4"/>
    <n v="2521"/>
  </r>
  <r>
    <x v="777"/>
    <x v="0"/>
    <x v="0"/>
    <x v="0"/>
    <x v="0"/>
    <x v="4"/>
    <x v="7"/>
    <n v="120"/>
    <n v="270"/>
    <n v="32400"/>
    <n v="178.2"/>
    <n v="91.8"/>
    <n v="2522"/>
  </r>
  <r>
    <x v="778"/>
    <x v="1"/>
    <x v="1"/>
    <x v="1"/>
    <x v="0"/>
    <x v="2"/>
    <x v="4"/>
    <n v="100"/>
    <n v="225"/>
    <n v="22500"/>
    <n v="189"/>
    <n v="36"/>
    <n v="2523"/>
  </r>
  <r>
    <x v="779"/>
    <x v="3"/>
    <x v="0"/>
    <x v="3"/>
    <x v="1"/>
    <x v="1"/>
    <x v="1"/>
    <n v="75"/>
    <n v="337.5"/>
    <n v="25312.5"/>
    <n v="229.5"/>
    <n v="108"/>
    <n v="2524"/>
  </r>
  <r>
    <x v="721"/>
    <x v="1"/>
    <x v="1"/>
    <x v="1"/>
    <x v="0"/>
    <x v="5"/>
    <x v="9"/>
    <n v="75"/>
    <n v="168.75"/>
    <n v="12656.25"/>
    <n v="138.375"/>
    <n v="30.375"/>
    <n v="2525"/>
  </r>
  <r>
    <x v="721"/>
    <x v="4"/>
    <x v="0"/>
    <x v="6"/>
    <x v="0"/>
    <x v="5"/>
    <x v="10"/>
    <n v="75"/>
    <n v="168.75"/>
    <n v="12656.25"/>
    <n v="140.0625"/>
    <n v="28.6875"/>
    <n v="2526"/>
  </r>
  <r>
    <x v="721"/>
    <x v="1"/>
    <x v="1"/>
    <x v="7"/>
    <x v="1"/>
    <x v="5"/>
    <x v="8"/>
    <n v="65"/>
    <n v="292.5"/>
    <n v="19012.5"/>
    <n v="225.22499999999999"/>
    <n v="67.275000000000006"/>
    <n v="2527"/>
  </r>
  <r>
    <x v="721"/>
    <x v="1"/>
    <x v="1"/>
    <x v="7"/>
    <x v="1"/>
    <x v="2"/>
    <x v="2"/>
    <n v="65"/>
    <n v="292.5"/>
    <n v="19012.5"/>
    <n v="260.32499999999999"/>
    <n v="32.174999999999997"/>
    <n v="2528"/>
  </r>
  <r>
    <x v="753"/>
    <x v="1"/>
    <x v="1"/>
    <x v="1"/>
    <x v="0"/>
    <x v="0"/>
    <x v="16"/>
    <n v="65"/>
    <n v="146.25"/>
    <n v="9506.25"/>
    <n v="112.6125"/>
    <n v="33.637500000000003"/>
    <n v="2529"/>
  </r>
  <r>
    <x v="754"/>
    <x v="0"/>
    <x v="0"/>
    <x v="0"/>
    <x v="0"/>
    <x v="2"/>
    <x v="5"/>
    <n v="65"/>
    <n v="146.25"/>
    <n v="9506.25"/>
    <n v="97.987499999999997"/>
    <n v="48.262500000000003"/>
    <n v="2530"/>
  </r>
  <r>
    <x v="755"/>
    <x v="3"/>
    <x v="0"/>
    <x v="3"/>
    <x v="1"/>
    <x v="5"/>
    <x v="8"/>
    <n v="60"/>
    <n v="270"/>
    <n v="16200"/>
    <n v="210.6"/>
    <n v="59.4"/>
    <n v="2531"/>
  </r>
  <r>
    <x v="756"/>
    <x v="4"/>
    <x v="0"/>
    <x v="6"/>
    <x v="0"/>
    <x v="4"/>
    <x v="7"/>
    <n v="60"/>
    <n v="135"/>
    <n v="8100"/>
    <n v="99.9"/>
    <n v="35.1"/>
    <n v="2532"/>
  </r>
  <r>
    <x v="757"/>
    <x v="4"/>
    <x v="0"/>
    <x v="6"/>
    <x v="0"/>
    <x v="2"/>
    <x v="4"/>
    <n v="60"/>
    <n v="135"/>
    <n v="8100"/>
    <n v="90.45"/>
    <n v="44.55"/>
    <n v="2533"/>
  </r>
  <r>
    <x v="758"/>
    <x v="1"/>
    <x v="1"/>
    <x v="7"/>
    <x v="1"/>
    <x v="1"/>
    <x v="2"/>
    <n v="50"/>
    <n v="225"/>
    <n v="11250"/>
    <n v="148.5"/>
    <n v="76.5"/>
    <n v="2534"/>
  </r>
  <r>
    <x v="759"/>
    <x v="4"/>
    <x v="0"/>
    <x v="6"/>
    <x v="0"/>
    <x v="1"/>
    <x v="1"/>
    <n v="50"/>
    <n v="112.5"/>
    <n v="5625"/>
    <n v="77.625"/>
    <n v="34.875"/>
    <n v="2535"/>
  </r>
  <r>
    <x v="760"/>
    <x v="0"/>
    <x v="0"/>
    <x v="5"/>
    <x v="1"/>
    <x v="5"/>
    <x v="9"/>
    <n v="48"/>
    <n v="216"/>
    <n v="10368"/>
    <n v="177.12"/>
    <n v="38.880000000000003"/>
    <n v="2536"/>
  </r>
  <r>
    <x v="761"/>
    <x v="3"/>
    <x v="0"/>
    <x v="3"/>
    <x v="1"/>
    <x v="4"/>
    <x v="7"/>
    <n v="45"/>
    <n v="202.5"/>
    <n v="9112.5"/>
    <n v="141.75"/>
    <n v="60.75"/>
    <n v="2537"/>
  </r>
  <r>
    <x v="762"/>
    <x v="4"/>
    <x v="0"/>
    <x v="6"/>
    <x v="0"/>
    <x v="3"/>
    <x v="13"/>
    <n v="40"/>
    <n v="90"/>
    <n v="3600"/>
    <n v="69.3"/>
    <n v="20.7"/>
    <n v="2538"/>
  </r>
  <r>
    <x v="763"/>
    <x v="1"/>
    <x v="1"/>
    <x v="7"/>
    <x v="1"/>
    <x v="3"/>
    <x v="13"/>
    <n v="38"/>
    <n v="171"/>
    <n v="6498"/>
    <n v="131.66999999999999"/>
    <n v="39.33"/>
    <n v="2539"/>
  </r>
  <r>
    <x v="764"/>
    <x v="0"/>
    <x v="0"/>
    <x v="0"/>
    <x v="0"/>
    <x v="0"/>
    <x v="16"/>
    <n v="35"/>
    <n v="78.75"/>
    <n v="2756.25"/>
    <n v="61.424999999999997"/>
    <n v="17.324999999999999"/>
    <n v="2540"/>
  </r>
  <r>
    <x v="765"/>
    <x v="0"/>
    <x v="0"/>
    <x v="0"/>
    <x v="0"/>
    <x v="3"/>
    <x v="13"/>
    <n v="30"/>
    <n v="67.5"/>
    <n v="2025"/>
    <n v="47.924999999999997"/>
    <n v="19.574999999999999"/>
    <n v="2541"/>
  </r>
  <r>
    <x v="766"/>
    <x v="0"/>
    <x v="0"/>
    <x v="5"/>
    <x v="1"/>
    <x v="0"/>
    <x v="16"/>
    <n v="23"/>
    <n v="103.5"/>
    <n v="2380.5"/>
    <n v="75.555000000000007"/>
    <n v="27.945"/>
    <n v="2542"/>
  </r>
  <r>
    <x v="767"/>
    <x v="0"/>
    <x v="0"/>
    <x v="5"/>
    <x v="1"/>
    <x v="4"/>
    <x v="7"/>
    <n v="10"/>
    <n v="45"/>
    <n v="450"/>
    <n v="29.7"/>
    <n v="15.3"/>
    <n v="2543"/>
  </r>
  <r>
    <x v="768"/>
    <x v="1"/>
    <x v="1"/>
    <x v="7"/>
    <x v="1"/>
    <x v="0"/>
    <x v="16"/>
    <n v="10"/>
    <n v="45"/>
    <n v="450"/>
    <n v="33.75"/>
    <n v="11.25"/>
    <n v="2544"/>
  </r>
  <r>
    <x v="769"/>
    <x v="0"/>
    <x v="0"/>
    <x v="5"/>
    <x v="1"/>
    <x v="2"/>
    <x v="4"/>
    <n v="9"/>
    <n v="40.5"/>
    <n v="364.5"/>
    <n v="33.615000000000002"/>
    <n v="6.8849999999999998"/>
    <n v="2545"/>
  </r>
  <r>
    <x v="770"/>
    <x v="3"/>
    <x v="0"/>
    <x v="3"/>
    <x v="1"/>
    <x v="3"/>
    <x v="13"/>
    <n v="7"/>
    <n v="31.5"/>
    <n v="220.5"/>
    <n v="26.46"/>
    <n v="5.04"/>
    <n v="2546"/>
  </r>
  <r>
    <x v="780"/>
    <x v="0"/>
    <x v="0"/>
    <x v="0"/>
    <x v="0"/>
    <x v="0"/>
    <x v="16"/>
    <n v="625"/>
    <n v="1566.86"/>
    <n v="979287.5"/>
    <n v="1237.8193999999999"/>
    <n v="329.04060000000004"/>
    <n v="2547"/>
  </r>
  <r>
    <x v="781"/>
    <x v="1"/>
    <x v="1"/>
    <x v="7"/>
    <x v="1"/>
    <x v="1"/>
    <x v="3"/>
    <n v="245"/>
    <n v="1039.6500000000001"/>
    <n v="254714.25"/>
    <n v="946.08150000000012"/>
    <n v="93.568499999999972"/>
    <n v="2548"/>
  </r>
  <r>
    <x v="782"/>
    <x v="3"/>
    <x v="0"/>
    <x v="4"/>
    <x v="0"/>
    <x v="1"/>
    <x v="12"/>
    <n v="165"/>
    <n v="440.54"/>
    <n v="72689.100000000006"/>
    <n v="317.18880000000001"/>
    <n v="123.35120000000001"/>
    <n v="2549"/>
  </r>
  <r>
    <x v="783"/>
    <x v="1"/>
    <x v="1"/>
    <x v="7"/>
    <x v="1"/>
    <x v="0"/>
    <x v="18"/>
    <n v="160"/>
    <n v="766.1"/>
    <n v="122576"/>
    <n v="689.49"/>
    <n v="76.61"/>
    <n v="2550"/>
  </r>
  <r>
    <x v="784"/>
    <x v="0"/>
    <x v="0"/>
    <x v="5"/>
    <x v="1"/>
    <x v="1"/>
    <x v="12"/>
    <n v="122"/>
    <n v="580.65"/>
    <n v="70839.3"/>
    <n v="487.74599999999998"/>
    <n v="92.903999999999996"/>
    <n v="2551"/>
  </r>
  <r>
    <x v="785"/>
    <x v="3"/>
    <x v="0"/>
    <x v="3"/>
    <x v="1"/>
    <x v="1"/>
    <x v="12"/>
    <n v="120"/>
    <n v="570.27"/>
    <n v="68432.399999999994"/>
    <n v="501.83759999999995"/>
    <n v="68.43240000000003"/>
    <n v="2552"/>
  </r>
  <r>
    <x v="786"/>
    <x v="3"/>
    <x v="0"/>
    <x v="4"/>
    <x v="0"/>
    <x v="2"/>
    <x v="2"/>
    <n v="120"/>
    <n v="330"/>
    <n v="39600"/>
    <n v="217.8"/>
    <n v="112.2"/>
    <n v="2553"/>
  </r>
  <r>
    <x v="787"/>
    <x v="0"/>
    <x v="0"/>
    <x v="0"/>
    <x v="0"/>
    <x v="1"/>
    <x v="12"/>
    <n v="110"/>
    <n v="302.5"/>
    <n v="33275"/>
    <n v="229.9"/>
    <n v="72.599999999999994"/>
    <n v="2554"/>
  </r>
  <r>
    <x v="788"/>
    <x v="3"/>
    <x v="0"/>
    <x v="3"/>
    <x v="1"/>
    <x v="2"/>
    <x v="5"/>
    <n v="75"/>
    <n v="412.5"/>
    <n v="30937.5"/>
    <n v="297"/>
    <n v="115.5"/>
    <n v="2555"/>
  </r>
  <r>
    <x v="789"/>
    <x v="1"/>
    <x v="1"/>
    <x v="1"/>
    <x v="0"/>
    <x v="0"/>
    <x v="18"/>
    <n v="70"/>
    <n v="192.5"/>
    <n v="13475"/>
    <n v="123.2"/>
    <n v="69.3"/>
    <n v="2556"/>
  </r>
  <r>
    <x v="790"/>
    <x v="1"/>
    <x v="1"/>
    <x v="1"/>
    <x v="0"/>
    <x v="2"/>
    <x v="4"/>
    <n v="65"/>
    <n v="178.75"/>
    <n v="11618.75"/>
    <n v="139.42500000000001"/>
    <n v="39.325000000000003"/>
    <n v="2557"/>
  </r>
  <r>
    <x v="791"/>
    <x v="4"/>
    <x v="0"/>
    <x v="6"/>
    <x v="0"/>
    <x v="1"/>
    <x v="3"/>
    <n v="55"/>
    <n v="151.25"/>
    <n v="8318.75"/>
    <n v="134.61250000000001"/>
    <n v="16.637499999999999"/>
    <n v="2558"/>
  </r>
  <r>
    <x v="792"/>
    <x v="4"/>
    <x v="0"/>
    <x v="6"/>
    <x v="0"/>
    <x v="2"/>
    <x v="4"/>
    <n v="50"/>
    <n v="137.5"/>
    <n v="6875"/>
    <n v="104.5"/>
    <n v="33"/>
    <n v="2559"/>
  </r>
  <r>
    <x v="793"/>
    <x v="0"/>
    <x v="0"/>
    <x v="0"/>
    <x v="0"/>
    <x v="2"/>
    <x v="2"/>
    <n v="45"/>
    <n v="123.75"/>
    <n v="5568.75"/>
    <n v="106.425"/>
    <n v="17.324999999999999"/>
    <n v="2560"/>
  </r>
  <r>
    <x v="679"/>
    <x v="1"/>
    <x v="1"/>
    <x v="1"/>
    <x v="0"/>
    <x v="1"/>
    <x v="12"/>
    <n v="2065"/>
    <n v="3985.57"/>
    <n v="8230202.0500000007"/>
    <n v="2590.6205"/>
    <n v="1394.9495000000002"/>
    <n v="2275"/>
  </r>
  <r>
    <x v="794"/>
    <x v="1"/>
    <x v="1"/>
    <x v="7"/>
    <x v="1"/>
    <x v="2"/>
    <x v="5"/>
    <n v="30"/>
    <n v="165"/>
    <n v="4950"/>
    <n v="130.35"/>
    <n v="34.65"/>
    <n v="2562"/>
  </r>
  <r>
    <x v="795"/>
    <x v="4"/>
    <x v="0"/>
    <x v="8"/>
    <x v="1"/>
    <x v="2"/>
    <x v="4"/>
    <n v="23"/>
    <n v="126.5"/>
    <n v="2909.5"/>
    <n v="94.875"/>
    <n v="31.625"/>
    <n v="2563"/>
  </r>
  <r>
    <x v="796"/>
    <x v="0"/>
    <x v="0"/>
    <x v="5"/>
    <x v="1"/>
    <x v="0"/>
    <x v="18"/>
    <n v="13"/>
    <n v="71.5"/>
    <n v="929.5"/>
    <n v="53.625"/>
    <n v="17.875"/>
    <n v="2564"/>
  </r>
  <r>
    <x v="659"/>
    <x v="4"/>
    <x v="0"/>
    <x v="8"/>
    <x v="1"/>
    <x v="1"/>
    <x v="3"/>
    <n v="13"/>
    <n v="71.5"/>
    <n v="929.5"/>
    <n v="45.045000000000002"/>
    <n v="26.454999999999998"/>
    <n v="2565"/>
  </r>
  <r>
    <x v="797"/>
    <x v="0"/>
    <x v="0"/>
    <x v="5"/>
    <x v="1"/>
    <x v="2"/>
    <x v="2"/>
    <n v="7"/>
    <n v="38.5"/>
    <n v="269.5"/>
    <n v="24.254999999999999"/>
    <n v="14.244999999999999"/>
    <n v="2566"/>
  </r>
  <r>
    <x v="798"/>
    <x v="1"/>
    <x v="1"/>
    <x v="1"/>
    <x v="0"/>
    <x v="3"/>
    <x v="6"/>
    <n v="1295"/>
    <n v="1998.89"/>
    <n v="2588562.5499999998"/>
    <n v="1599.1120000000001"/>
    <n v="399.77800000000002"/>
    <n v="2567"/>
  </r>
  <r>
    <x v="799"/>
    <x v="0"/>
    <x v="0"/>
    <x v="0"/>
    <x v="0"/>
    <x v="0"/>
    <x v="18"/>
    <n v="900"/>
    <n v="1483.19"/>
    <n v="1334871"/>
    <n v="964.07350000000008"/>
    <n v="519.11649999999997"/>
    <n v="2568"/>
  </r>
  <r>
    <x v="800"/>
    <x v="1"/>
    <x v="1"/>
    <x v="1"/>
    <x v="0"/>
    <x v="4"/>
    <x v="7"/>
    <n v="690"/>
    <n v="1137.67"/>
    <n v="784992.3"/>
    <n v="864.62920000000008"/>
    <n v="273.04079999999999"/>
    <n v="2569"/>
  </r>
  <r>
    <x v="801"/>
    <x v="3"/>
    <x v="0"/>
    <x v="4"/>
    <x v="0"/>
    <x v="3"/>
    <x v="6"/>
    <n v="655"/>
    <n v="1079.3"/>
    <n v="706941.5"/>
    <n v="949.78399999999999"/>
    <n v="129.51599999999996"/>
    <n v="2570"/>
  </r>
  <r>
    <x v="802"/>
    <x v="0"/>
    <x v="0"/>
    <x v="0"/>
    <x v="0"/>
    <x v="4"/>
    <x v="7"/>
    <n v="560"/>
    <n v="922.37"/>
    <n v="516527.2"/>
    <n v="581.09309999999994"/>
    <n v="341.27690000000007"/>
    <n v="2571"/>
  </r>
  <r>
    <x v="803"/>
    <x v="0"/>
    <x v="0"/>
    <x v="5"/>
    <x v="1"/>
    <x v="5"/>
    <x v="10"/>
    <n v="295"/>
    <n v="944.53"/>
    <n v="278636.34999999998"/>
    <n v="661.17099999999994"/>
    <n v="283.35900000000004"/>
    <n v="2572"/>
  </r>
  <r>
    <x v="804"/>
    <x v="1"/>
    <x v="1"/>
    <x v="7"/>
    <x v="1"/>
    <x v="3"/>
    <x v="6"/>
    <n v="251"/>
    <n v="792.53"/>
    <n v="198925.03"/>
    <n v="602.32280000000003"/>
    <n v="190.20719999999994"/>
    <n v="2573"/>
  </r>
  <r>
    <x v="805"/>
    <x v="3"/>
    <x v="0"/>
    <x v="4"/>
    <x v="0"/>
    <x v="5"/>
    <x v="8"/>
    <n v="240"/>
    <n v="407.48"/>
    <n v="97795.199999999997"/>
    <n v="366.73200000000003"/>
    <n v="40.74799999999999"/>
    <n v="2574"/>
  </r>
  <r>
    <x v="806"/>
    <x v="1"/>
    <x v="1"/>
    <x v="7"/>
    <x v="1"/>
    <x v="5"/>
    <x v="8"/>
    <n v="205"/>
    <n v="639.51"/>
    <n v="131099.54999999999"/>
    <n v="460.44720000000001"/>
    <n v="179.06279999999998"/>
    <n v="2575"/>
  </r>
  <r>
    <x v="807"/>
    <x v="0"/>
    <x v="0"/>
    <x v="5"/>
    <x v="1"/>
    <x v="3"/>
    <x v="6"/>
    <n v="203"/>
    <n v="650.28"/>
    <n v="132006.84"/>
    <n v="552.73799999999994"/>
    <n v="97.54200000000003"/>
    <n v="2576"/>
  </r>
  <r>
    <x v="780"/>
    <x v="0"/>
    <x v="0"/>
    <x v="0"/>
    <x v="0"/>
    <x v="5"/>
    <x v="9"/>
    <n v="195"/>
    <n v="341.25"/>
    <n v="66543.75"/>
    <n v="266.17500000000001"/>
    <n v="75.075000000000003"/>
    <n v="2577"/>
  </r>
  <r>
    <x v="780"/>
    <x v="3"/>
    <x v="0"/>
    <x v="4"/>
    <x v="0"/>
    <x v="2"/>
    <x v="5"/>
    <n v="135"/>
    <n v="236.25"/>
    <n v="31893.75"/>
    <n v="207.9"/>
    <n v="28.35"/>
    <n v="2578"/>
  </r>
  <r>
    <x v="780"/>
    <x v="3"/>
    <x v="0"/>
    <x v="3"/>
    <x v="1"/>
    <x v="5"/>
    <x v="9"/>
    <n v="120"/>
    <n v="420"/>
    <n v="50400"/>
    <n v="327.60000000000002"/>
    <n v="92.4"/>
    <n v="2579"/>
  </r>
  <r>
    <x v="780"/>
    <x v="1"/>
    <x v="1"/>
    <x v="7"/>
    <x v="1"/>
    <x v="4"/>
    <x v="7"/>
    <n v="115"/>
    <n v="402.5"/>
    <n v="46287.5"/>
    <n v="301.875"/>
    <n v="100.625"/>
    <n v="2580"/>
  </r>
  <r>
    <x v="801"/>
    <x v="3"/>
    <x v="0"/>
    <x v="4"/>
    <x v="0"/>
    <x v="4"/>
    <x v="7"/>
    <n v="105"/>
    <n v="183.75"/>
    <n v="19293.75"/>
    <n v="130.46250000000001"/>
    <n v="53.287500000000001"/>
    <n v="2581"/>
  </r>
  <r>
    <x v="802"/>
    <x v="3"/>
    <x v="0"/>
    <x v="3"/>
    <x v="1"/>
    <x v="4"/>
    <x v="7"/>
    <n v="90"/>
    <n v="315"/>
    <n v="28350"/>
    <n v="226.8"/>
    <n v="88.2"/>
    <n v="2582"/>
  </r>
  <r>
    <x v="803"/>
    <x v="1"/>
    <x v="1"/>
    <x v="1"/>
    <x v="0"/>
    <x v="0"/>
    <x v="18"/>
    <n v="80"/>
    <n v="140"/>
    <n v="11200"/>
    <n v="123.2"/>
    <n v="16.8"/>
    <n v="2583"/>
  </r>
  <r>
    <x v="804"/>
    <x v="1"/>
    <x v="1"/>
    <x v="1"/>
    <x v="0"/>
    <x v="2"/>
    <x v="4"/>
    <n v="70"/>
    <n v="122.5"/>
    <n v="8575"/>
    <n v="77.174999999999997"/>
    <n v="45.325000000000003"/>
    <n v="2584"/>
  </r>
  <r>
    <x v="805"/>
    <x v="4"/>
    <x v="0"/>
    <x v="6"/>
    <x v="0"/>
    <x v="5"/>
    <x v="10"/>
    <n v="60"/>
    <n v="105"/>
    <n v="6300"/>
    <n v="93.45"/>
    <n v="11.55"/>
    <n v="2585"/>
  </r>
  <r>
    <x v="806"/>
    <x v="4"/>
    <x v="0"/>
    <x v="6"/>
    <x v="0"/>
    <x v="4"/>
    <x v="7"/>
    <n v="55"/>
    <n v="96.25"/>
    <n v="5293.75"/>
    <n v="87.587500000000006"/>
    <n v="8.6624999999999943"/>
    <n v="2586"/>
  </r>
  <r>
    <x v="807"/>
    <x v="1"/>
    <x v="1"/>
    <x v="7"/>
    <x v="1"/>
    <x v="0"/>
    <x v="18"/>
    <n v="50"/>
    <n v="175"/>
    <n v="8750"/>
    <n v="140"/>
    <n v="35"/>
    <n v="2587"/>
  </r>
  <r>
    <x v="780"/>
    <x v="0"/>
    <x v="0"/>
    <x v="0"/>
    <x v="0"/>
    <x v="2"/>
    <x v="4"/>
    <n v="50"/>
    <n v="87.5"/>
    <n v="4375"/>
    <n v="59.5"/>
    <n v="28"/>
    <n v="2588"/>
  </r>
  <r>
    <x v="780"/>
    <x v="4"/>
    <x v="0"/>
    <x v="6"/>
    <x v="0"/>
    <x v="2"/>
    <x v="2"/>
    <n v="45"/>
    <n v="78.75"/>
    <n v="3543.75"/>
    <n v="49.612499999999997"/>
    <n v="29.137499999999999"/>
    <n v="2589"/>
  </r>
  <r>
    <x v="807"/>
    <x v="0"/>
    <x v="0"/>
    <x v="5"/>
    <x v="1"/>
    <x v="4"/>
    <x v="7"/>
    <n v="40"/>
    <n v="140"/>
    <n v="5600"/>
    <n v="126"/>
    <n v="14"/>
    <n v="2590"/>
  </r>
  <r>
    <x v="780"/>
    <x v="1"/>
    <x v="1"/>
    <x v="7"/>
    <x v="1"/>
    <x v="2"/>
    <x v="5"/>
    <n v="40"/>
    <n v="140"/>
    <n v="5600"/>
    <n v="106.4"/>
    <n v="33.6"/>
    <n v="2591"/>
  </r>
  <r>
    <x v="780"/>
    <x v="4"/>
    <x v="0"/>
    <x v="6"/>
    <x v="0"/>
    <x v="3"/>
    <x v="6"/>
    <n v="35"/>
    <n v="61.25"/>
    <n v="2143.75"/>
    <n v="39.8125"/>
    <n v="21.4375"/>
    <n v="2592"/>
  </r>
  <r>
    <x v="807"/>
    <x v="1"/>
    <x v="1"/>
    <x v="1"/>
    <x v="0"/>
    <x v="5"/>
    <x v="8"/>
    <n v="30"/>
    <n v="52.5"/>
    <n v="1575"/>
    <n v="43.575000000000003"/>
    <n v="8.9250000000000007"/>
    <n v="2593"/>
  </r>
  <r>
    <x v="780"/>
    <x v="0"/>
    <x v="0"/>
    <x v="0"/>
    <x v="0"/>
    <x v="3"/>
    <x v="6"/>
    <n v="25"/>
    <n v="43.75"/>
    <n v="1093.75"/>
    <n v="33.6875"/>
    <n v="10.0625"/>
    <n v="2594"/>
  </r>
  <r>
    <x v="780"/>
    <x v="3"/>
    <x v="0"/>
    <x v="3"/>
    <x v="1"/>
    <x v="3"/>
    <x v="6"/>
    <n v="23"/>
    <n v="80.5"/>
    <n v="1851.5"/>
    <n v="58.765000000000001"/>
    <n v="21.734999999999999"/>
    <n v="2595"/>
  </r>
  <r>
    <x v="807"/>
    <x v="4"/>
    <x v="0"/>
    <x v="8"/>
    <x v="1"/>
    <x v="5"/>
    <x v="9"/>
    <n v="19"/>
    <n v="66.5"/>
    <n v="1263.5"/>
    <n v="51.204999999999998"/>
    <n v="15.295"/>
    <n v="2596"/>
  </r>
  <r>
    <x v="780"/>
    <x v="4"/>
    <x v="0"/>
    <x v="8"/>
    <x v="1"/>
    <x v="2"/>
    <x v="4"/>
    <n v="19"/>
    <n v="66.5"/>
    <n v="1263.5"/>
    <n v="41.895000000000003"/>
    <n v="24.605"/>
    <n v="2597"/>
  </r>
  <r>
    <x v="780"/>
    <x v="0"/>
    <x v="0"/>
    <x v="5"/>
    <x v="1"/>
    <x v="0"/>
    <x v="18"/>
    <n v="17"/>
    <n v="59.5"/>
    <n v="1011.5"/>
    <n v="47.6"/>
    <n v="11.9"/>
    <n v="2598"/>
  </r>
  <r>
    <x v="790"/>
    <x v="4"/>
    <x v="0"/>
    <x v="8"/>
    <x v="1"/>
    <x v="4"/>
    <x v="7"/>
    <n v="15"/>
    <n v="52.5"/>
    <n v="787.5"/>
    <n v="41.475000000000001"/>
    <n v="11.025"/>
    <n v="2599"/>
  </r>
  <r>
    <x v="791"/>
    <x v="3"/>
    <x v="0"/>
    <x v="3"/>
    <x v="1"/>
    <x v="2"/>
    <x v="4"/>
    <n v="15"/>
    <n v="52.5"/>
    <n v="787.5"/>
    <n v="39.375"/>
    <n v="13.125"/>
    <n v="2600"/>
  </r>
  <r>
    <x v="792"/>
    <x v="4"/>
    <x v="0"/>
    <x v="8"/>
    <x v="1"/>
    <x v="3"/>
    <x v="6"/>
    <n v="14"/>
    <n v="49"/>
    <n v="686"/>
    <n v="31.85"/>
    <n v="17.149999999999999"/>
    <n v="2601"/>
  </r>
  <r>
    <x v="793"/>
    <x v="0"/>
    <x v="0"/>
    <x v="5"/>
    <x v="1"/>
    <x v="2"/>
    <x v="2"/>
    <n v="8"/>
    <n v="28"/>
    <n v="224"/>
    <n v="17.920000000000002"/>
    <n v="10.08"/>
    <n v="2602"/>
  </r>
  <r>
    <x v="662"/>
    <x v="3"/>
    <x v="0"/>
    <x v="4"/>
    <x v="0"/>
    <x v="3"/>
    <x v="6"/>
    <n v="1510"/>
    <n v="2891.6"/>
    <n v="4366316"/>
    <n v="2168.6999999999998"/>
    <n v="722.9"/>
    <n v="2603"/>
  </r>
  <r>
    <x v="794"/>
    <x v="1"/>
    <x v="1"/>
    <x v="7"/>
    <x v="1"/>
    <x v="4"/>
    <x v="7"/>
    <n v="935"/>
    <n v="1740.47"/>
    <n v="1627339.45"/>
    <n v="1566.4229999999998"/>
    <n v="174.04700000000025"/>
    <n v="2604"/>
  </r>
  <r>
    <x v="795"/>
    <x v="3"/>
    <x v="0"/>
    <x v="4"/>
    <x v="0"/>
    <x v="1"/>
    <x v="3"/>
    <n v="855"/>
    <n v="1758.19"/>
    <n v="1503252.45"/>
    <n v="1301.0606"/>
    <n v="457.12940000000003"/>
    <n v="2605"/>
  </r>
  <r>
    <x v="796"/>
    <x v="0"/>
    <x v="0"/>
    <x v="5"/>
    <x v="1"/>
    <x v="3"/>
    <x v="6"/>
    <n v="586"/>
    <n v="1220.07"/>
    <n v="714961.02"/>
    <n v="1012.6581"/>
    <n v="207.41189999999995"/>
    <n v="2606"/>
  </r>
  <r>
    <x v="663"/>
    <x v="1"/>
    <x v="1"/>
    <x v="1"/>
    <x v="0"/>
    <x v="1"/>
    <x v="1"/>
    <n v="585"/>
    <n v="1514.89"/>
    <n v="886210.65"/>
    <n v="1121.0186000000001"/>
    <n v="393.87139999999999"/>
    <n v="2243"/>
  </r>
  <r>
    <x v="797"/>
    <x v="3"/>
    <x v="0"/>
    <x v="4"/>
    <x v="0"/>
    <x v="4"/>
    <x v="15"/>
    <n v="390"/>
    <n v="826.15"/>
    <n v="322198.5"/>
    <n v="536.99749999999995"/>
    <n v="289.15249999999997"/>
    <n v="2608"/>
  </r>
  <r>
    <x v="798"/>
    <x v="0"/>
    <x v="0"/>
    <x v="0"/>
    <x v="0"/>
    <x v="5"/>
    <x v="10"/>
    <n v="335"/>
    <n v="732.06"/>
    <n v="245240.1"/>
    <n v="461.19779999999997"/>
    <n v="270.86219999999997"/>
    <n v="2609"/>
  </r>
  <r>
    <x v="790"/>
    <x v="0"/>
    <x v="0"/>
    <x v="0"/>
    <x v="0"/>
    <x v="1"/>
    <x v="1"/>
    <n v="250"/>
    <n v="546.1"/>
    <n v="136525"/>
    <n v="415.036"/>
    <n v="131.06400000000002"/>
    <n v="2610"/>
  </r>
  <r>
    <x v="791"/>
    <x v="3"/>
    <x v="0"/>
    <x v="4"/>
    <x v="0"/>
    <x v="5"/>
    <x v="8"/>
    <n v="210"/>
    <n v="459.15"/>
    <n v="96421.5"/>
    <n v="367.32"/>
    <n v="91.83"/>
    <n v="2611"/>
  </r>
  <r>
    <x v="792"/>
    <x v="3"/>
    <x v="0"/>
    <x v="4"/>
    <x v="0"/>
    <x v="2"/>
    <x v="5"/>
    <n v="195"/>
    <n v="426.1"/>
    <n v="83089.5"/>
    <n v="276.96499999999997"/>
    <n v="149.13499999999999"/>
    <n v="2612"/>
  </r>
  <r>
    <x v="793"/>
    <x v="0"/>
    <x v="0"/>
    <x v="5"/>
    <x v="1"/>
    <x v="1"/>
    <x v="2"/>
    <n v="177"/>
    <n v="729.84"/>
    <n v="129181.68"/>
    <n v="496.2912"/>
    <n v="233.54880000000003"/>
    <n v="2613"/>
  </r>
  <r>
    <x v="662"/>
    <x v="1"/>
    <x v="1"/>
    <x v="1"/>
    <x v="0"/>
    <x v="4"/>
    <x v="15"/>
    <n v="170"/>
    <n v="382.5"/>
    <n v="65025"/>
    <n v="321.3"/>
    <n v="61.2"/>
    <n v="2614"/>
  </r>
  <r>
    <x v="794"/>
    <x v="3"/>
    <x v="0"/>
    <x v="3"/>
    <x v="1"/>
    <x v="2"/>
    <x v="4"/>
    <n v="165"/>
    <n v="656.58"/>
    <n v="108335.7"/>
    <n v="538.39560000000006"/>
    <n v="118.18439999999998"/>
    <n v="2615"/>
  </r>
  <r>
    <x v="790"/>
    <x v="1"/>
    <x v="1"/>
    <x v="1"/>
    <x v="0"/>
    <x v="3"/>
    <x v="6"/>
    <n v="145"/>
    <n v="326.25"/>
    <n v="47306.25"/>
    <n v="212.0625"/>
    <n v="114.1875"/>
    <n v="2616"/>
  </r>
  <r>
    <x v="791"/>
    <x v="1"/>
    <x v="1"/>
    <x v="7"/>
    <x v="1"/>
    <x v="5"/>
    <x v="9"/>
    <n v="120"/>
    <n v="477.44"/>
    <n v="57292.800000000003"/>
    <n v="300.78719999999998"/>
    <n v="176.65280000000001"/>
    <n v="2617"/>
  </r>
  <r>
    <x v="792"/>
    <x v="0"/>
    <x v="0"/>
    <x v="0"/>
    <x v="0"/>
    <x v="4"/>
    <x v="15"/>
    <n v="115"/>
    <n v="258.75"/>
    <n v="29756.25"/>
    <n v="170.77500000000001"/>
    <n v="87.974999999999994"/>
    <n v="2618"/>
  </r>
  <r>
    <x v="793"/>
    <x v="1"/>
    <x v="1"/>
    <x v="1"/>
    <x v="0"/>
    <x v="2"/>
    <x v="2"/>
    <n v="95"/>
    <n v="213.75"/>
    <n v="20306.25"/>
    <n v="166.72499999999999"/>
    <n v="47.024999999999999"/>
    <n v="2619"/>
  </r>
  <r>
    <x v="662"/>
    <x v="1"/>
    <x v="1"/>
    <x v="7"/>
    <x v="1"/>
    <x v="1"/>
    <x v="1"/>
    <n v="75"/>
    <n v="337.5"/>
    <n v="25312.5"/>
    <n v="249.75"/>
    <n v="87.75"/>
    <n v="2620"/>
  </r>
  <r>
    <x v="794"/>
    <x v="3"/>
    <x v="0"/>
    <x v="3"/>
    <x v="1"/>
    <x v="1"/>
    <x v="2"/>
    <n v="75"/>
    <n v="337.5"/>
    <n v="25312.5"/>
    <n v="276.75"/>
    <n v="60.75"/>
    <n v="2621"/>
  </r>
  <r>
    <x v="795"/>
    <x v="3"/>
    <x v="0"/>
    <x v="3"/>
    <x v="1"/>
    <x v="5"/>
    <x v="9"/>
    <n v="75"/>
    <n v="337.5"/>
    <n v="25312.5"/>
    <n v="236.25"/>
    <n v="101.25"/>
    <n v="2622"/>
  </r>
  <r>
    <x v="796"/>
    <x v="1"/>
    <x v="1"/>
    <x v="1"/>
    <x v="0"/>
    <x v="5"/>
    <x v="10"/>
    <n v="75"/>
    <n v="168.75"/>
    <n v="12656.25"/>
    <n v="141.75"/>
    <n v="27"/>
    <n v="2623"/>
  </r>
  <r>
    <x v="659"/>
    <x v="1"/>
    <x v="1"/>
    <x v="7"/>
    <x v="1"/>
    <x v="2"/>
    <x v="5"/>
    <n v="65"/>
    <n v="292.5"/>
    <n v="19012.5"/>
    <n v="198.9"/>
    <n v="93.6"/>
    <n v="2624"/>
  </r>
  <r>
    <x v="797"/>
    <x v="4"/>
    <x v="0"/>
    <x v="6"/>
    <x v="0"/>
    <x v="5"/>
    <x v="8"/>
    <n v="65"/>
    <n v="146.25"/>
    <n v="9506.25"/>
    <n v="95.0625"/>
    <n v="51.1875"/>
    <n v="2625"/>
  </r>
  <r>
    <x v="798"/>
    <x v="3"/>
    <x v="0"/>
    <x v="3"/>
    <x v="1"/>
    <x v="4"/>
    <x v="15"/>
    <n v="60"/>
    <n v="270"/>
    <n v="16200"/>
    <n v="207.9"/>
    <n v="62.1"/>
    <n v="2626"/>
  </r>
  <r>
    <x v="780"/>
    <x v="0"/>
    <x v="0"/>
    <x v="5"/>
    <x v="1"/>
    <x v="5"/>
    <x v="9"/>
    <n v="58"/>
    <n v="261"/>
    <n v="15138"/>
    <n v="200.97"/>
    <n v="60.03"/>
    <n v="2627"/>
  </r>
  <r>
    <x v="795"/>
    <x v="4"/>
    <x v="0"/>
    <x v="6"/>
    <x v="0"/>
    <x v="4"/>
    <x v="15"/>
    <n v="55"/>
    <n v="123.75"/>
    <n v="6806.25"/>
    <n v="84.15"/>
    <n v="39.6"/>
    <n v="2628"/>
  </r>
  <r>
    <x v="796"/>
    <x v="0"/>
    <x v="0"/>
    <x v="0"/>
    <x v="0"/>
    <x v="2"/>
    <x v="4"/>
    <n v="55"/>
    <n v="123.75"/>
    <n v="6806.25"/>
    <n v="87.862499999999997"/>
    <n v="35.887500000000003"/>
    <n v="2629"/>
  </r>
  <r>
    <x v="659"/>
    <x v="4"/>
    <x v="0"/>
    <x v="6"/>
    <x v="0"/>
    <x v="2"/>
    <x v="4"/>
    <n v="55"/>
    <n v="123.75"/>
    <n v="6806.25"/>
    <n v="106.425"/>
    <n v="17.324999999999999"/>
    <n v="2630"/>
  </r>
  <r>
    <x v="795"/>
    <x v="1"/>
    <x v="1"/>
    <x v="7"/>
    <x v="1"/>
    <x v="3"/>
    <x v="6"/>
    <n v="49"/>
    <n v="220.5"/>
    <n v="10804.5"/>
    <n v="169.785"/>
    <n v="50.715000000000003"/>
    <n v="2631"/>
  </r>
  <r>
    <x v="795"/>
    <x v="4"/>
    <x v="0"/>
    <x v="6"/>
    <x v="0"/>
    <x v="1"/>
    <x v="1"/>
    <n v="45"/>
    <n v="101.25"/>
    <n v="4556.25"/>
    <n v="82.012500000000003"/>
    <n v="19.237500000000001"/>
    <n v="2632"/>
  </r>
  <r>
    <x v="796"/>
    <x v="1"/>
    <x v="1"/>
    <x v="1"/>
    <x v="0"/>
    <x v="0"/>
    <x v="18"/>
    <n v="40"/>
    <n v="90"/>
    <n v="3600"/>
    <n v="69.3"/>
    <n v="20.7"/>
    <n v="2633"/>
  </r>
  <r>
    <x v="659"/>
    <x v="4"/>
    <x v="0"/>
    <x v="6"/>
    <x v="0"/>
    <x v="3"/>
    <x v="11"/>
    <n v="40"/>
    <n v="90"/>
    <n v="3600"/>
    <n v="58.5"/>
    <n v="31.5"/>
    <n v="2634"/>
  </r>
  <r>
    <x v="797"/>
    <x v="0"/>
    <x v="0"/>
    <x v="0"/>
    <x v="0"/>
    <x v="3"/>
    <x v="11"/>
    <n v="30"/>
    <n v="67.5"/>
    <n v="2025"/>
    <n v="60.75"/>
    <n v="6.75"/>
    <n v="2635"/>
  </r>
  <r>
    <x v="780"/>
    <x v="4"/>
    <x v="0"/>
    <x v="8"/>
    <x v="1"/>
    <x v="1"/>
    <x v="2"/>
    <n v="27"/>
    <n v="121.5"/>
    <n v="3280.5"/>
    <n v="91.125"/>
    <n v="30.375"/>
    <n v="2636"/>
  </r>
  <r>
    <x v="780"/>
    <x v="4"/>
    <x v="0"/>
    <x v="8"/>
    <x v="1"/>
    <x v="2"/>
    <x v="2"/>
    <n v="27"/>
    <n v="121.5"/>
    <n v="3280.5"/>
    <n v="97.2"/>
    <n v="24.3"/>
    <n v="2637"/>
  </r>
  <r>
    <x v="780"/>
    <x v="0"/>
    <x v="0"/>
    <x v="5"/>
    <x v="1"/>
    <x v="4"/>
    <x v="15"/>
    <n v="25"/>
    <n v="112.5"/>
    <n v="2812.5"/>
    <n v="86.625"/>
    <n v="25.875"/>
    <n v="2638"/>
  </r>
  <r>
    <x v="780"/>
    <x v="1"/>
    <x v="1"/>
    <x v="7"/>
    <x v="1"/>
    <x v="0"/>
    <x v="18"/>
    <n v="25"/>
    <n v="112.5"/>
    <n v="2812.5"/>
    <n v="94.5"/>
    <n v="18"/>
    <n v="2639"/>
  </r>
  <r>
    <x v="781"/>
    <x v="0"/>
    <x v="0"/>
    <x v="0"/>
    <x v="0"/>
    <x v="0"/>
    <x v="18"/>
    <n v="25"/>
    <n v="56.25"/>
    <n v="1406.25"/>
    <n v="40.5"/>
    <n v="15.75"/>
    <n v="2640"/>
  </r>
  <r>
    <x v="782"/>
    <x v="0"/>
    <x v="0"/>
    <x v="5"/>
    <x v="1"/>
    <x v="0"/>
    <x v="0"/>
    <n v="22"/>
    <n v="99"/>
    <n v="2178"/>
    <n v="74.25"/>
    <n v="24.75"/>
    <n v="2641"/>
  </r>
  <r>
    <x v="783"/>
    <x v="4"/>
    <x v="0"/>
    <x v="8"/>
    <x v="1"/>
    <x v="4"/>
    <x v="15"/>
    <n v="19"/>
    <n v="85.5"/>
    <n v="1624.5"/>
    <n v="69.254999999999995"/>
    <n v="16.245000000000001"/>
    <n v="2642"/>
  </r>
  <r>
    <x v="784"/>
    <x v="4"/>
    <x v="0"/>
    <x v="8"/>
    <x v="1"/>
    <x v="5"/>
    <x v="10"/>
    <n v="12"/>
    <n v="54"/>
    <n v="648"/>
    <n v="40.5"/>
    <n v="13.5"/>
    <n v="2643"/>
  </r>
  <r>
    <x v="785"/>
    <x v="3"/>
    <x v="0"/>
    <x v="3"/>
    <x v="1"/>
    <x v="3"/>
    <x v="13"/>
    <n v="11"/>
    <n v="49.5"/>
    <n v="544.5"/>
    <n v="31.184999999999999"/>
    <n v="18.315000000000001"/>
    <n v="2644"/>
  </r>
  <r>
    <x v="786"/>
    <x v="0"/>
    <x v="0"/>
    <x v="5"/>
    <x v="1"/>
    <x v="2"/>
    <x v="5"/>
    <n v="7"/>
    <n v="31.5"/>
    <n v="220.5"/>
    <n v="24.885000000000002"/>
    <n v="6.6150000000000002"/>
    <n v="2645"/>
  </r>
  <r>
    <x v="787"/>
    <x v="4"/>
    <x v="0"/>
    <x v="8"/>
    <x v="1"/>
    <x v="3"/>
    <x v="13"/>
    <n v="6"/>
    <n v="27"/>
    <n v="162"/>
    <n v="21.6"/>
    <n v="5.4"/>
    <n v="2646"/>
  </r>
  <r>
    <x v="808"/>
    <x v="0"/>
    <x v="0"/>
    <x v="0"/>
    <x v="0"/>
    <x v="0"/>
    <x v="0"/>
    <n v="590"/>
    <n v="1477.34"/>
    <n v="871630.6"/>
    <n v="1122.7783999999999"/>
    <n v="354.5616"/>
    <n v="2647"/>
  </r>
  <r>
    <x v="809"/>
    <x v="1"/>
    <x v="1"/>
    <x v="7"/>
    <x v="1"/>
    <x v="1"/>
    <x v="1"/>
    <n v="270"/>
    <n v="1201.94"/>
    <n v="324523.8"/>
    <n v="769.24160000000006"/>
    <n v="432.69839999999999"/>
    <n v="2648"/>
  </r>
  <r>
    <x v="810"/>
    <x v="3"/>
    <x v="0"/>
    <x v="3"/>
    <x v="1"/>
    <x v="1"/>
    <x v="3"/>
    <n v="195"/>
    <n v="813.13"/>
    <n v="158560.35"/>
    <n v="634.2414"/>
    <n v="178.8886"/>
    <n v="2649"/>
  </r>
  <r>
    <x v="811"/>
    <x v="1"/>
    <x v="1"/>
    <x v="7"/>
    <x v="1"/>
    <x v="0"/>
    <x v="0"/>
    <n v="195"/>
    <n v="831.54"/>
    <n v="162150.29999999999"/>
    <n v="582.07799999999997"/>
    <n v="249.46199999999999"/>
    <n v="2650"/>
  </r>
  <r>
    <x v="812"/>
    <x v="3"/>
    <x v="0"/>
    <x v="4"/>
    <x v="0"/>
    <x v="1"/>
    <x v="12"/>
    <n v="165"/>
    <n v="440.31"/>
    <n v="72651.149999999994"/>
    <n v="308.21699999999998"/>
    <n v="132.09300000000002"/>
    <n v="2651"/>
  </r>
  <r>
    <x v="813"/>
    <x v="0"/>
    <x v="0"/>
    <x v="5"/>
    <x v="1"/>
    <x v="1"/>
    <x v="12"/>
    <n v="127"/>
    <n v="617.98"/>
    <n v="78483.460000000006"/>
    <n v="463.48500000000001"/>
    <n v="154.495"/>
    <n v="2652"/>
  </r>
  <r>
    <x v="814"/>
    <x v="0"/>
    <x v="0"/>
    <x v="0"/>
    <x v="0"/>
    <x v="1"/>
    <x v="12"/>
    <n v="110"/>
    <n v="302.5"/>
    <n v="33275"/>
    <n v="232.92500000000001"/>
    <n v="69.575000000000003"/>
    <n v="2653"/>
  </r>
  <r>
    <x v="815"/>
    <x v="1"/>
    <x v="1"/>
    <x v="1"/>
    <x v="0"/>
    <x v="0"/>
    <x v="0"/>
    <n v="75"/>
    <n v="206.25"/>
    <n v="15468.75"/>
    <n v="187.6875"/>
    <n v="18.5625"/>
    <n v="2654"/>
  </r>
  <r>
    <x v="816"/>
    <x v="3"/>
    <x v="0"/>
    <x v="3"/>
    <x v="1"/>
    <x v="2"/>
    <x v="4"/>
    <n v="60"/>
    <n v="330"/>
    <n v="19800"/>
    <n v="250.8"/>
    <n v="79.2"/>
    <n v="2655"/>
  </r>
  <r>
    <x v="817"/>
    <x v="3"/>
    <x v="0"/>
    <x v="4"/>
    <x v="0"/>
    <x v="2"/>
    <x v="4"/>
    <n v="60"/>
    <n v="165"/>
    <n v="9900"/>
    <n v="135.30000000000001"/>
    <n v="29.7"/>
    <n v="2656"/>
  </r>
  <r>
    <x v="639"/>
    <x v="4"/>
    <x v="0"/>
    <x v="6"/>
    <x v="0"/>
    <x v="1"/>
    <x v="12"/>
    <n v="55"/>
    <n v="151.25"/>
    <n v="8318.75"/>
    <n v="101.33750000000001"/>
    <n v="49.912500000000001"/>
    <n v="2657"/>
  </r>
  <r>
    <x v="818"/>
    <x v="1"/>
    <x v="1"/>
    <x v="1"/>
    <x v="0"/>
    <x v="2"/>
    <x v="2"/>
    <n v="55"/>
    <n v="151.25"/>
    <n v="8318.75"/>
    <n v="119.4875"/>
    <n v="31.762499999999999"/>
    <n v="2658"/>
  </r>
  <r>
    <x v="652"/>
    <x v="1"/>
    <x v="1"/>
    <x v="1"/>
    <x v="0"/>
    <x v="1"/>
    <x v="3"/>
    <n v="1705"/>
    <n v="3292.79"/>
    <n v="5614206.9500000002"/>
    <n v="2469.5925000000002"/>
    <n v="823.19749999999999"/>
    <n v="2215"/>
  </r>
  <r>
    <x v="819"/>
    <x v="4"/>
    <x v="0"/>
    <x v="6"/>
    <x v="0"/>
    <x v="2"/>
    <x v="5"/>
    <n v="45"/>
    <n v="123.75"/>
    <n v="5568.75"/>
    <n v="112.6125"/>
    <n v="11.137499999999999"/>
    <n v="2660"/>
  </r>
  <r>
    <x v="820"/>
    <x v="0"/>
    <x v="0"/>
    <x v="0"/>
    <x v="0"/>
    <x v="2"/>
    <x v="4"/>
    <n v="40"/>
    <n v="110"/>
    <n v="4400"/>
    <n v="89.1"/>
    <n v="20.9"/>
    <n v="2661"/>
  </r>
  <r>
    <x v="821"/>
    <x v="1"/>
    <x v="1"/>
    <x v="7"/>
    <x v="1"/>
    <x v="2"/>
    <x v="2"/>
    <n v="35"/>
    <n v="192.5"/>
    <n v="6737.5"/>
    <n v="136.67500000000001"/>
    <n v="55.825000000000003"/>
    <n v="2662"/>
  </r>
  <r>
    <x v="822"/>
    <x v="4"/>
    <x v="0"/>
    <x v="8"/>
    <x v="1"/>
    <x v="2"/>
    <x v="5"/>
    <n v="22"/>
    <n v="121"/>
    <n v="2662"/>
    <n v="94.38"/>
    <n v="26.62"/>
    <n v="2663"/>
  </r>
  <r>
    <x v="823"/>
    <x v="0"/>
    <x v="0"/>
    <x v="5"/>
    <x v="1"/>
    <x v="0"/>
    <x v="0"/>
    <n v="12"/>
    <n v="66"/>
    <n v="792"/>
    <n v="44.22"/>
    <n v="21.78"/>
    <n v="2664"/>
  </r>
  <r>
    <x v="824"/>
    <x v="4"/>
    <x v="0"/>
    <x v="8"/>
    <x v="1"/>
    <x v="1"/>
    <x v="3"/>
    <n v="11"/>
    <n v="60.5"/>
    <n v="665.5"/>
    <n v="53.24"/>
    <n v="7.26"/>
    <n v="2665"/>
  </r>
  <r>
    <x v="825"/>
    <x v="0"/>
    <x v="0"/>
    <x v="5"/>
    <x v="1"/>
    <x v="2"/>
    <x v="4"/>
    <n v="8"/>
    <n v="44"/>
    <n v="352"/>
    <n v="34.32"/>
    <n v="9.68"/>
    <n v="2666"/>
  </r>
  <r>
    <x v="826"/>
    <x v="0"/>
    <x v="0"/>
    <x v="0"/>
    <x v="0"/>
    <x v="0"/>
    <x v="0"/>
    <n v="1425"/>
    <n v="2207.17"/>
    <n v="3145217.25"/>
    <n v="1545.019"/>
    <n v="662.15100000000007"/>
    <n v="2667"/>
  </r>
  <r>
    <x v="827"/>
    <x v="1"/>
    <x v="1"/>
    <x v="1"/>
    <x v="0"/>
    <x v="3"/>
    <x v="13"/>
    <n v="1195"/>
    <n v="1850.48"/>
    <n v="2211323.6"/>
    <n v="1295.336"/>
    <n v="555.14400000000001"/>
    <n v="2668"/>
  </r>
  <r>
    <x v="828"/>
    <x v="3"/>
    <x v="0"/>
    <x v="4"/>
    <x v="0"/>
    <x v="3"/>
    <x v="13"/>
    <n v="630"/>
    <n v="1040.53"/>
    <n v="655533.9"/>
    <n v="717.96569999999997"/>
    <n v="322.5643"/>
    <n v="2669"/>
  </r>
  <r>
    <x v="829"/>
    <x v="0"/>
    <x v="0"/>
    <x v="0"/>
    <x v="0"/>
    <x v="4"/>
    <x v="15"/>
    <n v="630"/>
    <n v="1039.3800000000001"/>
    <n v="654809.4"/>
    <n v="737.95980000000009"/>
    <n v="301.42020000000002"/>
    <n v="2670"/>
  </r>
  <r>
    <x v="830"/>
    <x v="1"/>
    <x v="1"/>
    <x v="1"/>
    <x v="0"/>
    <x v="4"/>
    <x v="15"/>
    <n v="625"/>
    <n v="1031.26"/>
    <n v="644537.5"/>
    <n v="690.94420000000002"/>
    <n v="340.31579999999997"/>
    <n v="2671"/>
  </r>
  <r>
    <x v="831"/>
    <x v="0"/>
    <x v="0"/>
    <x v="5"/>
    <x v="1"/>
    <x v="3"/>
    <x v="13"/>
    <n v="298"/>
    <n v="936.49"/>
    <n v="279074.02"/>
    <n v="814.74630000000002"/>
    <n v="121.74369999999999"/>
    <n v="2672"/>
  </r>
  <r>
    <x v="832"/>
    <x v="1"/>
    <x v="1"/>
    <x v="7"/>
    <x v="1"/>
    <x v="3"/>
    <x v="13"/>
    <n v="274"/>
    <n v="863.25"/>
    <n v="236530.5"/>
    <n v="768.29250000000002"/>
    <n v="94.957499999999996"/>
    <n v="2673"/>
  </r>
  <r>
    <x v="833"/>
    <x v="0"/>
    <x v="0"/>
    <x v="5"/>
    <x v="1"/>
    <x v="5"/>
    <x v="8"/>
    <n v="272"/>
    <n v="862.06"/>
    <n v="234480.32"/>
    <n v="560.33899999999994"/>
    <n v="301.721"/>
    <n v="2674"/>
  </r>
  <r>
    <x v="834"/>
    <x v="1"/>
    <x v="1"/>
    <x v="7"/>
    <x v="1"/>
    <x v="5"/>
    <x v="9"/>
    <n v="270"/>
    <n v="833.74"/>
    <n v="225109.8"/>
    <n v="650.31719999999996"/>
    <n v="183.42280000000005"/>
    <n v="2675"/>
  </r>
  <r>
    <x v="824"/>
    <x v="3"/>
    <x v="0"/>
    <x v="4"/>
    <x v="0"/>
    <x v="5"/>
    <x v="10"/>
    <n v="270"/>
    <n v="459.09"/>
    <n v="123954.3"/>
    <n v="302.99939999999998"/>
    <n v="156.09059999999999"/>
    <n v="2676"/>
  </r>
  <r>
    <x v="825"/>
    <x v="0"/>
    <x v="0"/>
    <x v="0"/>
    <x v="0"/>
    <x v="5"/>
    <x v="8"/>
    <n v="210"/>
    <n v="367.5"/>
    <n v="77175"/>
    <n v="249.9"/>
    <n v="117.6"/>
    <n v="2677"/>
  </r>
  <r>
    <x v="826"/>
    <x v="1"/>
    <x v="1"/>
    <x v="7"/>
    <x v="1"/>
    <x v="4"/>
    <x v="15"/>
    <n v="150"/>
    <n v="525"/>
    <n v="78750"/>
    <n v="393.75"/>
    <n v="131.25"/>
    <n v="2678"/>
  </r>
  <r>
    <x v="827"/>
    <x v="3"/>
    <x v="0"/>
    <x v="4"/>
    <x v="0"/>
    <x v="2"/>
    <x v="4"/>
    <n v="135"/>
    <n v="236.25"/>
    <n v="31893.75"/>
    <n v="148.83750000000001"/>
    <n v="87.412499999999994"/>
    <n v="2679"/>
  </r>
  <r>
    <x v="828"/>
    <x v="3"/>
    <x v="0"/>
    <x v="3"/>
    <x v="1"/>
    <x v="5"/>
    <x v="9"/>
    <n v="120"/>
    <n v="420"/>
    <n v="50400"/>
    <n v="310.8"/>
    <n v="109.2"/>
    <n v="2680"/>
  </r>
  <r>
    <x v="829"/>
    <x v="3"/>
    <x v="0"/>
    <x v="4"/>
    <x v="0"/>
    <x v="4"/>
    <x v="15"/>
    <n v="105"/>
    <n v="183.75"/>
    <n v="19293.75"/>
    <n v="150.67500000000001"/>
    <n v="33.075000000000003"/>
    <n v="2681"/>
  </r>
  <r>
    <x v="830"/>
    <x v="1"/>
    <x v="1"/>
    <x v="1"/>
    <x v="0"/>
    <x v="0"/>
    <x v="0"/>
    <n v="80"/>
    <n v="140"/>
    <n v="11200"/>
    <n v="102.2"/>
    <n v="37.799999999999997"/>
    <n v="2682"/>
  </r>
  <r>
    <x v="831"/>
    <x v="3"/>
    <x v="0"/>
    <x v="3"/>
    <x v="1"/>
    <x v="4"/>
    <x v="15"/>
    <n v="75"/>
    <n v="262.5"/>
    <n v="19687.5"/>
    <n v="196.875"/>
    <n v="65.625"/>
    <n v="2683"/>
  </r>
  <r>
    <x v="832"/>
    <x v="1"/>
    <x v="1"/>
    <x v="1"/>
    <x v="0"/>
    <x v="2"/>
    <x v="2"/>
    <n v="70"/>
    <n v="122.5"/>
    <n v="8575"/>
    <n v="83.3"/>
    <n v="39.200000000000003"/>
    <n v="2684"/>
  </r>
  <r>
    <x v="833"/>
    <x v="4"/>
    <x v="0"/>
    <x v="6"/>
    <x v="0"/>
    <x v="5"/>
    <x v="10"/>
    <n v="65"/>
    <n v="113.75"/>
    <n v="7393.75"/>
    <n v="85.3125"/>
    <n v="28.4375"/>
    <n v="2685"/>
  </r>
  <r>
    <x v="834"/>
    <x v="4"/>
    <x v="0"/>
    <x v="6"/>
    <x v="0"/>
    <x v="4"/>
    <x v="15"/>
    <n v="55"/>
    <n v="96.25"/>
    <n v="5293.75"/>
    <n v="74.112499999999997"/>
    <n v="22.137499999999999"/>
    <n v="2686"/>
  </r>
  <r>
    <x v="831"/>
    <x v="0"/>
    <x v="0"/>
    <x v="0"/>
    <x v="0"/>
    <x v="2"/>
    <x v="5"/>
    <n v="55"/>
    <n v="96.25"/>
    <n v="5293.75"/>
    <n v="85.662499999999994"/>
    <n v="10.5875"/>
    <n v="2687"/>
  </r>
  <r>
    <x v="832"/>
    <x v="1"/>
    <x v="1"/>
    <x v="7"/>
    <x v="1"/>
    <x v="0"/>
    <x v="0"/>
    <n v="45"/>
    <n v="157.5"/>
    <n v="7087.5"/>
    <n v="129.15"/>
    <n v="28.35"/>
    <n v="2688"/>
  </r>
  <r>
    <x v="833"/>
    <x v="4"/>
    <x v="0"/>
    <x v="6"/>
    <x v="0"/>
    <x v="2"/>
    <x v="4"/>
    <n v="45"/>
    <n v="78.75"/>
    <n v="3543.75"/>
    <n v="66.150000000000006"/>
    <n v="12.6"/>
    <n v="2689"/>
  </r>
  <r>
    <x v="834"/>
    <x v="1"/>
    <x v="1"/>
    <x v="1"/>
    <x v="0"/>
    <x v="5"/>
    <x v="8"/>
    <n v="40"/>
    <n v="70"/>
    <n v="2800"/>
    <n v="58.1"/>
    <n v="11.9"/>
    <n v="2690"/>
  </r>
  <r>
    <x v="808"/>
    <x v="1"/>
    <x v="1"/>
    <x v="7"/>
    <x v="1"/>
    <x v="2"/>
    <x v="4"/>
    <n v="35"/>
    <n v="122.5"/>
    <n v="4287.5"/>
    <n v="79.625"/>
    <n v="42.875"/>
    <n v="2691"/>
  </r>
  <r>
    <x v="809"/>
    <x v="4"/>
    <x v="0"/>
    <x v="6"/>
    <x v="0"/>
    <x v="3"/>
    <x v="13"/>
    <n v="35"/>
    <n v="61.25"/>
    <n v="2143.75"/>
    <n v="39.200000000000003"/>
    <n v="22.05"/>
    <n v="2692"/>
  </r>
  <r>
    <x v="810"/>
    <x v="0"/>
    <x v="0"/>
    <x v="5"/>
    <x v="1"/>
    <x v="4"/>
    <x v="15"/>
    <n v="25"/>
    <n v="87.5"/>
    <n v="2187.5"/>
    <n v="56"/>
    <n v="31.5"/>
    <n v="2693"/>
  </r>
  <r>
    <x v="811"/>
    <x v="0"/>
    <x v="0"/>
    <x v="0"/>
    <x v="0"/>
    <x v="3"/>
    <x v="6"/>
    <n v="25"/>
    <n v="43.75"/>
    <n v="1093.75"/>
    <n v="34.5625"/>
    <n v="9.1875"/>
    <n v="2694"/>
  </r>
  <r>
    <x v="812"/>
    <x v="4"/>
    <x v="0"/>
    <x v="8"/>
    <x v="1"/>
    <x v="5"/>
    <x v="8"/>
    <n v="19"/>
    <n v="66.5"/>
    <n v="1263.5"/>
    <n v="45.22"/>
    <n v="21.28"/>
    <n v="2695"/>
  </r>
  <r>
    <x v="813"/>
    <x v="4"/>
    <x v="0"/>
    <x v="8"/>
    <x v="1"/>
    <x v="2"/>
    <x v="2"/>
    <n v="19"/>
    <n v="66.5"/>
    <n v="1263.5"/>
    <n v="45.884999999999998"/>
    <n v="20.614999999999998"/>
    <n v="2696"/>
  </r>
  <r>
    <x v="814"/>
    <x v="3"/>
    <x v="0"/>
    <x v="3"/>
    <x v="1"/>
    <x v="3"/>
    <x v="6"/>
    <n v="16"/>
    <n v="56"/>
    <n v="896"/>
    <n v="47.6"/>
    <n v="8.4"/>
    <n v="2697"/>
  </r>
  <r>
    <x v="815"/>
    <x v="4"/>
    <x v="0"/>
    <x v="8"/>
    <x v="1"/>
    <x v="4"/>
    <x v="15"/>
    <n v="15"/>
    <n v="52.5"/>
    <n v="787.5"/>
    <n v="47.774999999999999"/>
    <n v="4.7249999999999996"/>
    <n v="2698"/>
  </r>
  <r>
    <x v="816"/>
    <x v="3"/>
    <x v="0"/>
    <x v="3"/>
    <x v="1"/>
    <x v="2"/>
    <x v="5"/>
    <n v="15"/>
    <n v="52.5"/>
    <n v="787.5"/>
    <n v="34.65"/>
    <n v="17.850000000000001"/>
    <n v="2699"/>
  </r>
  <r>
    <x v="817"/>
    <x v="4"/>
    <x v="0"/>
    <x v="8"/>
    <x v="1"/>
    <x v="3"/>
    <x v="6"/>
    <n v="14"/>
    <n v="49"/>
    <n v="686"/>
    <n v="43.61"/>
    <n v="5.39"/>
    <n v="2700"/>
  </r>
  <r>
    <x v="639"/>
    <x v="0"/>
    <x v="0"/>
    <x v="5"/>
    <x v="1"/>
    <x v="0"/>
    <x v="0"/>
    <n v="12"/>
    <n v="42"/>
    <n v="504"/>
    <n v="35.28"/>
    <n v="6.72"/>
    <n v="2701"/>
  </r>
  <r>
    <x v="818"/>
    <x v="0"/>
    <x v="0"/>
    <x v="5"/>
    <x v="1"/>
    <x v="2"/>
    <x v="4"/>
    <n v="9"/>
    <n v="31.5"/>
    <n v="283.5"/>
    <n v="21.105"/>
    <n v="10.395"/>
    <n v="2702"/>
  </r>
  <r>
    <x v="808"/>
    <x v="3"/>
    <x v="0"/>
    <x v="4"/>
    <x v="0"/>
    <x v="1"/>
    <x v="3"/>
    <n v="975"/>
    <n v="1942.59"/>
    <n v="1894025.25"/>
    <n v="1476.3684000000001"/>
    <n v="466.22159999999985"/>
    <n v="2703"/>
  </r>
  <r>
    <x v="808"/>
    <x v="1"/>
    <x v="1"/>
    <x v="7"/>
    <x v="1"/>
    <x v="4"/>
    <x v="15"/>
    <n v="900"/>
    <n v="1560.13"/>
    <n v="1404117"/>
    <n v="1076.4897000000001"/>
    <n v="483.64030000000002"/>
    <n v="2704"/>
  </r>
  <r>
    <x v="816"/>
    <x v="3"/>
    <x v="0"/>
    <x v="4"/>
    <x v="0"/>
    <x v="3"/>
    <x v="6"/>
    <n v="845"/>
    <n v="1740.83"/>
    <n v="1471001.35"/>
    <n v="1114.1312"/>
    <n v="626.69879999999989"/>
    <n v="2705"/>
  </r>
  <r>
    <x v="817"/>
    <x v="0"/>
    <x v="0"/>
    <x v="5"/>
    <x v="1"/>
    <x v="3"/>
    <x v="6"/>
    <n v="483"/>
    <n v="1786.55"/>
    <n v="862903.65"/>
    <n v="1125.5264999999999"/>
    <n v="661.02350000000001"/>
    <n v="2706"/>
  </r>
  <r>
    <x v="640"/>
    <x v="1"/>
    <x v="1"/>
    <x v="1"/>
    <x v="0"/>
    <x v="1"/>
    <x v="3"/>
    <n v="735"/>
    <n v="1848.52"/>
    <n v="1358662.2"/>
    <n v="1608.2123999999999"/>
    <n v="240.30760000000009"/>
    <n v="2183"/>
  </r>
  <r>
    <x v="818"/>
    <x v="0"/>
    <x v="0"/>
    <x v="0"/>
    <x v="0"/>
    <x v="5"/>
    <x v="8"/>
    <n v="395"/>
    <n v="835.55"/>
    <n v="330042.25"/>
    <n v="685.15099999999995"/>
    <n v="150.399"/>
    <n v="2708"/>
  </r>
  <r>
    <x v="627"/>
    <x v="3"/>
    <x v="0"/>
    <x v="4"/>
    <x v="0"/>
    <x v="4"/>
    <x v="15"/>
    <n v="315"/>
    <n v="688.29"/>
    <n v="216811.35"/>
    <n v="626.34389999999996"/>
    <n v="61.946100000000001"/>
    <n v="2709"/>
  </r>
  <r>
    <x v="819"/>
    <x v="0"/>
    <x v="0"/>
    <x v="0"/>
    <x v="0"/>
    <x v="1"/>
    <x v="2"/>
    <n v="315"/>
    <n v="688.84"/>
    <n v="216984.6"/>
    <n v="509.74160000000006"/>
    <n v="179.09839999999997"/>
    <n v="2710"/>
  </r>
  <r>
    <x v="820"/>
    <x v="3"/>
    <x v="0"/>
    <x v="4"/>
    <x v="0"/>
    <x v="5"/>
    <x v="8"/>
    <n v="255"/>
    <n v="556.91"/>
    <n v="142012.04999999999"/>
    <n v="367.56059999999997"/>
    <n v="189.3494"/>
    <n v="2711"/>
  </r>
  <r>
    <x v="821"/>
    <x v="3"/>
    <x v="0"/>
    <x v="3"/>
    <x v="1"/>
    <x v="2"/>
    <x v="4"/>
    <n v="165"/>
    <n v="638.6"/>
    <n v="105369"/>
    <n v="536.42399999999998"/>
    <n v="102.17600000000004"/>
    <n v="2712"/>
  </r>
  <r>
    <x v="822"/>
    <x v="1"/>
    <x v="1"/>
    <x v="1"/>
    <x v="0"/>
    <x v="3"/>
    <x v="6"/>
    <n v="160"/>
    <n v="360"/>
    <n v="57600"/>
    <n v="327.60000000000002"/>
    <n v="32.4"/>
    <n v="2713"/>
  </r>
  <r>
    <x v="823"/>
    <x v="1"/>
    <x v="1"/>
    <x v="7"/>
    <x v="1"/>
    <x v="5"/>
    <x v="8"/>
    <n v="155"/>
    <n v="604.07000000000005"/>
    <n v="93630.85"/>
    <n v="489.29670000000004"/>
    <n v="114.77330000000001"/>
    <n v="2714"/>
  </r>
  <r>
    <x v="824"/>
    <x v="1"/>
    <x v="1"/>
    <x v="1"/>
    <x v="0"/>
    <x v="4"/>
    <x v="15"/>
    <n v="155"/>
    <n v="348.75"/>
    <n v="54056.25"/>
    <n v="240.63749999999999"/>
    <n v="108.1125"/>
    <n v="2715"/>
  </r>
  <r>
    <x v="825"/>
    <x v="3"/>
    <x v="0"/>
    <x v="4"/>
    <x v="0"/>
    <x v="2"/>
    <x v="2"/>
    <n v="150"/>
    <n v="337.5"/>
    <n v="50625"/>
    <n v="307.125"/>
    <n v="30.375"/>
    <n v="2716"/>
  </r>
  <r>
    <x v="826"/>
    <x v="0"/>
    <x v="0"/>
    <x v="5"/>
    <x v="1"/>
    <x v="1"/>
    <x v="1"/>
    <n v="132"/>
    <n v="594"/>
    <n v="78408"/>
    <n v="380.16"/>
    <n v="213.84"/>
    <n v="2717"/>
  </r>
  <r>
    <x v="827"/>
    <x v="0"/>
    <x v="0"/>
    <x v="0"/>
    <x v="0"/>
    <x v="4"/>
    <x v="15"/>
    <n v="130"/>
    <n v="292.5"/>
    <n v="38025"/>
    <n v="216.45"/>
    <n v="76.05"/>
    <n v="2718"/>
  </r>
  <r>
    <x v="828"/>
    <x v="1"/>
    <x v="1"/>
    <x v="1"/>
    <x v="0"/>
    <x v="2"/>
    <x v="5"/>
    <n v="95"/>
    <n v="213.75"/>
    <n v="20306.25"/>
    <n v="153.9"/>
    <n v="59.85"/>
    <n v="2719"/>
  </r>
  <r>
    <x v="829"/>
    <x v="1"/>
    <x v="1"/>
    <x v="1"/>
    <x v="0"/>
    <x v="5"/>
    <x v="8"/>
    <n v="80"/>
    <n v="180"/>
    <n v="14400"/>
    <n v="138.6"/>
    <n v="41.4"/>
    <n v="2720"/>
  </r>
  <r>
    <x v="830"/>
    <x v="1"/>
    <x v="1"/>
    <x v="7"/>
    <x v="1"/>
    <x v="2"/>
    <x v="4"/>
    <n v="70"/>
    <n v="315"/>
    <n v="22050"/>
    <n v="214.2"/>
    <n v="100.8"/>
    <n v="2721"/>
  </r>
  <r>
    <x v="831"/>
    <x v="1"/>
    <x v="1"/>
    <x v="7"/>
    <x v="1"/>
    <x v="1"/>
    <x v="2"/>
    <n v="65"/>
    <n v="292.5"/>
    <n v="19012.5"/>
    <n v="239.85"/>
    <n v="52.65"/>
    <n v="2722"/>
  </r>
  <r>
    <x v="823"/>
    <x v="4"/>
    <x v="0"/>
    <x v="6"/>
    <x v="0"/>
    <x v="5"/>
    <x v="8"/>
    <n v="65"/>
    <n v="146.25"/>
    <n v="9506.25"/>
    <n v="130.16249999999999"/>
    <n v="16.087499999999999"/>
    <n v="2723"/>
  </r>
  <r>
    <x v="824"/>
    <x v="0"/>
    <x v="0"/>
    <x v="5"/>
    <x v="1"/>
    <x v="5"/>
    <x v="8"/>
    <n v="62"/>
    <n v="279"/>
    <n v="17298"/>
    <n v="186.93"/>
    <n v="92.07"/>
    <n v="2724"/>
  </r>
  <r>
    <x v="825"/>
    <x v="3"/>
    <x v="0"/>
    <x v="3"/>
    <x v="1"/>
    <x v="5"/>
    <x v="9"/>
    <n v="60"/>
    <n v="270"/>
    <n v="16200"/>
    <n v="213.3"/>
    <n v="56.7"/>
    <n v="2725"/>
  </r>
  <r>
    <x v="826"/>
    <x v="0"/>
    <x v="0"/>
    <x v="0"/>
    <x v="0"/>
    <x v="2"/>
    <x v="2"/>
    <n v="60"/>
    <n v="135"/>
    <n v="8100"/>
    <n v="121.5"/>
    <n v="13.5"/>
    <n v="2726"/>
  </r>
  <r>
    <x v="827"/>
    <x v="4"/>
    <x v="0"/>
    <x v="6"/>
    <x v="0"/>
    <x v="4"/>
    <x v="17"/>
    <n v="50"/>
    <n v="112.5"/>
    <n v="5625"/>
    <n v="94.5"/>
    <n v="18"/>
    <n v="2727"/>
  </r>
  <r>
    <x v="828"/>
    <x v="4"/>
    <x v="0"/>
    <x v="6"/>
    <x v="0"/>
    <x v="2"/>
    <x v="5"/>
    <n v="50"/>
    <n v="112.5"/>
    <n v="5625"/>
    <n v="74.25"/>
    <n v="38.25"/>
    <n v="2728"/>
  </r>
  <r>
    <x v="829"/>
    <x v="1"/>
    <x v="1"/>
    <x v="7"/>
    <x v="1"/>
    <x v="3"/>
    <x v="6"/>
    <n v="49"/>
    <n v="220.5"/>
    <n v="10804.5"/>
    <n v="163.16999999999999"/>
    <n v="57.33"/>
    <n v="2729"/>
  </r>
  <r>
    <x v="830"/>
    <x v="3"/>
    <x v="0"/>
    <x v="3"/>
    <x v="1"/>
    <x v="1"/>
    <x v="1"/>
    <n v="45"/>
    <n v="202.5"/>
    <n v="9112.5"/>
    <n v="174.15"/>
    <n v="28.35"/>
    <n v="2730"/>
  </r>
  <r>
    <x v="808"/>
    <x v="3"/>
    <x v="0"/>
    <x v="3"/>
    <x v="1"/>
    <x v="4"/>
    <x v="17"/>
    <n v="45"/>
    <n v="202.5"/>
    <n v="9112.5"/>
    <n v="182.25"/>
    <n v="20.25"/>
    <n v="2731"/>
  </r>
  <r>
    <x v="809"/>
    <x v="4"/>
    <x v="0"/>
    <x v="6"/>
    <x v="0"/>
    <x v="1"/>
    <x v="2"/>
    <n v="45"/>
    <n v="101.25"/>
    <n v="4556.25"/>
    <n v="69.862499999999997"/>
    <n v="31.387499999999999"/>
    <n v="2732"/>
  </r>
  <r>
    <x v="810"/>
    <x v="1"/>
    <x v="1"/>
    <x v="1"/>
    <x v="0"/>
    <x v="0"/>
    <x v="14"/>
    <n v="40"/>
    <n v="90"/>
    <n v="3600"/>
    <n v="65.7"/>
    <n v="24.3"/>
    <n v="2733"/>
  </r>
  <r>
    <x v="811"/>
    <x v="4"/>
    <x v="0"/>
    <x v="6"/>
    <x v="0"/>
    <x v="3"/>
    <x v="6"/>
    <n v="40"/>
    <n v="90"/>
    <n v="3600"/>
    <n v="72.900000000000006"/>
    <n v="17.100000000000001"/>
    <n v="2734"/>
  </r>
  <r>
    <x v="812"/>
    <x v="0"/>
    <x v="0"/>
    <x v="0"/>
    <x v="0"/>
    <x v="0"/>
    <x v="14"/>
    <n v="30"/>
    <n v="67.5"/>
    <n v="2025"/>
    <n v="58.05"/>
    <n v="9.4499999999999993"/>
    <n v="2735"/>
  </r>
  <r>
    <x v="813"/>
    <x v="0"/>
    <x v="0"/>
    <x v="5"/>
    <x v="1"/>
    <x v="0"/>
    <x v="14"/>
    <n v="28"/>
    <n v="126"/>
    <n v="3528"/>
    <n v="99.54"/>
    <n v="26.46"/>
    <n v="2736"/>
  </r>
  <r>
    <x v="814"/>
    <x v="4"/>
    <x v="0"/>
    <x v="8"/>
    <x v="1"/>
    <x v="2"/>
    <x v="4"/>
    <n v="27"/>
    <n v="121.5"/>
    <n v="3280.5"/>
    <n v="91.125"/>
    <n v="30.375"/>
    <n v="2737"/>
  </r>
  <r>
    <x v="815"/>
    <x v="4"/>
    <x v="0"/>
    <x v="8"/>
    <x v="1"/>
    <x v="1"/>
    <x v="1"/>
    <n v="26"/>
    <n v="117"/>
    <n v="3042"/>
    <n v="74.88"/>
    <n v="42.12"/>
    <n v="2738"/>
  </r>
  <r>
    <x v="816"/>
    <x v="0"/>
    <x v="0"/>
    <x v="0"/>
    <x v="0"/>
    <x v="3"/>
    <x v="6"/>
    <n v="25"/>
    <n v="56.25"/>
    <n v="1406.25"/>
    <n v="37.6875"/>
    <n v="18.5625"/>
    <n v="2739"/>
  </r>
  <r>
    <x v="817"/>
    <x v="4"/>
    <x v="0"/>
    <x v="8"/>
    <x v="1"/>
    <x v="4"/>
    <x v="17"/>
    <n v="19"/>
    <n v="85.5"/>
    <n v="1624.5"/>
    <n v="64.98"/>
    <n v="20.52"/>
    <n v="2740"/>
  </r>
  <r>
    <x v="639"/>
    <x v="3"/>
    <x v="0"/>
    <x v="3"/>
    <x v="1"/>
    <x v="3"/>
    <x v="6"/>
    <n v="11"/>
    <n v="49.5"/>
    <n v="544.5"/>
    <n v="43.56"/>
    <n v="5.94"/>
    <n v="2741"/>
  </r>
  <r>
    <x v="818"/>
    <x v="4"/>
    <x v="0"/>
    <x v="8"/>
    <x v="1"/>
    <x v="5"/>
    <x v="10"/>
    <n v="11"/>
    <n v="49.5"/>
    <n v="544.5"/>
    <n v="44.055"/>
    <n v="5.4450000000000003"/>
    <n v="2742"/>
  </r>
  <r>
    <x v="627"/>
    <x v="0"/>
    <x v="0"/>
    <x v="5"/>
    <x v="1"/>
    <x v="4"/>
    <x v="17"/>
    <n v="10"/>
    <n v="45"/>
    <n v="450"/>
    <n v="35.1"/>
    <n v="9.9"/>
    <n v="2743"/>
  </r>
  <r>
    <x v="819"/>
    <x v="1"/>
    <x v="1"/>
    <x v="7"/>
    <x v="1"/>
    <x v="0"/>
    <x v="14"/>
    <n v="10"/>
    <n v="45"/>
    <n v="450"/>
    <n v="38.25"/>
    <n v="6.75"/>
    <n v="2744"/>
  </r>
  <r>
    <x v="820"/>
    <x v="4"/>
    <x v="0"/>
    <x v="8"/>
    <x v="1"/>
    <x v="3"/>
    <x v="6"/>
    <n v="5"/>
    <n v="22.5"/>
    <n v="112.5"/>
    <n v="18"/>
    <n v="4.5"/>
    <n v="2745"/>
  </r>
  <r>
    <x v="821"/>
    <x v="0"/>
    <x v="0"/>
    <x v="5"/>
    <x v="1"/>
    <x v="2"/>
    <x v="4"/>
    <n v="5"/>
    <n v="22.5"/>
    <n v="112.5"/>
    <n v="16.649999999999999"/>
    <n v="5.85"/>
    <n v="2746"/>
  </r>
  <r>
    <x v="835"/>
    <x v="0"/>
    <x v="0"/>
    <x v="0"/>
    <x v="0"/>
    <x v="0"/>
    <x v="14"/>
    <n v="620"/>
    <n v="1609.3"/>
    <n v="997766"/>
    <n v="1271.347"/>
    <n v="337.95299999999997"/>
    <n v="2747"/>
  </r>
  <r>
    <x v="835"/>
    <x v="3"/>
    <x v="0"/>
    <x v="3"/>
    <x v="1"/>
    <x v="1"/>
    <x v="2"/>
    <n v="210"/>
    <n v="1061.96"/>
    <n v="223011.6"/>
    <n v="892.04639999999995"/>
    <n v="169.91360000000009"/>
    <n v="2748"/>
  </r>
  <r>
    <x v="836"/>
    <x v="1"/>
    <x v="1"/>
    <x v="7"/>
    <x v="1"/>
    <x v="0"/>
    <x v="14"/>
    <n v="210"/>
    <n v="884.59"/>
    <n v="185763.9"/>
    <n v="804.9769"/>
    <n v="79.613100000000031"/>
    <n v="2749"/>
  </r>
  <r>
    <x v="608"/>
    <x v="0"/>
    <x v="0"/>
    <x v="5"/>
    <x v="1"/>
    <x v="1"/>
    <x v="1"/>
    <n v="137"/>
    <n v="665.84"/>
    <n v="91220.08"/>
    <n v="599.25600000000009"/>
    <n v="66.583999999999946"/>
    <n v="2750"/>
  </r>
  <r>
    <x v="837"/>
    <x v="0"/>
    <x v="0"/>
    <x v="0"/>
    <x v="0"/>
    <x v="1"/>
    <x v="3"/>
    <n v="120"/>
    <n v="330"/>
    <n v="39600"/>
    <n v="270.60000000000002"/>
    <n v="59.4"/>
    <n v="2751"/>
  </r>
  <r>
    <x v="838"/>
    <x v="1"/>
    <x v="1"/>
    <x v="1"/>
    <x v="0"/>
    <x v="1"/>
    <x v="2"/>
    <n v="1950"/>
    <n v="3729.65"/>
    <n v="7272817.5"/>
    <n v="3058.3130000000001"/>
    <n v="671.33699999999999"/>
    <n v="2155"/>
  </r>
  <r>
    <x v="839"/>
    <x v="3"/>
    <x v="0"/>
    <x v="4"/>
    <x v="0"/>
    <x v="1"/>
    <x v="12"/>
    <n v="105"/>
    <n v="288.75"/>
    <n v="30318.75"/>
    <n v="205.01249999999999"/>
    <n v="83.737499999999997"/>
    <n v="2753"/>
  </r>
  <r>
    <x v="840"/>
    <x v="3"/>
    <x v="0"/>
    <x v="4"/>
    <x v="0"/>
    <x v="2"/>
    <x v="2"/>
    <n v="105"/>
    <n v="288.75"/>
    <n v="30318.75"/>
    <n v="216.5625"/>
    <n v="72.1875"/>
    <n v="2754"/>
  </r>
  <r>
    <x v="841"/>
    <x v="1"/>
    <x v="1"/>
    <x v="1"/>
    <x v="0"/>
    <x v="0"/>
    <x v="14"/>
    <n v="75"/>
    <n v="206.25"/>
    <n v="15468.75"/>
    <n v="136.125"/>
    <n v="70.125"/>
    <n v="2755"/>
  </r>
  <r>
    <x v="842"/>
    <x v="4"/>
    <x v="0"/>
    <x v="6"/>
    <x v="0"/>
    <x v="1"/>
    <x v="12"/>
    <n v="65"/>
    <n v="178.75"/>
    <n v="11618.75"/>
    <n v="144.78749999999999"/>
    <n v="33.962499999999999"/>
    <n v="2756"/>
  </r>
  <r>
    <x v="843"/>
    <x v="4"/>
    <x v="0"/>
    <x v="6"/>
    <x v="0"/>
    <x v="2"/>
    <x v="5"/>
    <n v="60"/>
    <n v="165"/>
    <n v="9900"/>
    <n v="127.05"/>
    <n v="37.950000000000003"/>
    <n v="2757"/>
  </r>
  <r>
    <x v="835"/>
    <x v="1"/>
    <x v="1"/>
    <x v="1"/>
    <x v="0"/>
    <x v="2"/>
    <x v="4"/>
    <n v="50"/>
    <n v="137.5"/>
    <n v="6875"/>
    <n v="116.875"/>
    <n v="20.625"/>
    <n v="2758"/>
  </r>
  <r>
    <x v="839"/>
    <x v="1"/>
    <x v="1"/>
    <x v="7"/>
    <x v="1"/>
    <x v="1"/>
    <x v="12"/>
    <n v="45"/>
    <n v="247.5"/>
    <n v="11137.5"/>
    <n v="185.625"/>
    <n v="61.875"/>
    <n v="2759"/>
  </r>
  <r>
    <x v="840"/>
    <x v="0"/>
    <x v="0"/>
    <x v="0"/>
    <x v="0"/>
    <x v="2"/>
    <x v="4"/>
    <n v="45"/>
    <n v="123.75"/>
    <n v="5568.75"/>
    <n v="103.95"/>
    <n v="19.8"/>
    <n v="2760"/>
  </r>
  <r>
    <x v="841"/>
    <x v="1"/>
    <x v="1"/>
    <x v="7"/>
    <x v="1"/>
    <x v="2"/>
    <x v="2"/>
    <n v="30"/>
    <n v="165"/>
    <n v="4950"/>
    <n v="130.35"/>
    <n v="34.65"/>
    <n v="2761"/>
  </r>
  <r>
    <x v="842"/>
    <x v="3"/>
    <x v="0"/>
    <x v="3"/>
    <x v="1"/>
    <x v="2"/>
    <x v="5"/>
    <n v="30"/>
    <n v="165"/>
    <n v="4950"/>
    <n v="115.5"/>
    <n v="49.5"/>
    <n v="2762"/>
  </r>
  <r>
    <x v="843"/>
    <x v="4"/>
    <x v="0"/>
    <x v="8"/>
    <x v="1"/>
    <x v="2"/>
    <x v="4"/>
    <n v="17"/>
    <n v="93.5"/>
    <n v="1589.5"/>
    <n v="67.319999999999993"/>
    <n v="26.18"/>
    <n v="2763"/>
  </r>
  <r>
    <x v="844"/>
    <x v="4"/>
    <x v="0"/>
    <x v="8"/>
    <x v="1"/>
    <x v="1"/>
    <x v="3"/>
    <n v="13"/>
    <n v="71.5"/>
    <n v="929.5"/>
    <n v="54.34"/>
    <n v="17.16"/>
    <n v="2764"/>
  </r>
  <r>
    <x v="845"/>
    <x v="0"/>
    <x v="0"/>
    <x v="5"/>
    <x v="1"/>
    <x v="0"/>
    <x v="14"/>
    <n v="8"/>
    <n v="44"/>
    <n v="352"/>
    <n v="36.520000000000003"/>
    <n v="7.48"/>
    <n v="2765"/>
  </r>
  <r>
    <x v="846"/>
    <x v="0"/>
    <x v="0"/>
    <x v="5"/>
    <x v="1"/>
    <x v="2"/>
    <x v="2"/>
    <n v="8"/>
    <n v="44"/>
    <n v="352"/>
    <n v="37.840000000000003"/>
    <n v="6.16"/>
    <n v="2766"/>
  </r>
  <r>
    <x v="395"/>
    <x v="1"/>
    <x v="1"/>
    <x v="1"/>
    <x v="0"/>
    <x v="1"/>
    <x v="2"/>
    <n v="2005"/>
    <n v="3850.15"/>
    <n v="7719550.75"/>
    <n v="2695.105"/>
    <n v="1155.0450000000001"/>
    <n v="1766"/>
  </r>
  <r>
    <x v="331"/>
    <x v="1"/>
    <x v="1"/>
    <x v="1"/>
    <x v="0"/>
    <x v="3"/>
    <x v="6"/>
    <n v="1145"/>
    <n v="1824.59"/>
    <n v="2089155.55"/>
    <n v="1295.4589000000001"/>
    <n v="529.13109999999983"/>
    <n v="2768"/>
  </r>
  <r>
    <x v="847"/>
    <x v="3"/>
    <x v="0"/>
    <x v="4"/>
    <x v="0"/>
    <x v="3"/>
    <x v="11"/>
    <n v="685"/>
    <n v="1130.57"/>
    <n v="774440.45"/>
    <n v="983.59589999999992"/>
    <n v="146.97410000000002"/>
    <n v="2769"/>
  </r>
  <r>
    <x v="848"/>
    <x v="0"/>
    <x v="0"/>
    <x v="0"/>
    <x v="0"/>
    <x v="4"/>
    <x v="17"/>
    <n v="675"/>
    <n v="1111.48"/>
    <n v="750249"/>
    <n v="744.69159999999999"/>
    <n v="366.78840000000002"/>
    <n v="2770"/>
  </r>
  <r>
    <x v="849"/>
    <x v="1"/>
    <x v="1"/>
    <x v="1"/>
    <x v="0"/>
    <x v="4"/>
    <x v="17"/>
    <n v="600"/>
    <n v="989.51"/>
    <n v="593706"/>
    <n v="653.07659999999998"/>
    <n v="336.43340000000001"/>
    <n v="2771"/>
  </r>
  <r>
    <x v="850"/>
    <x v="1"/>
    <x v="1"/>
    <x v="7"/>
    <x v="1"/>
    <x v="3"/>
    <x v="11"/>
    <n v="368"/>
    <n v="1175.82"/>
    <n v="432701.76"/>
    <n v="1022.9634"/>
    <n v="152.85659999999996"/>
    <n v="2772"/>
  </r>
  <r>
    <x v="851"/>
    <x v="1"/>
    <x v="1"/>
    <x v="7"/>
    <x v="1"/>
    <x v="5"/>
    <x v="8"/>
    <n v="310"/>
    <n v="993.57"/>
    <n v="308006.7"/>
    <n v="645.82050000000004"/>
    <n v="347.74950000000001"/>
    <n v="2773"/>
  </r>
  <r>
    <x v="848"/>
    <x v="0"/>
    <x v="0"/>
    <x v="5"/>
    <x v="1"/>
    <x v="5"/>
    <x v="8"/>
    <n v="265"/>
    <n v="833.61"/>
    <n v="220906.65"/>
    <n v="625.20749999999998"/>
    <n v="208.4025"/>
    <n v="2774"/>
  </r>
  <r>
    <x v="849"/>
    <x v="0"/>
    <x v="0"/>
    <x v="5"/>
    <x v="1"/>
    <x v="3"/>
    <x v="13"/>
    <n v="241"/>
    <n v="726.63"/>
    <n v="175117.83"/>
    <n v="639.43439999999998"/>
    <n v="87.195600000000013"/>
    <n v="2775"/>
  </r>
  <r>
    <x v="850"/>
    <x v="0"/>
    <x v="0"/>
    <x v="0"/>
    <x v="0"/>
    <x v="5"/>
    <x v="9"/>
    <n v="235"/>
    <n v="411.25"/>
    <n v="96643.75"/>
    <n v="275.53750000000002"/>
    <n v="135.71250000000001"/>
    <n v="2776"/>
  </r>
  <r>
    <x v="851"/>
    <x v="3"/>
    <x v="0"/>
    <x v="4"/>
    <x v="0"/>
    <x v="5"/>
    <x v="10"/>
    <n v="225"/>
    <n v="393.75"/>
    <n v="88593.75"/>
    <n v="303.1875"/>
    <n v="90.5625"/>
    <n v="2777"/>
  </r>
  <r>
    <x v="852"/>
    <x v="3"/>
    <x v="0"/>
    <x v="4"/>
    <x v="0"/>
    <x v="2"/>
    <x v="5"/>
    <n v="165"/>
    <n v="288.75"/>
    <n v="47643.75"/>
    <n v="228.11250000000001"/>
    <n v="60.637500000000003"/>
    <n v="2778"/>
  </r>
  <r>
    <x v="853"/>
    <x v="1"/>
    <x v="1"/>
    <x v="7"/>
    <x v="1"/>
    <x v="4"/>
    <x v="17"/>
    <n v="120"/>
    <n v="420"/>
    <n v="50400"/>
    <n v="373.8"/>
    <n v="46.2"/>
    <n v="2779"/>
  </r>
  <r>
    <x v="854"/>
    <x v="3"/>
    <x v="0"/>
    <x v="4"/>
    <x v="0"/>
    <x v="4"/>
    <x v="17"/>
    <n v="120"/>
    <n v="210"/>
    <n v="25200"/>
    <n v="163.80000000000001"/>
    <n v="46.2"/>
    <n v="2780"/>
  </r>
  <r>
    <x v="855"/>
    <x v="3"/>
    <x v="0"/>
    <x v="3"/>
    <x v="1"/>
    <x v="4"/>
    <x v="17"/>
    <n v="90"/>
    <n v="315"/>
    <n v="28350"/>
    <n v="239.4"/>
    <n v="75.599999999999994"/>
    <n v="2781"/>
  </r>
  <r>
    <x v="856"/>
    <x v="1"/>
    <x v="1"/>
    <x v="1"/>
    <x v="0"/>
    <x v="0"/>
    <x v="14"/>
    <n v="75"/>
    <n v="131.25"/>
    <n v="9843.75"/>
    <n v="86.625"/>
    <n v="44.625"/>
    <n v="2782"/>
  </r>
  <r>
    <x v="857"/>
    <x v="4"/>
    <x v="0"/>
    <x v="6"/>
    <x v="0"/>
    <x v="4"/>
    <x v="17"/>
    <n v="65"/>
    <n v="113.75"/>
    <n v="7393.75"/>
    <n v="71.662499999999994"/>
    <n v="42.087499999999999"/>
    <n v="2783"/>
  </r>
  <r>
    <x v="858"/>
    <x v="1"/>
    <x v="1"/>
    <x v="1"/>
    <x v="0"/>
    <x v="2"/>
    <x v="4"/>
    <n v="65"/>
    <n v="113.75"/>
    <n v="7393.75"/>
    <n v="84.174999999999997"/>
    <n v="29.574999999999999"/>
    <n v="2784"/>
  </r>
  <r>
    <x v="859"/>
    <x v="1"/>
    <x v="1"/>
    <x v="7"/>
    <x v="1"/>
    <x v="0"/>
    <x v="16"/>
    <n v="60"/>
    <n v="210"/>
    <n v="12600"/>
    <n v="151.19999999999999"/>
    <n v="58.8"/>
    <n v="2785"/>
  </r>
  <r>
    <x v="860"/>
    <x v="0"/>
    <x v="0"/>
    <x v="0"/>
    <x v="0"/>
    <x v="2"/>
    <x v="4"/>
    <n v="60"/>
    <n v="105"/>
    <n v="6300"/>
    <n v="87.15"/>
    <n v="17.850000000000001"/>
    <n v="2786"/>
  </r>
  <r>
    <x v="861"/>
    <x v="4"/>
    <x v="0"/>
    <x v="6"/>
    <x v="0"/>
    <x v="2"/>
    <x v="2"/>
    <n v="60"/>
    <n v="105"/>
    <n v="6300"/>
    <n v="93.45"/>
    <n v="11.55"/>
    <n v="2787"/>
  </r>
  <r>
    <x v="835"/>
    <x v="1"/>
    <x v="1"/>
    <x v="1"/>
    <x v="0"/>
    <x v="5"/>
    <x v="8"/>
    <n v="55"/>
    <n v="96.25"/>
    <n v="5293.75"/>
    <n v="70.262500000000003"/>
    <n v="25.987500000000001"/>
    <n v="2788"/>
  </r>
  <r>
    <x v="836"/>
    <x v="4"/>
    <x v="0"/>
    <x v="6"/>
    <x v="0"/>
    <x v="5"/>
    <x v="8"/>
    <n v="55"/>
    <n v="96.25"/>
    <n v="5293.75"/>
    <n v="84.7"/>
    <n v="11.55"/>
    <n v="2789"/>
  </r>
  <r>
    <x v="608"/>
    <x v="3"/>
    <x v="0"/>
    <x v="3"/>
    <x v="1"/>
    <x v="5"/>
    <x v="9"/>
    <n v="45"/>
    <n v="157.5"/>
    <n v="7087.5"/>
    <n v="137.02500000000001"/>
    <n v="20.475000000000001"/>
    <n v="2790"/>
  </r>
  <r>
    <x v="837"/>
    <x v="1"/>
    <x v="1"/>
    <x v="7"/>
    <x v="1"/>
    <x v="2"/>
    <x v="5"/>
    <n v="40"/>
    <n v="140"/>
    <n v="5600"/>
    <n v="119"/>
    <n v="21"/>
    <n v="2791"/>
  </r>
  <r>
    <x v="595"/>
    <x v="4"/>
    <x v="0"/>
    <x v="6"/>
    <x v="0"/>
    <x v="3"/>
    <x v="13"/>
    <n v="40"/>
    <n v="70"/>
    <n v="2800"/>
    <n v="51.8"/>
    <n v="18.2"/>
    <n v="2792"/>
  </r>
  <r>
    <x v="839"/>
    <x v="4"/>
    <x v="0"/>
    <x v="8"/>
    <x v="1"/>
    <x v="5"/>
    <x v="9"/>
    <n v="29"/>
    <n v="101.5"/>
    <n v="2943.5"/>
    <n v="87.29"/>
    <n v="14.21"/>
    <n v="2793"/>
  </r>
  <r>
    <x v="840"/>
    <x v="0"/>
    <x v="0"/>
    <x v="0"/>
    <x v="0"/>
    <x v="3"/>
    <x v="13"/>
    <n v="25"/>
    <n v="43.75"/>
    <n v="1093.75"/>
    <n v="34.125"/>
    <n v="9.625"/>
    <n v="2794"/>
  </r>
  <r>
    <x v="841"/>
    <x v="4"/>
    <x v="0"/>
    <x v="8"/>
    <x v="1"/>
    <x v="2"/>
    <x v="4"/>
    <n v="22"/>
    <n v="77"/>
    <n v="1694"/>
    <n v="68.53"/>
    <n v="8.4700000000000006"/>
    <n v="2795"/>
  </r>
  <r>
    <x v="842"/>
    <x v="0"/>
    <x v="0"/>
    <x v="5"/>
    <x v="1"/>
    <x v="4"/>
    <x v="17"/>
    <n v="20"/>
    <n v="70"/>
    <n v="1400"/>
    <n v="58.8"/>
    <n v="11.2"/>
    <n v="2796"/>
  </r>
  <r>
    <x v="843"/>
    <x v="0"/>
    <x v="0"/>
    <x v="5"/>
    <x v="1"/>
    <x v="0"/>
    <x v="16"/>
    <n v="17"/>
    <n v="59.5"/>
    <n v="1011.5"/>
    <n v="44.03"/>
    <n v="15.47"/>
    <n v="2797"/>
  </r>
  <r>
    <x v="844"/>
    <x v="4"/>
    <x v="0"/>
    <x v="8"/>
    <x v="1"/>
    <x v="3"/>
    <x v="13"/>
    <n v="17"/>
    <n v="59.5"/>
    <n v="1011.5"/>
    <n v="45.22"/>
    <n v="14.28"/>
    <n v="2798"/>
  </r>
  <r>
    <x v="845"/>
    <x v="3"/>
    <x v="0"/>
    <x v="3"/>
    <x v="1"/>
    <x v="3"/>
    <x v="13"/>
    <n v="16"/>
    <n v="56"/>
    <n v="896"/>
    <n v="38.64"/>
    <n v="17.36"/>
    <n v="2799"/>
  </r>
  <r>
    <x v="846"/>
    <x v="4"/>
    <x v="0"/>
    <x v="8"/>
    <x v="1"/>
    <x v="4"/>
    <x v="17"/>
    <n v="14"/>
    <n v="49"/>
    <n v="686"/>
    <n v="39.69"/>
    <n v="9.31"/>
    <n v="2800"/>
  </r>
  <r>
    <x v="399"/>
    <x v="0"/>
    <x v="0"/>
    <x v="5"/>
    <x v="1"/>
    <x v="2"/>
    <x v="4"/>
    <n v="8"/>
    <n v="28"/>
    <n v="224"/>
    <n v="22.4"/>
    <n v="5.6"/>
    <n v="2801"/>
  </r>
  <r>
    <x v="619"/>
    <x v="1"/>
    <x v="1"/>
    <x v="1"/>
    <x v="0"/>
    <x v="1"/>
    <x v="3"/>
    <n v="920"/>
    <n v="2244"/>
    <n v="2064480"/>
    <n v="1929.84"/>
    <n v="314.16000000000003"/>
    <n v="2123"/>
  </r>
  <r>
    <x v="847"/>
    <x v="3"/>
    <x v="0"/>
    <x v="4"/>
    <x v="0"/>
    <x v="1"/>
    <x v="3"/>
    <n v="885"/>
    <n v="1812.75"/>
    <n v="1604283.75"/>
    <n v="1178.2874999999999"/>
    <n v="634.46249999999998"/>
    <n v="2803"/>
  </r>
  <r>
    <x v="848"/>
    <x v="0"/>
    <x v="0"/>
    <x v="0"/>
    <x v="0"/>
    <x v="5"/>
    <x v="10"/>
    <n v="405"/>
    <n v="859.39"/>
    <n v="348052.95"/>
    <n v="567.19740000000002"/>
    <n v="292.19259999999997"/>
    <n v="2804"/>
  </r>
  <r>
    <x v="844"/>
    <x v="0"/>
    <x v="0"/>
    <x v="0"/>
    <x v="0"/>
    <x v="1"/>
    <x v="2"/>
    <n v="335"/>
    <n v="731.51"/>
    <n v="245055.85"/>
    <n v="577.89290000000005"/>
    <n v="153.61709999999994"/>
    <n v="2805"/>
  </r>
  <r>
    <x v="845"/>
    <x v="3"/>
    <x v="0"/>
    <x v="4"/>
    <x v="0"/>
    <x v="5"/>
    <x v="8"/>
    <n v="300"/>
    <n v="655.1"/>
    <n v="196530"/>
    <n v="445.46800000000002"/>
    <n v="209.63200000000001"/>
    <n v="2806"/>
  </r>
  <r>
    <x v="846"/>
    <x v="3"/>
    <x v="0"/>
    <x v="4"/>
    <x v="0"/>
    <x v="4"/>
    <x v="17"/>
    <n v="270"/>
    <n v="589.85"/>
    <n v="159259.5"/>
    <n v="371.60550000000001"/>
    <n v="218.24450000000002"/>
    <n v="2807"/>
  </r>
  <r>
    <x v="399"/>
    <x v="0"/>
    <x v="0"/>
    <x v="5"/>
    <x v="1"/>
    <x v="3"/>
    <x v="13"/>
    <n v="250"/>
    <n v="1015.53"/>
    <n v="253882.5"/>
    <n v="710.87099999999987"/>
    <n v="304.65900000000011"/>
    <n v="2808"/>
  </r>
  <r>
    <x v="331"/>
    <x v="3"/>
    <x v="0"/>
    <x v="4"/>
    <x v="0"/>
    <x v="2"/>
    <x v="2"/>
    <n v="165"/>
    <n v="371.25"/>
    <n v="61256.25"/>
    <n v="297"/>
    <n v="74.25"/>
    <n v="2809"/>
  </r>
  <r>
    <x v="847"/>
    <x v="0"/>
    <x v="0"/>
    <x v="5"/>
    <x v="1"/>
    <x v="1"/>
    <x v="1"/>
    <n v="155"/>
    <n v="613.4"/>
    <n v="95077"/>
    <n v="435.51400000000001"/>
    <n v="177.88599999999997"/>
    <n v="2810"/>
  </r>
  <r>
    <x v="848"/>
    <x v="1"/>
    <x v="1"/>
    <x v="7"/>
    <x v="1"/>
    <x v="5"/>
    <x v="9"/>
    <n v="150"/>
    <n v="602.72"/>
    <n v="90408"/>
    <n v="500.25760000000002"/>
    <n v="102.4624"/>
    <n v="2811"/>
  </r>
  <r>
    <x v="835"/>
    <x v="3"/>
    <x v="0"/>
    <x v="3"/>
    <x v="1"/>
    <x v="2"/>
    <x v="5"/>
    <n v="150"/>
    <n v="596.53"/>
    <n v="89479.5"/>
    <n v="441.43220000000002"/>
    <n v="155.09779999999995"/>
    <n v="2812"/>
  </r>
  <r>
    <x v="835"/>
    <x v="1"/>
    <x v="1"/>
    <x v="1"/>
    <x v="0"/>
    <x v="3"/>
    <x v="6"/>
    <n v="150"/>
    <n v="337.5"/>
    <n v="50625"/>
    <n v="243"/>
    <n v="94.5"/>
    <n v="2813"/>
  </r>
  <r>
    <x v="835"/>
    <x v="1"/>
    <x v="1"/>
    <x v="1"/>
    <x v="0"/>
    <x v="4"/>
    <x v="17"/>
    <n v="145"/>
    <n v="326.25"/>
    <n v="47306.25"/>
    <n v="244.6875"/>
    <n v="81.5625"/>
    <n v="2814"/>
  </r>
  <r>
    <x v="846"/>
    <x v="1"/>
    <x v="1"/>
    <x v="7"/>
    <x v="1"/>
    <x v="2"/>
    <x v="4"/>
    <n v="135"/>
    <n v="533.12"/>
    <n v="71971.199999999997"/>
    <n v="469.1456"/>
    <n v="63.974400000000003"/>
    <n v="2815"/>
  </r>
  <r>
    <x v="846"/>
    <x v="0"/>
    <x v="0"/>
    <x v="0"/>
    <x v="0"/>
    <x v="4"/>
    <x v="17"/>
    <n v="135"/>
    <n v="303.75"/>
    <n v="41006.25"/>
    <n v="200.47499999999999"/>
    <n v="103.27500000000001"/>
    <n v="2816"/>
  </r>
  <r>
    <x v="835"/>
    <x v="3"/>
    <x v="0"/>
    <x v="3"/>
    <x v="1"/>
    <x v="5"/>
    <x v="10"/>
    <n v="105"/>
    <n v="472.5"/>
    <n v="49612.5"/>
    <n v="311.85000000000002"/>
    <n v="160.65"/>
    <n v="2817"/>
  </r>
  <r>
    <x v="846"/>
    <x v="1"/>
    <x v="1"/>
    <x v="1"/>
    <x v="0"/>
    <x v="5"/>
    <x v="8"/>
    <n v="90"/>
    <n v="202.5"/>
    <n v="18225"/>
    <n v="129.6"/>
    <n v="72.900000000000006"/>
    <n v="2818"/>
  </r>
  <r>
    <x v="846"/>
    <x v="1"/>
    <x v="1"/>
    <x v="1"/>
    <x v="0"/>
    <x v="2"/>
    <x v="2"/>
    <n v="90"/>
    <n v="202.5"/>
    <n v="18225"/>
    <n v="176.17500000000001"/>
    <n v="26.324999999999999"/>
    <n v="2819"/>
  </r>
  <r>
    <x v="846"/>
    <x v="3"/>
    <x v="0"/>
    <x v="3"/>
    <x v="1"/>
    <x v="1"/>
    <x v="2"/>
    <n v="75"/>
    <n v="337.5"/>
    <n v="25312.5"/>
    <n v="229.5"/>
    <n v="108"/>
    <n v="2820"/>
  </r>
  <r>
    <x v="399"/>
    <x v="3"/>
    <x v="0"/>
    <x v="3"/>
    <x v="1"/>
    <x v="4"/>
    <x v="19"/>
    <n v="75"/>
    <n v="337.5"/>
    <n v="25312.5"/>
    <n v="266.625"/>
    <n v="70.875"/>
    <n v="2821"/>
  </r>
  <r>
    <x v="331"/>
    <x v="0"/>
    <x v="0"/>
    <x v="5"/>
    <x v="1"/>
    <x v="5"/>
    <x v="9"/>
    <n v="67"/>
    <n v="301.5"/>
    <n v="20200.5"/>
    <n v="241.2"/>
    <n v="60.3"/>
    <n v="2822"/>
  </r>
  <r>
    <x v="847"/>
    <x v="4"/>
    <x v="0"/>
    <x v="6"/>
    <x v="0"/>
    <x v="5"/>
    <x v="9"/>
    <n v="65"/>
    <n v="146.25"/>
    <n v="9506.25"/>
    <n v="114.075"/>
    <n v="32.174999999999997"/>
    <n v="2823"/>
  </r>
  <r>
    <x v="848"/>
    <x v="0"/>
    <x v="0"/>
    <x v="0"/>
    <x v="0"/>
    <x v="2"/>
    <x v="5"/>
    <n v="65"/>
    <n v="146.25"/>
    <n v="9506.25"/>
    <n v="95.0625"/>
    <n v="51.1875"/>
    <n v="2824"/>
  </r>
  <r>
    <x v="849"/>
    <x v="4"/>
    <x v="0"/>
    <x v="6"/>
    <x v="0"/>
    <x v="2"/>
    <x v="4"/>
    <n v="55"/>
    <n v="123.75"/>
    <n v="6806.25"/>
    <n v="108.9"/>
    <n v="14.85"/>
    <n v="2825"/>
  </r>
  <r>
    <x v="849"/>
    <x v="4"/>
    <x v="0"/>
    <x v="6"/>
    <x v="0"/>
    <x v="1"/>
    <x v="1"/>
    <n v="50"/>
    <n v="112.5"/>
    <n v="5625"/>
    <n v="102.375"/>
    <n v="10.125"/>
    <n v="2826"/>
  </r>
  <r>
    <x v="849"/>
    <x v="4"/>
    <x v="0"/>
    <x v="6"/>
    <x v="0"/>
    <x v="4"/>
    <x v="19"/>
    <n v="50"/>
    <n v="112.5"/>
    <n v="5625"/>
    <n v="102.375"/>
    <n v="10.125"/>
    <n v="2827"/>
  </r>
  <r>
    <x v="835"/>
    <x v="1"/>
    <x v="1"/>
    <x v="7"/>
    <x v="1"/>
    <x v="3"/>
    <x v="6"/>
    <n v="49"/>
    <n v="220.5"/>
    <n v="10804.5"/>
    <n v="147.73500000000001"/>
    <n v="72.765000000000001"/>
    <n v="2828"/>
  </r>
  <r>
    <x v="835"/>
    <x v="4"/>
    <x v="0"/>
    <x v="6"/>
    <x v="0"/>
    <x v="3"/>
    <x v="6"/>
    <n v="45"/>
    <n v="101.25"/>
    <n v="4556.25"/>
    <n v="63.787500000000001"/>
    <n v="37.462499999999999"/>
    <n v="2829"/>
  </r>
  <r>
    <x v="835"/>
    <x v="1"/>
    <x v="1"/>
    <x v="7"/>
    <x v="1"/>
    <x v="4"/>
    <x v="19"/>
    <n v="40"/>
    <n v="180"/>
    <n v="7200"/>
    <n v="113.4"/>
    <n v="66.599999999999994"/>
    <n v="2830"/>
  </r>
  <r>
    <x v="836"/>
    <x v="1"/>
    <x v="1"/>
    <x v="1"/>
    <x v="0"/>
    <x v="0"/>
    <x v="16"/>
    <n v="35"/>
    <n v="78.75"/>
    <n v="2756.25"/>
    <n v="57.487499999999997"/>
    <n v="21.262499999999999"/>
    <n v="2831"/>
  </r>
  <r>
    <x v="593"/>
    <x v="1"/>
    <x v="1"/>
    <x v="1"/>
    <x v="0"/>
    <x v="1"/>
    <x v="3"/>
    <n v="2190"/>
    <n v="4192.58"/>
    <n v="9181750.1999999993"/>
    <n v="3521.7671999999998"/>
    <n v="670.81280000000015"/>
    <n v="2099"/>
  </r>
  <r>
    <x v="837"/>
    <x v="0"/>
    <x v="0"/>
    <x v="0"/>
    <x v="0"/>
    <x v="3"/>
    <x v="6"/>
    <n v="30"/>
    <n v="67.5"/>
    <n v="2025"/>
    <n v="60.75"/>
    <n v="6.75"/>
    <n v="2833"/>
  </r>
  <r>
    <x v="595"/>
    <x v="0"/>
    <x v="0"/>
    <x v="0"/>
    <x v="0"/>
    <x v="0"/>
    <x v="16"/>
    <n v="30"/>
    <n v="67.5"/>
    <n v="2025"/>
    <n v="55.35"/>
    <n v="12.15"/>
    <n v="2834"/>
  </r>
  <r>
    <x v="839"/>
    <x v="0"/>
    <x v="0"/>
    <x v="5"/>
    <x v="1"/>
    <x v="0"/>
    <x v="16"/>
    <n v="28"/>
    <n v="126"/>
    <n v="3528"/>
    <n v="99.54"/>
    <n v="26.46"/>
    <n v="2835"/>
  </r>
  <r>
    <x v="840"/>
    <x v="4"/>
    <x v="0"/>
    <x v="8"/>
    <x v="1"/>
    <x v="2"/>
    <x v="4"/>
    <n v="28"/>
    <n v="126"/>
    <n v="3528"/>
    <n v="81.900000000000006"/>
    <n v="44.1"/>
    <n v="2836"/>
  </r>
  <r>
    <x v="841"/>
    <x v="4"/>
    <x v="0"/>
    <x v="8"/>
    <x v="1"/>
    <x v="1"/>
    <x v="1"/>
    <n v="22"/>
    <n v="99"/>
    <n v="2178"/>
    <n v="89.1"/>
    <n v="9.9000000000000057"/>
    <n v="2837"/>
  </r>
  <r>
    <x v="842"/>
    <x v="4"/>
    <x v="0"/>
    <x v="8"/>
    <x v="1"/>
    <x v="4"/>
    <x v="19"/>
    <n v="16"/>
    <n v="72"/>
    <n v="1152"/>
    <n v="65.52"/>
    <n v="6.48"/>
    <n v="2838"/>
  </r>
  <r>
    <x v="843"/>
    <x v="1"/>
    <x v="1"/>
    <x v="7"/>
    <x v="1"/>
    <x v="1"/>
    <x v="2"/>
    <n v="15"/>
    <n v="67.5"/>
    <n v="1012.5"/>
    <n v="53.325000000000003"/>
    <n v="14.175000000000001"/>
    <n v="2839"/>
  </r>
  <r>
    <x v="844"/>
    <x v="0"/>
    <x v="0"/>
    <x v="5"/>
    <x v="1"/>
    <x v="4"/>
    <x v="19"/>
    <n v="15"/>
    <n v="67.5"/>
    <n v="1012.5"/>
    <n v="44.55"/>
    <n v="22.95"/>
    <n v="2840"/>
  </r>
  <r>
    <x v="845"/>
    <x v="1"/>
    <x v="1"/>
    <x v="7"/>
    <x v="1"/>
    <x v="0"/>
    <x v="16"/>
    <n v="15"/>
    <n v="67.5"/>
    <n v="1012.5"/>
    <n v="61.424999999999997"/>
    <n v="6.0750000000000002"/>
    <n v="2841"/>
  </r>
  <r>
    <x v="846"/>
    <x v="4"/>
    <x v="0"/>
    <x v="8"/>
    <x v="1"/>
    <x v="5"/>
    <x v="10"/>
    <n v="14"/>
    <n v="63"/>
    <n v="882"/>
    <n v="47.25"/>
    <n v="15.75"/>
    <n v="2842"/>
  </r>
  <r>
    <x v="835"/>
    <x v="3"/>
    <x v="0"/>
    <x v="3"/>
    <x v="1"/>
    <x v="3"/>
    <x v="6"/>
    <n v="11"/>
    <n v="49.5"/>
    <n v="544.5"/>
    <n v="33.659999999999997"/>
    <n v="15.84"/>
    <n v="2843"/>
  </r>
  <r>
    <x v="835"/>
    <x v="4"/>
    <x v="0"/>
    <x v="8"/>
    <x v="1"/>
    <x v="3"/>
    <x v="6"/>
    <n v="7"/>
    <n v="31.5"/>
    <n v="220.5"/>
    <n v="25.515000000000001"/>
    <n v="5.9850000000000003"/>
    <n v="2844"/>
  </r>
  <r>
    <x v="835"/>
    <x v="0"/>
    <x v="0"/>
    <x v="5"/>
    <x v="1"/>
    <x v="2"/>
    <x v="2"/>
    <n v="5"/>
    <n v="22.5"/>
    <n v="112.5"/>
    <n v="15.525"/>
    <n v="6.9749999999999996"/>
    <n v="2845"/>
  </r>
  <r>
    <x v="862"/>
    <x v="0"/>
    <x v="0"/>
    <x v="0"/>
    <x v="0"/>
    <x v="0"/>
    <x v="16"/>
    <n v="670"/>
    <n v="1680.7"/>
    <n v="1126069"/>
    <n v="1411.7880000000002"/>
    <n v="268.91199999999981"/>
    <n v="2846"/>
  </r>
  <r>
    <x v="590"/>
    <x v="1"/>
    <x v="1"/>
    <x v="1"/>
    <x v="0"/>
    <x v="1"/>
    <x v="2"/>
    <n v="50"/>
    <n v="112.5"/>
    <n v="5625"/>
    <n v="83.25"/>
    <n v="29.25"/>
    <n v="3275"/>
  </r>
  <r>
    <x v="863"/>
    <x v="3"/>
    <x v="0"/>
    <x v="3"/>
    <x v="1"/>
    <x v="1"/>
    <x v="3"/>
    <n v="195"/>
    <n v="978.93"/>
    <n v="190891.35"/>
    <n v="802.72259999999994"/>
    <n v="176.20740000000001"/>
    <n v="2848"/>
  </r>
  <r>
    <x v="864"/>
    <x v="0"/>
    <x v="0"/>
    <x v="5"/>
    <x v="1"/>
    <x v="1"/>
    <x v="12"/>
    <n v="153"/>
    <n v="733.61"/>
    <n v="112242.33"/>
    <n v="564.87969999999996"/>
    <n v="168.73030000000006"/>
    <n v="2849"/>
  </r>
  <r>
    <x v="865"/>
    <x v="0"/>
    <x v="0"/>
    <x v="0"/>
    <x v="0"/>
    <x v="1"/>
    <x v="12"/>
    <n v="130"/>
    <n v="357.5"/>
    <n v="46475"/>
    <n v="282.42500000000001"/>
    <n v="75.075000000000003"/>
    <n v="2850"/>
  </r>
  <r>
    <x v="866"/>
    <x v="3"/>
    <x v="0"/>
    <x v="4"/>
    <x v="0"/>
    <x v="1"/>
    <x v="12"/>
    <n v="120"/>
    <n v="330"/>
    <n v="39600"/>
    <n v="207.9"/>
    <n v="122.1"/>
    <n v="2851"/>
  </r>
  <r>
    <x v="867"/>
    <x v="4"/>
    <x v="0"/>
    <x v="6"/>
    <x v="0"/>
    <x v="1"/>
    <x v="12"/>
    <n v="100"/>
    <n v="275"/>
    <n v="27500"/>
    <n v="184.25"/>
    <n v="90.75"/>
    <n v="2852"/>
  </r>
  <r>
    <x v="868"/>
    <x v="3"/>
    <x v="0"/>
    <x v="4"/>
    <x v="0"/>
    <x v="2"/>
    <x v="5"/>
    <n v="75"/>
    <n v="206.25"/>
    <n v="15468.75"/>
    <n v="129.9375"/>
    <n v="76.3125"/>
    <n v="2853"/>
  </r>
  <r>
    <x v="869"/>
    <x v="1"/>
    <x v="1"/>
    <x v="1"/>
    <x v="0"/>
    <x v="0"/>
    <x v="16"/>
    <n v="70"/>
    <n v="192.5"/>
    <n v="13475"/>
    <n v="167.47499999999999"/>
    <n v="25.024999999999999"/>
    <n v="2854"/>
  </r>
  <r>
    <x v="870"/>
    <x v="3"/>
    <x v="0"/>
    <x v="3"/>
    <x v="1"/>
    <x v="2"/>
    <x v="4"/>
    <n v="60"/>
    <n v="330"/>
    <n v="19800"/>
    <n v="214.5"/>
    <n v="115.5"/>
    <n v="2855"/>
  </r>
  <r>
    <x v="565"/>
    <x v="1"/>
    <x v="1"/>
    <x v="1"/>
    <x v="0"/>
    <x v="2"/>
    <x v="4"/>
    <n v="50"/>
    <n v="137.5"/>
    <n v="6875"/>
    <n v="107.25"/>
    <n v="30.25"/>
    <n v="2856"/>
  </r>
  <r>
    <x v="871"/>
    <x v="4"/>
    <x v="0"/>
    <x v="6"/>
    <x v="0"/>
    <x v="2"/>
    <x v="2"/>
    <n v="50"/>
    <n v="137.5"/>
    <n v="6875"/>
    <n v="101.75"/>
    <n v="35.75"/>
    <n v="2857"/>
  </r>
  <r>
    <x v="862"/>
    <x v="0"/>
    <x v="0"/>
    <x v="0"/>
    <x v="0"/>
    <x v="2"/>
    <x v="5"/>
    <n v="45"/>
    <n v="123.75"/>
    <n v="5568.75"/>
    <n v="87.862499999999997"/>
    <n v="35.887500000000003"/>
    <n v="2858"/>
  </r>
  <r>
    <x v="870"/>
    <x v="1"/>
    <x v="1"/>
    <x v="7"/>
    <x v="1"/>
    <x v="1"/>
    <x v="3"/>
    <n v="40"/>
    <n v="220"/>
    <n v="8800"/>
    <n v="156.19999999999999"/>
    <n v="63.8"/>
    <n v="2859"/>
  </r>
  <r>
    <x v="565"/>
    <x v="1"/>
    <x v="1"/>
    <x v="7"/>
    <x v="1"/>
    <x v="0"/>
    <x v="18"/>
    <n v="35"/>
    <n v="192.5"/>
    <n v="6737.5"/>
    <n v="142.44999999999999"/>
    <n v="50.05"/>
    <n v="2860"/>
  </r>
  <r>
    <x v="871"/>
    <x v="4"/>
    <x v="0"/>
    <x v="8"/>
    <x v="1"/>
    <x v="2"/>
    <x v="4"/>
    <n v="22"/>
    <n v="121"/>
    <n v="2662"/>
    <n v="85.91"/>
    <n v="35.090000000000003"/>
    <n v="2861"/>
  </r>
  <r>
    <x v="862"/>
    <x v="1"/>
    <x v="1"/>
    <x v="7"/>
    <x v="1"/>
    <x v="2"/>
    <x v="2"/>
    <n v="20"/>
    <n v="110"/>
    <n v="2200"/>
    <n v="71.5"/>
    <n v="38.5"/>
    <n v="2862"/>
  </r>
  <r>
    <x v="870"/>
    <x v="0"/>
    <x v="0"/>
    <x v="5"/>
    <x v="1"/>
    <x v="0"/>
    <x v="18"/>
    <n v="10"/>
    <n v="55"/>
    <n v="550"/>
    <n v="46.2"/>
    <n v="8.8000000000000007"/>
    <n v="2863"/>
  </r>
  <r>
    <x v="565"/>
    <x v="4"/>
    <x v="0"/>
    <x v="8"/>
    <x v="1"/>
    <x v="1"/>
    <x v="3"/>
    <n v="9"/>
    <n v="49.5"/>
    <n v="445.5"/>
    <n v="43.56"/>
    <n v="5.94"/>
    <n v="2864"/>
  </r>
  <r>
    <x v="871"/>
    <x v="0"/>
    <x v="0"/>
    <x v="5"/>
    <x v="1"/>
    <x v="2"/>
    <x v="5"/>
    <n v="7"/>
    <n v="38.5"/>
    <n v="269.5"/>
    <n v="30.414999999999999"/>
    <n v="8.0850000000000009"/>
    <n v="2865"/>
  </r>
  <r>
    <x v="872"/>
    <x v="0"/>
    <x v="0"/>
    <x v="0"/>
    <x v="0"/>
    <x v="0"/>
    <x v="18"/>
    <n v="1130"/>
    <n v="1810.41"/>
    <n v="2045763.3"/>
    <n v="1502.6403"/>
    <n v="307.76970000000006"/>
    <n v="2866"/>
  </r>
  <r>
    <x v="873"/>
    <x v="1"/>
    <x v="1"/>
    <x v="1"/>
    <x v="0"/>
    <x v="3"/>
    <x v="6"/>
    <n v="1115"/>
    <n v="1783.02"/>
    <n v="1988067.3"/>
    <n v="1158.963"/>
    <n v="624.05700000000002"/>
    <n v="2867"/>
  </r>
  <r>
    <x v="874"/>
    <x v="0"/>
    <x v="0"/>
    <x v="0"/>
    <x v="0"/>
    <x v="4"/>
    <x v="19"/>
    <n v="725"/>
    <n v="1196.1300000000001"/>
    <n v="867194.25"/>
    <n v="837.29100000000005"/>
    <n v="358.83900000000006"/>
    <n v="2868"/>
  </r>
  <r>
    <x v="444"/>
    <x v="1"/>
    <x v="1"/>
    <x v="1"/>
    <x v="0"/>
    <x v="4"/>
    <x v="19"/>
    <n v="575"/>
    <n v="949.29"/>
    <n v="545841.75"/>
    <n v="626.53139999999996"/>
    <n v="322.7586"/>
    <n v="2869"/>
  </r>
  <r>
    <x v="875"/>
    <x v="3"/>
    <x v="0"/>
    <x v="4"/>
    <x v="0"/>
    <x v="3"/>
    <x v="6"/>
    <n v="550"/>
    <n v="908.11"/>
    <n v="499460.5"/>
    <n v="672.00139999999999"/>
    <n v="236.10860000000002"/>
    <n v="2870"/>
  </r>
  <r>
    <x v="876"/>
    <x v="1"/>
    <x v="1"/>
    <x v="7"/>
    <x v="1"/>
    <x v="3"/>
    <x v="6"/>
    <n v="383"/>
    <n v="976.62"/>
    <n v="374045.46"/>
    <n v="878.95800000000008"/>
    <n v="97.661999999999921"/>
    <n v="2871"/>
  </r>
  <r>
    <x v="877"/>
    <x v="0"/>
    <x v="0"/>
    <x v="5"/>
    <x v="1"/>
    <x v="5"/>
    <x v="8"/>
    <n v="273"/>
    <n v="872.98"/>
    <n v="238323.54"/>
    <n v="715.84360000000004"/>
    <n v="157.13639999999998"/>
    <n v="2872"/>
  </r>
  <r>
    <x v="878"/>
    <x v="0"/>
    <x v="0"/>
    <x v="0"/>
    <x v="0"/>
    <x v="5"/>
    <x v="9"/>
    <n v="270"/>
    <n v="458.51"/>
    <n v="123797.7"/>
    <n v="320.95699999999999"/>
    <n v="137.553"/>
    <n v="2873"/>
  </r>
  <r>
    <x v="879"/>
    <x v="0"/>
    <x v="0"/>
    <x v="5"/>
    <x v="1"/>
    <x v="3"/>
    <x v="6"/>
    <n v="216"/>
    <n v="694.15"/>
    <n v="149936.4"/>
    <n v="596.96900000000005"/>
    <n v="97.180999999999926"/>
    <n v="2874"/>
  </r>
  <r>
    <x v="880"/>
    <x v="3"/>
    <x v="0"/>
    <x v="4"/>
    <x v="0"/>
    <x v="5"/>
    <x v="10"/>
    <n v="195"/>
    <n v="341.25"/>
    <n v="66543.75"/>
    <n v="259.35000000000002"/>
    <n v="81.900000000000006"/>
    <n v="2875"/>
  </r>
  <r>
    <x v="881"/>
    <x v="3"/>
    <x v="0"/>
    <x v="4"/>
    <x v="0"/>
    <x v="2"/>
    <x v="4"/>
    <n v="180"/>
    <n v="315"/>
    <n v="56700"/>
    <n v="261.45"/>
    <n v="53.55"/>
    <n v="2876"/>
  </r>
  <r>
    <x v="862"/>
    <x v="3"/>
    <x v="0"/>
    <x v="4"/>
    <x v="0"/>
    <x v="4"/>
    <x v="19"/>
    <n v="120"/>
    <n v="210"/>
    <n v="25200"/>
    <n v="155.4"/>
    <n v="54.6"/>
    <n v="2877"/>
  </r>
  <r>
    <x v="579"/>
    <x v="4"/>
    <x v="0"/>
    <x v="6"/>
    <x v="0"/>
    <x v="5"/>
    <x v="8"/>
    <n v="85"/>
    <n v="148.75"/>
    <n v="12643.75"/>
    <n v="126.4375"/>
    <n v="22.3125"/>
    <n v="2878"/>
  </r>
  <r>
    <x v="863"/>
    <x v="1"/>
    <x v="1"/>
    <x v="7"/>
    <x v="1"/>
    <x v="4"/>
    <x v="19"/>
    <n v="75"/>
    <n v="262.5"/>
    <n v="19687.5"/>
    <n v="186.375"/>
    <n v="76.125"/>
    <n v="2879"/>
  </r>
  <r>
    <x v="864"/>
    <x v="3"/>
    <x v="0"/>
    <x v="3"/>
    <x v="1"/>
    <x v="4"/>
    <x v="19"/>
    <n v="75"/>
    <n v="262.5"/>
    <n v="19687.5"/>
    <n v="215.25"/>
    <n v="47.25"/>
    <n v="2880"/>
  </r>
  <r>
    <x v="865"/>
    <x v="1"/>
    <x v="1"/>
    <x v="1"/>
    <x v="0"/>
    <x v="0"/>
    <x v="18"/>
    <n v="75"/>
    <n v="131.25"/>
    <n v="9843.75"/>
    <n v="93.1875"/>
    <n v="38.0625"/>
    <n v="2881"/>
  </r>
  <r>
    <x v="866"/>
    <x v="4"/>
    <x v="0"/>
    <x v="6"/>
    <x v="0"/>
    <x v="4"/>
    <x v="19"/>
    <n v="70"/>
    <n v="122.5"/>
    <n v="8575"/>
    <n v="105.35"/>
    <n v="17.149999999999999"/>
    <n v="2882"/>
  </r>
  <r>
    <x v="867"/>
    <x v="1"/>
    <x v="1"/>
    <x v="1"/>
    <x v="0"/>
    <x v="2"/>
    <x v="4"/>
    <n v="65"/>
    <n v="113.75"/>
    <n v="7393.75"/>
    <n v="95.55"/>
    <n v="18.2"/>
    <n v="2883"/>
  </r>
  <r>
    <x v="868"/>
    <x v="3"/>
    <x v="0"/>
    <x v="3"/>
    <x v="1"/>
    <x v="5"/>
    <x v="9"/>
    <n v="60"/>
    <n v="210"/>
    <n v="12600"/>
    <n v="140.69999999999999"/>
    <n v="69.3"/>
    <n v="2884"/>
  </r>
  <r>
    <x v="869"/>
    <x v="1"/>
    <x v="1"/>
    <x v="1"/>
    <x v="0"/>
    <x v="5"/>
    <x v="10"/>
    <n v="60"/>
    <n v="105"/>
    <n v="6300"/>
    <n v="69.3"/>
    <n v="35.700000000000003"/>
    <n v="2885"/>
  </r>
  <r>
    <x v="870"/>
    <x v="0"/>
    <x v="0"/>
    <x v="0"/>
    <x v="0"/>
    <x v="2"/>
    <x v="2"/>
    <n v="60"/>
    <n v="105"/>
    <n v="6300"/>
    <n v="91.35"/>
    <n v="13.65"/>
    <n v="2886"/>
  </r>
  <r>
    <x v="862"/>
    <x v="1"/>
    <x v="1"/>
    <x v="7"/>
    <x v="1"/>
    <x v="5"/>
    <x v="8"/>
    <n v="50"/>
    <n v="175"/>
    <n v="8750"/>
    <n v="152.25"/>
    <n v="22.75"/>
    <n v="2887"/>
  </r>
  <r>
    <x v="866"/>
    <x v="4"/>
    <x v="0"/>
    <x v="6"/>
    <x v="0"/>
    <x v="2"/>
    <x v="5"/>
    <n v="50"/>
    <n v="87.5"/>
    <n v="4375"/>
    <n v="69.125"/>
    <n v="18.375"/>
    <n v="2888"/>
  </r>
  <r>
    <x v="867"/>
    <x v="1"/>
    <x v="1"/>
    <x v="7"/>
    <x v="1"/>
    <x v="2"/>
    <x v="4"/>
    <n v="40"/>
    <n v="140"/>
    <n v="5600"/>
    <n v="110.6"/>
    <n v="29.4"/>
    <n v="2889"/>
  </r>
  <r>
    <x v="868"/>
    <x v="1"/>
    <x v="1"/>
    <x v="7"/>
    <x v="1"/>
    <x v="0"/>
    <x v="18"/>
    <n v="35"/>
    <n v="122.5"/>
    <n v="4287.5"/>
    <n v="90.65"/>
    <n v="31.85"/>
    <n v="2890"/>
  </r>
  <r>
    <x v="866"/>
    <x v="4"/>
    <x v="0"/>
    <x v="8"/>
    <x v="1"/>
    <x v="5"/>
    <x v="9"/>
    <n v="33"/>
    <n v="115.5"/>
    <n v="3811.5"/>
    <n v="94.71"/>
    <n v="20.79"/>
    <n v="2891"/>
  </r>
  <r>
    <x v="867"/>
    <x v="4"/>
    <x v="0"/>
    <x v="6"/>
    <x v="0"/>
    <x v="3"/>
    <x v="6"/>
    <n v="30"/>
    <n v="52.5"/>
    <n v="1575"/>
    <n v="36.225000000000001"/>
    <n v="16.274999999999999"/>
    <n v="2892"/>
  </r>
  <r>
    <x v="868"/>
    <x v="0"/>
    <x v="0"/>
    <x v="0"/>
    <x v="0"/>
    <x v="3"/>
    <x v="6"/>
    <n v="25"/>
    <n v="43.75"/>
    <n v="1093.75"/>
    <n v="28.875"/>
    <n v="14.875"/>
    <n v="2893"/>
  </r>
  <r>
    <x v="869"/>
    <x v="4"/>
    <x v="0"/>
    <x v="8"/>
    <x v="1"/>
    <x v="2"/>
    <x v="4"/>
    <n v="23"/>
    <n v="80.5"/>
    <n v="1851.5"/>
    <n v="59.57"/>
    <n v="20.93"/>
    <n v="2894"/>
  </r>
  <r>
    <x v="870"/>
    <x v="4"/>
    <x v="0"/>
    <x v="8"/>
    <x v="1"/>
    <x v="3"/>
    <x v="11"/>
    <n v="22"/>
    <n v="77"/>
    <n v="1694"/>
    <n v="63.91"/>
    <n v="13.09"/>
    <n v="2895"/>
  </r>
  <r>
    <x v="565"/>
    <x v="0"/>
    <x v="0"/>
    <x v="5"/>
    <x v="1"/>
    <x v="4"/>
    <x v="19"/>
    <n v="20"/>
    <n v="70"/>
    <n v="1400"/>
    <n v="47.6"/>
    <n v="22.4"/>
    <n v="2896"/>
  </r>
  <r>
    <x v="871"/>
    <x v="0"/>
    <x v="0"/>
    <x v="5"/>
    <x v="1"/>
    <x v="0"/>
    <x v="18"/>
    <n v="20"/>
    <n v="70"/>
    <n v="1400"/>
    <n v="52.5"/>
    <n v="17.5"/>
    <n v="2897"/>
  </r>
  <r>
    <x v="872"/>
    <x v="4"/>
    <x v="0"/>
    <x v="8"/>
    <x v="1"/>
    <x v="4"/>
    <x v="19"/>
    <n v="13"/>
    <n v="45.5"/>
    <n v="591.5"/>
    <n v="34.125"/>
    <n v="11.375"/>
    <n v="2898"/>
  </r>
  <r>
    <x v="873"/>
    <x v="3"/>
    <x v="0"/>
    <x v="3"/>
    <x v="1"/>
    <x v="3"/>
    <x v="11"/>
    <n v="11"/>
    <n v="38.5"/>
    <n v="423.5"/>
    <n v="30.414999999999999"/>
    <n v="8.0850000000000009"/>
    <n v="2899"/>
  </r>
  <r>
    <x v="874"/>
    <x v="0"/>
    <x v="0"/>
    <x v="5"/>
    <x v="1"/>
    <x v="2"/>
    <x v="2"/>
    <n v="8"/>
    <n v="28"/>
    <n v="224"/>
    <n v="17.920000000000002"/>
    <n v="10.08"/>
    <n v="2900"/>
  </r>
  <r>
    <x v="580"/>
    <x v="1"/>
    <x v="1"/>
    <x v="1"/>
    <x v="0"/>
    <x v="1"/>
    <x v="12"/>
    <n v="1640"/>
    <n v="3872.58"/>
    <n v="6351031.2000000002"/>
    <n v="2710.8059999999996"/>
    <n v="1161.7740000000003"/>
    <n v="3122"/>
  </r>
  <r>
    <x v="875"/>
    <x v="3"/>
    <x v="0"/>
    <x v="4"/>
    <x v="0"/>
    <x v="1"/>
    <x v="3"/>
    <n v="1185"/>
    <n v="2287.39"/>
    <n v="2710557.15"/>
    <n v="1990.0292999999999"/>
    <n v="297.36069999999995"/>
    <n v="2902"/>
  </r>
  <r>
    <x v="876"/>
    <x v="0"/>
    <x v="0"/>
    <x v="0"/>
    <x v="0"/>
    <x v="5"/>
    <x v="10"/>
    <n v="400"/>
    <n v="846.49"/>
    <n v="338596"/>
    <n v="541.75360000000001"/>
    <n v="304.7364"/>
    <n v="2903"/>
  </r>
  <r>
    <x v="877"/>
    <x v="0"/>
    <x v="0"/>
    <x v="0"/>
    <x v="0"/>
    <x v="1"/>
    <x v="3"/>
    <n v="355"/>
    <n v="775.95"/>
    <n v="275462.25"/>
    <n v="496.608"/>
    <n v="279.34200000000004"/>
    <n v="2904"/>
  </r>
  <r>
    <x v="878"/>
    <x v="0"/>
    <x v="0"/>
    <x v="5"/>
    <x v="1"/>
    <x v="3"/>
    <x v="13"/>
    <n v="319"/>
    <n v="1051.48"/>
    <n v="335422.12"/>
    <n v="693.97680000000003"/>
    <n v="357.50319999999999"/>
    <n v="2905"/>
  </r>
  <r>
    <x v="879"/>
    <x v="3"/>
    <x v="0"/>
    <x v="4"/>
    <x v="0"/>
    <x v="4"/>
    <x v="19"/>
    <n v="300"/>
    <n v="656.02"/>
    <n v="196806"/>
    <n v="518.25580000000002"/>
    <n v="137.76419999999996"/>
    <n v="2906"/>
  </r>
  <r>
    <x v="862"/>
    <x v="3"/>
    <x v="0"/>
    <x v="4"/>
    <x v="0"/>
    <x v="5"/>
    <x v="8"/>
    <n v="270"/>
    <n v="590.39"/>
    <n v="159405.29999999999"/>
    <n v="484.11979999999994"/>
    <n v="106.27020000000005"/>
    <n v="2907"/>
  </r>
  <r>
    <x v="862"/>
    <x v="0"/>
    <x v="0"/>
    <x v="5"/>
    <x v="1"/>
    <x v="1"/>
    <x v="2"/>
    <n v="215"/>
    <n v="709.36"/>
    <n v="152512.4"/>
    <n v="567.48800000000006"/>
    <n v="141.87199999999996"/>
    <n v="2908"/>
  </r>
  <r>
    <x v="862"/>
    <x v="3"/>
    <x v="0"/>
    <x v="3"/>
    <x v="1"/>
    <x v="2"/>
    <x v="5"/>
    <n v="195"/>
    <n v="777.34"/>
    <n v="151581.29999999999"/>
    <n v="691.83260000000007"/>
    <n v="85.507399999999961"/>
    <n v="2909"/>
  </r>
  <r>
    <x v="862"/>
    <x v="1"/>
    <x v="1"/>
    <x v="7"/>
    <x v="1"/>
    <x v="5"/>
    <x v="8"/>
    <n v="190"/>
    <n v="739.06"/>
    <n v="140421.4"/>
    <n v="583.85739999999998"/>
    <n v="155.20259999999996"/>
    <n v="2910"/>
  </r>
  <r>
    <x v="579"/>
    <x v="1"/>
    <x v="1"/>
    <x v="7"/>
    <x v="1"/>
    <x v="2"/>
    <x v="4"/>
    <n v="160"/>
    <n v="628.73"/>
    <n v="100596.8"/>
    <n v="421.24910000000006"/>
    <n v="207.48089999999996"/>
    <n v="2911"/>
  </r>
  <r>
    <x v="863"/>
    <x v="1"/>
    <x v="1"/>
    <x v="1"/>
    <x v="0"/>
    <x v="3"/>
    <x v="13"/>
    <n v="150"/>
    <n v="337.5"/>
    <n v="50625"/>
    <n v="303.75"/>
    <n v="33.75"/>
    <n v="2912"/>
  </r>
  <r>
    <x v="864"/>
    <x v="0"/>
    <x v="0"/>
    <x v="0"/>
    <x v="0"/>
    <x v="4"/>
    <x v="19"/>
    <n v="145"/>
    <n v="326.25"/>
    <n v="47306.25"/>
    <n v="205.53749999999999"/>
    <n v="120.71250000000001"/>
    <n v="2913"/>
  </r>
  <r>
    <x v="865"/>
    <x v="1"/>
    <x v="1"/>
    <x v="1"/>
    <x v="0"/>
    <x v="4"/>
    <x v="7"/>
    <n v="145"/>
    <n v="326.25"/>
    <n v="47306.25"/>
    <n v="270.78750000000002"/>
    <n v="55.462499999999999"/>
    <n v="2914"/>
  </r>
  <r>
    <x v="866"/>
    <x v="3"/>
    <x v="0"/>
    <x v="4"/>
    <x v="0"/>
    <x v="2"/>
    <x v="4"/>
    <n v="135"/>
    <n v="303.75"/>
    <n v="41006.25"/>
    <n v="255.15"/>
    <n v="48.6"/>
    <n v="2915"/>
  </r>
  <r>
    <x v="867"/>
    <x v="3"/>
    <x v="0"/>
    <x v="3"/>
    <x v="1"/>
    <x v="5"/>
    <x v="8"/>
    <n v="120"/>
    <n v="472.31"/>
    <n v="56677.2"/>
    <n v="429.8021"/>
    <n v="42.507900000000006"/>
    <n v="2916"/>
  </r>
  <r>
    <x v="868"/>
    <x v="3"/>
    <x v="0"/>
    <x v="3"/>
    <x v="1"/>
    <x v="4"/>
    <x v="7"/>
    <n v="90"/>
    <n v="405"/>
    <n v="36450"/>
    <n v="315.89999999999998"/>
    <n v="89.1"/>
    <n v="2917"/>
  </r>
  <r>
    <x v="869"/>
    <x v="4"/>
    <x v="0"/>
    <x v="6"/>
    <x v="0"/>
    <x v="5"/>
    <x v="8"/>
    <n v="90"/>
    <n v="202.5"/>
    <n v="18225"/>
    <n v="155.92500000000001"/>
    <n v="46.575000000000003"/>
    <n v="2918"/>
  </r>
  <r>
    <x v="870"/>
    <x v="1"/>
    <x v="1"/>
    <x v="1"/>
    <x v="0"/>
    <x v="2"/>
    <x v="2"/>
    <n v="85"/>
    <n v="191.25"/>
    <n v="16256.25"/>
    <n v="147.26249999999999"/>
    <n v="43.987499999999997"/>
    <n v="2919"/>
  </r>
  <r>
    <x v="565"/>
    <x v="0"/>
    <x v="0"/>
    <x v="5"/>
    <x v="1"/>
    <x v="5"/>
    <x v="8"/>
    <n v="80"/>
    <n v="360"/>
    <n v="28800"/>
    <n v="252"/>
    <n v="108"/>
    <n v="2920"/>
  </r>
  <r>
    <x v="871"/>
    <x v="1"/>
    <x v="1"/>
    <x v="1"/>
    <x v="0"/>
    <x v="5"/>
    <x v="8"/>
    <n v="75"/>
    <n v="168.75"/>
    <n v="12656.25"/>
    <n v="128.25"/>
    <n v="40.5"/>
    <n v="2921"/>
  </r>
  <r>
    <x v="872"/>
    <x v="0"/>
    <x v="0"/>
    <x v="0"/>
    <x v="0"/>
    <x v="2"/>
    <x v="5"/>
    <n v="65"/>
    <n v="146.25"/>
    <n v="9506.25"/>
    <n v="122.85"/>
    <n v="23.4"/>
    <n v="2922"/>
  </r>
  <r>
    <x v="873"/>
    <x v="4"/>
    <x v="0"/>
    <x v="6"/>
    <x v="0"/>
    <x v="2"/>
    <x v="4"/>
    <n v="65"/>
    <n v="146.25"/>
    <n v="9506.25"/>
    <n v="128.69999999999999"/>
    <n v="17.55"/>
    <n v="2923"/>
  </r>
  <r>
    <x v="874"/>
    <x v="3"/>
    <x v="0"/>
    <x v="3"/>
    <x v="1"/>
    <x v="1"/>
    <x v="1"/>
    <n v="60"/>
    <n v="270"/>
    <n v="16200"/>
    <n v="180.9"/>
    <n v="89.1"/>
    <n v="2924"/>
  </r>
  <r>
    <x v="565"/>
    <x v="1"/>
    <x v="1"/>
    <x v="7"/>
    <x v="1"/>
    <x v="4"/>
    <x v="7"/>
    <n v="60"/>
    <n v="270"/>
    <n v="16200"/>
    <n v="202.5"/>
    <n v="67.5"/>
    <n v="2925"/>
  </r>
  <r>
    <x v="871"/>
    <x v="4"/>
    <x v="0"/>
    <x v="6"/>
    <x v="0"/>
    <x v="1"/>
    <x v="2"/>
    <n v="50"/>
    <n v="112.5"/>
    <n v="5625"/>
    <n v="86.625"/>
    <n v="25.875"/>
    <n v="2926"/>
  </r>
  <r>
    <x v="872"/>
    <x v="4"/>
    <x v="0"/>
    <x v="6"/>
    <x v="0"/>
    <x v="4"/>
    <x v="7"/>
    <n v="50"/>
    <n v="112.5"/>
    <n v="5625"/>
    <n v="97.875"/>
    <n v="14.625"/>
    <n v="2927"/>
  </r>
  <r>
    <x v="873"/>
    <x v="1"/>
    <x v="1"/>
    <x v="7"/>
    <x v="1"/>
    <x v="3"/>
    <x v="13"/>
    <n v="45"/>
    <n v="202.5"/>
    <n v="9112.5"/>
    <n v="139.72499999999999"/>
    <n v="62.774999999999999"/>
    <n v="2928"/>
  </r>
  <r>
    <x v="874"/>
    <x v="4"/>
    <x v="0"/>
    <x v="6"/>
    <x v="0"/>
    <x v="3"/>
    <x v="13"/>
    <n v="40"/>
    <n v="90"/>
    <n v="3600"/>
    <n v="60.3"/>
    <n v="29.7"/>
    <n v="2929"/>
  </r>
  <r>
    <x v="576"/>
    <x v="1"/>
    <x v="1"/>
    <x v="1"/>
    <x v="0"/>
    <x v="1"/>
    <x v="1"/>
    <n v="845"/>
    <n v="2049.0300000000002"/>
    <n v="1731430.35"/>
    <n v="1782.6561000000002"/>
    <n v="266.37390000000005"/>
    <n v="2071"/>
  </r>
  <r>
    <x v="862"/>
    <x v="0"/>
    <x v="0"/>
    <x v="0"/>
    <x v="0"/>
    <x v="0"/>
    <x v="18"/>
    <n v="35"/>
    <n v="78.75"/>
    <n v="2756.25"/>
    <n v="51.975000000000001"/>
    <n v="26.774999999999999"/>
    <n v="2931"/>
  </r>
  <r>
    <x v="862"/>
    <x v="1"/>
    <x v="1"/>
    <x v="1"/>
    <x v="0"/>
    <x v="0"/>
    <x v="18"/>
    <n v="35"/>
    <n v="78.75"/>
    <n v="2756.25"/>
    <n v="59.85"/>
    <n v="18.899999999999999"/>
    <n v="2932"/>
  </r>
  <r>
    <x v="862"/>
    <x v="4"/>
    <x v="0"/>
    <x v="8"/>
    <x v="1"/>
    <x v="2"/>
    <x v="2"/>
    <n v="33"/>
    <n v="148.5"/>
    <n v="4900.5"/>
    <n v="103.95"/>
    <n v="44.55"/>
    <n v="2933"/>
  </r>
  <r>
    <x v="862"/>
    <x v="0"/>
    <x v="0"/>
    <x v="0"/>
    <x v="0"/>
    <x v="3"/>
    <x v="13"/>
    <n v="30"/>
    <n v="67.5"/>
    <n v="2025"/>
    <n v="45.225000000000001"/>
    <n v="22.274999999999999"/>
    <n v="2934"/>
  </r>
  <r>
    <x v="579"/>
    <x v="4"/>
    <x v="0"/>
    <x v="8"/>
    <x v="1"/>
    <x v="1"/>
    <x v="2"/>
    <n v="29"/>
    <n v="130.5"/>
    <n v="3784.5"/>
    <n v="84.825000000000003"/>
    <n v="45.674999999999997"/>
    <n v="2935"/>
  </r>
  <r>
    <x v="863"/>
    <x v="0"/>
    <x v="0"/>
    <x v="5"/>
    <x v="1"/>
    <x v="0"/>
    <x v="18"/>
    <n v="27"/>
    <n v="121.5"/>
    <n v="3280.5"/>
    <n v="94.77"/>
    <n v="26.73"/>
    <n v="2936"/>
  </r>
  <r>
    <x v="864"/>
    <x v="4"/>
    <x v="0"/>
    <x v="8"/>
    <x v="1"/>
    <x v="5"/>
    <x v="8"/>
    <n v="20"/>
    <n v="90"/>
    <n v="1800"/>
    <n v="65.7"/>
    <n v="24.3"/>
    <n v="2937"/>
  </r>
  <r>
    <x v="865"/>
    <x v="3"/>
    <x v="0"/>
    <x v="3"/>
    <x v="1"/>
    <x v="3"/>
    <x v="13"/>
    <n v="16"/>
    <n v="72"/>
    <n v="1152"/>
    <n v="49.68"/>
    <n v="22.32"/>
    <n v="2938"/>
  </r>
  <r>
    <x v="866"/>
    <x v="0"/>
    <x v="0"/>
    <x v="5"/>
    <x v="1"/>
    <x v="4"/>
    <x v="7"/>
    <n v="15"/>
    <n v="67.5"/>
    <n v="1012.5"/>
    <n v="45.9"/>
    <n v="21.6"/>
    <n v="2939"/>
  </r>
  <r>
    <x v="867"/>
    <x v="4"/>
    <x v="0"/>
    <x v="8"/>
    <x v="1"/>
    <x v="4"/>
    <x v="7"/>
    <n v="15"/>
    <n v="67.5"/>
    <n v="1012.5"/>
    <n v="52.65"/>
    <n v="14.85"/>
    <n v="2940"/>
  </r>
  <r>
    <x v="868"/>
    <x v="1"/>
    <x v="1"/>
    <x v="7"/>
    <x v="1"/>
    <x v="0"/>
    <x v="18"/>
    <n v="15"/>
    <n v="67.5"/>
    <n v="1012.5"/>
    <n v="54"/>
    <n v="13.5"/>
    <n v="2941"/>
  </r>
  <r>
    <x v="869"/>
    <x v="4"/>
    <x v="0"/>
    <x v="8"/>
    <x v="1"/>
    <x v="3"/>
    <x v="6"/>
    <n v="8"/>
    <n v="36"/>
    <n v="288"/>
    <n v="25.92"/>
    <n v="10.08"/>
    <n v="2942"/>
  </r>
  <r>
    <x v="870"/>
    <x v="0"/>
    <x v="0"/>
    <x v="5"/>
    <x v="1"/>
    <x v="2"/>
    <x v="5"/>
    <n v="5"/>
    <n v="22.5"/>
    <n v="112.5"/>
    <n v="16.875"/>
    <n v="5.625"/>
    <n v="2943"/>
  </r>
  <r>
    <x v="574"/>
    <x v="1"/>
    <x v="1"/>
    <x v="1"/>
    <x v="0"/>
    <x v="1"/>
    <x v="12"/>
    <n v="40"/>
    <n v="90"/>
    <n v="3600"/>
    <n v="75.599999999999994"/>
    <n v="14.4"/>
    <n v="3106"/>
  </r>
  <r>
    <x v="871"/>
    <x v="0"/>
    <x v="0"/>
    <x v="0"/>
    <x v="0"/>
    <x v="0"/>
    <x v="18"/>
    <n v="750"/>
    <n v="1888.73"/>
    <n v="1416547.5"/>
    <n v="1699.8570000000002"/>
    <n v="188.87299999999982"/>
    <n v="2945"/>
  </r>
  <r>
    <x v="872"/>
    <x v="2"/>
    <x v="1"/>
    <x v="9"/>
    <x v="1"/>
    <x v="2"/>
    <x v="5"/>
    <n v="697"/>
    <n v="1379.41"/>
    <n v="961448.77"/>
    <n v="924.2047"/>
    <n v="455.20530000000008"/>
    <n v="2946"/>
  </r>
  <r>
    <x v="873"/>
    <x v="2"/>
    <x v="1"/>
    <x v="9"/>
    <x v="1"/>
    <x v="1"/>
    <x v="1"/>
    <n v="560"/>
    <n v="1078.72"/>
    <n v="604083.19999999995"/>
    <n v="841.40160000000003"/>
    <n v="237.3184"/>
    <n v="2947"/>
  </r>
  <r>
    <x v="869"/>
    <x v="2"/>
    <x v="1"/>
    <x v="2"/>
    <x v="0"/>
    <x v="1"/>
    <x v="2"/>
    <n v="395"/>
    <n v="1024.6500000000001"/>
    <n v="404736.75"/>
    <n v="778.73400000000004"/>
    <n v="245.91600000000005"/>
    <n v="2948"/>
  </r>
  <r>
    <x v="869"/>
    <x v="5"/>
    <x v="1"/>
    <x v="10"/>
    <x v="0"/>
    <x v="2"/>
    <x v="4"/>
    <n v="335"/>
    <n v="867.48"/>
    <n v="290605.8"/>
    <n v="615.91079999999999"/>
    <n v="251.56920000000002"/>
    <n v="2949"/>
  </r>
  <r>
    <x v="869"/>
    <x v="0"/>
    <x v="0"/>
    <x v="0"/>
    <x v="0"/>
    <x v="1"/>
    <x v="1"/>
    <n v="285"/>
    <n v="761.31"/>
    <n v="216973.35"/>
    <n v="540.53009999999995"/>
    <n v="220.7799"/>
    <n v="2950"/>
  </r>
  <r>
    <x v="869"/>
    <x v="5"/>
    <x v="1"/>
    <x v="10"/>
    <x v="0"/>
    <x v="1"/>
    <x v="2"/>
    <n v="255"/>
    <n v="680.63"/>
    <n v="173560.65"/>
    <n v="558.11659999999995"/>
    <n v="122.51340000000005"/>
    <n v="2951"/>
  </r>
  <r>
    <x v="553"/>
    <x v="3"/>
    <x v="0"/>
    <x v="3"/>
    <x v="1"/>
    <x v="1"/>
    <x v="1"/>
    <n v="180"/>
    <n v="897.49"/>
    <n v="161548.20000000001"/>
    <n v="735.94180000000006"/>
    <n v="161.54819999999995"/>
    <n v="2952"/>
  </r>
  <r>
    <x v="554"/>
    <x v="4"/>
    <x v="0"/>
    <x v="6"/>
    <x v="0"/>
    <x v="1"/>
    <x v="3"/>
    <n v="105"/>
    <n v="288.75"/>
    <n v="30318.75"/>
    <n v="228.11250000000001"/>
    <n v="60.637500000000003"/>
    <n v="2953"/>
  </r>
  <r>
    <x v="555"/>
    <x v="1"/>
    <x v="1"/>
    <x v="1"/>
    <x v="0"/>
    <x v="0"/>
    <x v="18"/>
    <n v="95"/>
    <n v="261.25"/>
    <n v="24818.75"/>
    <n v="214.22499999999999"/>
    <n v="47.024999999999999"/>
    <n v="2954"/>
  </r>
  <r>
    <x v="556"/>
    <x v="5"/>
    <x v="1"/>
    <x v="11"/>
    <x v="1"/>
    <x v="1"/>
    <x v="12"/>
    <n v="90"/>
    <n v="430.91"/>
    <n v="38781.9"/>
    <n v="392.12810000000007"/>
    <n v="38.781899999999951"/>
    <n v="2955"/>
  </r>
  <r>
    <x v="557"/>
    <x v="6"/>
    <x v="1"/>
    <x v="11"/>
    <x v="1"/>
    <x v="1"/>
    <x v="12"/>
    <n v="65"/>
    <n v="357.5"/>
    <n v="23237.5"/>
    <n v="296.72500000000002"/>
    <n v="60.774999999999999"/>
    <n v="2956"/>
  </r>
  <r>
    <x v="553"/>
    <x v="4"/>
    <x v="0"/>
    <x v="6"/>
    <x v="0"/>
    <x v="2"/>
    <x v="4"/>
    <n v="65"/>
    <n v="178.75"/>
    <n v="11618.75"/>
    <n v="159.08750000000001"/>
    <n v="19.662500000000001"/>
    <n v="2957"/>
  </r>
  <r>
    <x v="554"/>
    <x v="1"/>
    <x v="1"/>
    <x v="7"/>
    <x v="1"/>
    <x v="1"/>
    <x v="12"/>
    <n v="60"/>
    <n v="330"/>
    <n v="19800"/>
    <n v="267.3"/>
    <n v="62.7"/>
    <n v="2958"/>
  </r>
  <r>
    <x v="555"/>
    <x v="4"/>
    <x v="0"/>
    <x v="8"/>
    <x v="1"/>
    <x v="1"/>
    <x v="12"/>
    <n v="56"/>
    <n v="308"/>
    <n v="17248"/>
    <n v="277.2"/>
    <n v="30.8"/>
    <n v="2959"/>
  </r>
  <r>
    <x v="553"/>
    <x v="1"/>
    <x v="1"/>
    <x v="7"/>
    <x v="1"/>
    <x v="0"/>
    <x v="18"/>
    <n v="55"/>
    <n v="302.5"/>
    <n v="16637.5"/>
    <n v="272.25"/>
    <n v="30.25"/>
    <n v="2960"/>
  </r>
  <r>
    <x v="554"/>
    <x v="1"/>
    <x v="1"/>
    <x v="1"/>
    <x v="0"/>
    <x v="2"/>
    <x v="2"/>
    <n v="45"/>
    <n v="123.75"/>
    <n v="5568.75"/>
    <n v="86.625"/>
    <n v="37.125"/>
    <n v="2961"/>
  </r>
  <r>
    <x v="555"/>
    <x v="4"/>
    <x v="0"/>
    <x v="8"/>
    <x v="1"/>
    <x v="2"/>
    <x v="5"/>
    <n v="41"/>
    <n v="225.5"/>
    <n v="9245.5"/>
    <n v="144.32"/>
    <n v="81.180000000000007"/>
    <n v="2962"/>
  </r>
  <r>
    <x v="556"/>
    <x v="2"/>
    <x v="1"/>
    <x v="2"/>
    <x v="0"/>
    <x v="2"/>
    <x v="4"/>
    <n v="35"/>
    <n v="96.25"/>
    <n v="3368.75"/>
    <n v="67.375"/>
    <n v="28.875"/>
    <n v="2963"/>
  </r>
  <r>
    <x v="557"/>
    <x v="3"/>
    <x v="0"/>
    <x v="4"/>
    <x v="0"/>
    <x v="1"/>
    <x v="3"/>
    <n v="30"/>
    <n v="82.5"/>
    <n v="2475"/>
    <n v="61.05"/>
    <n v="21.45"/>
    <n v="2964"/>
  </r>
  <r>
    <x v="558"/>
    <x v="3"/>
    <x v="0"/>
    <x v="4"/>
    <x v="0"/>
    <x v="2"/>
    <x v="4"/>
    <n v="30"/>
    <n v="82.5"/>
    <n v="2475"/>
    <n v="70.95"/>
    <n v="11.55"/>
    <n v="2965"/>
  </r>
  <r>
    <x v="559"/>
    <x v="6"/>
    <x v="1"/>
    <x v="11"/>
    <x v="1"/>
    <x v="2"/>
    <x v="2"/>
    <n v="28"/>
    <n v="154"/>
    <n v="4312"/>
    <n v="133.97999999999999"/>
    <n v="20.02"/>
    <n v="2966"/>
  </r>
  <r>
    <x v="560"/>
    <x v="0"/>
    <x v="0"/>
    <x v="5"/>
    <x v="1"/>
    <x v="0"/>
    <x v="18"/>
    <n v="18"/>
    <n v="99"/>
    <n v="1782"/>
    <n v="80.19"/>
    <n v="18.809999999999999"/>
    <n v="2967"/>
  </r>
  <r>
    <x v="561"/>
    <x v="5"/>
    <x v="1"/>
    <x v="11"/>
    <x v="1"/>
    <x v="2"/>
    <x v="5"/>
    <n v="18"/>
    <n v="99"/>
    <n v="1782"/>
    <n v="81.180000000000007"/>
    <n v="17.82"/>
    <n v="2968"/>
  </r>
  <r>
    <x v="562"/>
    <x v="0"/>
    <x v="0"/>
    <x v="5"/>
    <x v="1"/>
    <x v="1"/>
    <x v="3"/>
    <n v="17"/>
    <n v="93.5"/>
    <n v="1589.5"/>
    <n v="84.15"/>
    <n v="9.3499999999999943"/>
    <n v="2969"/>
  </r>
  <r>
    <x v="563"/>
    <x v="0"/>
    <x v="0"/>
    <x v="0"/>
    <x v="0"/>
    <x v="2"/>
    <x v="4"/>
    <n v="15"/>
    <n v="41.25"/>
    <n v="618.75"/>
    <n v="37.537500000000001"/>
    <n v="3.7124999999999999"/>
    <n v="2970"/>
  </r>
  <r>
    <x v="564"/>
    <x v="0"/>
    <x v="0"/>
    <x v="5"/>
    <x v="1"/>
    <x v="2"/>
    <x v="4"/>
    <n v="13"/>
    <n v="71.5"/>
    <n v="929.5"/>
    <n v="55.055"/>
    <n v="16.445"/>
    <n v="2971"/>
  </r>
  <r>
    <x v="566"/>
    <x v="1"/>
    <x v="1"/>
    <x v="7"/>
    <x v="1"/>
    <x v="2"/>
    <x v="2"/>
    <n v="12"/>
    <n v="66"/>
    <n v="792"/>
    <n v="56.1"/>
    <n v="9.9"/>
    <n v="2972"/>
  </r>
  <r>
    <x v="567"/>
    <x v="1"/>
    <x v="1"/>
    <x v="1"/>
    <x v="0"/>
    <x v="3"/>
    <x v="6"/>
    <n v="825"/>
    <n v="1358.37"/>
    <n v="1120655.25"/>
    <n v="1005.1937999999999"/>
    <n v="353.17619999999999"/>
    <n v="2973"/>
  </r>
  <r>
    <x v="567"/>
    <x v="5"/>
    <x v="1"/>
    <x v="10"/>
    <x v="0"/>
    <x v="2"/>
    <x v="5"/>
    <n v="805"/>
    <n v="1327.33"/>
    <n v="1068500.6499999999"/>
    <n v="1061.864"/>
    <n v="265.46599999999989"/>
    <n v="2974"/>
  </r>
  <r>
    <x v="567"/>
    <x v="1"/>
    <x v="1"/>
    <x v="7"/>
    <x v="1"/>
    <x v="3"/>
    <x v="6"/>
    <n v="615"/>
    <n v="1744.38"/>
    <n v="1072793.7"/>
    <n v="1482.7230000000002"/>
    <n v="261.65699999999993"/>
    <n v="2975"/>
  </r>
  <r>
    <x v="567"/>
    <x v="0"/>
    <x v="0"/>
    <x v="0"/>
    <x v="0"/>
    <x v="0"/>
    <x v="0"/>
    <n v="605"/>
    <n v="998.76"/>
    <n v="604249.80000000005"/>
    <n v="689.14440000000002"/>
    <n v="309.61559999999997"/>
    <n v="2976"/>
  </r>
  <r>
    <x v="567"/>
    <x v="3"/>
    <x v="0"/>
    <x v="4"/>
    <x v="0"/>
    <x v="6"/>
    <x v="20"/>
    <n v="450"/>
    <n v="763.89"/>
    <n v="343750.5"/>
    <n v="603.47309999999993"/>
    <n v="160.41690000000006"/>
    <n v="2977"/>
  </r>
  <r>
    <x v="567"/>
    <x v="5"/>
    <x v="1"/>
    <x v="10"/>
    <x v="0"/>
    <x v="6"/>
    <x v="22"/>
    <n v="390"/>
    <n v="662.6"/>
    <n v="258414"/>
    <n v="536.70600000000002"/>
    <n v="125.89400000000001"/>
    <n v="2978"/>
  </r>
  <r>
    <x v="567"/>
    <x v="1"/>
    <x v="1"/>
    <x v="7"/>
    <x v="1"/>
    <x v="4"/>
    <x v="17"/>
    <n v="335"/>
    <n v="1054.44"/>
    <n v="353237.4"/>
    <n v="843.55200000000013"/>
    <n v="210.88799999999992"/>
    <n v="2979"/>
  </r>
  <r>
    <x v="567"/>
    <x v="0"/>
    <x v="0"/>
    <x v="0"/>
    <x v="0"/>
    <x v="5"/>
    <x v="8"/>
    <n v="275"/>
    <n v="466.86"/>
    <n v="128386.5"/>
    <n v="308.12760000000003"/>
    <n v="158.73239999999998"/>
    <n v="2980"/>
  </r>
  <r>
    <x v="567"/>
    <x v="3"/>
    <x v="0"/>
    <x v="4"/>
    <x v="0"/>
    <x v="3"/>
    <x v="6"/>
    <n v="235"/>
    <n v="399.05"/>
    <n v="93776.75"/>
    <n v="279.33499999999998"/>
    <n v="119.715"/>
    <n v="2981"/>
  </r>
  <r>
    <x v="567"/>
    <x v="1"/>
    <x v="1"/>
    <x v="1"/>
    <x v="0"/>
    <x v="4"/>
    <x v="17"/>
    <n v="230"/>
    <n v="402.5"/>
    <n v="92575"/>
    <n v="358.22500000000002"/>
    <n v="44.274999999999999"/>
    <n v="2982"/>
  </r>
  <r>
    <x v="567"/>
    <x v="5"/>
    <x v="1"/>
    <x v="10"/>
    <x v="0"/>
    <x v="4"/>
    <x v="17"/>
    <n v="225"/>
    <n v="393.75"/>
    <n v="88593.75"/>
    <n v="342.5625"/>
    <n v="51.1875"/>
    <n v="2983"/>
  </r>
  <r>
    <x v="567"/>
    <x v="3"/>
    <x v="0"/>
    <x v="4"/>
    <x v="0"/>
    <x v="5"/>
    <x v="8"/>
    <n v="210"/>
    <n v="367.5"/>
    <n v="77175"/>
    <n v="308.7"/>
    <n v="58.8"/>
    <n v="2984"/>
  </r>
  <r>
    <x v="567"/>
    <x v="0"/>
    <x v="0"/>
    <x v="0"/>
    <x v="0"/>
    <x v="4"/>
    <x v="19"/>
    <n v="205"/>
    <n v="358.75"/>
    <n v="73543.75"/>
    <n v="287"/>
    <n v="71.75"/>
    <n v="2985"/>
  </r>
  <r>
    <x v="567"/>
    <x v="2"/>
    <x v="1"/>
    <x v="9"/>
    <x v="1"/>
    <x v="5"/>
    <x v="9"/>
    <n v="185"/>
    <n v="580.71"/>
    <n v="107431.35"/>
    <n v="423.91830000000004"/>
    <n v="156.79169999999999"/>
    <n v="2986"/>
  </r>
  <r>
    <x v="568"/>
    <x v="2"/>
    <x v="1"/>
    <x v="9"/>
    <x v="1"/>
    <x v="3"/>
    <x v="6"/>
    <n v="158"/>
    <n v="553"/>
    <n v="87374"/>
    <n v="348.39"/>
    <n v="204.61"/>
    <n v="2987"/>
  </r>
  <r>
    <x v="569"/>
    <x v="3"/>
    <x v="0"/>
    <x v="3"/>
    <x v="1"/>
    <x v="5"/>
    <x v="9"/>
    <n v="150"/>
    <n v="525"/>
    <n v="78750"/>
    <n v="351.75"/>
    <n v="173.25"/>
    <n v="2988"/>
  </r>
  <r>
    <x v="570"/>
    <x v="5"/>
    <x v="1"/>
    <x v="10"/>
    <x v="0"/>
    <x v="5"/>
    <x v="10"/>
    <n v="150"/>
    <n v="262.5"/>
    <n v="39375"/>
    <n v="233.625"/>
    <n v="28.875"/>
    <n v="2989"/>
  </r>
  <r>
    <x v="571"/>
    <x v="3"/>
    <x v="0"/>
    <x v="3"/>
    <x v="1"/>
    <x v="6"/>
    <x v="20"/>
    <n v="135"/>
    <n v="472.5"/>
    <n v="63787.5"/>
    <n v="344.92500000000001"/>
    <n v="127.575"/>
    <n v="2990"/>
  </r>
  <r>
    <x v="572"/>
    <x v="4"/>
    <x v="0"/>
    <x v="6"/>
    <x v="0"/>
    <x v="5"/>
    <x v="8"/>
    <n v="135"/>
    <n v="236.25"/>
    <n v="31893.75"/>
    <n v="203.17500000000001"/>
    <n v="33.075000000000003"/>
    <n v="2991"/>
  </r>
  <r>
    <x v="573"/>
    <x v="5"/>
    <x v="1"/>
    <x v="11"/>
    <x v="1"/>
    <x v="5"/>
    <x v="9"/>
    <n v="110"/>
    <n v="385"/>
    <n v="42350"/>
    <n v="304.14999999999998"/>
    <n v="80.849999999999994"/>
    <n v="2992"/>
  </r>
  <r>
    <x v="573"/>
    <x v="4"/>
    <x v="0"/>
    <x v="6"/>
    <x v="0"/>
    <x v="6"/>
    <x v="21"/>
    <n v="110"/>
    <n v="192.5"/>
    <n v="21175"/>
    <n v="165.55"/>
    <n v="26.95"/>
    <n v="2993"/>
  </r>
  <r>
    <x v="573"/>
    <x v="4"/>
    <x v="0"/>
    <x v="8"/>
    <x v="1"/>
    <x v="5"/>
    <x v="10"/>
    <n v="107"/>
    <n v="374.5"/>
    <n v="40071.5"/>
    <n v="284.62"/>
    <n v="89.88"/>
    <n v="2994"/>
  </r>
  <r>
    <x v="573"/>
    <x v="3"/>
    <x v="0"/>
    <x v="4"/>
    <x v="0"/>
    <x v="4"/>
    <x v="19"/>
    <n v="105"/>
    <n v="183.75"/>
    <n v="19293.75"/>
    <n v="128.625"/>
    <n v="55.125"/>
    <n v="2995"/>
  </r>
  <r>
    <x v="573"/>
    <x v="2"/>
    <x v="1"/>
    <x v="2"/>
    <x v="0"/>
    <x v="4"/>
    <x v="19"/>
    <n v="105"/>
    <n v="183.75"/>
    <n v="19293.75"/>
    <n v="148.83750000000001"/>
    <n v="34.912500000000001"/>
    <n v="2996"/>
  </r>
  <r>
    <x v="573"/>
    <x v="1"/>
    <x v="1"/>
    <x v="7"/>
    <x v="1"/>
    <x v="5"/>
    <x v="8"/>
    <n v="95"/>
    <n v="332.5"/>
    <n v="31587.5"/>
    <n v="249.375"/>
    <n v="83.125"/>
    <n v="2997"/>
  </r>
  <r>
    <x v="573"/>
    <x v="2"/>
    <x v="1"/>
    <x v="9"/>
    <x v="1"/>
    <x v="4"/>
    <x v="19"/>
    <n v="95"/>
    <n v="332.5"/>
    <n v="31587.5"/>
    <n v="222.77500000000001"/>
    <n v="109.72499999999999"/>
    <n v="2998"/>
  </r>
  <r>
    <x v="573"/>
    <x v="0"/>
    <x v="0"/>
    <x v="5"/>
    <x v="1"/>
    <x v="3"/>
    <x v="6"/>
    <n v="91"/>
    <n v="318.5"/>
    <n v="28983.5"/>
    <n v="270.72500000000002"/>
    <n v="47.774999999999999"/>
    <n v="2999"/>
  </r>
  <r>
    <x v="574"/>
    <x v="5"/>
    <x v="1"/>
    <x v="11"/>
    <x v="1"/>
    <x v="3"/>
    <x v="6"/>
    <n v="83"/>
    <n v="290.5"/>
    <n v="24111.5"/>
    <n v="255.64"/>
    <n v="34.86"/>
    <n v="3000"/>
  </r>
  <r>
    <x v="576"/>
    <x v="2"/>
    <x v="1"/>
    <x v="9"/>
    <x v="1"/>
    <x v="6"/>
    <x v="22"/>
    <n v="80"/>
    <n v="280"/>
    <n v="22400"/>
    <n v="187.6"/>
    <n v="92.4"/>
    <n v="3001"/>
  </r>
  <r>
    <x v="577"/>
    <x v="6"/>
    <x v="1"/>
    <x v="11"/>
    <x v="1"/>
    <x v="5"/>
    <x v="9"/>
    <n v="75"/>
    <n v="262.5"/>
    <n v="19687.5"/>
    <n v="186.375"/>
    <n v="76.125"/>
    <n v="3002"/>
  </r>
  <r>
    <x v="578"/>
    <x v="2"/>
    <x v="1"/>
    <x v="2"/>
    <x v="0"/>
    <x v="5"/>
    <x v="9"/>
    <n v="70"/>
    <n v="122.5"/>
    <n v="8575"/>
    <n v="83.3"/>
    <n v="39.200000000000003"/>
    <n v="3003"/>
  </r>
  <r>
    <x v="882"/>
    <x v="6"/>
    <x v="1"/>
    <x v="11"/>
    <x v="1"/>
    <x v="6"/>
    <x v="23"/>
    <n v="65"/>
    <n v="227.5"/>
    <n v="14787.5"/>
    <n v="168.35"/>
    <n v="59.15"/>
    <n v="3004"/>
  </r>
  <r>
    <x v="577"/>
    <x v="2"/>
    <x v="1"/>
    <x v="2"/>
    <x v="0"/>
    <x v="3"/>
    <x v="6"/>
    <n v="65"/>
    <n v="113.75"/>
    <n v="7393.75"/>
    <n v="91"/>
    <n v="22.75"/>
    <n v="3005"/>
  </r>
  <r>
    <x v="578"/>
    <x v="4"/>
    <x v="0"/>
    <x v="8"/>
    <x v="1"/>
    <x v="6"/>
    <x v="23"/>
    <n v="63"/>
    <n v="220.5"/>
    <n v="13891.5"/>
    <n v="171.99"/>
    <n v="48.51"/>
    <n v="3006"/>
  </r>
  <r>
    <x v="882"/>
    <x v="3"/>
    <x v="0"/>
    <x v="3"/>
    <x v="1"/>
    <x v="4"/>
    <x v="19"/>
    <n v="60"/>
    <n v="210"/>
    <n v="12600"/>
    <n v="161.69999999999999"/>
    <n v="48.3"/>
    <n v="3007"/>
  </r>
  <r>
    <x v="573"/>
    <x v="5"/>
    <x v="1"/>
    <x v="11"/>
    <x v="1"/>
    <x v="4"/>
    <x v="19"/>
    <n v="60"/>
    <n v="210"/>
    <n v="12600"/>
    <n v="174.3"/>
    <n v="35.700000000000003"/>
    <n v="3008"/>
  </r>
  <r>
    <x v="574"/>
    <x v="1"/>
    <x v="1"/>
    <x v="7"/>
    <x v="1"/>
    <x v="6"/>
    <x v="23"/>
    <n v="60"/>
    <n v="210"/>
    <n v="12600"/>
    <n v="184.8"/>
    <n v="25.2"/>
    <n v="3009"/>
  </r>
  <r>
    <x v="576"/>
    <x v="5"/>
    <x v="1"/>
    <x v="10"/>
    <x v="0"/>
    <x v="3"/>
    <x v="6"/>
    <n v="55"/>
    <n v="96.25"/>
    <n v="5293.75"/>
    <n v="74.112499999999997"/>
    <n v="22.137499999999999"/>
    <n v="3010"/>
  </r>
  <r>
    <x v="577"/>
    <x v="4"/>
    <x v="0"/>
    <x v="6"/>
    <x v="0"/>
    <x v="4"/>
    <x v="19"/>
    <n v="55"/>
    <n v="96.25"/>
    <n v="5293.75"/>
    <n v="82.775000000000006"/>
    <n v="13.475"/>
    <n v="3011"/>
  </r>
  <r>
    <x v="557"/>
    <x v="6"/>
    <x v="1"/>
    <x v="11"/>
    <x v="1"/>
    <x v="3"/>
    <x v="6"/>
    <n v="53"/>
    <n v="185.5"/>
    <n v="9831.5"/>
    <n v="129.85"/>
    <n v="55.65"/>
    <n v="3012"/>
  </r>
  <r>
    <x v="558"/>
    <x v="1"/>
    <x v="1"/>
    <x v="1"/>
    <x v="0"/>
    <x v="0"/>
    <x v="0"/>
    <n v="50"/>
    <n v="87.5"/>
    <n v="4375"/>
    <n v="71.75"/>
    <n v="15.75"/>
    <n v="3013"/>
  </r>
  <r>
    <x v="559"/>
    <x v="1"/>
    <x v="1"/>
    <x v="1"/>
    <x v="0"/>
    <x v="5"/>
    <x v="10"/>
    <n v="45"/>
    <n v="78.75"/>
    <n v="3543.75"/>
    <n v="63"/>
    <n v="15.75"/>
    <n v="3014"/>
  </r>
  <r>
    <x v="560"/>
    <x v="3"/>
    <x v="0"/>
    <x v="4"/>
    <x v="0"/>
    <x v="2"/>
    <x v="4"/>
    <n v="45"/>
    <n v="78.75"/>
    <n v="3543.75"/>
    <n v="70.875"/>
    <n v="7.875"/>
    <n v="3015"/>
  </r>
  <r>
    <x v="561"/>
    <x v="5"/>
    <x v="1"/>
    <x v="11"/>
    <x v="1"/>
    <x v="6"/>
    <x v="23"/>
    <n v="40"/>
    <n v="140"/>
    <n v="5600"/>
    <n v="124.6"/>
    <n v="15.4"/>
    <n v="3016"/>
  </r>
  <r>
    <x v="562"/>
    <x v="1"/>
    <x v="1"/>
    <x v="7"/>
    <x v="1"/>
    <x v="0"/>
    <x v="0"/>
    <n v="40"/>
    <n v="140"/>
    <n v="5600"/>
    <n v="103.6"/>
    <n v="36.4"/>
    <n v="3017"/>
  </r>
  <r>
    <x v="563"/>
    <x v="4"/>
    <x v="0"/>
    <x v="6"/>
    <x v="0"/>
    <x v="3"/>
    <x v="6"/>
    <n v="40"/>
    <n v="70"/>
    <n v="2800"/>
    <n v="53.9"/>
    <n v="16.100000000000001"/>
    <n v="3018"/>
  </r>
  <r>
    <x v="564"/>
    <x v="1"/>
    <x v="1"/>
    <x v="1"/>
    <x v="0"/>
    <x v="6"/>
    <x v="23"/>
    <n v="40"/>
    <n v="70"/>
    <n v="2800"/>
    <n v="59.5"/>
    <n v="10.5"/>
    <n v="3019"/>
  </r>
  <r>
    <x v="566"/>
    <x v="4"/>
    <x v="0"/>
    <x v="8"/>
    <x v="1"/>
    <x v="3"/>
    <x v="6"/>
    <n v="39"/>
    <n v="136.5"/>
    <n v="5323.5"/>
    <n v="121.485"/>
    <n v="15.015000000000001"/>
    <n v="3020"/>
  </r>
  <r>
    <x v="567"/>
    <x v="2"/>
    <x v="1"/>
    <x v="9"/>
    <x v="1"/>
    <x v="2"/>
    <x v="2"/>
    <n v="38"/>
    <n v="133"/>
    <n v="5054"/>
    <n v="103.74"/>
    <n v="29.26"/>
    <n v="3021"/>
  </r>
  <r>
    <x v="568"/>
    <x v="6"/>
    <x v="1"/>
    <x v="11"/>
    <x v="1"/>
    <x v="2"/>
    <x v="5"/>
    <n v="33"/>
    <n v="115.5"/>
    <n v="3811.5"/>
    <n v="85.47"/>
    <n v="30.03"/>
    <n v="3022"/>
  </r>
  <r>
    <x v="569"/>
    <x v="6"/>
    <x v="1"/>
    <x v="11"/>
    <x v="1"/>
    <x v="4"/>
    <x v="19"/>
    <n v="30"/>
    <n v="105"/>
    <n v="3150"/>
    <n v="78.75"/>
    <n v="26.25"/>
    <n v="3023"/>
  </r>
  <r>
    <x v="570"/>
    <x v="2"/>
    <x v="1"/>
    <x v="2"/>
    <x v="0"/>
    <x v="6"/>
    <x v="23"/>
    <n v="30"/>
    <n v="52.5"/>
    <n v="1575"/>
    <n v="46.2"/>
    <n v="6.3"/>
    <n v="3024"/>
  </r>
  <r>
    <x v="571"/>
    <x v="0"/>
    <x v="0"/>
    <x v="5"/>
    <x v="1"/>
    <x v="0"/>
    <x v="0"/>
    <n v="27"/>
    <n v="94.5"/>
    <n v="2551.5"/>
    <n v="84.105000000000004"/>
    <n v="10.395"/>
    <n v="3025"/>
  </r>
  <r>
    <x v="572"/>
    <x v="3"/>
    <x v="0"/>
    <x v="3"/>
    <x v="1"/>
    <x v="3"/>
    <x v="11"/>
    <n v="27"/>
    <n v="94.5"/>
    <n v="2551.5"/>
    <n v="59.534999999999997"/>
    <n v="34.965000000000003"/>
    <n v="3026"/>
  </r>
  <r>
    <x v="573"/>
    <x v="0"/>
    <x v="0"/>
    <x v="5"/>
    <x v="1"/>
    <x v="4"/>
    <x v="19"/>
    <n v="25"/>
    <n v="87.5"/>
    <n v="2187.5"/>
    <n v="55.125"/>
    <n v="32.375"/>
    <n v="3027"/>
  </r>
  <r>
    <x v="574"/>
    <x v="0"/>
    <x v="0"/>
    <x v="0"/>
    <x v="0"/>
    <x v="6"/>
    <x v="21"/>
    <n v="20"/>
    <n v="35"/>
    <n v="700"/>
    <n v="25.55"/>
    <n v="9.4499999999999993"/>
    <n v="3028"/>
  </r>
  <r>
    <x v="576"/>
    <x v="4"/>
    <x v="0"/>
    <x v="6"/>
    <x v="0"/>
    <x v="2"/>
    <x v="4"/>
    <n v="20"/>
    <n v="35"/>
    <n v="700"/>
    <n v="26.95"/>
    <n v="8.0500000000000007"/>
    <n v="3029"/>
  </r>
  <r>
    <x v="577"/>
    <x v="0"/>
    <x v="0"/>
    <x v="0"/>
    <x v="0"/>
    <x v="3"/>
    <x v="11"/>
    <n v="20"/>
    <n v="35"/>
    <n v="700"/>
    <n v="23.8"/>
    <n v="11.2"/>
    <n v="3030"/>
  </r>
  <r>
    <x v="575"/>
    <x v="0"/>
    <x v="0"/>
    <x v="0"/>
    <x v="0"/>
    <x v="2"/>
    <x v="4"/>
    <n v="20"/>
    <n v="35"/>
    <n v="700"/>
    <n v="30.8"/>
    <n v="4.2"/>
    <n v="3031"/>
  </r>
  <r>
    <x v="558"/>
    <x v="0"/>
    <x v="0"/>
    <x v="5"/>
    <x v="1"/>
    <x v="5"/>
    <x v="8"/>
    <n v="15"/>
    <n v="52.5"/>
    <n v="787.5"/>
    <n v="34.125"/>
    <n v="18.375"/>
    <n v="3032"/>
  </r>
  <r>
    <x v="559"/>
    <x v="1"/>
    <x v="1"/>
    <x v="1"/>
    <x v="0"/>
    <x v="2"/>
    <x v="2"/>
    <n v="15"/>
    <n v="26.25"/>
    <n v="393.75"/>
    <n v="19.95"/>
    <n v="6.3"/>
    <n v="3033"/>
  </r>
  <r>
    <x v="560"/>
    <x v="4"/>
    <x v="0"/>
    <x v="8"/>
    <x v="1"/>
    <x v="2"/>
    <x v="5"/>
    <n v="13"/>
    <n v="45.5"/>
    <n v="591.5"/>
    <n v="41.405000000000001"/>
    <n v="4.0949999999999998"/>
    <n v="3034"/>
  </r>
  <r>
    <x v="561"/>
    <x v="0"/>
    <x v="0"/>
    <x v="5"/>
    <x v="1"/>
    <x v="6"/>
    <x v="21"/>
    <n v="12"/>
    <n v="42"/>
    <n v="504"/>
    <n v="35.28"/>
    <n v="6.72"/>
    <n v="3035"/>
  </r>
  <r>
    <x v="562"/>
    <x v="4"/>
    <x v="0"/>
    <x v="8"/>
    <x v="1"/>
    <x v="4"/>
    <x v="19"/>
    <n v="11"/>
    <n v="38.5"/>
    <n v="423.5"/>
    <n v="34.65"/>
    <n v="3.85"/>
    <n v="3036"/>
  </r>
  <r>
    <x v="563"/>
    <x v="1"/>
    <x v="1"/>
    <x v="7"/>
    <x v="1"/>
    <x v="2"/>
    <x v="4"/>
    <n v="10"/>
    <n v="35"/>
    <n v="350"/>
    <n v="28.35"/>
    <n v="6.65"/>
    <n v="3037"/>
  </r>
  <r>
    <x v="564"/>
    <x v="2"/>
    <x v="1"/>
    <x v="2"/>
    <x v="0"/>
    <x v="2"/>
    <x v="4"/>
    <n v="10"/>
    <n v="17.5"/>
    <n v="175"/>
    <n v="12.425000000000001"/>
    <n v="5.0750000000000002"/>
    <n v="3038"/>
  </r>
  <r>
    <x v="566"/>
    <x v="0"/>
    <x v="0"/>
    <x v="5"/>
    <x v="1"/>
    <x v="2"/>
    <x v="2"/>
    <n v="2"/>
    <n v="7"/>
    <n v="14"/>
    <n v="4.76"/>
    <n v="2.2400000000000002"/>
    <n v="3039"/>
  </r>
  <r>
    <x v="567"/>
    <x v="2"/>
    <x v="1"/>
    <x v="9"/>
    <x v="1"/>
    <x v="3"/>
    <x v="13"/>
    <n v="1129"/>
    <n v="2112.0500000000002"/>
    <n v="2384504.4500000002"/>
    <n v="1816.3630000000003"/>
    <n v="295.6869999999999"/>
    <n v="3040"/>
  </r>
  <r>
    <x v="568"/>
    <x v="0"/>
    <x v="0"/>
    <x v="0"/>
    <x v="0"/>
    <x v="1"/>
    <x v="3"/>
    <n v="820"/>
    <n v="1684.02"/>
    <n v="1380896.4"/>
    <n v="1060.9325999999999"/>
    <n v="623.08740000000012"/>
    <n v="3041"/>
  </r>
  <r>
    <x v="569"/>
    <x v="1"/>
    <x v="1"/>
    <x v="7"/>
    <x v="1"/>
    <x v="6"/>
    <x v="21"/>
    <n v="54"/>
    <n v="1550.49"/>
    <n v="83726.460000000006"/>
    <n v="1240.3920000000001"/>
    <n v="310.09799999999996"/>
    <n v="3042"/>
  </r>
  <r>
    <x v="570"/>
    <x v="5"/>
    <x v="1"/>
    <x v="10"/>
    <x v="0"/>
    <x v="6"/>
    <x v="20"/>
    <n v="555"/>
    <n v="1177.19"/>
    <n v="653340.44999999995"/>
    <n v="800.48919999999998"/>
    <n v="376.70080000000007"/>
    <n v="3043"/>
  </r>
  <r>
    <x v="571"/>
    <x v="0"/>
    <x v="0"/>
    <x v="0"/>
    <x v="0"/>
    <x v="5"/>
    <x v="9"/>
    <n v="525"/>
    <n v="1112.8499999999999"/>
    <n v="584246.25"/>
    <n v="923.66549999999984"/>
    <n v="189.18450000000007"/>
    <n v="3044"/>
  </r>
  <r>
    <x v="572"/>
    <x v="5"/>
    <x v="1"/>
    <x v="10"/>
    <x v="0"/>
    <x v="4"/>
    <x v="19"/>
    <n v="450"/>
    <n v="953.55"/>
    <n v="429097.5"/>
    <n v="705.62699999999995"/>
    <n v="247.923"/>
    <n v="3045"/>
  </r>
  <r>
    <x v="573"/>
    <x v="5"/>
    <x v="1"/>
    <x v="10"/>
    <x v="0"/>
    <x v="5"/>
    <x v="10"/>
    <n v="390"/>
    <n v="825.75"/>
    <n v="322042.5"/>
    <n v="544.995"/>
    <n v="280.755"/>
    <n v="3046"/>
  </r>
  <r>
    <x v="574"/>
    <x v="3"/>
    <x v="0"/>
    <x v="4"/>
    <x v="0"/>
    <x v="3"/>
    <x v="13"/>
    <n v="305"/>
    <n v="666.69"/>
    <n v="203340.45"/>
    <n v="566.68650000000002"/>
    <n v="100.00350000000003"/>
    <n v="3047"/>
  </r>
  <r>
    <x v="576"/>
    <x v="1"/>
    <x v="1"/>
    <x v="1"/>
    <x v="0"/>
    <x v="3"/>
    <x v="13"/>
    <n v="260"/>
    <n v="568.11"/>
    <n v="147708.6"/>
    <n v="420.40139999999997"/>
    <n v="147.70860000000005"/>
    <n v="3048"/>
  </r>
  <r>
    <x v="577"/>
    <x v="6"/>
    <x v="1"/>
    <x v="11"/>
    <x v="1"/>
    <x v="2"/>
    <x v="5"/>
    <n v="255"/>
    <n v="830.34"/>
    <n v="211736.7"/>
    <n v="581.23800000000006"/>
    <n v="249.10199999999998"/>
    <n v="3049"/>
  </r>
  <r>
    <x v="578"/>
    <x v="3"/>
    <x v="0"/>
    <x v="4"/>
    <x v="0"/>
    <x v="5"/>
    <x v="8"/>
    <n v="255"/>
    <n v="557.15"/>
    <n v="142073.25"/>
    <n v="417.86250000000001"/>
    <n v="139.28749999999999"/>
    <n v="3050"/>
  </r>
  <r>
    <x v="882"/>
    <x v="4"/>
    <x v="0"/>
    <x v="6"/>
    <x v="0"/>
    <x v="5"/>
    <x v="9"/>
    <n v="225"/>
    <n v="491.25"/>
    <n v="110531.25"/>
    <n v="363.52499999999998"/>
    <n v="127.72499999999999"/>
    <n v="3051"/>
  </r>
  <r>
    <x v="571"/>
    <x v="1"/>
    <x v="1"/>
    <x v="1"/>
    <x v="0"/>
    <x v="4"/>
    <x v="19"/>
    <n v="215"/>
    <n v="469.5"/>
    <n v="100942.5"/>
    <n v="342.73500000000001"/>
    <n v="126.765"/>
    <n v="3052"/>
  </r>
  <r>
    <x v="572"/>
    <x v="3"/>
    <x v="0"/>
    <x v="4"/>
    <x v="0"/>
    <x v="4"/>
    <x v="19"/>
    <n v="210"/>
    <n v="458.89"/>
    <n v="96366.9"/>
    <n v="334.98970000000003"/>
    <n v="123.90029999999996"/>
    <n v="3053"/>
  </r>
  <r>
    <x v="573"/>
    <x v="1"/>
    <x v="1"/>
    <x v="7"/>
    <x v="1"/>
    <x v="2"/>
    <x v="4"/>
    <n v="208"/>
    <n v="677.49"/>
    <n v="140917.92000000001"/>
    <n v="508.11750000000001"/>
    <n v="169.3725"/>
    <n v="3054"/>
  </r>
  <r>
    <x v="561"/>
    <x v="2"/>
    <x v="1"/>
    <x v="9"/>
    <x v="1"/>
    <x v="5"/>
    <x v="10"/>
    <n v="205"/>
    <n v="674.82"/>
    <n v="138338.1"/>
    <n v="546.60420000000011"/>
    <n v="128.21579999999994"/>
    <n v="3055"/>
  </r>
  <r>
    <x v="561"/>
    <x v="1"/>
    <x v="1"/>
    <x v="7"/>
    <x v="1"/>
    <x v="5"/>
    <x v="8"/>
    <n v="200"/>
    <n v="816.47"/>
    <n v="163294"/>
    <n v="604.18780000000004"/>
    <n v="212.28219999999999"/>
    <n v="3056"/>
  </r>
  <r>
    <x v="561"/>
    <x v="3"/>
    <x v="0"/>
    <x v="3"/>
    <x v="1"/>
    <x v="4"/>
    <x v="19"/>
    <n v="195"/>
    <n v="767.5"/>
    <n v="149662.5"/>
    <n v="637.02499999999998"/>
    <n v="130.47499999999999"/>
    <n v="3057"/>
  </r>
  <r>
    <x v="561"/>
    <x v="5"/>
    <x v="1"/>
    <x v="11"/>
    <x v="1"/>
    <x v="4"/>
    <x v="19"/>
    <n v="180"/>
    <n v="715.11"/>
    <n v="128719.8"/>
    <n v="643.59900000000005"/>
    <n v="71.510999999999967"/>
    <n v="3058"/>
  </r>
  <r>
    <x v="561"/>
    <x v="3"/>
    <x v="0"/>
    <x v="4"/>
    <x v="0"/>
    <x v="1"/>
    <x v="3"/>
    <n v="165"/>
    <n v="371.25"/>
    <n v="61256.25"/>
    <n v="326.7"/>
    <n v="44.55"/>
    <n v="3059"/>
  </r>
  <r>
    <x v="561"/>
    <x v="3"/>
    <x v="0"/>
    <x v="4"/>
    <x v="0"/>
    <x v="6"/>
    <x v="20"/>
    <n v="165"/>
    <n v="371.25"/>
    <n v="61256.25"/>
    <n v="322.98750000000001"/>
    <n v="48.262500000000003"/>
    <n v="3060"/>
  </r>
  <r>
    <x v="561"/>
    <x v="0"/>
    <x v="0"/>
    <x v="0"/>
    <x v="0"/>
    <x v="4"/>
    <x v="7"/>
    <n v="160"/>
    <n v="360"/>
    <n v="57600"/>
    <n v="280.8"/>
    <n v="79.2"/>
    <n v="3061"/>
  </r>
  <r>
    <x v="562"/>
    <x v="0"/>
    <x v="0"/>
    <x v="5"/>
    <x v="1"/>
    <x v="6"/>
    <x v="20"/>
    <n v="157"/>
    <n v="706.5"/>
    <n v="110920.5"/>
    <n v="508.68"/>
    <n v="197.82"/>
    <n v="3062"/>
  </r>
  <r>
    <x v="563"/>
    <x v="4"/>
    <x v="0"/>
    <x v="8"/>
    <x v="1"/>
    <x v="1"/>
    <x v="2"/>
    <n v="156"/>
    <n v="609.83000000000004"/>
    <n v="95133.48"/>
    <n v="542.74869999999999"/>
    <n v="67.081300000000056"/>
    <n v="3063"/>
  </r>
  <r>
    <x v="564"/>
    <x v="1"/>
    <x v="1"/>
    <x v="7"/>
    <x v="1"/>
    <x v="4"/>
    <x v="7"/>
    <n v="150"/>
    <n v="608.97"/>
    <n v="91345.5"/>
    <n v="432.36870000000005"/>
    <n v="176.60129999999998"/>
    <n v="3064"/>
  </r>
  <r>
    <x v="564"/>
    <x v="5"/>
    <x v="1"/>
    <x v="10"/>
    <x v="0"/>
    <x v="1"/>
    <x v="1"/>
    <n v="150"/>
    <n v="337.5"/>
    <n v="50625"/>
    <n v="229.5"/>
    <n v="108"/>
    <n v="3065"/>
  </r>
  <r>
    <x v="564"/>
    <x v="1"/>
    <x v="1"/>
    <x v="1"/>
    <x v="0"/>
    <x v="6"/>
    <x v="20"/>
    <n v="135"/>
    <n v="303.75"/>
    <n v="41006.25"/>
    <n v="221.73750000000001"/>
    <n v="82.012500000000003"/>
    <n v="3066"/>
  </r>
  <r>
    <x v="564"/>
    <x v="5"/>
    <x v="1"/>
    <x v="10"/>
    <x v="0"/>
    <x v="3"/>
    <x v="13"/>
    <n v="135"/>
    <n v="303.75"/>
    <n v="41006.25"/>
    <n v="209.58750000000001"/>
    <n v="94.162499999999994"/>
    <n v="3067"/>
  </r>
  <r>
    <x v="564"/>
    <x v="2"/>
    <x v="1"/>
    <x v="9"/>
    <x v="1"/>
    <x v="4"/>
    <x v="7"/>
    <n v="130"/>
    <n v="585"/>
    <n v="76050"/>
    <n v="415.35"/>
    <n v="169.65"/>
    <n v="3068"/>
  </r>
  <r>
    <x v="564"/>
    <x v="2"/>
    <x v="1"/>
    <x v="9"/>
    <x v="1"/>
    <x v="1"/>
    <x v="2"/>
    <n v="105"/>
    <n v="410.83"/>
    <n v="43137.15"/>
    <n v="369.74699999999996"/>
    <n v="41.083000000000027"/>
    <n v="3069"/>
  </r>
  <r>
    <x v="564"/>
    <x v="4"/>
    <x v="0"/>
    <x v="6"/>
    <x v="0"/>
    <x v="3"/>
    <x v="13"/>
    <n v="105"/>
    <n v="236.25"/>
    <n v="24806.25"/>
    <n v="212.625"/>
    <n v="23.625"/>
    <n v="3070"/>
  </r>
  <r>
    <x v="566"/>
    <x v="1"/>
    <x v="1"/>
    <x v="7"/>
    <x v="1"/>
    <x v="3"/>
    <x v="13"/>
    <n v="98"/>
    <n v="441"/>
    <n v="43218"/>
    <n v="295.47000000000003"/>
    <n v="145.53"/>
    <n v="3071"/>
  </r>
  <r>
    <x v="567"/>
    <x v="4"/>
    <x v="0"/>
    <x v="8"/>
    <x v="1"/>
    <x v="5"/>
    <x v="9"/>
    <n v="95"/>
    <n v="427.5"/>
    <n v="40612.5"/>
    <n v="290.7"/>
    <n v="136.80000000000001"/>
    <n v="3072"/>
  </r>
  <r>
    <x v="568"/>
    <x v="3"/>
    <x v="0"/>
    <x v="3"/>
    <x v="1"/>
    <x v="1"/>
    <x v="1"/>
    <n v="90"/>
    <n v="405"/>
    <n v="36450"/>
    <n v="291.60000000000002"/>
    <n v="113.4"/>
    <n v="3073"/>
  </r>
  <r>
    <x v="569"/>
    <x v="4"/>
    <x v="0"/>
    <x v="6"/>
    <x v="0"/>
    <x v="2"/>
    <x v="2"/>
    <n v="85"/>
    <n v="191.25"/>
    <n v="16256.25"/>
    <n v="174.03749999999999"/>
    <n v="17.212499999999999"/>
    <n v="3074"/>
  </r>
  <r>
    <x v="570"/>
    <x v="2"/>
    <x v="1"/>
    <x v="2"/>
    <x v="0"/>
    <x v="5"/>
    <x v="10"/>
    <n v="80"/>
    <n v="180"/>
    <n v="14400"/>
    <n v="145.80000000000001"/>
    <n v="34.200000000000003"/>
    <n v="3075"/>
  </r>
  <r>
    <x v="571"/>
    <x v="2"/>
    <x v="1"/>
    <x v="9"/>
    <x v="1"/>
    <x v="2"/>
    <x v="5"/>
    <n v="77"/>
    <n v="346.5"/>
    <n v="26680.5"/>
    <n v="304.92"/>
    <n v="41.58"/>
    <n v="3076"/>
  </r>
  <r>
    <x v="572"/>
    <x v="6"/>
    <x v="1"/>
    <x v="11"/>
    <x v="1"/>
    <x v="1"/>
    <x v="2"/>
    <n v="75"/>
    <n v="337.5"/>
    <n v="25312.5"/>
    <n v="273.375"/>
    <n v="64.125"/>
    <n v="3077"/>
  </r>
  <r>
    <x v="573"/>
    <x v="3"/>
    <x v="0"/>
    <x v="3"/>
    <x v="1"/>
    <x v="6"/>
    <x v="20"/>
    <n v="75"/>
    <n v="337.5"/>
    <n v="25312.5"/>
    <n v="239.625"/>
    <n v="97.875"/>
    <n v="3078"/>
  </r>
  <r>
    <x v="573"/>
    <x v="6"/>
    <x v="1"/>
    <x v="11"/>
    <x v="1"/>
    <x v="6"/>
    <x v="22"/>
    <n v="75"/>
    <n v="337.5"/>
    <n v="25312.5"/>
    <n v="236.25"/>
    <n v="101.25"/>
    <n v="3079"/>
  </r>
  <r>
    <x v="573"/>
    <x v="2"/>
    <x v="1"/>
    <x v="2"/>
    <x v="0"/>
    <x v="1"/>
    <x v="1"/>
    <n v="70"/>
    <n v="157.5"/>
    <n v="11025"/>
    <n v="140.17500000000001"/>
    <n v="17.324999999999999"/>
    <n v="3080"/>
  </r>
  <r>
    <x v="573"/>
    <x v="4"/>
    <x v="0"/>
    <x v="8"/>
    <x v="1"/>
    <x v="3"/>
    <x v="13"/>
    <n v="67"/>
    <n v="301.5"/>
    <n v="20200.5"/>
    <n v="220.095"/>
    <n v="81.405000000000001"/>
    <n v="3081"/>
  </r>
  <r>
    <x v="573"/>
    <x v="6"/>
    <x v="1"/>
    <x v="11"/>
    <x v="1"/>
    <x v="4"/>
    <x v="7"/>
    <n v="65"/>
    <n v="292.5"/>
    <n v="19012.5"/>
    <n v="213.52500000000001"/>
    <n v="78.974999999999994"/>
    <n v="3082"/>
  </r>
  <r>
    <x v="573"/>
    <x v="4"/>
    <x v="0"/>
    <x v="6"/>
    <x v="0"/>
    <x v="1"/>
    <x v="2"/>
    <n v="65"/>
    <n v="146.25"/>
    <n v="9506.25"/>
    <n v="125.77500000000001"/>
    <n v="20.475000000000001"/>
    <n v="3083"/>
  </r>
  <r>
    <x v="573"/>
    <x v="1"/>
    <x v="1"/>
    <x v="1"/>
    <x v="0"/>
    <x v="5"/>
    <x v="8"/>
    <n v="65"/>
    <n v="146.25"/>
    <n v="9506.25"/>
    <n v="108.22499999999999"/>
    <n v="38.024999999999999"/>
    <n v="3084"/>
  </r>
  <r>
    <x v="573"/>
    <x v="4"/>
    <x v="0"/>
    <x v="6"/>
    <x v="0"/>
    <x v="4"/>
    <x v="7"/>
    <n v="65"/>
    <n v="146.25"/>
    <n v="9506.25"/>
    <n v="112.6125"/>
    <n v="33.637500000000003"/>
    <n v="3085"/>
  </r>
  <r>
    <x v="573"/>
    <x v="6"/>
    <x v="1"/>
    <x v="11"/>
    <x v="1"/>
    <x v="3"/>
    <x v="6"/>
    <n v="64"/>
    <n v="288"/>
    <n v="18432"/>
    <n v="216"/>
    <n v="72"/>
    <n v="3086"/>
  </r>
  <r>
    <x v="573"/>
    <x v="6"/>
    <x v="1"/>
    <x v="11"/>
    <x v="1"/>
    <x v="5"/>
    <x v="8"/>
    <n v="60"/>
    <n v="270"/>
    <n v="16200"/>
    <n v="216"/>
    <n v="54"/>
    <n v="3087"/>
  </r>
  <r>
    <x v="567"/>
    <x v="3"/>
    <x v="0"/>
    <x v="4"/>
    <x v="0"/>
    <x v="2"/>
    <x v="4"/>
    <n v="60"/>
    <n v="135"/>
    <n v="8100"/>
    <n v="105.3"/>
    <n v="29.7"/>
    <n v="3088"/>
  </r>
  <r>
    <x v="567"/>
    <x v="5"/>
    <x v="1"/>
    <x v="10"/>
    <x v="0"/>
    <x v="2"/>
    <x v="4"/>
    <n v="60"/>
    <n v="135"/>
    <n v="8100"/>
    <n v="106.65"/>
    <n v="28.35"/>
    <n v="3089"/>
  </r>
  <r>
    <x v="568"/>
    <x v="1"/>
    <x v="1"/>
    <x v="7"/>
    <x v="1"/>
    <x v="1"/>
    <x v="1"/>
    <n v="55"/>
    <n v="247.5"/>
    <n v="13612.5"/>
    <n v="188.1"/>
    <n v="59.4"/>
    <n v="3090"/>
  </r>
  <r>
    <x v="569"/>
    <x v="2"/>
    <x v="1"/>
    <x v="9"/>
    <x v="1"/>
    <x v="6"/>
    <x v="20"/>
    <n v="55"/>
    <n v="247.5"/>
    <n v="13612.5"/>
    <n v="217.8"/>
    <n v="29.7"/>
    <n v="3091"/>
  </r>
  <r>
    <x v="570"/>
    <x v="2"/>
    <x v="1"/>
    <x v="2"/>
    <x v="0"/>
    <x v="4"/>
    <x v="7"/>
    <n v="55"/>
    <n v="123.75"/>
    <n v="6806.25"/>
    <n v="82.912499999999994"/>
    <n v="40.837499999999999"/>
    <n v="3092"/>
  </r>
  <r>
    <x v="571"/>
    <x v="2"/>
    <x v="1"/>
    <x v="2"/>
    <x v="0"/>
    <x v="6"/>
    <x v="21"/>
    <n v="55"/>
    <n v="123.75"/>
    <n v="6806.25"/>
    <n v="108.9"/>
    <n v="14.85"/>
    <n v="3093"/>
  </r>
  <r>
    <x v="572"/>
    <x v="5"/>
    <x v="1"/>
    <x v="11"/>
    <x v="1"/>
    <x v="1"/>
    <x v="3"/>
    <n v="50"/>
    <n v="225"/>
    <n v="11250"/>
    <n v="191.25"/>
    <n v="33.75"/>
    <n v="3094"/>
  </r>
  <r>
    <x v="573"/>
    <x v="5"/>
    <x v="1"/>
    <x v="11"/>
    <x v="1"/>
    <x v="5"/>
    <x v="8"/>
    <n v="50"/>
    <n v="225"/>
    <n v="11250"/>
    <n v="182.25"/>
    <n v="42.75"/>
    <n v="3095"/>
  </r>
  <r>
    <x v="574"/>
    <x v="3"/>
    <x v="0"/>
    <x v="3"/>
    <x v="1"/>
    <x v="2"/>
    <x v="2"/>
    <n v="50"/>
    <n v="225"/>
    <n v="11250"/>
    <n v="146.25"/>
    <n v="78.75"/>
    <n v="3096"/>
  </r>
  <r>
    <x v="576"/>
    <x v="0"/>
    <x v="0"/>
    <x v="0"/>
    <x v="0"/>
    <x v="6"/>
    <x v="22"/>
    <n v="50"/>
    <n v="112.5"/>
    <n v="5625"/>
    <n v="92.25"/>
    <n v="20.25"/>
    <n v="3097"/>
  </r>
  <r>
    <x v="577"/>
    <x v="3"/>
    <x v="0"/>
    <x v="3"/>
    <x v="1"/>
    <x v="5"/>
    <x v="8"/>
    <n v="45"/>
    <n v="202.5"/>
    <n v="9112.5"/>
    <n v="131.625"/>
    <n v="70.875"/>
    <n v="3098"/>
  </r>
  <r>
    <x v="578"/>
    <x v="5"/>
    <x v="1"/>
    <x v="11"/>
    <x v="1"/>
    <x v="6"/>
    <x v="23"/>
    <n v="45"/>
    <n v="202.5"/>
    <n v="9112.5"/>
    <n v="155.92500000000001"/>
    <n v="46.575000000000003"/>
    <n v="3099"/>
  </r>
  <r>
    <x v="574"/>
    <x v="5"/>
    <x v="1"/>
    <x v="11"/>
    <x v="1"/>
    <x v="3"/>
    <x v="6"/>
    <n v="45"/>
    <n v="202.5"/>
    <n v="9112.5"/>
    <n v="137.69999999999999"/>
    <n v="64.8"/>
    <n v="3100"/>
  </r>
  <r>
    <x v="574"/>
    <x v="2"/>
    <x v="1"/>
    <x v="2"/>
    <x v="0"/>
    <x v="3"/>
    <x v="6"/>
    <n v="45"/>
    <n v="101.25"/>
    <n v="4556.25"/>
    <n v="69.862499999999997"/>
    <n v="31.387499999999999"/>
    <n v="3101"/>
  </r>
  <r>
    <x v="574"/>
    <x v="4"/>
    <x v="0"/>
    <x v="8"/>
    <x v="1"/>
    <x v="4"/>
    <x v="7"/>
    <n v="44"/>
    <n v="198"/>
    <n v="8712"/>
    <n v="130.68"/>
    <n v="67.319999999999993"/>
    <n v="3102"/>
  </r>
  <r>
    <x v="574"/>
    <x v="0"/>
    <x v="0"/>
    <x v="5"/>
    <x v="1"/>
    <x v="4"/>
    <x v="7"/>
    <n v="40"/>
    <n v="180"/>
    <n v="7200"/>
    <n v="120.6"/>
    <n v="59.4"/>
    <n v="3103"/>
  </r>
  <r>
    <x v="574"/>
    <x v="1"/>
    <x v="1"/>
    <x v="7"/>
    <x v="1"/>
    <x v="0"/>
    <x v="0"/>
    <n v="40"/>
    <n v="180"/>
    <n v="7200"/>
    <n v="140.4"/>
    <n v="39.6"/>
    <n v="3104"/>
  </r>
  <r>
    <x v="574"/>
    <x v="1"/>
    <x v="1"/>
    <x v="1"/>
    <x v="0"/>
    <x v="2"/>
    <x v="5"/>
    <n v="40"/>
    <n v="90"/>
    <n v="3600"/>
    <n v="61.2"/>
    <n v="28.8"/>
    <n v="3105"/>
  </r>
  <r>
    <x v="563"/>
    <x v="1"/>
    <x v="1"/>
    <x v="1"/>
    <x v="0"/>
    <x v="1"/>
    <x v="3"/>
    <n v="2090"/>
    <n v="4000.69"/>
    <n v="8361442.1000000006"/>
    <n v="3200.5520000000001"/>
    <n v="800.13799999999992"/>
    <n v="2047"/>
  </r>
  <r>
    <x v="574"/>
    <x v="0"/>
    <x v="0"/>
    <x v="0"/>
    <x v="0"/>
    <x v="0"/>
    <x v="0"/>
    <n v="40"/>
    <n v="90"/>
    <n v="3600"/>
    <n v="74.7"/>
    <n v="15.3"/>
    <n v="3107"/>
  </r>
  <r>
    <x v="574"/>
    <x v="4"/>
    <x v="0"/>
    <x v="6"/>
    <x v="0"/>
    <x v="6"/>
    <x v="23"/>
    <n v="35"/>
    <n v="78.75"/>
    <n v="2756.25"/>
    <n v="69.3"/>
    <n v="9.4499999999999993"/>
    <n v="3108"/>
  </r>
  <r>
    <x v="574"/>
    <x v="1"/>
    <x v="1"/>
    <x v="1"/>
    <x v="0"/>
    <x v="0"/>
    <x v="0"/>
    <n v="30"/>
    <n v="67.5"/>
    <n v="2025"/>
    <n v="50.625"/>
    <n v="16.875"/>
    <n v="3109"/>
  </r>
  <r>
    <x v="574"/>
    <x v="0"/>
    <x v="0"/>
    <x v="0"/>
    <x v="0"/>
    <x v="2"/>
    <x v="4"/>
    <n v="30"/>
    <n v="67.5"/>
    <n v="2025"/>
    <n v="55.35"/>
    <n v="12.15"/>
    <n v="3110"/>
  </r>
  <r>
    <x v="574"/>
    <x v="2"/>
    <x v="1"/>
    <x v="2"/>
    <x v="0"/>
    <x v="2"/>
    <x v="4"/>
    <n v="25"/>
    <n v="56.25"/>
    <n v="1406.25"/>
    <n v="48.375"/>
    <n v="7.875"/>
    <n v="3111"/>
  </r>
  <r>
    <x v="553"/>
    <x v="0"/>
    <x v="0"/>
    <x v="0"/>
    <x v="0"/>
    <x v="3"/>
    <x v="6"/>
    <n v="25"/>
    <n v="56.25"/>
    <n v="1406.25"/>
    <n v="37.125"/>
    <n v="19.125"/>
    <n v="3112"/>
  </r>
  <r>
    <x v="553"/>
    <x v="3"/>
    <x v="0"/>
    <x v="3"/>
    <x v="1"/>
    <x v="3"/>
    <x v="6"/>
    <n v="23"/>
    <n v="103.5"/>
    <n v="2380.5"/>
    <n v="78.66"/>
    <n v="24.84"/>
    <n v="3113"/>
  </r>
  <r>
    <x v="553"/>
    <x v="5"/>
    <x v="1"/>
    <x v="11"/>
    <x v="1"/>
    <x v="2"/>
    <x v="2"/>
    <n v="20"/>
    <n v="90"/>
    <n v="1800"/>
    <n v="63"/>
    <n v="27"/>
    <n v="3114"/>
  </r>
  <r>
    <x v="553"/>
    <x v="4"/>
    <x v="0"/>
    <x v="8"/>
    <x v="1"/>
    <x v="6"/>
    <x v="23"/>
    <n v="17"/>
    <n v="76.5"/>
    <n v="1300.5"/>
    <n v="48.195"/>
    <n v="28.305"/>
    <n v="3115"/>
  </r>
  <r>
    <x v="553"/>
    <x v="0"/>
    <x v="0"/>
    <x v="5"/>
    <x v="1"/>
    <x v="5"/>
    <x v="8"/>
    <n v="15"/>
    <n v="67.5"/>
    <n v="1012.5"/>
    <n v="57.375"/>
    <n v="10.125"/>
    <n v="3116"/>
  </r>
  <r>
    <x v="553"/>
    <x v="0"/>
    <x v="0"/>
    <x v="5"/>
    <x v="1"/>
    <x v="1"/>
    <x v="12"/>
    <n v="12"/>
    <n v="54"/>
    <n v="648"/>
    <n v="39.96"/>
    <n v="14.04"/>
    <n v="3117"/>
  </r>
  <r>
    <x v="553"/>
    <x v="4"/>
    <x v="0"/>
    <x v="8"/>
    <x v="1"/>
    <x v="2"/>
    <x v="5"/>
    <n v="12"/>
    <n v="54"/>
    <n v="648"/>
    <n v="42.66"/>
    <n v="11.34"/>
    <n v="3118"/>
  </r>
  <r>
    <x v="554"/>
    <x v="0"/>
    <x v="0"/>
    <x v="5"/>
    <x v="1"/>
    <x v="3"/>
    <x v="6"/>
    <n v="10"/>
    <n v="45"/>
    <n v="450"/>
    <n v="40.5"/>
    <n v="4.5"/>
    <n v="3119"/>
  </r>
  <r>
    <x v="555"/>
    <x v="0"/>
    <x v="0"/>
    <x v="5"/>
    <x v="1"/>
    <x v="0"/>
    <x v="0"/>
    <n v="4"/>
    <n v="18"/>
    <n v="72"/>
    <n v="12.06"/>
    <n v="5.94"/>
    <n v="3120"/>
  </r>
  <r>
    <x v="556"/>
    <x v="0"/>
    <x v="0"/>
    <x v="5"/>
    <x v="1"/>
    <x v="2"/>
    <x v="4"/>
    <n v="4"/>
    <n v="18"/>
    <n v="72"/>
    <n v="15.12"/>
    <n v="2.88"/>
    <n v="3121"/>
  </r>
  <r>
    <x v="883"/>
    <x v="1"/>
    <x v="1"/>
    <x v="1"/>
    <x v="0"/>
    <x v="1"/>
    <x v="2"/>
    <n v="2345"/>
    <n v="4488.93"/>
    <n v="10526540.850000001"/>
    <n v="2872.9152000000004"/>
    <n v="1616.0147999999999"/>
    <n v="1821"/>
  </r>
  <r>
    <x v="581"/>
    <x v="0"/>
    <x v="0"/>
    <x v="0"/>
    <x v="0"/>
    <x v="0"/>
    <x v="0"/>
    <n v="920"/>
    <n v="2160.15"/>
    <n v="1987338"/>
    <n v="1836.1275000000001"/>
    <n v="324.02249999999998"/>
    <n v="3123"/>
  </r>
  <r>
    <x v="582"/>
    <x v="2"/>
    <x v="1"/>
    <x v="9"/>
    <x v="1"/>
    <x v="2"/>
    <x v="2"/>
    <n v="712"/>
    <n v="1453.21"/>
    <n v="1034685.52"/>
    <n v="1060.8433"/>
    <n v="392.36670000000004"/>
    <n v="3124"/>
  </r>
  <r>
    <x v="583"/>
    <x v="5"/>
    <x v="1"/>
    <x v="10"/>
    <x v="0"/>
    <x v="1"/>
    <x v="12"/>
    <n v="510"/>
    <n v="1318.87"/>
    <n v="672623.7"/>
    <n v="1015.5298999999999"/>
    <n v="303.34010000000001"/>
    <n v="3125"/>
  </r>
  <r>
    <x v="584"/>
    <x v="2"/>
    <x v="1"/>
    <x v="9"/>
    <x v="1"/>
    <x v="1"/>
    <x v="3"/>
    <n v="440"/>
    <n v="1118.02"/>
    <n v="491928.8"/>
    <n v="995.03779999999995"/>
    <n v="122.98220000000003"/>
    <n v="3126"/>
  </r>
  <r>
    <x v="584"/>
    <x v="0"/>
    <x v="0"/>
    <x v="0"/>
    <x v="0"/>
    <x v="1"/>
    <x v="3"/>
    <n v="370"/>
    <n v="956.92"/>
    <n v="354060.4"/>
    <n v="736.82839999999999"/>
    <n v="220.09159999999997"/>
    <n v="3127"/>
  </r>
  <r>
    <x v="584"/>
    <x v="5"/>
    <x v="1"/>
    <x v="10"/>
    <x v="0"/>
    <x v="2"/>
    <x v="5"/>
    <n v="355"/>
    <n v="920.5"/>
    <n v="326777.5"/>
    <n v="708.78499999999997"/>
    <n v="211.715"/>
    <n v="3128"/>
  </r>
  <r>
    <x v="584"/>
    <x v="2"/>
    <x v="1"/>
    <x v="2"/>
    <x v="0"/>
    <x v="1"/>
    <x v="2"/>
    <n v="260"/>
    <n v="694.21"/>
    <n v="180494.6"/>
    <n v="534.54170000000011"/>
    <n v="159.66829999999993"/>
    <n v="3129"/>
  </r>
  <r>
    <x v="584"/>
    <x v="3"/>
    <x v="0"/>
    <x v="3"/>
    <x v="1"/>
    <x v="1"/>
    <x v="1"/>
    <n v="210"/>
    <n v="1050.9100000000001"/>
    <n v="220691.1"/>
    <n v="956.32810000000018"/>
    <n v="94.581899999999905"/>
    <n v="3130"/>
  </r>
  <r>
    <x v="584"/>
    <x v="4"/>
    <x v="0"/>
    <x v="6"/>
    <x v="0"/>
    <x v="1"/>
    <x v="2"/>
    <n v="140"/>
    <n v="385"/>
    <n v="53900"/>
    <n v="346.5"/>
    <n v="38.5"/>
    <n v="3131"/>
  </r>
  <r>
    <x v="585"/>
    <x v="1"/>
    <x v="1"/>
    <x v="1"/>
    <x v="0"/>
    <x v="0"/>
    <x v="14"/>
    <n v="120"/>
    <n v="330"/>
    <n v="39600"/>
    <n v="280.5"/>
    <n v="49.5"/>
    <n v="3132"/>
  </r>
  <r>
    <x v="586"/>
    <x v="1"/>
    <x v="1"/>
    <x v="7"/>
    <x v="1"/>
    <x v="1"/>
    <x v="1"/>
    <n v="110"/>
    <n v="522.71"/>
    <n v="57498.1"/>
    <n v="423.39510000000001"/>
    <n v="99.314900000000023"/>
    <n v="3133"/>
  </r>
  <r>
    <x v="587"/>
    <x v="4"/>
    <x v="0"/>
    <x v="6"/>
    <x v="0"/>
    <x v="2"/>
    <x v="4"/>
    <n v="90"/>
    <n v="247.5"/>
    <n v="22275"/>
    <n v="165.82499999999999"/>
    <n v="81.674999999999997"/>
    <n v="3134"/>
  </r>
  <r>
    <x v="596"/>
    <x v="6"/>
    <x v="1"/>
    <x v="11"/>
    <x v="1"/>
    <x v="1"/>
    <x v="2"/>
    <n v="75"/>
    <n v="412.5"/>
    <n v="30937.5"/>
    <n v="325.875"/>
    <n v="86.625"/>
    <n v="3135"/>
  </r>
  <r>
    <x v="597"/>
    <x v="1"/>
    <x v="1"/>
    <x v="7"/>
    <x v="1"/>
    <x v="0"/>
    <x v="14"/>
    <n v="60"/>
    <n v="330"/>
    <n v="19800"/>
    <n v="293.7"/>
    <n v="36.299999999999997"/>
    <n v="3136"/>
  </r>
  <r>
    <x v="598"/>
    <x v="4"/>
    <x v="0"/>
    <x v="8"/>
    <x v="1"/>
    <x v="1"/>
    <x v="1"/>
    <n v="57"/>
    <n v="313.5"/>
    <n v="17869.5"/>
    <n v="244.53"/>
    <n v="68.97"/>
    <n v="3137"/>
  </r>
  <r>
    <x v="598"/>
    <x v="1"/>
    <x v="1"/>
    <x v="1"/>
    <x v="0"/>
    <x v="2"/>
    <x v="4"/>
    <n v="55"/>
    <n v="151.25"/>
    <n v="8318.75"/>
    <n v="116.46250000000001"/>
    <n v="34.787500000000001"/>
    <n v="3138"/>
  </r>
  <r>
    <x v="598"/>
    <x v="4"/>
    <x v="0"/>
    <x v="8"/>
    <x v="1"/>
    <x v="2"/>
    <x v="2"/>
    <n v="51"/>
    <n v="280.5"/>
    <n v="14305.5"/>
    <n v="255.255"/>
    <n v="25.245000000000001"/>
    <n v="3139"/>
  </r>
  <r>
    <x v="598"/>
    <x v="2"/>
    <x v="1"/>
    <x v="2"/>
    <x v="0"/>
    <x v="2"/>
    <x v="5"/>
    <n v="45"/>
    <n v="123.75"/>
    <n v="5568.75"/>
    <n v="103.95"/>
    <n v="19.8"/>
    <n v="3140"/>
  </r>
  <r>
    <x v="598"/>
    <x v="3"/>
    <x v="0"/>
    <x v="4"/>
    <x v="0"/>
    <x v="1"/>
    <x v="2"/>
    <n v="45"/>
    <n v="123.75"/>
    <n v="5568.75"/>
    <n v="85.387500000000003"/>
    <n v="38.362499999999997"/>
    <n v="3141"/>
  </r>
  <r>
    <x v="598"/>
    <x v="3"/>
    <x v="0"/>
    <x v="4"/>
    <x v="0"/>
    <x v="2"/>
    <x v="4"/>
    <n v="35"/>
    <n v="96.25"/>
    <n v="3368.75"/>
    <n v="78.924999999999997"/>
    <n v="17.324999999999999"/>
    <n v="3142"/>
  </r>
  <r>
    <x v="598"/>
    <x v="5"/>
    <x v="1"/>
    <x v="11"/>
    <x v="1"/>
    <x v="1"/>
    <x v="1"/>
    <n v="25"/>
    <n v="137.5"/>
    <n v="3437.5"/>
    <n v="97.625"/>
    <n v="39.875"/>
    <n v="3143"/>
  </r>
  <r>
    <x v="598"/>
    <x v="6"/>
    <x v="1"/>
    <x v="11"/>
    <x v="1"/>
    <x v="2"/>
    <x v="4"/>
    <n v="25"/>
    <n v="137.5"/>
    <n v="3437.5"/>
    <n v="99"/>
    <n v="38.5"/>
    <n v="3144"/>
  </r>
  <r>
    <x v="598"/>
    <x v="0"/>
    <x v="0"/>
    <x v="5"/>
    <x v="1"/>
    <x v="2"/>
    <x v="2"/>
    <n v="21"/>
    <n v="115.5"/>
    <n v="2425.5"/>
    <n v="86.625"/>
    <n v="28.875"/>
    <n v="3145"/>
  </r>
  <r>
    <x v="599"/>
    <x v="0"/>
    <x v="0"/>
    <x v="0"/>
    <x v="0"/>
    <x v="2"/>
    <x v="5"/>
    <n v="20"/>
    <n v="55"/>
    <n v="1100"/>
    <n v="50.05"/>
    <n v="4.95"/>
    <n v="3146"/>
  </r>
  <r>
    <x v="600"/>
    <x v="5"/>
    <x v="1"/>
    <x v="11"/>
    <x v="1"/>
    <x v="2"/>
    <x v="4"/>
    <n v="17"/>
    <n v="93.5"/>
    <n v="1589.5"/>
    <n v="73.864999999999995"/>
    <n v="19.635000000000002"/>
    <n v="3147"/>
  </r>
  <r>
    <x v="601"/>
    <x v="0"/>
    <x v="0"/>
    <x v="5"/>
    <x v="1"/>
    <x v="1"/>
    <x v="3"/>
    <n v="15"/>
    <n v="82.5"/>
    <n v="1237.5"/>
    <n v="71.775000000000006"/>
    <n v="10.725"/>
    <n v="3148"/>
  </r>
  <r>
    <x v="602"/>
    <x v="0"/>
    <x v="0"/>
    <x v="5"/>
    <x v="1"/>
    <x v="0"/>
    <x v="14"/>
    <n v="10"/>
    <n v="55"/>
    <n v="550"/>
    <n v="38.5"/>
    <n v="16.5"/>
    <n v="3149"/>
  </r>
  <r>
    <x v="603"/>
    <x v="1"/>
    <x v="1"/>
    <x v="7"/>
    <x v="1"/>
    <x v="2"/>
    <x v="2"/>
    <n v="10"/>
    <n v="55"/>
    <n v="550"/>
    <n v="40.700000000000003"/>
    <n v="14.3"/>
    <n v="3150"/>
  </r>
  <r>
    <x v="603"/>
    <x v="5"/>
    <x v="1"/>
    <x v="10"/>
    <x v="0"/>
    <x v="2"/>
    <x v="5"/>
    <n v="820"/>
    <n v="1354.53"/>
    <n v="1110714.6000000001"/>
    <n v="1083.624"/>
    <n v="270.90599999999995"/>
    <n v="3151"/>
  </r>
  <r>
    <x v="603"/>
    <x v="1"/>
    <x v="1"/>
    <x v="1"/>
    <x v="0"/>
    <x v="3"/>
    <x v="6"/>
    <n v="800"/>
    <n v="1316.02"/>
    <n v="1052816"/>
    <n v="1158.0976000000001"/>
    <n v="157.92239999999993"/>
    <n v="3152"/>
  </r>
  <r>
    <x v="603"/>
    <x v="1"/>
    <x v="1"/>
    <x v="7"/>
    <x v="1"/>
    <x v="3"/>
    <x v="6"/>
    <n v="484"/>
    <n v="1256.5"/>
    <n v="608146"/>
    <n v="816.72500000000002"/>
    <n v="439.77499999999998"/>
    <n v="3153"/>
  </r>
  <r>
    <x v="603"/>
    <x v="5"/>
    <x v="1"/>
    <x v="10"/>
    <x v="0"/>
    <x v="6"/>
    <x v="23"/>
    <n v="480"/>
    <n v="791.99"/>
    <n v="380155.2"/>
    <n v="649.43179999999995"/>
    <n v="142.55820000000006"/>
    <n v="3154"/>
  </r>
  <r>
    <x v="603"/>
    <x v="0"/>
    <x v="0"/>
    <x v="0"/>
    <x v="0"/>
    <x v="0"/>
    <x v="14"/>
    <n v="470"/>
    <n v="798.57"/>
    <n v="375327.9"/>
    <n v="598.92750000000001"/>
    <n v="199.64250000000001"/>
    <n v="3155"/>
  </r>
  <r>
    <x v="603"/>
    <x v="0"/>
    <x v="0"/>
    <x v="0"/>
    <x v="0"/>
    <x v="5"/>
    <x v="8"/>
    <n v="435"/>
    <n v="739.72"/>
    <n v="321778.2"/>
    <n v="532.59840000000008"/>
    <n v="207.12159999999994"/>
    <n v="3156"/>
  </r>
  <r>
    <x v="603"/>
    <x v="3"/>
    <x v="0"/>
    <x v="4"/>
    <x v="0"/>
    <x v="6"/>
    <x v="23"/>
    <n v="390"/>
    <n v="662.66"/>
    <n v="258437.4"/>
    <n v="589.76739999999995"/>
    <n v="72.892600000000016"/>
    <n v="3157"/>
  </r>
  <r>
    <x v="604"/>
    <x v="1"/>
    <x v="1"/>
    <x v="7"/>
    <x v="1"/>
    <x v="4"/>
    <x v="7"/>
    <n v="355"/>
    <n v="996.37"/>
    <n v="353711.35"/>
    <n v="896.73300000000006"/>
    <n v="99.636999999999944"/>
    <n v="3158"/>
  </r>
  <r>
    <x v="605"/>
    <x v="1"/>
    <x v="1"/>
    <x v="1"/>
    <x v="0"/>
    <x v="4"/>
    <x v="7"/>
    <n v="240"/>
    <n v="407.41"/>
    <n v="97778.4"/>
    <n v="334.07620000000003"/>
    <n v="73.333799999999997"/>
    <n v="3159"/>
  </r>
  <r>
    <x v="606"/>
    <x v="3"/>
    <x v="0"/>
    <x v="4"/>
    <x v="0"/>
    <x v="4"/>
    <x v="7"/>
    <n v="210"/>
    <n v="367.5"/>
    <n v="77175"/>
    <n v="279.3"/>
    <n v="88.2"/>
    <n v="3160"/>
  </r>
  <r>
    <x v="607"/>
    <x v="5"/>
    <x v="1"/>
    <x v="10"/>
    <x v="0"/>
    <x v="4"/>
    <x v="7"/>
    <n v="210"/>
    <n v="367.5"/>
    <n v="77175"/>
    <n v="301.35000000000002"/>
    <n v="66.150000000000006"/>
    <n v="3161"/>
  </r>
  <r>
    <x v="588"/>
    <x v="3"/>
    <x v="0"/>
    <x v="4"/>
    <x v="0"/>
    <x v="5"/>
    <x v="8"/>
    <n v="195"/>
    <n v="341.25"/>
    <n v="66543.75"/>
    <n v="303.71249999999998"/>
    <n v="37.537500000000001"/>
    <n v="3162"/>
  </r>
  <r>
    <x v="589"/>
    <x v="2"/>
    <x v="1"/>
    <x v="9"/>
    <x v="1"/>
    <x v="3"/>
    <x v="6"/>
    <n v="184"/>
    <n v="579.86"/>
    <n v="106694.24"/>
    <n v="376.90899999999999"/>
    <n v="202.95100000000002"/>
    <n v="3163"/>
  </r>
  <r>
    <x v="589"/>
    <x v="2"/>
    <x v="1"/>
    <x v="9"/>
    <x v="1"/>
    <x v="5"/>
    <x v="8"/>
    <n v="170"/>
    <n v="532.6"/>
    <n v="90542"/>
    <n v="410.10200000000003"/>
    <n v="122.49799999999999"/>
    <n v="3164"/>
  </r>
  <r>
    <x v="589"/>
    <x v="4"/>
    <x v="0"/>
    <x v="6"/>
    <x v="0"/>
    <x v="5"/>
    <x v="9"/>
    <n v="170"/>
    <n v="297.5"/>
    <n v="50575"/>
    <n v="217.17500000000001"/>
    <n v="80.325000000000003"/>
    <n v="3165"/>
  </r>
  <r>
    <x v="589"/>
    <x v="0"/>
    <x v="0"/>
    <x v="0"/>
    <x v="0"/>
    <x v="4"/>
    <x v="7"/>
    <n v="170"/>
    <n v="297.5"/>
    <n v="50575"/>
    <n v="193.375"/>
    <n v="104.125"/>
    <n v="3166"/>
  </r>
  <r>
    <x v="589"/>
    <x v="5"/>
    <x v="1"/>
    <x v="10"/>
    <x v="0"/>
    <x v="5"/>
    <x v="10"/>
    <n v="165"/>
    <n v="288.75"/>
    <n v="47643.75"/>
    <n v="225.22499999999999"/>
    <n v="63.524999999999999"/>
    <n v="3167"/>
  </r>
  <r>
    <x v="589"/>
    <x v="5"/>
    <x v="1"/>
    <x v="11"/>
    <x v="1"/>
    <x v="5"/>
    <x v="8"/>
    <n v="145"/>
    <n v="507.5"/>
    <n v="73587.5"/>
    <n v="400.92500000000001"/>
    <n v="106.575"/>
    <n v="3168"/>
  </r>
  <r>
    <x v="589"/>
    <x v="3"/>
    <x v="0"/>
    <x v="3"/>
    <x v="1"/>
    <x v="6"/>
    <x v="23"/>
    <n v="135"/>
    <n v="472.5"/>
    <n v="63787.5"/>
    <n v="359.1"/>
    <n v="113.4"/>
    <n v="3169"/>
  </r>
  <r>
    <x v="589"/>
    <x v="5"/>
    <x v="1"/>
    <x v="11"/>
    <x v="1"/>
    <x v="3"/>
    <x v="6"/>
    <n v="113"/>
    <n v="395.5"/>
    <n v="44691.5"/>
    <n v="312.44499999999999"/>
    <n v="83.055000000000007"/>
    <n v="3170"/>
  </r>
  <r>
    <x v="589"/>
    <x v="2"/>
    <x v="1"/>
    <x v="9"/>
    <x v="1"/>
    <x v="4"/>
    <x v="7"/>
    <n v="110"/>
    <n v="385"/>
    <n v="42350"/>
    <n v="273.35000000000002"/>
    <n v="111.65"/>
    <n v="3171"/>
  </r>
  <r>
    <x v="589"/>
    <x v="4"/>
    <x v="0"/>
    <x v="8"/>
    <x v="1"/>
    <x v="5"/>
    <x v="8"/>
    <n v="104"/>
    <n v="364"/>
    <n v="37856"/>
    <n v="229.32"/>
    <n v="134.68"/>
    <n v="3172"/>
  </r>
  <r>
    <x v="590"/>
    <x v="0"/>
    <x v="0"/>
    <x v="5"/>
    <x v="1"/>
    <x v="3"/>
    <x v="6"/>
    <n v="104"/>
    <n v="364"/>
    <n v="37856"/>
    <n v="236.6"/>
    <n v="127.4"/>
    <n v="3173"/>
  </r>
  <r>
    <x v="591"/>
    <x v="3"/>
    <x v="0"/>
    <x v="4"/>
    <x v="0"/>
    <x v="3"/>
    <x v="6"/>
    <n v="100"/>
    <n v="175"/>
    <n v="17500"/>
    <n v="124.25"/>
    <n v="50.75"/>
    <n v="3174"/>
  </r>
  <r>
    <x v="592"/>
    <x v="1"/>
    <x v="1"/>
    <x v="7"/>
    <x v="1"/>
    <x v="5"/>
    <x v="9"/>
    <n v="95"/>
    <n v="332.5"/>
    <n v="31587.5"/>
    <n v="229.42500000000001"/>
    <n v="103.075"/>
    <n v="3175"/>
  </r>
  <r>
    <x v="593"/>
    <x v="1"/>
    <x v="1"/>
    <x v="7"/>
    <x v="1"/>
    <x v="6"/>
    <x v="21"/>
    <n v="80"/>
    <n v="280"/>
    <n v="22400"/>
    <n v="196"/>
    <n v="84"/>
    <n v="3176"/>
  </r>
  <r>
    <x v="594"/>
    <x v="4"/>
    <x v="0"/>
    <x v="8"/>
    <x v="1"/>
    <x v="6"/>
    <x v="21"/>
    <n v="78"/>
    <n v="273"/>
    <n v="21294"/>
    <n v="202.02"/>
    <n v="70.98"/>
    <n v="3177"/>
  </r>
  <r>
    <x v="594"/>
    <x v="6"/>
    <x v="1"/>
    <x v="11"/>
    <x v="1"/>
    <x v="5"/>
    <x v="10"/>
    <n v="75"/>
    <n v="262.5"/>
    <n v="19687.5"/>
    <n v="175.875"/>
    <n v="86.625"/>
    <n v="3178"/>
  </r>
  <r>
    <x v="594"/>
    <x v="3"/>
    <x v="0"/>
    <x v="3"/>
    <x v="1"/>
    <x v="4"/>
    <x v="7"/>
    <n v="75"/>
    <n v="262.5"/>
    <n v="19687.5"/>
    <n v="212.625"/>
    <n v="49.875"/>
    <n v="3179"/>
  </r>
  <r>
    <x v="594"/>
    <x v="5"/>
    <x v="1"/>
    <x v="11"/>
    <x v="1"/>
    <x v="4"/>
    <x v="7"/>
    <n v="75"/>
    <n v="262.5"/>
    <n v="19687.5"/>
    <n v="223.125"/>
    <n v="39.375"/>
    <n v="3180"/>
  </r>
  <r>
    <x v="594"/>
    <x v="2"/>
    <x v="1"/>
    <x v="9"/>
    <x v="1"/>
    <x v="6"/>
    <x v="21"/>
    <n v="75"/>
    <n v="262.5"/>
    <n v="19687.5"/>
    <n v="217.875"/>
    <n v="44.625"/>
    <n v="3181"/>
  </r>
  <r>
    <x v="594"/>
    <x v="2"/>
    <x v="1"/>
    <x v="2"/>
    <x v="0"/>
    <x v="5"/>
    <x v="8"/>
    <n v="75"/>
    <n v="131.25"/>
    <n v="9843.75"/>
    <n v="103.6875"/>
    <n v="27.5625"/>
    <n v="3182"/>
  </r>
  <r>
    <x v="594"/>
    <x v="2"/>
    <x v="1"/>
    <x v="2"/>
    <x v="0"/>
    <x v="4"/>
    <x v="7"/>
    <n v="75"/>
    <n v="131.25"/>
    <n v="9843.75"/>
    <n v="84"/>
    <n v="47.25"/>
    <n v="3183"/>
  </r>
  <r>
    <x v="594"/>
    <x v="1"/>
    <x v="1"/>
    <x v="1"/>
    <x v="0"/>
    <x v="0"/>
    <x v="14"/>
    <n v="70"/>
    <n v="122.5"/>
    <n v="8575"/>
    <n v="102.9"/>
    <n v="19.600000000000001"/>
    <n v="3184"/>
  </r>
  <r>
    <x v="594"/>
    <x v="6"/>
    <x v="1"/>
    <x v="11"/>
    <x v="1"/>
    <x v="6"/>
    <x v="20"/>
    <n v="65"/>
    <n v="227.5"/>
    <n v="14787.5"/>
    <n v="145.6"/>
    <n v="81.900000000000006"/>
    <n v="3185"/>
  </r>
  <r>
    <x v="594"/>
    <x v="2"/>
    <x v="1"/>
    <x v="9"/>
    <x v="1"/>
    <x v="2"/>
    <x v="4"/>
    <n v="65"/>
    <n v="227.5"/>
    <n v="14787.5"/>
    <n v="161.52500000000001"/>
    <n v="65.974999999999994"/>
    <n v="3186"/>
  </r>
  <r>
    <x v="594"/>
    <x v="1"/>
    <x v="1"/>
    <x v="1"/>
    <x v="0"/>
    <x v="6"/>
    <x v="20"/>
    <n v="65"/>
    <n v="113.75"/>
    <n v="7393.75"/>
    <n v="77.349999999999994"/>
    <n v="36.4"/>
    <n v="3187"/>
  </r>
  <r>
    <x v="580"/>
    <x v="4"/>
    <x v="0"/>
    <x v="6"/>
    <x v="0"/>
    <x v="6"/>
    <x v="20"/>
    <n v="60"/>
    <n v="105"/>
    <n v="6300"/>
    <n v="80.849999999999994"/>
    <n v="24.15"/>
    <n v="3188"/>
  </r>
  <r>
    <x v="581"/>
    <x v="4"/>
    <x v="0"/>
    <x v="6"/>
    <x v="0"/>
    <x v="4"/>
    <x v="7"/>
    <n v="55"/>
    <n v="96.25"/>
    <n v="5293.75"/>
    <n v="60.637500000000003"/>
    <n v="35.612499999999997"/>
    <n v="3189"/>
  </r>
  <r>
    <x v="582"/>
    <x v="2"/>
    <x v="1"/>
    <x v="2"/>
    <x v="0"/>
    <x v="3"/>
    <x v="11"/>
    <n v="55"/>
    <n v="96.25"/>
    <n v="5293.75"/>
    <n v="87.587500000000006"/>
    <n v="8.6624999999999943"/>
    <n v="3190"/>
  </r>
  <r>
    <x v="583"/>
    <x v="5"/>
    <x v="1"/>
    <x v="10"/>
    <x v="0"/>
    <x v="3"/>
    <x v="11"/>
    <n v="55"/>
    <n v="96.25"/>
    <n v="5293.75"/>
    <n v="66.412499999999994"/>
    <n v="29.837499999999999"/>
    <n v="3191"/>
  </r>
  <r>
    <x v="584"/>
    <x v="4"/>
    <x v="0"/>
    <x v="8"/>
    <x v="1"/>
    <x v="3"/>
    <x v="13"/>
    <n v="50"/>
    <n v="175"/>
    <n v="8750"/>
    <n v="120.75"/>
    <n v="54.25"/>
    <n v="3192"/>
  </r>
  <r>
    <x v="585"/>
    <x v="1"/>
    <x v="1"/>
    <x v="7"/>
    <x v="1"/>
    <x v="0"/>
    <x v="14"/>
    <n v="50"/>
    <n v="175"/>
    <n v="8750"/>
    <n v="154"/>
    <n v="21"/>
    <n v="3193"/>
  </r>
  <r>
    <x v="586"/>
    <x v="6"/>
    <x v="1"/>
    <x v="11"/>
    <x v="1"/>
    <x v="3"/>
    <x v="13"/>
    <n v="49"/>
    <n v="171.5"/>
    <n v="8403.5"/>
    <n v="118.33499999999999"/>
    <n v="53.164999999999999"/>
    <n v="3194"/>
  </r>
  <r>
    <x v="587"/>
    <x v="3"/>
    <x v="0"/>
    <x v="3"/>
    <x v="1"/>
    <x v="5"/>
    <x v="8"/>
    <n v="45"/>
    <n v="157.5"/>
    <n v="7087.5"/>
    <n v="100.8"/>
    <n v="56.7"/>
    <n v="3195"/>
  </r>
  <r>
    <x v="596"/>
    <x v="5"/>
    <x v="1"/>
    <x v="11"/>
    <x v="1"/>
    <x v="6"/>
    <x v="20"/>
    <n v="45"/>
    <n v="157.5"/>
    <n v="7087.5"/>
    <n v="110.25"/>
    <n v="47.25"/>
    <n v="3196"/>
  </r>
  <r>
    <x v="597"/>
    <x v="3"/>
    <x v="0"/>
    <x v="4"/>
    <x v="0"/>
    <x v="2"/>
    <x v="4"/>
    <n v="45"/>
    <n v="78.75"/>
    <n v="3543.75"/>
    <n v="56.7"/>
    <n v="22.05"/>
    <n v="3197"/>
  </r>
  <r>
    <x v="598"/>
    <x v="1"/>
    <x v="1"/>
    <x v="1"/>
    <x v="0"/>
    <x v="5"/>
    <x v="9"/>
    <n v="40"/>
    <n v="70"/>
    <n v="2800"/>
    <n v="52.5"/>
    <n v="17.5"/>
    <n v="3198"/>
  </r>
  <r>
    <x v="599"/>
    <x v="3"/>
    <x v="0"/>
    <x v="3"/>
    <x v="1"/>
    <x v="3"/>
    <x v="13"/>
    <n v="38"/>
    <n v="133"/>
    <n v="5054"/>
    <n v="105.07"/>
    <n v="27.93"/>
    <n v="3199"/>
  </r>
  <r>
    <x v="600"/>
    <x v="2"/>
    <x v="1"/>
    <x v="2"/>
    <x v="0"/>
    <x v="6"/>
    <x v="20"/>
    <n v="35"/>
    <n v="61.25"/>
    <n v="2143.75"/>
    <n v="54.512500000000003"/>
    <n v="6.7374999999999998"/>
    <n v="3200"/>
  </r>
  <r>
    <x v="600"/>
    <x v="4"/>
    <x v="0"/>
    <x v="6"/>
    <x v="0"/>
    <x v="2"/>
    <x v="2"/>
    <n v="35"/>
    <n v="61.25"/>
    <n v="2143.75"/>
    <n v="52.0625"/>
    <n v="9.1875"/>
    <n v="3201"/>
  </r>
  <r>
    <x v="600"/>
    <x v="0"/>
    <x v="0"/>
    <x v="5"/>
    <x v="1"/>
    <x v="4"/>
    <x v="7"/>
    <n v="30"/>
    <n v="105"/>
    <n v="3150"/>
    <n v="78.75"/>
    <n v="26.25"/>
    <n v="3202"/>
  </r>
  <r>
    <x v="600"/>
    <x v="0"/>
    <x v="0"/>
    <x v="5"/>
    <x v="1"/>
    <x v="0"/>
    <x v="14"/>
    <n v="30"/>
    <n v="105"/>
    <n v="3150"/>
    <n v="85.05"/>
    <n v="19.95"/>
    <n v="3203"/>
  </r>
  <r>
    <x v="600"/>
    <x v="4"/>
    <x v="0"/>
    <x v="6"/>
    <x v="0"/>
    <x v="3"/>
    <x v="13"/>
    <n v="30"/>
    <n v="52.5"/>
    <n v="1575"/>
    <n v="46.725000000000001"/>
    <n v="5.7750000000000004"/>
    <n v="3204"/>
  </r>
  <r>
    <x v="600"/>
    <x v="6"/>
    <x v="1"/>
    <x v="11"/>
    <x v="1"/>
    <x v="2"/>
    <x v="5"/>
    <n v="28"/>
    <n v="98"/>
    <n v="2744"/>
    <n v="85.26"/>
    <n v="12.74"/>
    <n v="3205"/>
  </r>
  <r>
    <x v="601"/>
    <x v="6"/>
    <x v="1"/>
    <x v="11"/>
    <x v="1"/>
    <x v="4"/>
    <x v="7"/>
    <n v="20"/>
    <n v="70"/>
    <n v="1400"/>
    <n v="50.4"/>
    <n v="19.600000000000001"/>
    <n v="3206"/>
  </r>
  <r>
    <x v="602"/>
    <x v="0"/>
    <x v="0"/>
    <x v="0"/>
    <x v="0"/>
    <x v="6"/>
    <x v="22"/>
    <n v="20"/>
    <n v="35"/>
    <n v="700"/>
    <n v="26.95"/>
    <n v="8.0500000000000007"/>
    <n v="3207"/>
  </r>
  <r>
    <x v="603"/>
    <x v="0"/>
    <x v="0"/>
    <x v="5"/>
    <x v="1"/>
    <x v="5"/>
    <x v="9"/>
    <n v="17"/>
    <n v="59.5"/>
    <n v="1011.5"/>
    <n v="47.005000000000003"/>
    <n v="12.494999999999999"/>
    <n v="3208"/>
  </r>
  <r>
    <x v="604"/>
    <x v="0"/>
    <x v="0"/>
    <x v="0"/>
    <x v="0"/>
    <x v="3"/>
    <x v="13"/>
    <n v="15"/>
    <n v="26.25"/>
    <n v="393.75"/>
    <n v="21"/>
    <n v="5.25"/>
    <n v="3209"/>
  </r>
  <r>
    <x v="605"/>
    <x v="1"/>
    <x v="1"/>
    <x v="1"/>
    <x v="0"/>
    <x v="2"/>
    <x v="4"/>
    <n v="15"/>
    <n v="26.25"/>
    <n v="393.75"/>
    <n v="22.3125"/>
    <n v="3.9375"/>
    <n v="3210"/>
  </r>
  <r>
    <x v="606"/>
    <x v="2"/>
    <x v="1"/>
    <x v="2"/>
    <x v="0"/>
    <x v="2"/>
    <x v="4"/>
    <n v="15"/>
    <n v="26.25"/>
    <n v="393.75"/>
    <n v="18.375"/>
    <n v="7.875"/>
    <n v="3211"/>
  </r>
  <r>
    <x v="607"/>
    <x v="4"/>
    <x v="0"/>
    <x v="8"/>
    <x v="1"/>
    <x v="4"/>
    <x v="15"/>
    <n v="14"/>
    <n v="49"/>
    <n v="686"/>
    <n v="43.12"/>
    <n v="5.88"/>
    <n v="3212"/>
  </r>
  <r>
    <x v="607"/>
    <x v="0"/>
    <x v="0"/>
    <x v="5"/>
    <x v="1"/>
    <x v="6"/>
    <x v="20"/>
    <n v="13"/>
    <n v="45.5"/>
    <n v="591.5"/>
    <n v="31.395"/>
    <n v="14.105"/>
    <n v="3213"/>
  </r>
  <r>
    <x v="607"/>
    <x v="1"/>
    <x v="1"/>
    <x v="7"/>
    <x v="1"/>
    <x v="2"/>
    <x v="2"/>
    <n v="13"/>
    <n v="45.5"/>
    <n v="591.5"/>
    <n v="38.674999999999997"/>
    <n v="6.8250000000000002"/>
    <n v="3214"/>
  </r>
  <r>
    <x v="607"/>
    <x v="4"/>
    <x v="0"/>
    <x v="8"/>
    <x v="1"/>
    <x v="2"/>
    <x v="5"/>
    <n v="13"/>
    <n v="45.5"/>
    <n v="591.5"/>
    <n v="32.76"/>
    <n v="12.74"/>
    <n v="3215"/>
  </r>
  <r>
    <x v="607"/>
    <x v="0"/>
    <x v="0"/>
    <x v="0"/>
    <x v="0"/>
    <x v="2"/>
    <x v="4"/>
    <n v="10"/>
    <n v="17.5"/>
    <n v="175"/>
    <n v="11.55"/>
    <n v="5.95"/>
    <n v="3216"/>
  </r>
  <r>
    <x v="607"/>
    <x v="0"/>
    <x v="0"/>
    <x v="5"/>
    <x v="1"/>
    <x v="2"/>
    <x v="4"/>
    <n v="3"/>
    <n v="10.5"/>
    <n v="31.5"/>
    <n v="7.665"/>
    <n v="2.835"/>
    <n v="3217"/>
  </r>
  <r>
    <x v="607"/>
    <x v="2"/>
    <x v="1"/>
    <x v="9"/>
    <x v="1"/>
    <x v="3"/>
    <x v="13"/>
    <n v="1328"/>
    <n v="2282.02"/>
    <n v="3030522.56"/>
    <n v="1962.5372"/>
    <n v="319.4828"/>
    <n v="3218"/>
  </r>
  <r>
    <x v="607"/>
    <x v="0"/>
    <x v="0"/>
    <x v="0"/>
    <x v="0"/>
    <x v="1"/>
    <x v="12"/>
    <n v="935"/>
    <n v="1862.71"/>
    <n v="1741633.85"/>
    <n v="1173.5073"/>
    <n v="689.20270000000005"/>
    <n v="3219"/>
  </r>
  <r>
    <x v="607"/>
    <x v="1"/>
    <x v="1"/>
    <x v="7"/>
    <x v="1"/>
    <x v="6"/>
    <x v="21"/>
    <n v="99"/>
    <n v="2130.83"/>
    <n v="210952.17"/>
    <n v="1555.5058999999999"/>
    <n v="575.32410000000004"/>
    <n v="3220"/>
  </r>
  <r>
    <x v="607"/>
    <x v="0"/>
    <x v="0"/>
    <x v="0"/>
    <x v="0"/>
    <x v="5"/>
    <x v="10"/>
    <n v="665"/>
    <n v="1408.1"/>
    <n v="936386.5"/>
    <n v="1126.48"/>
    <n v="281.62"/>
    <n v="3221"/>
  </r>
  <r>
    <x v="607"/>
    <x v="5"/>
    <x v="1"/>
    <x v="10"/>
    <x v="0"/>
    <x v="4"/>
    <x v="15"/>
    <n v="570"/>
    <n v="1206.9100000000001"/>
    <n v="687938.7"/>
    <n v="941.38980000000015"/>
    <n v="265.52019999999993"/>
    <n v="3222"/>
  </r>
  <r>
    <x v="580"/>
    <x v="5"/>
    <x v="1"/>
    <x v="10"/>
    <x v="0"/>
    <x v="6"/>
    <x v="22"/>
    <n v="555"/>
    <n v="1176.79"/>
    <n v="653118.44999999995"/>
    <n v="1023.8072999999999"/>
    <n v="152.98270000000002"/>
    <n v="3223"/>
  </r>
  <r>
    <x v="581"/>
    <x v="1"/>
    <x v="1"/>
    <x v="1"/>
    <x v="0"/>
    <x v="3"/>
    <x v="13"/>
    <n v="320"/>
    <n v="699.11"/>
    <n v="223715.20000000001"/>
    <n v="545.30579999999998"/>
    <n v="153.80420000000004"/>
    <n v="3224"/>
  </r>
  <r>
    <x v="582"/>
    <x v="4"/>
    <x v="0"/>
    <x v="6"/>
    <x v="0"/>
    <x v="5"/>
    <x v="8"/>
    <n v="295"/>
    <n v="644.80999999999995"/>
    <n v="190218.95"/>
    <n v="483.60750000000002"/>
    <n v="161.20249999999999"/>
    <n v="3225"/>
  </r>
  <r>
    <x v="583"/>
    <x v="1"/>
    <x v="1"/>
    <x v="1"/>
    <x v="0"/>
    <x v="4"/>
    <x v="15"/>
    <n v="295"/>
    <n v="644.75"/>
    <n v="190201.25"/>
    <n v="509.35250000000002"/>
    <n v="135.39750000000001"/>
    <n v="3226"/>
  </r>
  <r>
    <x v="584"/>
    <x v="1"/>
    <x v="1"/>
    <x v="7"/>
    <x v="1"/>
    <x v="5"/>
    <x v="9"/>
    <n v="290"/>
    <n v="994.63"/>
    <n v="288442.7"/>
    <n v="755.91880000000003"/>
    <n v="238.71119999999996"/>
    <n v="3227"/>
  </r>
  <r>
    <x v="585"/>
    <x v="5"/>
    <x v="1"/>
    <x v="10"/>
    <x v="0"/>
    <x v="1"/>
    <x v="12"/>
    <n v="285"/>
    <n v="623.23"/>
    <n v="177620.55"/>
    <n v="504.81630000000007"/>
    <n v="118.41369999999995"/>
    <n v="3228"/>
  </r>
  <r>
    <x v="586"/>
    <x v="5"/>
    <x v="1"/>
    <x v="10"/>
    <x v="0"/>
    <x v="5"/>
    <x v="10"/>
    <n v="285"/>
    <n v="622.29999999999995"/>
    <n v="177355.5"/>
    <n v="522.73199999999997"/>
    <n v="99.567999999999984"/>
    <n v="3229"/>
  </r>
  <r>
    <x v="587"/>
    <x v="6"/>
    <x v="1"/>
    <x v="11"/>
    <x v="1"/>
    <x v="2"/>
    <x v="2"/>
    <n v="260"/>
    <n v="887.63"/>
    <n v="230783.8"/>
    <n v="807.74329999999998"/>
    <n v="79.886700000000019"/>
    <n v="3230"/>
  </r>
  <r>
    <x v="596"/>
    <x v="5"/>
    <x v="1"/>
    <x v="11"/>
    <x v="1"/>
    <x v="4"/>
    <x v="15"/>
    <n v="245"/>
    <n v="856.83"/>
    <n v="209923.35"/>
    <n v="599.78100000000006"/>
    <n v="257.04899999999998"/>
    <n v="3231"/>
  </r>
  <r>
    <x v="597"/>
    <x v="4"/>
    <x v="0"/>
    <x v="8"/>
    <x v="1"/>
    <x v="1"/>
    <x v="12"/>
    <n v="210"/>
    <n v="853.71"/>
    <n v="179279.1"/>
    <n v="571.98569999999995"/>
    <n v="281.72430000000008"/>
    <n v="3232"/>
  </r>
  <r>
    <x v="598"/>
    <x v="1"/>
    <x v="1"/>
    <x v="1"/>
    <x v="0"/>
    <x v="6"/>
    <x v="23"/>
    <n v="210"/>
    <n v="459"/>
    <n v="96390"/>
    <n v="417.69"/>
    <n v="41.31"/>
    <n v="3233"/>
  </r>
  <r>
    <x v="599"/>
    <x v="3"/>
    <x v="0"/>
    <x v="4"/>
    <x v="0"/>
    <x v="6"/>
    <x v="23"/>
    <n v="210"/>
    <n v="459.27"/>
    <n v="96446.7"/>
    <n v="312.30360000000002"/>
    <n v="146.96639999999996"/>
    <n v="3234"/>
  </r>
  <r>
    <x v="600"/>
    <x v="2"/>
    <x v="1"/>
    <x v="9"/>
    <x v="1"/>
    <x v="5"/>
    <x v="8"/>
    <n v="200"/>
    <n v="808.37"/>
    <n v="161674"/>
    <n v="606.27750000000003"/>
    <n v="202.0925"/>
    <n v="3235"/>
  </r>
  <r>
    <x v="601"/>
    <x v="1"/>
    <x v="1"/>
    <x v="7"/>
    <x v="1"/>
    <x v="2"/>
    <x v="5"/>
    <n v="197"/>
    <n v="797.59"/>
    <n v="157125.23000000001"/>
    <n v="661.99969999999996"/>
    <n v="135.59030000000007"/>
    <n v="3236"/>
  </r>
  <r>
    <x v="602"/>
    <x v="3"/>
    <x v="0"/>
    <x v="4"/>
    <x v="0"/>
    <x v="4"/>
    <x v="15"/>
    <n v="195"/>
    <n v="426.46"/>
    <n v="83159.7"/>
    <n v="315.5804"/>
    <n v="110.87959999999998"/>
    <n v="3237"/>
  </r>
  <r>
    <x v="603"/>
    <x v="0"/>
    <x v="0"/>
    <x v="0"/>
    <x v="0"/>
    <x v="4"/>
    <x v="15"/>
    <n v="195"/>
    <n v="425.77"/>
    <n v="83025.149999999994"/>
    <n v="285.26589999999999"/>
    <n v="140.50409999999999"/>
    <n v="3238"/>
  </r>
  <r>
    <x v="604"/>
    <x v="3"/>
    <x v="0"/>
    <x v="4"/>
    <x v="0"/>
    <x v="1"/>
    <x v="12"/>
    <n v="180"/>
    <n v="405"/>
    <n v="72900"/>
    <n v="324"/>
    <n v="81"/>
    <n v="3239"/>
  </r>
  <r>
    <x v="605"/>
    <x v="1"/>
    <x v="1"/>
    <x v="7"/>
    <x v="1"/>
    <x v="4"/>
    <x v="15"/>
    <n v="160"/>
    <n v="626.72"/>
    <n v="100275.2"/>
    <n v="545.24639999999999"/>
    <n v="81.473600000000033"/>
    <n v="3240"/>
  </r>
  <r>
    <x v="606"/>
    <x v="4"/>
    <x v="0"/>
    <x v="6"/>
    <x v="0"/>
    <x v="3"/>
    <x v="6"/>
    <n v="145"/>
    <n v="326.25"/>
    <n v="47306.25"/>
    <n v="274.05"/>
    <n v="52.2"/>
    <n v="3241"/>
  </r>
  <r>
    <x v="607"/>
    <x v="4"/>
    <x v="0"/>
    <x v="8"/>
    <x v="1"/>
    <x v="5"/>
    <x v="9"/>
    <n v="136"/>
    <n v="612"/>
    <n v="83232"/>
    <n v="440.64"/>
    <n v="171.36"/>
    <n v="3242"/>
  </r>
  <r>
    <x v="588"/>
    <x v="3"/>
    <x v="0"/>
    <x v="3"/>
    <x v="1"/>
    <x v="1"/>
    <x v="3"/>
    <n v="135"/>
    <n v="530.54"/>
    <n v="71622.899999999994"/>
    <n v="435.0428"/>
    <n v="95.497199999999964"/>
    <n v="3243"/>
  </r>
  <r>
    <x v="589"/>
    <x v="3"/>
    <x v="0"/>
    <x v="4"/>
    <x v="0"/>
    <x v="5"/>
    <x v="9"/>
    <n v="135"/>
    <n v="303.75"/>
    <n v="41006.25"/>
    <n v="212.625"/>
    <n v="91.125"/>
    <n v="3244"/>
  </r>
  <r>
    <x v="590"/>
    <x v="5"/>
    <x v="1"/>
    <x v="10"/>
    <x v="0"/>
    <x v="3"/>
    <x v="6"/>
    <n v="135"/>
    <n v="303.75"/>
    <n v="41006.25"/>
    <n v="273.375"/>
    <n v="30.375"/>
    <n v="3245"/>
  </r>
  <r>
    <x v="580"/>
    <x v="2"/>
    <x v="1"/>
    <x v="9"/>
    <x v="1"/>
    <x v="4"/>
    <x v="15"/>
    <n v="130"/>
    <n v="513.63"/>
    <n v="66771.899999999994"/>
    <n v="354.40469999999999"/>
    <n v="159.2253"/>
    <n v="3246"/>
  </r>
  <r>
    <x v="580"/>
    <x v="4"/>
    <x v="0"/>
    <x v="6"/>
    <x v="0"/>
    <x v="2"/>
    <x v="4"/>
    <n v="120"/>
    <n v="270"/>
    <n v="32400"/>
    <n v="183.6"/>
    <n v="86.4"/>
    <n v="3247"/>
  </r>
  <r>
    <x v="580"/>
    <x v="1"/>
    <x v="1"/>
    <x v="7"/>
    <x v="1"/>
    <x v="3"/>
    <x v="6"/>
    <n v="101"/>
    <n v="454.5"/>
    <n v="45904.5"/>
    <n v="304.51499999999999"/>
    <n v="149.98500000000001"/>
    <n v="3248"/>
  </r>
  <r>
    <x v="580"/>
    <x v="0"/>
    <x v="0"/>
    <x v="5"/>
    <x v="1"/>
    <x v="6"/>
    <x v="23"/>
    <n v="100"/>
    <n v="450"/>
    <n v="45000"/>
    <n v="342"/>
    <n v="108"/>
    <n v="3249"/>
  </r>
  <r>
    <x v="604"/>
    <x v="4"/>
    <x v="0"/>
    <x v="6"/>
    <x v="0"/>
    <x v="1"/>
    <x v="3"/>
    <n v="95"/>
    <n v="213.75"/>
    <n v="20306.25"/>
    <n v="141.07499999999999"/>
    <n v="72.674999999999997"/>
    <n v="3250"/>
  </r>
  <r>
    <x v="604"/>
    <x v="4"/>
    <x v="0"/>
    <x v="6"/>
    <x v="0"/>
    <x v="4"/>
    <x v="15"/>
    <n v="95"/>
    <n v="213.75"/>
    <n v="20306.25"/>
    <n v="141.07499999999999"/>
    <n v="72.674999999999997"/>
    <n v="3251"/>
  </r>
  <r>
    <x v="604"/>
    <x v="4"/>
    <x v="0"/>
    <x v="8"/>
    <x v="1"/>
    <x v="3"/>
    <x v="6"/>
    <n v="91"/>
    <n v="409.5"/>
    <n v="37264.5"/>
    <n v="262.08"/>
    <n v="147.41999999999999"/>
    <n v="3252"/>
  </r>
  <r>
    <x v="604"/>
    <x v="3"/>
    <x v="0"/>
    <x v="3"/>
    <x v="1"/>
    <x v="6"/>
    <x v="23"/>
    <n v="90"/>
    <n v="405"/>
    <n v="36450"/>
    <n v="328.05"/>
    <n v="76.95"/>
    <n v="3253"/>
  </r>
  <r>
    <x v="604"/>
    <x v="6"/>
    <x v="1"/>
    <x v="11"/>
    <x v="1"/>
    <x v="6"/>
    <x v="23"/>
    <n v="85"/>
    <n v="382.5"/>
    <n v="32512.5"/>
    <n v="263.92500000000001"/>
    <n v="118.575"/>
    <n v="3254"/>
  </r>
  <r>
    <x v="604"/>
    <x v="6"/>
    <x v="1"/>
    <x v="11"/>
    <x v="1"/>
    <x v="1"/>
    <x v="3"/>
    <n v="80"/>
    <n v="360"/>
    <n v="28800"/>
    <n v="295.2"/>
    <n v="64.8"/>
    <n v="3255"/>
  </r>
  <r>
    <x v="604"/>
    <x v="2"/>
    <x v="1"/>
    <x v="2"/>
    <x v="0"/>
    <x v="1"/>
    <x v="3"/>
    <n v="80"/>
    <n v="180"/>
    <n v="14400"/>
    <n v="113.4"/>
    <n v="66.599999999999994"/>
    <n v="3256"/>
  </r>
  <r>
    <x v="604"/>
    <x v="2"/>
    <x v="1"/>
    <x v="2"/>
    <x v="0"/>
    <x v="5"/>
    <x v="10"/>
    <n v="80"/>
    <n v="180"/>
    <n v="14400"/>
    <n v="149.4"/>
    <n v="30.6"/>
    <n v="3257"/>
  </r>
  <r>
    <x v="604"/>
    <x v="2"/>
    <x v="1"/>
    <x v="9"/>
    <x v="1"/>
    <x v="1"/>
    <x v="2"/>
    <n v="75"/>
    <n v="337.5"/>
    <n v="25312.5"/>
    <n v="219.375"/>
    <n v="118.125"/>
    <n v="3258"/>
  </r>
  <r>
    <x v="604"/>
    <x v="3"/>
    <x v="0"/>
    <x v="3"/>
    <x v="1"/>
    <x v="4"/>
    <x v="15"/>
    <n v="75"/>
    <n v="337.5"/>
    <n v="25312.5"/>
    <n v="259.875"/>
    <n v="77.625"/>
    <n v="3259"/>
  </r>
  <r>
    <x v="604"/>
    <x v="2"/>
    <x v="1"/>
    <x v="9"/>
    <x v="1"/>
    <x v="6"/>
    <x v="23"/>
    <n v="75"/>
    <n v="337.5"/>
    <n v="25312.5"/>
    <n v="226.125"/>
    <n v="111.375"/>
    <n v="3260"/>
  </r>
  <r>
    <x v="605"/>
    <x v="1"/>
    <x v="1"/>
    <x v="1"/>
    <x v="0"/>
    <x v="5"/>
    <x v="8"/>
    <n v="70"/>
    <n v="157.5"/>
    <n v="11025"/>
    <n v="114.97499999999999"/>
    <n v="42.524999999999999"/>
    <n v="3261"/>
  </r>
  <r>
    <x v="606"/>
    <x v="2"/>
    <x v="1"/>
    <x v="2"/>
    <x v="0"/>
    <x v="6"/>
    <x v="21"/>
    <n v="70"/>
    <n v="157.5"/>
    <n v="11025"/>
    <n v="111.825"/>
    <n v="45.674999999999997"/>
    <n v="3262"/>
  </r>
  <r>
    <x v="607"/>
    <x v="5"/>
    <x v="1"/>
    <x v="11"/>
    <x v="1"/>
    <x v="5"/>
    <x v="9"/>
    <n v="65"/>
    <n v="292.5"/>
    <n v="19012.5"/>
    <n v="245.7"/>
    <n v="46.8"/>
    <n v="3263"/>
  </r>
  <r>
    <x v="588"/>
    <x v="2"/>
    <x v="1"/>
    <x v="9"/>
    <x v="1"/>
    <x v="2"/>
    <x v="2"/>
    <n v="65"/>
    <n v="292.5"/>
    <n v="19012.5"/>
    <n v="234"/>
    <n v="58.5"/>
    <n v="3264"/>
  </r>
  <r>
    <x v="589"/>
    <x v="2"/>
    <x v="1"/>
    <x v="2"/>
    <x v="0"/>
    <x v="4"/>
    <x v="15"/>
    <n v="65"/>
    <n v="146.25"/>
    <n v="9506.25"/>
    <n v="122.85"/>
    <n v="23.4"/>
    <n v="3265"/>
  </r>
  <r>
    <x v="590"/>
    <x v="6"/>
    <x v="1"/>
    <x v="11"/>
    <x v="1"/>
    <x v="3"/>
    <x v="6"/>
    <n v="60"/>
    <n v="270"/>
    <n v="16200"/>
    <n v="170.1"/>
    <n v="99.9"/>
    <n v="3266"/>
  </r>
  <r>
    <x v="591"/>
    <x v="3"/>
    <x v="0"/>
    <x v="4"/>
    <x v="0"/>
    <x v="2"/>
    <x v="5"/>
    <n v="60"/>
    <n v="135"/>
    <n v="8100"/>
    <n v="87.75"/>
    <n v="47.25"/>
    <n v="3267"/>
  </r>
  <r>
    <x v="592"/>
    <x v="4"/>
    <x v="0"/>
    <x v="8"/>
    <x v="1"/>
    <x v="4"/>
    <x v="15"/>
    <n v="59"/>
    <n v="265.5"/>
    <n v="15664.5"/>
    <n v="193.815"/>
    <n v="71.685000000000002"/>
    <n v="3268"/>
  </r>
  <r>
    <x v="593"/>
    <x v="5"/>
    <x v="1"/>
    <x v="11"/>
    <x v="1"/>
    <x v="3"/>
    <x v="6"/>
    <n v="56"/>
    <n v="252"/>
    <n v="14112"/>
    <n v="191.52"/>
    <n v="60.48"/>
    <n v="3269"/>
  </r>
  <r>
    <x v="580"/>
    <x v="6"/>
    <x v="1"/>
    <x v="11"/>
    <x v="1"/>
    <x v="4"/>
    <x v="15"/>
    <n v="55"/>
    <n v="247.5"/>
    <n v="13612.5"/>
    <n v="188.1"/>
    <n v="59.4"/>
    <n v="3270"/>
  </r>
  <r>
    <x v="590"/>
    <x v="0"/>
    <x v="0"/>
    <x v="0"/>
    <x v="0"/>
    <x v="6"/>
    <x v="21"/>
    <n v="55"/>
    <n v="123.75"/>
    <n v="6806.25"/>
    <n v="94.05"/>
    <n v="29.7"/>
    <n v="3271"/>
  </r>
  <r>
    <x v="590"/>
    <x v="0"/>
    <x v="0"/>
    <x v="0"/>
    <x v="0"/>
    <x v="0"/>
    <x v="14"/>
    <n v="55"/>
    <n v="123.75"/>
    <n v="6806.25"/>
    <n v="86.625"/>
    <n v="37.125"/>
    <n v="3272"/>
  </r>
  <r>
    <x v="590"/>
    <x v="1"/>
    <x v="1"/>
    <x v="7"/>
    <x v="1"/>
    <x v="1"/>
    <x v="1"/>
    <n v="50"/>
    <n v="225"/>
    <n v="11250"/>
    <n v="177.75"/>
    <n v="47.25"/>
    <n v="3273"/>
  </r>
  <r>
    <x v="590"/>
    <x v="1"/>
    <x v="1"/>
    <x v="1"/>
    <x v="0"/>
    <x v="2"/>
    <x v="4"/>
    <n v="50"/>
    <n v="112.5"/>
    <n v="5625"/>
    <n v="72"/>
    <n v="40.5"/>
    <n v="3274"/>
  </r>
  <r>
    <x v="884"/>
    <x v="1"/>
    <x v="1"/>
    <x v="1"/>
    <x v="0"/>
    <x v="1"/>
    <x v="12"/>
    <n v="865"/>
    <n v="2109.58"/>
    <n v="1824786.7"/>
    <n v="1666.5682000000002"/>
    <n v="443.01179999999977"/>
    <n v="2019"/>
  </r>
  <r>
    <x v="590"/>
    <x v="3"/>
    <x v="0"/>
    <x v="3"/>
    <x v="1"/>
    <x v="5"/>
    <x v="10"/>
    <n v="45"/>
    <n v="202.5"/>
    <n v="9112.5"/>
    <n v="137.69999999999999"/>
    <n v="64.8"/>
    <n v="3276"/>
  </r>
  <r>
    <x v="590"/>
    <x v="3"/>
    <x v="0"/>
    <x v="3"/>
    <x v="1"/>
    <x v="2"/>
    <x v="4"/>
    <n v="45"/>
    <n v="202.5"/>
    <n v="9112.5"/>
    <n v="143.77500000000001"/>
    <n v="58.725000000000001"/>
    <n v="3277"/>
  </r>
  <r>
    <x v="590"/>
    <x v="4"/>
    <x v="0"/>
    <x v="6"/>
    <x v="0"/>
    <x v="6"/>
    <x v="21"/>
    <n v="45"/>
    <n v="101.25"/>
    <n v="4556.25"/>
    <n v="66.825000000000003"/>
    <n v="34.424999999999997"/>
    <n v="3278"/>
  </r>
  <r>
    <x v="590"/>
    <x v="6"/>
    <x v="1"/>
    <x v="11"/>
    <x v="1"/>
    <x v="5"/>
    <x v="8"/>
    <n v="40"/>
    <n v="180"/>
    <n v="7200"/>
    <n v="147.6"/>
    <n v="32.4"/>
    <n v="3279"/>
  </r>
  <r>
    <x v="590"/>
    <x v="5"/>
    <x v="1"/>
    <x v="11"/>
    <x v="1"/>
    <x v="6"/>
    <x v="20"/>
    <n v="40"/>
    <n v="180"/>
    <n v="7200"/>
    <n v="122.4"/>
    <n v="57.6"/>
    <n v="3280"/>
  </r>
  <r>
    <x v="590"/>
    <x v="5"/>
    <x v="1"/>
    <x v="11"/>
    <x v="1"/>
    <x v="1"/>
    <x v="1"/>
    <n v="35"/>
    <n v="157.5"/>
    <n v="5512.5"/>
    <n v="105.52500000000001"/>
    <n v="51.975000000000001"/>
    <n v="3281"/>
  </r>
  <r>
    <x v="590"/>
    <x v="0"/>
    <x v="0"/>
    <x v="5"/>
    <x v="1"/>
    <x v="4"/>
    <x v="15"/>
    <n v="35"/>
    <n v="157.5"/>
    <n v="5512.5"/>
    <n v="132.30000000000001"/>
    <n v="25.2"/>
    <n v="3282"/>
  </r>
  <r>
    <x v="580"/>
    <x v="1"/>
    <x v="1"/>
    <x v="7"/>
    <x v="1"/>
    <x v="0"/>
    <x v="14"/>
    <n v="35"/>
    <n v="157.5"/>
    <n v="5512.5"/>
    <n v="110.25"/>
    <n v="47.25"/>
    <n v="3283"/>
  </r>
  <r>
    <x v="580"/>
    <x v="1"/>
    <x v="1"/>
    <x v="1"/>
    <x v="0"/>
    <x v="0"/>
    <x v="14"/>
    <n v="35"/>
    <n v="78.75"/>
    <n v="2756.25"/>
    <n v="66.9375"/>
    <n v="11.8125"/>
    <n v="3284"/>
  </r>
  <r>
    <x v="581"/>
    <x v="0"/>
    <x v="0"/>
    <x v="0"/>
    <x v="0"/>
    <x v="2"/>
    <x v="2"/>
    <n v="35"/>
    <n v="78.75"/>
    <n v="2756.25"/>
    <n v="63"/>
    <n v="15.75"/>
    <n v="3285"/>
  </r>
  <r>
    <x v="582"/>
    <x v="0"/>
    <x v="0"/>
    <x v="0"/>
    <x v="0"/>
    <x v="3"/>
    <x v="6"/>
    <n v="30"/>
    <n v="67.5"/>
    <n v="2025"/>
    <n v="54.674999999999997"/>
    <n v="12.824999999999999"/>
    <n v="3286"/>
  </r>
  <r>
    <x v="583"/>
    <x v="2"/>
    <x v="1"/>
    <x v="2"/>
    <x v="0"/>
    <x v="3"/>
    <x v="6"/>
    <n v="30"/>
    <n v="67.5"/>
    <n v="2025"/>
    <n v="49.274999999999999"/>
    <n v="18.225000000000001"/>
    <n v="3287"/>
  </r>
  <r>
    <x v="584"/>
    <x v="5"/>
    <x v="1"/>
    <x v="10"/>
    <x v="0"/>
    <x v="2"/>
    <x v="5"/>
    <n v="30"/>
    <n v="67.5"/>
    <n v="2025"/>
    <n v="56.024999999999999"/>
    <n v="11.475"/>
    <n v="3288"/>
  </r>
  <r>
    <x v="585"/>
    <x v="5"/>
    <x v="1"/>
    <x v="11"/>
    <x v="1"/>
    <x v="2"/>
    <x v="4"/>
    <n v="28"/>
    <n v="126"/>
    <n v="3528"/>
    <n v="95.76"/>
    <n v="30.24"/>
    <n v="3289"/>
  </r>
  <r>
    <x v="586"/>
    <x v="3"/>
    <x v="0"/>
    <x v="3"/>
    <x v="1"/>
    <x v="3"/>
    <x v="6"/>
    <n v="27"/>
    <n v="121.5"/>
    <n v="3280.5"/>
    <n v="91.125"/>
    <n v="30.375"/>
    <n v="3290"/>
  </r>
  <r>
    <x v="587"/>
    <x v="3"/>
    <x v="0"/>
    <x v="4"/>
    <x v="0"/>
    <x v="3"/>
    <x v="6"/>
    <n v="25"/>
    <n v="56.25"/>
    <n v="1406.25"/>
    <n v="41.625"/>
    <n v="14.625"/>
    <n v="3291"/>
  </r>
  <r>
    <x v="596"/>
    <x v="0"/>
    <x v="0"/>
    <x v="5"/>
    <x v="1"/>
    <x v="1"/>
    <x v="2"/>
    <n v="22"/>
    <n v="99"/>
    <n v="2178"/>
    <n v="77.22"/>
    <n v="21.78"/>
    <n v="3292"/>
  </r>
  <r>
    <x v="597"/>
    <x v="2"/>
    <x v="1"/>
    <x v="2"/>
    <x v="0"/>
    <x v="2"/>
    <x v="4"/>
    <n v="20"/>
    <n v="45"/>
    <n v="900"/>
    <n v="35.1"/>
    <n v="9.9"/>
    <n v="3293"/>
  </r>
  <r>
    <x v="598"/>
    <x v="4"/>
    <x v="0"/>
    <x v="8"/>
    <x v="1"/>
    <x v="6"/>
    <x v="20"/>
    <n v="19"/>
    <n v="85.5"/>
    <n v="1624.5"/>
    <n v="54.72"/>
    <n v="30.78"/>
    <n v="3294"/>
  </r>
  <r>
    <x v="599"/>
    <x v="4"/>
    <x v="0"/>
    <x v="8"/>
    <x v="1"/>
    <x v="2"/>
    <x v="2"/>
    <n v="16"/>
    <n v="72"/>
    <n v="1152"/>
    <n v="57.6"/>
    <n v="14.4"/>
    <n v="3295"/>
  </r>
  <r>
    <x v="600"/>
    <x v="0"/>
    <x v="0"/>
    <x v="5"/>
    <x v="1"/>
    <x v="5"/>
    <x v="9"/>
    <n v="15"/>
    <n v="67.5"/>
    <n v="1012.5"/>
    <n v="46.575000000000003"/>
    <n v="20.925000000000001"/>
    <n v="3296"/>
  </r>
  <r>
    <x v="601"/>
    <x v="0"/>
    <x v="0"/>
    <x v="5"/>
    <x v="1"/>
    <x v="3"/>
    <x v="6"/>
    <n v="13"/>
    <n v="58.5"/>
    <n v="760.5"/>
    <n v="49.14"/>
    <n v="9.36"/>
    <n v="3297"/>
  </r>
  <r>
    <x v="602"/>
    <x v="0"/>
    <x v="0"/>
    <x v="5"/>
    <x v="1"/>
    <x v="0"/>
    <x v="16"/>
    <n v="6"/>
    <n v="27"/>
    <n v="162"/>
    <n v="21.87"/>
    <n v="5.13"/>
    <n v="3298"/>
  </r>
  <r>
    <x v="603"/>
    <x v="0"/>
    <x v="0"/>
    <x v="5"/>
    <x v="1"/>
    <x v="2"/>
    <x v="5"/>
    <n v="5"/>
    <n v="22.5"/>
    <n v="112.5"/>
    <n v="14.175000000000001"/>
    <n v="8.3249999999999993"/>
    <n v="3299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3298">
  <r>
    <x v="0"/>
    <x v="0"/>
    <s v="Süd"/>
    <x v="0"/>
    <s v="Direktversand"/>
    <x v="0"/>
    <x v="0"/>
    <n v="810"/>
    <n v="2034.5384000000001"/>
    <n v="1647976.1040000001"/>
    <n v="1422.2016000000001"/>
    <n v="612.33680000000004"/>
    <n v="1"/>
  </r>
  <r>
    <x v="1"/>
    <x v="1"/>
    <s v="Nord"/>
    <x v="1"/>
    <s v="Direktversand"/>
    <x v="1"/>
    <x v="1"/>
    <n v="220"/>
    <n v="605.39279999999997"/>
    <n v="133186.416"/>
    <n v="440.82"/>
    <n v="164.57279999999997"/>
    <n v="2"/>
  </r>
  <r>
    <x v="2"/>
    <x v="2"/>
    <s v="Nord"/>
    <x v="2"/>
    <s v="Direktversand"/>
    <x v="2"/>
    <x v="2"/>
    <n v="200"/>
    <n v="550.23630000000003"/>
    <n v="110047.26000000001"/>
    <n v="384.63120000000004"/>
    <n v="165.60509999999999"/>
    <n v="3"/>
  </r>
  <r>
    <x v="3"/>
    <x v="3"/>
    <s v="Süd"/>
    <x v="3"/>
    <s v="Handel"/>
    <x v="1"/>
    <x v="1"/>
    <n v="195"/>
    <n v="1001.5514000000001"/>
    <n v="195302.52300000002"/>
    <n v="739.00880000000006"/>
    <n v="262.54259999999999"/>
    <n v="4"/>
  </r>
  <r>
    <x v="4"/>
    <x v="0"/>
    <s v="Süd"/>
    <x v="0"/>
    <s v="Direktversand"/>
    <x v="3"/>
    <x v="3"/>
    <n v="160"/>
    <n v="439.77910000000003"/>
    <n v="70364.656000000003"/>
    <n v="294.60930000000002"/>
    <n v="145.16980000000001"/>
    <n v="5"/>
  </r>
  <r>
    <x v="5"/>
    <x v="3"/>
    <s v="Süd"/>
    <x v="4"/>
    <s v="Direktversand"/>
    <x v="2"/>
    <x v="2"/>
    <n v="150"/>
    <n v="424.875"/>
    <n v="63731.25"/>
    <n v="325.875"/>
    <n v="99"/>
    <n v="6"/>
  </r>
  <r>
    <x v="6"/>
    <x v="0"/>
    <s v="Süd"/>
    <x v="5"/>
    <s v="Handel"/>
    <x v="1"/>
    <x v="1"/>
    <n v="137"/>
    <n v="678.07990000000007"/>
    <n v="92896.946300000011"/>
    <n v="414.74790000000002"/>
    <n v="263.33200000000005"/>
    <n v="7"/>
  </r>
  <r>
    <x v="7"/>
    <x v="4"/>
    <s v="Süd"/>
    <x v="6"/>
    <s v="Direktversand"/>
    <x v="2"/>
    <x v="2"/>
    <n v="90"/>
    <n v="254.92500000000001"/>
    <n v="22943.25"/>
    <n v="188.1"/>
    <n v="66.825000000000017"/>
    <n v="8"/>
  </r>
  <r>
    <x v="8"/>
    <x v="1"/>
    <s v="Nord"/>
    <x v="1"/>
    <s v="Direktversand"/>
    <x v="0"/>
    <x v="0"/>
    <n v="85"/>
    <n v="240.76250000000002"/>
    <n v="20464.8125"/>
    <n v="147.26249999999999"/>
    <n v="93.500000000000028"/>
    <n v="9"/>
  </r>
  <r>
    <x v="9"/>
    <x v="3"/>
    <s v="Süd"/>
    <x v="3"/>
    <s v="Handel"/>
    <x v="4"/>
    <x v="4"/>
    <n v="75"/>
    <n v="424.875"/>
    <n v="31865.625"/>
    <n v="350.625"/>
    <n v="74.25"/>
    <n v="10"/>
  </r>
  <r>
    <x v="10"/>
    <x v="0"/>
    <s v="Süd"/>
    <x v="0"/>
    <s v="Direktversand"/>
    <x v="4"/>
    <x v="4"/>
    <n v="55"/>
    <n v="155.78749999999999"/>
    <n v="8568.3125"/>
    <n v="124.02500000000001"/>
    <n v="31.762499999999989"/>
    <n v="11"/>
  </r>
  <r>
    <x v="11"/>
    <x v="1"/>
    <s v="Nord"/>
    <x v="1"/>
    <s v="Direktversand"/>
    <x v="4"/>
    <x v="5"/>
    <n v="55"/>
    <n v="155.78749999999999"/>
    <n v="8568.3125"/>
    <n v="107.3875"/>
    <n v="48.399999999999991"/>
    <n v="12"/>
  </r>
  <r>
    <x v="12"/>
    <x v="4"/>
    <s v="Süd"/>
    <x v="6"/>
    <s v="Direktversand"/>
    <x v="4"/>
    <x v="6"/>
    <n v="55"/>
    <n v="155.78749999999999"/>
    <n v="8568.3125"/>
    <n v="102.85"/>
    <n v="52.9375"/>
    <n v="13"/>
  </r>
  <r>
    <x v="13"/>
    <x v="1"/>
    <s v="Nord"/>
    <x v="7"/>
    <s v="Handel"/>
    <x v="1"/>
    <x v="1"/>
    <n v="45"/>
    <n v="254.92500000000001"/>
    <n v="11471.625"/>
    <n v="170.77500000000001"/>
    <n v="84.15"/>
    <n v="14"/>
  </r>
  <r>
    <x v="14"/>
    <x v="1"/>
    <s v="Nord"/>
    <x v="7"/>
    <s v="Handel"/>
    <x v="0"/>
    <x v="0"/>
    <n v="45"/>
    <n v="254.92500000000001"/>
    <n v="11471.625"/>
    <n v="165.82499999999999"/>
    <n v="89.100000000000023"/>
    <n v="15"/>
  </r>
  <r>
    <x v="15"/>
    <x v="3"/>
    <s v="Süd"/>
    <x v="4"/>
    <s v="Direktversand"/>
    <x v="4"/>
    <x v="4"/>
    <n v="45"/>
    <n v="127.46250000000001"/>
    <n v="5735.8125"/>
    <n v="95.287499999999994"/>
    <n v="32.175000000000011"/>
    <n v="16"/>
  </r>
  <r>
    <x v="16"/>
    <x v="2"/>
    <s v="Nord"/>
    <x v="2"/>
    <s v="Direktversand"/>
    <x v="4"/>
    <x v="4"/>
    <n v="40"/>
    <n v="113.3"/>
    <n v="4532"/>
    <n v="78.099999999999994"/>
    <n v="35.200000000000003"/>
    <n v="17"/>
  </r>
  <r>
    <x v="17"/>
    <x v="4"/>
    <s v="Süd"/>
    <x v="8"/>
    <s v="Handel"/>
    <x v="4"/>
    <x v="5"/>
    <n v="31"/>
    <n v="175.61500000000001"/>
    <n v="5444.0650000000005"/>
    <n v="112.53"/>
    <n v="63.085000000000008"/>
    <n v="18"/>
  </r>
  <r>
    <x v="18"/>
    <x v="1"/>
    <s v="Nord"/>
    <x v="7"/>
    <s v="Handel"/>
    <x v="4"/>
    <x v="6"/>
    <n v="25"/>
    <n v="141.625"/>
    <n v="3540.625"/>
    <n v="100.375"/>
    <n v="41.25"/>
    <n v="19"/>
  </r>
  <r>
    <x v="19"/>
    <x v="4"/>
    <s v="Süd"/>
    <x v="8"/>
    <s v="Handel"/>
    <x v="2"/>
    <x v="2"/>
    <n v="12"/>
    <n v="67.98"/>
    <n v="815.76"/>
    <n v="46.2"/>
    <n v="21.78"/>
    <n v="20"/>
  </r>
  <r>
    <x v="20"/>
    <x v="0"/>
    <s v="Süd"/>
    <x v="5"/>
    <s v="Handel"/>
    <x v="0"/>
    <x v="0"/>
    <n v="10"/>
    <n v="56.65"/>
    <n v="566.5"/>
    <n v="44.55"/>
    <n v="12.100000000000001"/>
    <n v="21"/>
  </r>
  <r>
    <x v="21"/>
    <x v="0"/>
    <s v="Süd"/>
    <x v="5"/>
    <s v="Handel"/>
    <x v="4"/>
    <x v="4"/>
    <n v="8"/>
    <n v="45.32"/>
    <n v="362.56"/>
    <n v="38.28"/>
    <n v="7.0399999999999991"/>
    <n v="22"/>
  </r>
  <r>
    <x v="22"/>
    <x v="0"/>
    <s v="Süd"/>
    <x v="0"/>
    <s v="Direktversand"/>
    <x v="0"/>
    <x v="0"/>
    <n v="345"/>
    <n v="3594.6484999999998"/>
    <n v="1240153.7324999999"/>
    <n v="2931.558"/>
    <n v="663.09049999999979"/>
    <n v="23"/>
  </r>
  <r>
    <x v="23"/>
    <x v="1"/>
    <s v="Nord"/>
    <x v="1"/>
    <s v="Direktversand"/>
    <x v="5"/>
    <x v="7"/>
    <n v="1210"/>
    <n v="1995.8722"/>
    <n v="2415005.3620000002"/>
    <n v="1608.3242"/>
    <n v="387.548"/>
    <n v="24"/>
  </r>
  <r>
    <x v="24"/>
    <x v="0"/>
    <s v="Süd"/>
    <x v="0"/>
    <s v="Direktversand"/>
    <x v="6"/>
    <x v="8"/>
    <n v="885"/>
    <n v="1499.7418"/>
    <n v="1327271.493"/>
    <n v="931.87839999999994"/>
    <n v="567.86340000000007"/>
    <n v="25"/>
  </r>
  <r>
    <x v="0"/>
    <x v="1"/>
    <s v="Nord"/>
    <x v="1"/>
    <s v="Direktversand"/>
    <x v="6"/>
    <x v="8"/>
    <n v="640"/>
    <n v="1086.1659"/>
    <n v="695146.17599999998"/>
    <n v="727.62569999999994"/>
    <n v="358.54020000000003"/>
    <n v="26"/>
  </r>
  <r>
    <x v="1"/>
    <x v="1"/>
    <s v="Nord"/>
    <x v="7"/>
    <s v="Handel"/>
    <x v="5"/>
    <x v="7"/>
    <n v="454"/>
    <n v="1275.1605999999999"/>
    <n v="578922.91239999991"/>
    <n v="916.13479999999993"/>
    <n v="359.0258"/>
    <n v="27"/>
  </r>
  <r>
    <x v="2"/>
    <x v="3"/>
    <s v="Süd"/>
    <x v="4"/>
    <s v="Direktversand"/>
    <x v="5"/>
    <x v="7"/>
    <n v="440"/>
    <n v="769.4203"/>
    <n v="338544.93199999997"/>
    <n v="664.83889999999997"/>
    <n v="104.58140000000003"/>
    <n v="28"/>
  </r>
  <r>
    <x v="3"/>
    <x v="0"/>
    <s v="Süd"/>
    <x v="0"/>
    <s v="Direktversand"/>
    <x v="7"/>
    <x v="9"/>
    <n v="365"/>
    <n v="638.34249999999997"/>
    <n v="232995.01249999998"/>
    <n v="471.01"/>
    <n v="167.33249999999998"/>
    <n v="29"/>
  </r>
  <r>
    <x v="4"/>
    <x v="3"/>
    <s v="Süd"/>
    <x v="4"/>
    <s v="Direktversand"/>
    <x v="7"/>
    <x v="10"/>
    <n v="225"/>
    <n v="405.5625"/>
    <n v="91251.5625"/>
    <n v="350.4375"/>
    <n v="55.125"/>
    <n v="30"/>
  </r>
  <r>
    <x v="5"/>
    <x v="0"/>
    <s v="Süd"/>
    <x v="5"/>
    <s v="Handel"/>
    <x v="7"/>
    <x v="11"/>
    <n v="215"/>
    <n v="710.50429999999994"/>
    <n v="152758.42449999999"/>
    <n v="531.15369999999996"/>
    <n v="179.35059999999999"/>
    <n v="31"/>
  </r>
  <r>
    <x v="6"/>
    <x v="0"/>
    <s v="Süd"/>
    <x v="5"/>
    <s v="Handel"/>
    <x v="5"/>
    <x v="7"/>
    <n v="211"/>
    <n v="661.00250000000005"/>
    <n v="139471.52750000003"/>
    <n v="519.8175"/>
    <n v="141.18500000000006"/>
    <n v="32"/>
  </r>
  <r>
    <x v="7"/>
    <x v="3"/>
    <s v="Süd"/>
    <x v="4"/>
    <s v="Direktversand"/>
    <x v="4"/>
    <x v="5"/>
    <n v="150"/>
    <n v="270.375"/>
    <n v="40556.25"/>
    <n v="231"/>
    <n v="39.375"/>
    <n v="33"/>
  </r>
  <r>
    <x v="8"/>
    <x v="4"/>
    <s v="Süd"/>
    <x v="6"/>
    <s v="Direktversand"/>
    <x v="7"/>
    <x v="9"/>
    <n v="140"/>
    <n v="252.35"/>
    <n v="35329"/>
    <n v="156.80000000000001"/>
    <n v="95.549999999999983"/>
    <n v="34"/>
  </r>
  <r>
    <x v="9"/>
    <x v="2"/>
    <s v="Nord"/>
    <x v="2"/>
    <s v="Direktversand"/>
    <x v="4"/>
    <x v="6"/>
    <n v="130"/>
    <n v="234.32500000000002"/>
    <n v="30462.250000000004"/>
    <n v="193.375"/>
    <n v="40.950000000000017"/>
    <n v="35"/>
  </r>
  <r>
    <x v="10"/>
    <x v="3"/>
    <s v="Süd"/>
    <x v="4"/>
    <s v="Direktversand"/>
    <x v="6"/>
    <x v="8"/>
    <n v="120"/>
    <n v="216.3"/>
    <n v="25956"/>
    <n v="134.4"/>
    <n v="81.900000000000006"/>
    <n v="36"/>
  </r>
  <r>
    <x v="11"/>
    <x v="4"/>
    <s v="Süd"/>
    <x v="6"/>
    <s v="Direktversand"/>
    <x v="6"/>
    <x v="8"/>
    <n v="95"/>
    <n v="171.23750000000001"/>
    <n v="16267.562500000002"/>
    <n v="124.6875"/>
    <n v="46.550000000000011"/>
    <n v="37"/>
  </r>
  <r>
    <x v="12"/>
    <x v="2"/>
    <s v="Nord"/>
    <x v="2"/>
    <s v="Direktversand"/>
    <x v="6"/>
    <x v="8"/>
    <n v="80"/>
    <n v="144.20000000000002"/>
    <n v="11536.000000000002"/>
    <n v="103.6"/>
    <n v="40.600000000000023"/>
    <n v="38"/>
  </r>
  <r>
    <x v="13"/>
    <x v="1"/>
    <s v="Nord"/>
    <x v="1"/>
    <s v="Direktversand"/>
    <x v="0"/>
    <x v="0"/>
    <n v="80"/>
    <n v="144.20000000000002"/>
    <n v="11536.000000000002"/>
    <n v="91"/>
    <n v="53.200000000000017"/>
    <n v="39"/>
  </r>
  <r>
    <x v="14"/>
    <x v="3"/>
    <s v="Süd"/>
    <x v="3"/>
    <s v="Handel"/>
    <x v="7"/>
    <x v="9"/>
    <n v="75"/>
    <n v="270.375"/>
    <n v="20278.125"/>
    <n v="165.375"/>
    <n v="105"/>
    <n v="40"/>
  </r>
  <r>
    <x v="15"/>
    <x v="2"/>
    <s v="Nord"/>
    <x v="2"/>
    <s v="Direktversand"/>
    <x v="7"/>
    <x v="10"/>
    <n v="75"/>
    <n v="135.1875"/>
    <n v="10139.0625"/>
    <n v="114.1875"/>
    <n v="21"/>
    <n v="41"/>
  </r>
  <r>
    <x v="16"/>
    <x v="2"/>
    <s v="Nord"/>
    <x v="2"/>
    <s v="Direktversand"/>
    <x v="5"/>
    <x v="7"/>
    <n v="70"/>
    <n v="126.175"/>
    <n v="8832.25"/>
    <n v="105.35"/>
    <n v="20.825000000000003"/>
    <n v="42"/>
  </r>
  <r>
    <x v="17"/>
    <x v="1"/>
    <s v="Nord"/>
    <x v="1"/>
    <s v="Direktversand"/>
    <x v="4"/>
    <x v="4"/>
    <n v="70"/>
    <n v="126.175"/>
    <n v="8832.25"/>
    <n v="101.675"/>
    <n v="24.5"/>
    <n v="43"/>
  </r>
  <r>
    <x v="25"/>
    <x v="1"/>
    <s v="Nord"/>
    <x v="1"/>
    <s v="Direktversand"/>
    <x v="7"/>
    <x v="11"/>
    <n v="65"/>
    <n v="117.16250000000001"/>
    <n v="7615.5625000000009"/>
    <n v="72.8"/>
    <n v="44.362500000000011"/>
    <n v="44"/>
  </r>
  <r>
    <x v="26"/>
    <x v="0"/>
    <s v="Süd"/>
    <x v="0"/>
    <s v="Direktversand"/>
    <x v="4"/>
    <x v="4"/>
    <n v="65"/>
    <n v="117.16250000000001"/>
    <n v="7615.5625000000009"/>
    <n v="78.487499999999997"/>
    <n v="38.675000000000011"/>
    <n v="45"/>
  </r>
  <r>
    <x v="0"/>
    <x v="3"/>
    <s v="Süd"/>
    <x v="3"/>
    <s v="Handel"/>
    <x v="6"/>
    <x v="8"/>
    <n v="60"/>
    <n v="216.3"/>
    <n v="12978"/>
    <n v="182.7"/>
    <n v="33.600000000000023"/>
    <n v="46"/>
  </r>
  <r>
    <x v="1"/>
    <x v="4"/>
    <s v="Süd"/>
    <x v="6"/>
    <s v="Direktversand"/>
    <x v="4"/>
    <x v="5"/>
    <n v="60"/>
    <n v="108.15"/>
    <n v="6489"/>
    <n v="78.75"/>
    <n v="29.400000000000006"/>
    <n v="47"/>
  </r>
  <r>
    <x v="2"/>
    <x v="4"/>
    <s v="Süd"/>
    <x v="8"/>
    <s v="Handel"/>
    <x v="7"/>
    <x v="9"/>
    <n v="56"/>
    <n v="201.88"/>
    <n v="11305.279999999999"/>
    <n v="148.96"/>
    <n v="52.919999999999987"/>
    <n v="48"/>
  </r>
  <r>
    <x v="3"/>
    <x v="1"/>
    <s v="Nord"/>
    <x v="7"/>
    <s v="Handel"/>
    <x v="6"/>
    <x v="8"/>
    <n v="55"/>
    <n v="198.27500000000001"/>
    <n v="10905.125"/>
    <n v="155.92500000000001"/>
    <n v="42.349999999999994"/>
    <n v="49"/>
  </r>
  <r>
    <x v="4"/>
    <x v="1"/>
    <s v="Nord"/>
    <x v="7"/>
    <s v="Handel"/>
    <x v="4"/>
    <x v="6"/>
    <n v="50"/>
    <n v="180.25"/>
    <n v="9012.5"/>
    <n v="136.5"/>
    <n v="43.75"/>
    <n v="50"/>
  </r>
  <r>
    <x v="5"/>
    <x v="4"/>
    <s v="Süd"/>
    <x v="6"/>
    <s v="Direktversand"/>
    <x v="5"/>
    <x v="7"/>
    <n v="45"/>
    <n v="81.112499999999997"/>
    <n v="3650.0625"/>
    <n v="59.0625"/>
    <n v="22.049999999999997"/>
    <n v="51"/>
  </r>
  <r>
    <x v="6"/>
    <x v="1"/>
    <s v="Nord"/>
    <x v="7"/>
    <s v="Handel"/>
    <x v="7"/>
    <x v="9"/>
    <n v="40"/>
    <n v="144.20000000000002"/>
    <n v="5768.0000000000009"/>
    <n v="96.6"/>
    <n v="47.600000000000023"/>
    <n v="52"/>
  </r>
  <r>
    <x v="7"/>
    <x v="1"/>
    <s v="Nord"/>
    <x v="7"/>
    <s v="Handel"/>
    <x v="0"/>
    <x v="0"/>
    <n v="30"/>
    <n v="108.15"/>
    <n v="3244.5"/>
    <n v="95.55"/>
    <n v="12.600000000000009"/>
    <n v="53"/>
  </r>
  <r>
    <x v="8"/>
    <x v="4"/>
    <s v="Süd"/>
    <x v="8"/>
    <s v="Handel"/>
    <x v="4"/>
    <x v="4"/>
    <n v="30"/>
    <n v="108.15"/>
    <n v="3244.5"/>
    <n v="74.55"/>
    <n v="33.600000000000009"/>
    <n v="54"/>
  </r>
  <r>
    <x v="9"/>
    <x v="0"/>
    <s v="Süd"/>
    <x v="0"/>
    <s v="Direktversand"/>
    <x v="5"/>
    <x v="7"/>
    <n v="30"/>
    <n v="54.075000000000003"/>
    <n v="1622.25"/>
    <n v="39.375"/>
    <n v="14.700000000000003"/>
    <n v="55"/>
  </r>
  <r>
    <x v="10"/>
    <x v="4"/>
    <s v="Süd"/>
    <x v="8"/>
    <s v="Handel"/>
    <x v="5"/>
    <x v="7"/>
    <n v="29"/>
    <n v="104.545"/>
    <n v="3031.8049999999998"/>
    <n v="70.034999999999997"/>
    <n v="34.510000000000005"/>
    <n v="56"/>
  </r>
  <r>
    <x v="11"/>
    <x v="0"/>
    <s v="Süd"/>
    <x v="5"/>
    <s v="Handel"/>
    <x v="6"/>
    <x v="8"/>
    <n v="25"/>
    <n v="90.125"/>
    <n v="2253.125"/>
    <n v="63"/>
    <n v="27.125"/>
    <n v="57"/>
  </r>
  <r>
    <x v="12"/>
    <x v="0"/>
    <s v="Süd"/>
    <x v="5"/>
    <s v="Handel"/>
    <x v="0"/>
    <x v="0"/>
    <n v="23"/>
    <n v="82.915000000000006"/>
    <n v="1907.0450000000001"/>
    <n v="63.594999999999999"/>
    <n v="19.320000000000007"/>
    <n v="58"/>
  </r>
  <r>
    <x v="13"/>
    <x v="3"/>
    <s v="Süd"/>
    <x v="3"/>
    <s v="Handel"/>
    <x v="5"/>
    <x v="7"/>
    <n v="16"/>
    <n v="57.68"/>
    <n v="922.88"/>
    <n v="48.16"/>
    <n v="9.5200000000000031"/>
    <n v="59"/>
  </r>
  <r>
    <x v="14"/>
    <x v="4"/>
    <s v="Süd"/>
    <x v="8"/>
    <s v="Handel"/>
    <x v="6"/>
    <x v="8"/>
    <n v="15"/>
    <n v="54.075000000000003"/>
    <n v="811.125"/>
    <n v="47.25"/>
    <n v="6.8250000000000028"/>
    <n v="60"/>
  </r>
  <r>
    <x v="15"/>
    <x v="0"/>
    <s v="Süd"/>
    <x v="5"/>
    <s v="Handel"/>
    <x v="4"/>
    <x v="4"/>
    <n v="9"/>
    <n v="32.445"/>
    <n v="292.005"/>
    <n v="25.515000000000001"/>
    <n v="6.93"/>
    <n v="61"/>
  </r>
  <r>
    <x v="16"/>
    <x v="3"/>
    <s v="Süd"/>
    <x v="4"/>
    <s v="Direktversand"/>
    <x v="1"/>
    <x v="1"/>
    <n v="780"/>
    <n v="1648.3605"/>
    <n v="1285721.19"/>
    <n v="1216.2659999999998"/>
    <n v="432.09450000000015"/>
    <n v="62"/>
  </r>
  <r>
    <x v="17"/>
    <x v="3"/>
    <s v="Süd"/>
    <x v="4"/>
    <s v="Direktversand"/>
    <x v="5"/>
    <x v="7"/>
    <n v="755"/>
    <n v="1651.2136"/>
    <n v="1246666.2679999999"/>
    <n v="1106.1528000000001"/>
    <n v="545.06079999999997"/>
    <n v="63"/>
  </r>
  <r>
    <x v="18"/>
    <x v="0"/>
    <s v="Süd"/>
    <x v="0"/>
    <s v="Direktversand"/>
    <x v="7"/>
    <x v="10"/>
    <n v="530"/>
    <n v="1157.308"/>
    <n v="613373.24"/>
    <n v="943.82399999999996"/>
    <n v="213.48400000000004"/>
    <n v="64"/>
  </r>
  <r>
    <x v="19"/>
    <x v="0"/>
    <s v="Süd"/>
    <x v="0"/>
    <s v="Direktversand"/>
    <x v="2"/>
    <x v="2"/>
    <n v="435"/>
    <n v="950.51490000000001"/>
    <n v="413473.98149999999"/>
    <n v="673.66589999999997"/>
    <n v="276.84900000000005"/>
    <n v="65"/>
  </r>
  <r>
    <x v="20"/>
    <x v="2"/>
    <s v="Nord"/>
    <x v="2"/>
    <s v="Direktversand"/>
    <x v="1"/>
    <x v="1"/>
    <n v="425"/>
    <n v="928.58619999999996"/>
    <n v="394649.13500000001"/>
    <n v="721.23199999999997"/>
    <n v="207.35419999999999"/>
    <n v="66"/>
  </r>
  <r>
    <x v="21"/>
    <x v="3"/>
    <s v="Süd"/>
    <x v="4"/>
    <s v="Direktversand"/>
    <x v="7"/>
    <x v="10"/>
    <n v="285"/>
    <n v="641.31920000000002"/>
    <n v="182775.97200000001"/>
    <n v="479.43279999999999"/>
    <n v="161.88640000000004"/>
    <n v="67"/>
  </r>
  <r>
    <x v="22"/>
    <x v="3"/>
    <s v="Süd"/>
    <x v="4"/>
    <s v="Direktversand"/>
    <x v="6"/>
    <x v="8"/>
    <n v="285"/>
    <n v="641.18529999999998"/>
    <n v="182737.81049999999"/>
    <n v="398.40640000000002"/>
    <n v="242.77889999999996"/>
    <n v="68"/>
  </r>
  <r>
    <x v="23"/>
    <x v="1"/>
    <s v="Nord"/>
    <x v="7"/>
    <s v="Handel"/>
    <x v="4"/>
    <x v="5"/>
    <n v="260"/>
    <n v="1088.3289000000002"/>
    <n v="282965.51400000002"/>
    <n v="940.40070000000003"/>
    <n v="147.92820000000017"/>
    <n v="69"/>
  </r>
  <r>
    <x v="25"/>
    <x v="3"/>
    <s v="Süd"/>
    <x v="3"/>
    <s v="Handel"/>
    <x v="7"/>
    <x v="11"/>
    <n v="210"/>
    <n v="717.33320000000003"/>
    <n v="150639.97200000001"/>
    <n v="494.47240000000005"/>
    <n v="222.86079999999998"/>
    <n v="70"/>
  </r>
  <r>
    <x v="25"/>
    <x v="0"/>
    <s v="Süd"/>
    <x v="0"/>
    <s v="Direktversand"/>
    <x v="6"/>
    <x v="8"/>
    <n v="175"/>
    <n v="405.5625"/>
    <n v="70973.4375"/>
    <n v="267.75"/>
    <n v="137.8125"/>
    <n v="71"/>
  </r>
  <r>
    <x v="0"/>
    <x v="1"/>
    <s v="Nord"/>
    <x v="1"/>
    <s v="Direktversand"/>
    <x v="5"/>
    <x v="7"/>
    <n v="165"/>
    <n v="382.38749999999999"/>
    <n v="63093.9375"/>
    <n v="297"/>
    <n v="85.387499999999989"/>
    <n v="72"/>
  </r>
  <r>
    <x v="1"/>
    <x v="1"/>
    <s v="Nord"/>
    <x v="1"/>
    <s v="Direktversand"/>
    <x v="6"/>
    <x v="8"/>
    <n v="155"/>
    <n v="359.21250000000003"/>
    <n v="55677.937500000007"/>
    <n v="292.95"/>
    <n v="66.262500000000045"/>
    <n v="73"/>
  </r>
  <r>
    <x v="2"/>
    <x v="0"/>
    <s v="Süd"/>
    <x v="5"/>
    <s v="Handel"/>
    <x v="3"/>
    <x v="3"/>
    <n v="145"/>
    <n v="579.60160000000008"/>
    <n v="84042.232000000018"/>
    <n v="393.904"/>
    <n v="185.69760000000008"/>
    <n v="74"/>
  </r>
  <r>
    <x v="3"/>
    <x v="0"/>
    <s v="Süd"/>
    <x v="5"/>
    <s v="Handel"/>
    <x v="5"/>
    <x v="12"/>
    <n v="144"/>
    <n v="603.32249999999999"/>
    <n v="86878.44"/>
    <n v="503.745"/>
    <n v="99.577499999999986"/>
    <n v="75"/>
  </r>
  <r>
    <x v="4"/>
    <x v="4"/>
    <s v="Süd"/>
    <x v="6"/>
    <s v="Direktversand"/>
    <x v="7"/>
    <x v="9"/>
    <n v="140"/>
    <n v="324.45"/>
    <n v="45423"/>
    <n v="264.60000000000002"/>
    <n v="59.849999999999966"/>
    <n v="76"/>
  </r>
  <r>
    <x v="5"/>
    <x v="3"/>
    <s v="Süd"/>
    <x v="4"/>
    <s v="Direktversand"/>
    <x v="4"/>
    <x v="6"/>
    <n v="120"/>
    <n v="278.10000000000002"/>
    <n v="33372"/>
    <n v="234.9"/>
    <n v="43.200000000000017"/>
    <n v="77"/>
  </r>
  <r>
    <x v="6"/>
    <x v="3"/>
    <s v="Süd"/>
    <x v="3"/>
    <s v="Handel"/>
    <x v="6"/>
    <x v="8"/>
    <n v="105"/>
    <n v="420.46660000000003"/>
    <n v="44148.993000000002"/>
    <n v="371.48020000000002"/>
    <n v="48.986400000000003"/>
    <n v="78"/>
  </r>
  <r>
    <x v="7"/>
    <x v="1"/>
    <s v="Nord"/>
    <x v="7"/>
    <s v="Handel"/>
    <x v="7"/>
    <x v="10"/>
    <n v="100"/>
    <n v="463.5"/>
    <n v="46350"/>
    <n v="324"/>
    <n v="139.5"/>
    <n v="79"/>
  </r>
  <r>
    <x v="8"/>
    <x v="2"/>
    <s v="Nord"/>
    <x v="2"/>
    <s v="Direktversand"/>
    <x v="7"/>
    <x v="11"/>
    <n v="95"/>
    <n v="220.16249999999999"/>
    <n v="20915.4375"/>
    <n v="164.58750000000001"/>
    <n v="55.574999999999989"/>
    <n v="80"/>
  </r>
  <r>
    <x v="9"/>
    <x v="3"/>
    <s v="Süd"/>
    <x v="3"/>
    <s v="Handel"/>
    <x v="4"/>
    <x v="4"/>
    <n v="90"/>
    <n v="417.15000000000003"/>
    <n v="37543.5"/>
    <n v="283.5"/>
    <n v="133.65000000000003"/>
    <n v="81"/>
  </r>
  <r>
    <x v="10"/>
    <x v="1"/>
    <s v="Nord"/>
    <x v="1"/>
    <s v="Direktversand"/>
    <x v="4"/>
    <x v="5"/>
    <n v="90"/>
    <n v="208.57500000000002"/>
    <n v="18771.75"/>
    <n v="151.875"/>
    <n v="56.700000000000017"/>
    <n v="82"/>
  </r>
  <r>
    <x v="11"/>
    <x v="4"/>
    <s v="Süd"/>
    <x v="6"/>
    <s v="Direktversand"/>
    <x v="4"/>
    <x v="6"/>
    <n v="90"/>
    <n v="208.57500000000002"/>
    <n v="18771.75"/>
    <n v="147.82499999999999"/>
    <n v="60.750000000000028"/>
    <n v="83"/>
  </r>
  <r>
    <x v="12"/>
    <x v="2"/>
    <s v="Nord"/>
    <x v="2"/>
    <s v="Direktversand"/>
    <x v="4"/>
    <x v="4"/>
    <n v="80"/>
    <n v="185.4"/>
    <n v="14832"/>
    <n v="126"/>
    <n v="59.400000000000006"/>
    <n v="84"/>
  </r>
  <r>
    <x v="13"/>
    <x v="4"/>
    <s v="Süd"/>
    <x v="6"/>
    <s v="Direktversand"/>
    <x v="1"/>
    <x v="13"/>
    <n v="75"/>
    <n v="173.8125"/>
    <n v="13035.9375"/>
    <n v="109.6875"/>
    <n v="64.125"/>
    <n v="85"/>
  </r>
  <r>
    <x v="14"/>
    <x v="1"/>
    <s v="Nord"/>
    <x v="1"/>
    <s v="Direktversand"/>
    <x v="7"/>
    <x v="9"/>
    <n v="75"/>
    <n v="173.8125"/>
    <n v="13035.9375"/>
    <n v="126.5625"/>
    <n v="47.25"/>
    <n v="86"/>
  </r>
  <r>
    <x v="15"/>
    <x v="0"/>
    <s v="Süd"/>
    <x v="0"/>
    <s v="Direktversand"/>
    <x v="4"/>
    <x v="4"/>
    <n v="70"/>
    <n v="162.22499999999999"/>
    <n v="11355.75"/>
    <n v="111.825"/>
    <n v="50.399999999999991"/>
    <n v="87"/>
  </r>
  <r>
    <x v="16"/>
    <x v="0"/>
    <s v="Süd"/>
    <x v="5"/>
    <s v="Handel"/>
    <x v="7"/>
    <x v="10"/>
    <n v="68"/>
    <n v="315.18"/>
    <n v="21432.240000000002"/>
    <n v="192.78"/>
    <n v="122.4"/>
    <n v="88"/>
  </r>
  <r>
    <x v="17"/>
    <x v="3"/>
    <s v="Süd"/>
    <x v="3"/>
    <s v="Handel"/>
    <x v="1"/>
    <x v="13"/>
    <n v="60"/>
    <n v="278.10000000000002"/>
    <n v="16686"/>
    <n v="234.9"/>
    <n v="43.200000000000017"/>
    <n v="89"/>
  </r>
  <r>
    <x v="18"/>
    <x v="1"/>
    <s v="Nord"/>
    <x v="7"/>
    <s v="Handel"/>
    <x v="5"/>
    <x v="12"/>
    <n v="56"/>
    <n v="259.56"/>
    <n v="14535.36"/>
    <n v="191.52"/>
    <n v="68.039999999999992"/>
    <n v="90"/>
  </r>
  <r>
    <x v="19"/>
    <x v="1"/>
    <s v="Nord"/>
    <x v="1"/>
    <s v="Direktversand"/>
    <x v="1"/>
    <x v="13"/>
    <n v="50"/>
    <n v="115.875"/>
    <n v="5793.75"/>
    <n v="85.5"/>
    <n v="30.375"/>
    <n v="91"/>
  </r>
  <r>
    <x v="20"/>
    <x v="4"/>
    <s v="Süd"/>
    <x v="6"/>
    <s v="Direktversand"/>
    <x v="6"/>
    <x v="8"/>
    <n v="50"/>
    <n v="115.875"/>
    <n v="5793.75"/>
    <n v="90"/>
    <n v="25.875"/>
    <n v="92"/>
  </r>
  <r>
    <x v="21"/>
    <x v="2"/>
    <s v="Nord"/>
    <x v="2"/>
    <s v="Direktversand"/>
    <x v="5"/>
    <x v="14"/>
    <n v="50"/>
    <n v="115.875"/>
    <n v="5793.75"/>
    <n v="91.125"/>
    <n v="24.75"/>
    <n v="93"/>
  </r>
  <r>
    <x v="22"/>
    <x v="4"/>
    <s v="Süd"/>
    <x v="8"/>
    <s v="Handel"/>
    <x v="1"/>
    <x v="13"/>
    <n v="47"/>
    <n v="217.845"/>
    <n v="10238.715"/>
    <n v="137.47499999999999"/>
    <n v="80.37"/>
    <n v="94"/>
  </r>
  <r>
    <x v="23"/>
    <x v="4"/>
    <s v="Süd"/>
    <x v="6"/>
    <s v="Direktversand"/>
    <x v="5"/>
    <x v="14"/>
    <n v="40"/>
    <n v="92.7"/>
    <n v="3708"/>
    <n v="73.8"/>
    <n v="18.900000000000006"/>
    <n v="95"/>
  </r>
  <r>
    <x v="24"/>
    <x v="0"/>
    <s v="Süd"/>
    <x v="0"/>
    <s v="Direktversand"/>
    <x v="0"/>
    <x v="0"/>
    <n v="40"/>
    <n v="92.7"/>
    <n v="3708"/>
    <n v="76.5"/>
    <n v="16.200000000000003"/>
    <n v="96"/>
  </r>
  <r>
    <x v="24"/>
    <x v="1"/>
    <s v="Nord"/>
    <x v="1"/>
    <s v="Direktversand"/>
    <x v="0"/>
    <x v="15"/>
    <n v="40"/>
    <n v="92.7"/>
    <n v="3708"/>
    <n v="75.599999999999994"/>
    <n v="17.100000000000009"/>
    <n v="97"/>
  </r>
  <r>
    <x v="26"/>
    <x v="0"/>
    <s v="Süd"/>
    <x v="0"/>
    <s v="Direktversand"/>
    <x v="5"/>
    <x v="14"/>
    <n v="40"/>
    <n v="92.7"/>
    <n v="3708"/>
    <n v="64.8"/>
    <n v="27.900000000000006"/>
    <n v="98"/>
  </r>
  <r>
    <x v="25"/>
    <x v="2"/>
    <s v="Nord"/>
    <x v="2"/>
    <s v="Direktversand"/>
    <x v="6"/>
    <x v="16"/>
    <n v="35"/>
    <n v="81.112499999999997"/>
    <n v="2838.9375"/>
    <n v="57.487499999999997"/>
    <n v="23.625"/>
    <n v="99"/>
  </r>
  <r>
    <x v="27"/>
    <x v="4"/>
    <s v="Süd"/>
    <x v="8"/>
    <s v="Handel"/>
    <x v="7"/>
    <x v="10"/>
    <n v="32"/>
    <n v="148.32"/>
    <n v="4746.24"/>
    <n v="115.2"/>
    <n v="33.11999999999999"/>
    <n v="100"/>
  </r>
  <r>
    <x v="0"/>
    <x v="1"/>
    <s v="Nord"/>
    <x v="7"/>
    <s v="Handel"/>
    <x v="6"/>
    <x v="16"/>
    <n v="30"/>
    <n v="139.05000000000001"/>
    <n v="4171.5"/>
    <n v="94.5"/>
    <n v="44.550000000000011"/>
    <n v="101"/>
  </r>
  <r>
    <x v="1"/>
    <x v="4"/>
    <s v="Süd"/>
    <x v="8"/>
    <s v="Handel"/>
    <x v="4"/>
    <x v="5"/>
    <n v="30"/>
    <n v="139.05000000000001"/>
    <n v="4171.5"/>
    <n v="90.45"/>
    <n v="48.600000000000009"/>
    <n v="102"/>
  </r>
  <r>
    <x v="2"/>
    <x v="0"/>
    <s v="Süd"/>
    <x v="5"/>
    <s v="Handel"/>
    <x v="0"/>
    <x v="15"/>
    <n v="25"/>
    <n v="115.875"/>
    <n v="2896.875"/>
    <n v="70.875"/>
    <n v="45"/>
    <n v="103"/>
  </r>
  <r>
    <x v="3"/>
    <x v="0"/>
    <s v="Süd"/>
    <x v="5"/>
    <s v="Handel"/>
    <x v="6"/>
    <x v="16"/>
    <n v="20"/>
    <n v="92.7"/>
    <n v="1854"/>
    <n v="81"/>
    <n v="11.700000000000003"/>
    <n v="104"/>
  </r>
  <r>
    <x v="4"/>
    <x v="1"/>
    <s v="Nord"/>
    <x v="7"/>
    <s v="Handel"/>
    <x v="0"/>
    <x v="15"/>
    <n v="20"/>
    <n v="92.7"/>
    <n v="1854"/>
    <n v="56.7"/>
    <n v="36"/>
    <n v="105"/>
  </r>
  <r>
    <x v="5"/>
    <x v="4"/>
    <s v="Süd"/>
    <x v="8"/>
    <s v="Handel"/>
    <x v="6"/>
    <x v="16"/>
    <n v="18"/>
    <n v="83.43"/>
    <n v="1501.7400000000002"/>
    <n v="55.08"/>
    <n v="28.350000000000009"/>
    <n v="106"/>
  </r>
  <r>
    <x v="6"/>
    <x v="3"/>
    <s v="Süd"/>
    <x v="3"/>
    <s v="Handel"/>
    <x v="5"/>
    <x v="14"/>
    <n v="11"/>
    <n v="50.984999999999999"/>
    <n v="560.83500000000004"/>
    <n v="40.094999999999999"/>
    <n v="10.89"/>
    <n v="107"/>
  </r>
  <r>
    <x v="7"/>
    <x v="4"/>
    <s v="Süd"/>
    <x v="8"/>
    <s v="Handel"/>
    <x v="5"/>
    <x v="14"/>
    <n v="10"/>
    <n v="46.35"/>
    <n v="463.5"/>
    <n v="40.950000000000003"/>
    <n v="5.3999999999999986"/>
    <n v="108"/>
  </r>
  <r>
    <x v="8"/>
    <x v="0"/>
    <s v="Süd"/>
    <x v="5"/>
    <s v="Handel"/>
    <x v="4"/>
    <x v="6"/>
    <n v="5"/>
    <n v="23.175000000000001"/>
    <n v="115.875"/>
    <n v="19.574999999999999"/>
    <n v="3.6000000000000014"/>
    <n v="109"/>
  </r>
  <r>
    <x v="28"/>
    <x v="0"/>
    <s v="Süd"/>
    <x v="0"/>
    <s v="Direktversand"/>
    <x v="0"/>
    <x v="15"/>
    <n v="745"/>
    <n v="1929.9521999999999"/>
    <n v="1437814.389"/>
    <n v="1442.7798"/>
    <n v="487.17239999999993"/>
    <n v="110"/>
  </r>
  <r>
    <x v="29"/>
    <x v="1"/>
    <s v="Nord"/>
    <x v="1"/>
    <s v="Direktversand"/>
    <x v="3"/>
    <x v="3"/>
    <n v="365"/>
    <n v="973.70020000000011"/>
    <n v="355400.57300000003"/>
    <n v="860.25940000000003"/>
    <n v="113.44080000000008"/>
    <n v="111"/>
  </r>
  <r>
    <x v="30"/>
    <x v="2"/>
    <s v="Nord"/>
    <x v="2"/>
    <s v="Direktversand"/>
    <x v="3"/>
    <x v="3"/>
    <n v="200"/>
    <n v="550.05089999999996"/>
    <n v="110010.18"/>
    <n v="395.18220000000002"/>
    <n v="154.86869999999993"/>
    <n v="112"/>
  </r>
  <r>
    <x v="31"/>
    <x v="0"/>
    <s v="Süd"/>
    <x v="0"/>
    <s v="Direktversand"/>
    <x v="3"/>
    <x v="3"/>
    <n v="190"/>
    <n v="522.53959999999995"/>
    <n v="99282.52399999999"/>
    <n v="350.05080000000004"/>
    <n v="172.48879999999991"/>
    <n v="113"/>
  </r>
  <r>
    <x v="32"/>
    <x v="3"/>
    <s v="Süd"/>
    <x v="3"/>
    <s v="Handel"/>
    <x v="3"/>
    <x v="3"/>
    <n v="165"/>
    <n v="677.70910000000003"/>
    <n v="111822.00150000001"/>
    <n v="585.5933"/>
    <n v="92.115800000000036"/>
    <n v="114"/>
  </r>
  <r>
    <x v="33"/>
    <x v="0"/>
    <s v="Süd"/>
    <x v="5"/>
    <s v="Handel"/>
    <x v="2"/>
    <x v="2"/>
    <n v="137"/>
    <n v="678.75970000000007"/>
    <n v="92990.078900000008"/>
    <n v="454.70309999999995"/>
    <n v="224.05660000000012"/>
    <n v="115"/>
  </r>
  <r>
    <x v="34"/>
    <x v="4"/>
    <s v="Süd"/>
    <x v="6"/>
    <s v="Direktversand"/>
    <x v="1"/>
    <x v="1"/>
    <n v="80"/>
    <n v="226.6"/>
    <n v="18128"/>
    <n v="171.6"/>
    <n v="55"/>
    <n v="116"/>
  </r>
  <r>
    <x v="35"/>
    <x v="1"/>
    <s v="Nord"/>
    <x v="1"/>
    <s v="Direktversand"/>
    <x v="0"/>
    <x v="15"/>
    <n v="80"/>
    <n v="226.6"/>
    <n v="18128"/>
    <n v="169.4"/>
    <n v="57.199999999999989"/>
    <n v="117"/>
  </r>
  <r>
    <x v="36"/>
    <x v="3"/>
    <s v="Süd"/>
    <x v="3"/>
    <s v="Handel"/>
    <x v="4"/>
    <x v="4"/>
    <n v="75"/>
    <n v="424.875"/>
    <n v="31865.625"/>
    <n v="288.75"/>
    <n v="136.125"/>
    <n v="118"/>
  </r>
  <r>
    <x v="37"/>
    <x v="1"/>
    <s v="Nord"/>
    <x v="1"/>
    <s v="Direktversand"/>
    <x v="4"/>
    <x v="4"/>
    <n v="55"/>
    <n v="155.78749999999999"/>
    <n v="8568.3125"/>
    <n v="134.61250000000001"/>
    <n v="21.174999999999983"/>
    <n v="119"/>
  </r>
  <r>
    <x v="38"/>
    <x v="4"/>
    <s v="Süd"/>
    <x v="6"/>
    <s v="Direktversand"/>
    <x v="4"/>
    <x v="5"/>
    <n v="55"/>
    <n v="155.78749999999999"/>
    <n v="8568.3125"/>
    <n v="113.4375"/>
    <n v="42.349999999999994"/>
    <n v="120"/>
  </r>
  <r>
    <x v="39"/>
    <x v="1"/>
    <s v="Nord"/>
    <x v="7"/>
    <s v="Handel"/>
    <x v="0"/>
    <x v="15"/>
    <n v="45"/>
    <n v="254.92500000000001"/>
    <n v="11471.625"/>
    <n v="210.375"/>
    <n v="44.550000000000011"/>
    <n v="121"/>
  </r>
  <r>
    <x v="40"/>
    <x v="3"/>
    <s v="Süd"/>
    <x v="4"/>
    <s v="Direktversand"/>
    <x v="2"/>
    <x v="2"/>
    <n v="45"/>
    <n v="127.46250000000001"/>
    <n v="5735.8125"/>
    <n v="89.1"/>
    <n v="38.362500000000011"/>
    <n v="122"/>
  </r>
  <r>
    <x v="41"/>
    <x v="0"/>
    <s v="Süd"/>
    <x v="0"/>
    <s v="Direktversand"/>
    <x v="4"/>
    <x v="6"/>
    <n v="45"/>
    <n v="127.46250000000001"/>
    <n v="5735.8125"/>
    <n v="97.762500000000003"/>
    <n v="29.700000000000003"/>
    <n v="123"/>
  </r>
  <r>
    <x v="42"/>
    <x v="3"/>
    <s v="Süd"/>
    <x v="4"/>
    <s v="Direktversand"/>
    <x v="4"/>
    <x v="4"/>
    <n v="45"/>
    <n v="127.46250000000001"/>
    <n v="5735.8125"/>
    <n v="101.47499999999999"/>
    <n v="25.987500000000011"/>
    <n v="124"/>
  </r>
  <r>
    <x v="43"/>
    <x v="1"/>
    <s v="Nord"/>
    <x v="7"/>
    <s v="Handel"/>
    <x v="1"/>
    <x v="1"/>
    <n v="40"/>
    <n v="226.6"/>
    <n v="9064"/>
    <n v="184.8"/>
    <n v="41.799999999999983"/>
    <n v="125"/>
  </r>
  <r>
    <x v="44"/>
    <x v="2"/>
    <s v="Nord"/>
    <x v="2"/>
    <s v="Direktversand"/>
    <x v="4"/>
    <x v="5"/>
    <n v="30"/>
    <n v="84.975000000000009"/>
    <n v="2549.2500000000005"/>
    <n v="66.825000000000003"/>
    <n v="18.150000000000006"/>
    <n v="126"/>
  </r>
  <r>
    <x v="45"/>
    <x v="4"/>
    <s v="Süd"/>
    <x v="8"/>
    <s v="Handel"/>
    <x v="4"/>
    <x v="6"/>
    <n v="27"/>
    <n v="152.95500000000001"/>
    <n v="4129.7850000000008"/>
    <n v="123.255"/>
    <n v="29.700000000000017"/>
    <n v="127"/>
  </r>
  <r>
    <x v="46"/>
    <x v="1"/>
    <s v="Nord"/>
    <x v="7"/>
    <s v="Handel"/>
    <x v="4"/>
    <x v="4"/>
    <n v="20"/>
    <n v="113.3"/>
    <n v="2266"/>
    <n v="78.099999999999994"/>
    <n v="35.200000000000003"/>
    <n v="128"/>
  </r>
  <r>
    <x v="47"/>
    <x v="0"/>
    <s v="Süd"/>
    <x v="5"/>
    <s v="Handel"/>
    <x v="0"/>
    <x v="15"/>
    <n v="12"/>
    <n v="67.98"/>
    <n v="815.76"/>
    <n v="49.5"/>
    <n v="18.480000000000004"/>
    <n v="129"/>
  </r>
  <r>
    <x v="48"/>
    <x v="4"/>
    <s v="Süd"/>
    <x v="8"/>
    <s v="Handel"/>
    <x v="2"/>
    <x v="2"/>
    <n v="11"/>
    <n v="62.315000000000005"/>
    <n v="685.46500000000003"/>
    <n v="54.45"/>
    <n v="7.865000000000002"/>
    <n v="130"/>
  </r>
  <r>
    <x v="49"/>
    <x v="0"/>
    <s v="Süd"/>
    <x v="5"/>
    <s v="Handel"/>
    <x v="4"/>
    <x v="4"/>
    <n v="8"/>
    <n v="45.32"/>
    <n v="362.56"/>
    <n v="29.92"/>
    <n v="15.399999999999999"/>
    <n v="131"/>
  </r>
  <r>
    <x v="50"/>
    <x v="0"/>
    <s v="Süd"/>
    <x v="0"/>
    <s v="Direktversand"/>
    <x v="0"/>
    <x v="15"/>
    <n v="1930"/>
    <n v="2960.8380000000002"/>
    <n v="5714417.3400000008"/>
    <n v="1983.4739999999999"/>
    <n v="977.36400000000026"/>
    <n v="132"/>
  </r>
  <r>
    <x v="51"/>
    <x v="1"/>
    <s v="Nord"/>
    <x v="1"/>
    <s v="Direktversand"/>
    <x v="5"/>
    <x v="14"/>
    <n v="1165"/>
    <n v="1922.9997000000001"/>
    <n v="2240294.6505"/>
    <n v="1213.5435"/>
    <n v="709.45620000000008"/>
    <n v="133"/>
  </r>
  <r>
    <x v="52"/>
    <x v="0"/>
    <s v="Süd"/>
    <x v="0"/>
    <s v="Direktversand"/>
    <x v="6"/>
    <x v="16"/>
    <n v="815"/>
    <n v="1382.9192"/>
    <n v="1127079.148"/>
    <n v="939.84800000000007"/>
    <n v="443.07119999999998"/>
    <n v="134"/>
  </r>
  <r>
    <x v="53"/>
    <x v="1"/>
    <s v="Nord"/>
    <x v="1"/>
    <s v="Direktversand"/>
    <x v="6"/>
    <x v="16"/>
    <n v="580"/>
    <n v="986.4516000000001"/>
    <n v="572141.92800000007"/>
    <n v="747.02160000000003"/>
    <n v="239.43000000000006"/>
    <n v="135"/>
  </r>
  <r>
    <x v="54"/>
    <x v="3"/>
    <s v="Süd"/>
    <x v="4"/>
    <s v="Direktversand"/>
    <x v="5"/>
    <x v="14"/>
    <n v="565"/>
    <n v="960.60890000000006"/>
    <n v="542744.02850000001"/>
    <n v="615.53579999999999"/>
    <n v="345.07310000000007"/>
    <n v="136"/>
  </r>
  <r>
    <x v="55"/>
    <x v="0"/>
    <s v="Süd"/>
    <x v="0"/>
    <s v="Direktversand"/>
    <x v="7"/>
    <x v="11"/>
    <n v="380"/>
    <n v="665.15340000000003"/>
    <n v="252758.29200000002"/>
    <n v="587.6597999999999"/>
    <n v="77.493600000000129"/>
    <n v="137"/>
  </r>
  <r>
    <x v="28"/>
    <x v="1"/>
    <s v="Nord"/>
    <x v="7"/>
    <s v="Handel"/>
    <x v="5"/>
    <x v="7"/>
    <n v="375"/>
    <n v="1242.6126000000002"/>
    <n v="465979.72500000003"/>
    <n v="796.23720000000003"/>
    <n v="446.37540000000013"/>
    <n v="138"/>
  </r>
  <r>
    <x v="29"/>
    <x v="0"/>
    <s v="Süd"/>
    <x v="5"/>
    <s v="Handel"/>
    <x v="5"/>
    <x v="7"/>
    <n v="230"/>
    <n v="761.27300000000002"/>
    <n v="175092.79"/>
    <n v="480.41500000000002"/>
    <n v="280.858"/>
    <n v="139"/>
  </r>
  <r>
    <x v="30"/>
    <x v="3"/>
    <s v="Süd"/>
    <x v="4"/>
    <s v="Direktversand"/>
    <x v="7"/>
    <x v="9"/>
    <n v="210"/>
    <n v="378.52500000000003"/>
    <n v="79490.25"/>
    <n v="319.72500000000002"/>
    <n v="58.800000000000011"/>
    <n v="140"/>
  </r>
  <r>
    <x v="31"/>
    <x v="0"/>
    <s v="Süd"/>
    <x v="5"/>
    <s v="Handel"/>
    <x v="7"/>
    <x v="10"/>
    <n v="180"/>
    <n v="648.9"/>
    <n v="116802"/>
    <n v="422.1"/>
    <n v="226.79999999999995"/>
    <n v="141"/>
  </r>
  <r>
    <x v="32"/>
    <x v="3"/>
    <s v="Süd"/>
    <x v="4"/>
    <s v="Direktversand"/>
    <x v="4"/>
    <x v="5"/>
    <n v="150"/>
    <n v="270.375"/>
    <n v="40556.25"/>
    <n v="165.375"/>
    <n v="105"/>
    <n v="142"/>
  </r>
  <r>
    <x v="33"/>
    <x v="2"/>
    <s v="Nord"/>
    <x v="2"/>
    <s v="Direktversand"/>
    <x v="4"/>
    <x v="6"/>
    <n v="145"/>
    <n v="261.36250000000001"/>
    <n v="37897.5625"/>
    <n v="210.61250000000001"/>
    <n v="50.75"/>
    <n v="143"/>
  </r>
  <r>
    <x v="34"/>
    <x v="3"/>
    <s v="Süd"/>
    <x v="4"/>
    <s v="Direktversand"/>
    <x v="6"/>
    <x v="16"/>
    <n v="135"/>
    <n v="243.33750000000001"/>
    <n v="32850.5625"/>
    <n v="203.17500000000001"/>
    <n v="40.162499999999994"/>
    <n v="144"/>
  </r>
  <r>
    <x v="35"/>
    <x v="4"/>
    <s v="Süd"/>
    <x v="6"/>
    <s v="Direktversand"/>
    <x v="7"/>
    <x v="11"/>
    <n v="115"/>
    <n v="207.28749999999999"/>
    <n v="23838.0625"/>
    <n v="126.78749999999999"/>
    <n v="80.5"/>
    <n v="145"/>
  </r>
  <r>
    <x v="36"/>
    <x v="3"/>
    <s v="Süd"/>
    <x v="3"/>
    <s v="Handel"/>
    <x v="7"/>
    <x v="9"/>
    <n v="105"/>
    <n v="378.52500000000003"/>
    <n v="39745.125"/>
    <n v="238.875"/>
    <n v="139.65000000000003"/>
    <n v="146"/>
  </r>
  <r>
    <x v="37"/>
    <x v="2"/>
    <s v="Nord"/>
    <x v="2"/>
    <s v="Direktversand"/>
    <x v="5"/>
    <x v="7"/>
    <n v="100"/>
    <n v="180.25"/>
    <n v="18025"/>
    <n v="133"/>
    <n v="47.25"/>
    <n v="147"/>
  </r>
  <r>
    <x v="38"/>
    <x v="4"/>
    <s v="Süd"/>
    <x v="6"/>
    <s v="Direktversand"/>
    <x v="6"/>
    <x v="16"/>
    <n v="85"/>
    <n v="153.21250000000001"/>
    <n v="13023.0625"/>
    <n v="108.58750000000001"/>
    <n v="44.625"/>
    <n v="148"/>
  </r>
  <r>
    <x v="39"/>
    <x v="2"/>
    <s v="Nord"/>
    <x v="2"/>
    <s v="Direktversand"/>
    <x v="6"/>
    <x v="16"/>
    <n v="80"/>
    <n v="144.20000000000002"/>
    <n v="11536.000000000002"/>
    <n v="127.4"/>
    <n v="16.800000000000011"/>
    <n v="149"/>
  </r>
  <r>
    <x v="40"/>
    <x v="1"/>
    <s v="Nord"/>
    <x v="7"/>
    <s v="Handel"/>
    <x v="6"/>
    <x v="16"/>
    <n v="75"/>
    <n v="270.375"/>
    <n v="20278.125"/>
    <n v="202.125"/>
    <n v="68.25"/>
    <n v="150"/>
  </r>
  <r>
    <x v="41"/>
    <x v="3"/>
    <s v="Süd"/>
    <x v="3"/>
    <s v="Handel"/>
    <x v="6"/>
    <x v="16"/>
    <n v="75"/>
    <n v="270.375"/>
    <n v="20278.125"/>
    <n v="212.625"/>
    <n v="57.75"/>
    <n v="151"/>
  </r>
  <r>
    <x v="42"/>
    <x v="2"/>
    <s v="Nord"/>
    <x v="2"/>
    <s v="Direktversand"/>
    <x v="7"/>
    <x v="10"/>
    <n v="75"/>
    <n v="135.1875"/>
    <n v="10139.0625"/>
    <n v="97.125"/>
    <n v="38.0625"/>
    <n v="152"/>
  </r>
  <r>
    <x v="43"/>
    <x v="1"/>
    <s v="Nord"/>
    <x v="1"/>
    <s v="Direktversand"/>
    <x v="0"/>
    <x v="15"/>
    <n v="70"/>
    <n v="126.175"/>
    <n v="8832.25"/>
    <n v="99.224999999999994"/>
    <n v="26.950000000000003"/>
    <n v="153"/>
  </r>
  <r>
    <x v="44"/>
    <x v="0"/>
    <s v="Süd"/>
    <x v="0"/>
    <s v="Direktversand"/>
    <x v="4"/>
    <x v="4"/>
    <n v="65"/>
    <n v="117.16250000000001"/>
    <n v="7615.5625000000009"/>
    <n v="76.212500000000006"/>
    <n v="40.950000000000003"/>
    <n v="154"/>
  </r>
  <r>
    <x v="45"/>
    <x v="1"/>
    <s v="Nord"/>
    <x v="1"/>
    <s v="Direktversand"/>
    <x v="4"/>
    <x v="4"/>
    <n v="65"/>
    <n v="117.16250000000001"/>
    <n v="7615.5625000000009"/>
    <n v="97.825000000000003"/>
    <n v="19.337500000000006"/>
    <n v="155"/>
  </r>
  <r>
    <x v="46"/>
    <x v="4"/>
    <s v="Süd"/>
    <x v="8"/>
    <s v="Handel"/>
    <x v="7"/>
    <x v="11"/>
    <n v="61"/>
    <n v="219.905"/>
    <n v="13414.205"/>
    <n v="138.77500000000001"/>
    <n v="81.13"/>
    <n v="156"/>
  </r>
  <r>
    <x v="47"/>
    <x v="1"/>
    <s v="Nord"/>
    <x v="1"/>
    <s v="Direktversand"/>
    <x v="7"/>
    <x v="9"/>
    <n v="60"/>
    <n v="108.15"/>
    <n v="6489"/>
    <n v="76.650000000000006"/>
    <n v="31.5"/>
    <n v="157"/>
  </r>
  <r>
    <x v="48"/>
    <x v="4"/>
    <s v="Süd"/>
    <x v="6"/>
    <s v="Direktversand"/>
    <x v="4"/>
    <x v="5"/>
    <n v="55"/>
    <n v="99.137500000000003"/>
    <n v="5452.5625"/>
    <n v="69.3"/>
    <n v="29.837500000000006"/>
    <n v="158"/>
  </r>
  <r>
    <x v="49"/>
    <x v="1"/>
    <s v="Nord"/>
    <x v="7"/>
    <s v="Handel"/>
    <x v="7"/>
    <x v="10"/>
    <n v="50"/>
    <n v="180.25"/>
    <n v="9012.5"/>
    <n v="131.25"/>
    <n v="49"/>
    <n v="159"/>
  </r>
  <r>
    <x v="50"/>
    <x v="1"/>
    <s v="Nord"/>
    <x v="7"/>
    <s v="Handel"/>
    <x v="4"/>
    <x v="6"/>
    <n v="45"/>
    <n v="162.22499999999999"/>
    <n v="7300.125"/>
    <n v="127.575"/>
    <n v="34.649999999999991"/>
    <n v="160"/>
  </r>
  <r>
    <x v="51"/>
    <x v="4"/>
    <s v="Süd"/>
    <x v="6"/>
    <s v="Direktversand"/>
    <x v="5"/>
    <x v="7"/>
    <n v="40"/>
    <n v="72.100000000000009"/>
    <n v="2884.0000000000005"/>
    <n v="58.8"/>
    <n v="13.300000000000011"/>
    <n v="161"/>
  </r>
  <r>
    <x v="52"/>
    <x v="0"/>
    <s v="Süd"/>
    <x v="5"/>
    <s v="Handel"/>
    <x v="6"/>
    <x v="16"/>
    <n v="35"/>
    <n v="126.175"/>
    <n v="4416.125"/>
    <n v="94.325000000000003"/>
    <n v="31.849999999999994"/>
    <n v="162"/>
  </r>
  <r>
    <x v="53"/>
    <x v="4"/>
    <s v="Süd"/>
    <x v="8"/>
    <s v="Handel"/>
    <x v="5"/>
    <x v="7"/>
    <n v="28"/>
    <n v="100.94"/>
    <n v="2826.3199999999997"/>
    <n v="65.66"/>
    <n v="35.28"/>
    <n v="163"/>
  </r>
  <r>
    <x v="54"/>
    <x v="4"/>
    <s v="Süd"/>
    <x v="8"/>
    <s v="Handel"/>
    <x v="4"/>
    <x v="4"/>
    <n v="27"/>
    <n v="97.335000000000008"/>
    <n v="2628.0450000000001"/>
    <n v="71.819999999999993"/>
    <n v="25.515000000000015"/>
    <n v="164"/>
  </r>
  <r>
    <x v="55"/>
    <x v="1"/>
    <s v="Nord"/>
    <x v="7"/>
    <s v="Handel"/>
    <x v="0"/>
    <x v="15"/>
    <n v="25"/>
    <n v="90.125"/>
    <n v="2253.125"/>
    <n v="56.875"/>
    <n v="33.25"/>
    <n v="165"/>
  </r>
  <r>
    <x v="28"/>
    <x v="0"/>
    <s v="Süd"/>
    <x v="0"/>
    <s v="Direktversand"/>
    <x v="5"/>
    <x v="7"/>
    <n v="25"/>
    <n v="45.0625"/>
    <n v="1126.5625"/>
    <n v="29.75"/>
    <n v="15.3125"/>
    <n v="166"/>
  </r>
  <r>
    <x v="29"/>
    <x v="0"/>
    <s v="Süd"/>
    <x v="5"/>
    <s v="Handel"/>
    <x v="0"/>
    <x v="17"/>
    <n v="20"/>
    <n v="72.100000000000009"/>
    <n v="1442.0000000000002"/>
    <n v="63.7"/>
    <n v="8.4000000000000057"/>
    <n v="167"/>
  </r>
  <r>
    <x v="30"/>
    <x v="3"/>
    <s v="Süd"/>
    <x v="3"/>
    <s v="Handel"/>
    <x v="5"/>
    <x v="7"/>
    <n v="18"/>
    <n v="64.89"/>
    <n v="1168.02"/>
    <n v="52.92"/>
    <n v="11.969999999999999"/>
    <n v="168"/>
  </r>
  <r>
    <x v="31"/>
    <x v="3"/>
    <s v="Süd"/>
    <x v="3"/>
    <s v="Handel"/>
    <x v="4"/>
    <x v="4"/>
    <n v="15"/>
    <n v="54.075000000000003"/>
    <n v="811.125"/>
    <n v="37.799999999999997"/>
    <n v="16.275000000000006"/>
    <n v="169"/>
  </r>
  <r>
    <x v="32"/>
    <x v="4"/>
    <s v="Süd"/>
    <x v="8"/>
    <s v="Handel"/>
    <x v="6"/>
    <x v="16"/>
    <n v="14"/>
    <n v="50.47"/>
    <n v="706.57999999999993"/>
    <n v="32.83"/>
    <n v="17.64"/>
    <n v="170"/>
  </r>
  <r>
    <x v="33"/>
    <x v="0"/>
    <s v="Süd"/>
    <x v="5"/>
    <s v="Handel"/>
    <x v="4"/>
    <x v="5"/>
    <n v="8"/>
    <n v="28.84"/>
    <n v="230.72"/>
    <n v="21.28"/>
    <n v="7.5599999999999987"/>
    <n v="171"/>
  </r>
  <r>
    <x v="34"/>
    <x v="3"/>
    <s v="Süd"/>
    <x v="4"/>
    <s v="Direktversand"/>
    <x v="1"/>
    <x v="1"/>
    <n v="1035"/>
    <n v="2129.5765000000001"/>
    <n v="2204111.6775000002"/>
    <n v="1860.7950000000001"/>
    <n v="268.78150000000005"/>
    <n v="172"/>
  </r>
  <r>
    <x v="35"/>
    <x v="3"/>
    <s v="Süd"/>
    <x v="4"/>
    <s v="Direktversand"/>
    <x v="5"/>
    <x v="7"/>
    <n v="955"/>
    <n v="1956.4953"/>
    <n v="1868453.0115"/>
    <n v="1367.6472000000001"/>
    <n v="588.84809999999993"/>
    <n v="173"/>
  </r>
  <r>
    <x v="36"/>
    <x v="0"/>
    <s v="Süd"/>
    <x v="5"/>
    <s v="Handel"/>
    <x v="5"/>
    <x v="7"/>
    <n v="523"/>
    <n v="2035.0328"/>
    <n v="1064322.1543999999"/>
    <n v="1580.6079999999999"/>
    <n v="454.4248"/>
    <n v="174"/>
  </r>
  <r>
    <x v="37"/>
    <x v="2"/>
    <s v="Nord"/>
    <x v="2"/>
    <s v="Direktversand"/>
    <x v="2"/>
    <x v="2"/>
    <n v="435"/>
    <n v="950.97839999999997"/>
    <n v="413675.60399999999"/>
    <n v="794.02080000000001"/>
    <n v="156.95759999999996"/>
    <n v="175"/>
  </r>
  <r>
    <x v="38"/>
    <x v="3"/>
    <s v="Süd"/>
    <x v="4"/>
    <s v="Direktversand"/>
    <x v="6"/>
    <x v="16"/>
    <n v="405"/>
    <n v="884.96570000000008"/>
    <n v="358411.10850000003"/>
    <n v="713.1277"/>
    <n v="171.83800000000008"/>
    <n v="176"/>
  </r>
  <r>
    <x v="39"/>
    <x v="0"/>
    <s v="Süd"/>
    <x v="0"/>
    <s v="Direktversand"/>
    <x v="1"/>
    <x v="1"/>
    <n v="395"/>
    <n v="860.71950000000004"/>
    <n v="339984.20250000001"/>
    <n v="543.17250000000001"/>
    <n v="317.54700000000003"/>
    <n v="177"/>
  </r>
  <r>
    <x v="40"/>
    <x v="0"/>
    <s v="Süd"/>
    <x v="0"/>
    <s v="Direktversand"/>
    <x v="7"/>
    <x v="11"/>
    <n v="395"/>
    <n v="863.37690000000009"/>
    <n v="341033.87550000002"/>
    <n v="611.90790000000004"/>
    <n v="251.46900000000005"/>
    <n v="178"/>
  </r>
  <r>
    <x v="41"/>
    <x v="1"/>
    <s v="Nord"/>
    <x v="7"/>
    <s v="Handel"/>
    <x v="4"/>
    <x v="6"/>
    <n v="285"/>
    <n v="1199.8264000000001"/>
    <n v="341950.52400000003"/>
    <n v="827.0648000000001"/>
    <n v="372.76160000000004"/>
    <n v="179"/>
  </r>
  <r>
    <x v="42"/>
    <x v="3"/>
    <s v="Süd"/>
    <x v="3"/>
    <s v="Handel"/>
    <x v="7"/>
    <x v="9"/>
    <n v="255"/>
    <n v="887.52009999999996"/>
    <n v="226317.62549999999"/>
    <n v="715.18610000000001"/>
    <n v="172.33399999999995"/>
    <n v="180"/>
  </r>
  <r>
    <x v="43"/>
    <x v="3"/>
    <s v="Süd"/>
    <x v="4"/>
    <s v="Direktversand"/>
    <x v="7"/>
    <x v="9"/>
    <n v="255"/>
    <n v="573.43190000000004"/>
    <n v="146225.13450000001"/>
    <n v="384.14370000000002"/>
    <n v="189.28820000000002"/>
    <n v="181"/>
  </r>
  <r>
    <x v="44"/>
    <x v="0"/>
    <s v="Süd"/>
    <x v="5"/>
    <s v="Handel"/>
    <x v="3"/>
    <x v="3"/>
    <n v="195"/>
    <n v="792.87339999999995"/>
    <n v="154610.31299999999"/>
    <n v="523.45040000000006"/>
    <n v="269.42299999999989"/>
    <n v="182"/>
  </r>
  <r>
    <x v="45"/>
    <x v="0"/>
    <s v="Süd"/>
    <x v="0"/>
    <s v="Direktversand"/>
    <x v="6"/>
    <x v="16"/>
    <n v="185"/>
    <n v="415.92430000000002"/>
    <n v="76945.995500000005"/>
    <n v="363.42900000000003"/>
    <n v="52.495299999999986"/>
    <n v="183"/>
  </r>
  <r>
    <x v="46"/>
    <x v="3"/>
    <s v="Süd"/>
    <x v="3"/>
    <s v="Handel"/>
    <x v="6"/>
    <x v="16"/>
    <n v="180"/>
    <n v="727.58169999999996"/>
    <n v="130964.70599999999"/>
    <n v="536.85640000000001"/>
    <n v="190.72529999999995"/>
    <n v="184"/>
  </r>
  <r>
    <x v="47"/>
    <x v="1"/>
    <s v="Nord"/>
    <x v="1"/>
    <s v="Direktversand"/>
    <x v="6"/>
    <x v="16"/>
    <n v="165"/>
    <n v="382.38749999999999"/>
    <n v="63093.9375"/>
    <n v="304.42500000000001"/>
    <n v="77.962499999999977"/>
    <n v="185"/>
  </r>
  <r>
    <x v="48"/>
    <x v="1"/>
    <s v="Nord"/>
    <x v="1"/>
    <s v="Direktversand"/>
    <x v="5"/>
    <x v="7"/>
    <n v="165"/>
    <n v="382.38749999999999"/>
    <n v="63093.9375"/>
    <n v="245.02500000000001"/>
    <n v="137.36249999999998"/>
    <n v="186"/>
  </r>
  <r>
    <x v="49"/>
    <x v="3"/>
    <s v="Süd"/>
    <x v="3"/>
    <s v="Handel"/>
    <x v="4"/>
    <x v="4"/>
    <n v="150"/>
    <n v="633.30579999999998"/>
    <n v="94995.87"/>
    <n v="399.65899999999999"/>
    <n v="233.64679999999998"/>
    <n v="187"/>
  </r>
  <r>
    <x v="50"/>
    <x v="1"/>
    <s v="Nord"/>
    <x v="7"/>
    <s v="Handel"/>
    <x v="7"/>
    <x v="9"/>
    <n v="120"/>
    <n v="491.18639999999999"/>
    <n v="58942.368000000002"/>
    <n v="405.34800000000001"/>
    <n v="85.838399999999979"/>
    <n v="188"/>
  </r>
  <r>
    <x v="51"/>
    <x v="2"/>
    <s v="Nord"/>
    <x v="2"/>
    <s v="Direktversand"/>
    <x v="7"/>
    <x v="9"/>
    <n v="120"/>
    <n v="278.10000000000002"/>
    <n v="33372"/>
    <n v="186.3"/>
    <n v="91.800000000000011"/>
    <n v="189"/>
  </r>
  <r>
    <x v="52"/>
    <x v="3"/>
    <s v="Süd"/>
    <x v="4"/>
    <s v="Direktversand"/>
    <x v="4"/>
    <x v="5"/>
    <n v="120"/>
    <n v="278.10000000000002"/>
    <n v="33372"/>
    <n v="191.7"/>
    <n v="86.400000000000034"/>
    <n v="190"/>
  </r>
  <r>
    <x v="53"/>
    <x v="4"/>
    <s v="Süd"/>
    <x v="6"/>
    <s v="Direktversand"/>
    <x v="7"/>
    <x v="9"/>
    <n v="115"/>
    <n v="266.51249999999999"/>
    <n v="30648.9375"/>
    <n v="181.125"/>
    <n v="85.387499999999989"/>
    <n v="191"/>
  </r>
  <r>
    <x v="54"/>
    <x v="2"/>
    <s v="Nord"/>
    <x v="2"/>
    <s v="Direktversand"/>
    <x v="4"/>
    <x v="6"/>
    <n v="100"/>
    <n v="231.75"/>
    <n v="23175"/>
    <n v="202.5"/>
    <n v="29.25"/>
    <n v="192"/>
  </r>
  <r>
    <x v="55"/>
    <x v="4"/>
    <s v="Süd"/>
    <x v="6"/>
    <s v="Direktversand"/>
    <x v="1"/>
    <x v="13"/>
    <n v="85"/>
    <n v="196.98750000000001"/>
    <n v="16743.9375"/>
    <n v="141.52500000000001"/>
    <n v="55.462500000000006"/>
    <n v="193"/>
  </r>
  <r>
    <x v="28"/>
    <x v="4"/>
    <s v="Süd"/>
    <x v="6"/>
    <s v="Direktversand"/>
    <x v="4"/>
    <x v="4"/>
    <n v="85"/>
    <n v="196.98750000000001"/>
    <n v="16743.9375"/>
    <n v="149.17500000000001"/>
    <n v="47.8125"/>
    <n v="194"/>
  </r>
  <r>
    <x v="29"/>
    <x v="1"/>
    <s v="Nord"/>
    <x v="1"/>
    <s v="Direktversand"/>
    <x v="4"/>
    <x v="4"/>
    <n v="80"/>
    <n v="185.4"/>
    <n v="14832"/>
    <n v="138.6"/>
    <n v="46.800000000000011"/>
    <n v="195"/>
  </r>
  <r>
    <x v="30"/>
    <x v="0"/>
    <s v="Süd"/>
    <x v="0"/>
    <s v="Direktversand"/>
    <x v="4"/>
    <x v="5"/>
    <n v="75"/>
    <n v="173.8125"/>
    <n v="13035.9375"/>
    <n v="128.25"/>
    <n v="45.5625"/>
    <n v="196"/>
  </r>
  <r>
    <x v="31"/>
    <x v="0"/>
    <s v="Süd"/>
    <x v="5"/>
    <s v="Handel"/>
    <x v="7"/>
    <x v="9"/>
    <n v="70"/>
    <n v="324.45"/>
    <n v="22711.5"/>
    <n v="214.2"/>
    <n v="110.25"/>
    <n v="197"/>
  </r>
  <r>
    <x v="32"/>
    <x v="1"/>
    <s v="Nord"/>
    <x v="1"/>
    <s v="Direktversand"/>
    <x v="7"/>
    <x v="9"/>
    <n v="65"/>
    <n v="150.63750000000002"/>
    <n v="9791.4375000000018"/>
    <n v="105.3"/>
    <n v="45.33750000000002"/>
    <n v="198"/>
  </r>
  <r>
    <x v="33"/>
    <x v="3"/>
    <s v="Süd"/>
    <x v="3"/>
    <s v="Handel"/>
    <x v="1"/>
    <x v="13"/>
    <n v="60"/>
    <n v="278.10000000000002"/>
    <n v="16686"/>
    <n v="232.2"/>
    <n v="45.900000000000034"/>
    <n v="199"/>
  </r>
  <r>
    <x v="34"/>
    <x v="1"/>
    <s v="Nord"/>
    <x v="7"/>
    <s v="Handel"/>
    <x v="5"/>
    <x v="7"/>
    <n v="53"/>
    <n v="245.655"/>
    <n v="13019.715"/>
    <n v="162.18"/>
    <n v="83.474999999999994"/>
    <n v="200"/>
  </r>
  <r>
    <x v="35"/>
    <x v="4"/>
    <s v="Süd"/>
    <x v="8"/>
    <s v="Handel"/>
    <x v="1"/>
    <x v="13"/>
    <n v="51"/>
    <n v="236.38500000000002"/>
    <n v="12055.635"/>
    <n v="149.17500000000001"/>
    <n v="87.210000000000008"/>
    <n v="201"/>
  </r>
  <r>
    <x v="36"/>
    <x v="4"/>
    <s v="Süd"/>
    <x v="6"/>
    <s v="Direktversand"/>
    <x v="6"/>
    <x v="16"/>
    <n v="50"/>
    <n v="115.875"/>
    <n v="5793.75"/>
    <n v="94.5"/>
    <n v="21.375"/>
    <n v="202"/>
  </r>
  <r>
    <x v="37"/>
    <x v="2"/>
    <s v="Nord"/>
    <x v="2"/>
    <s v="Direktversand"/>
    <x v="6"/>
    <x v="16"/>
    <n v="50"/>
    <n v="115.875"/>
    <n v="5793.75"/>
    <n v="72"/>
    <n v="43.875"/>
    <n v="203"/>
  </r>
  <r>
    <x v="38"/>
    <x v="2"/>
    <s v="Nord"/>
    <x v="2"/>
    <s v="Direktversand"/>
    <x v="5"/>
    <x v="7"/>
    <n v="50"/>
    <n v="115.875"/>
    <n v="5793.75"/>
    <n v="95.625"/>
    <n v="20.25"/>
    <n v="204"/>
  </r>
  <r>
    <x v="39"/>
    <x v="0"/>
    <s v="Süd"/>
    <x v="0"/>
    <s v="Direktversand"/>
    <x v="0"/>
    <x v="17"/>
    <n v="40"/>
    <n v="92.7"/>
    <n v="3708"/>
    <n v="56.7"/>
    <n v="36"/>
    <n v="205"/>
  </r>
  <r>
    <x v="40"/>
    <x v="1"/>
    <s v="Nord"/>
    <x v="1"/>
    <s v="Direktversand"/>
    <x v="0"/>
    <x v="17"/>
    <n v="40"/>
    <n v="92.7"/>
    <n v="3708"/>
    <n v="67.5"/>
    <n v="25.200000000000003"/>
    <n v="206"/>
  </r>
  <r>
    <x v="41"/>
    <x v="4"/>
    <s v="Süd"/>
    <x v="8"/>
    <s v="Handel"/>
    <x v="7"/>
    <x v="9"/>
    <n v="39"/>
    <n v="180.76500000000001"/>
    <n v="7049.8350000000009"/>
    <n v="140.4"/>
    <n v="40.365000000000009"/>
    <n v="207"/>
  </r>
  <r>
    <x v="42"/>
    <x v="1"/>
    <s v="Nord"/>
    <x v="1"/>
    <s v="Direktversand"/>
    <x v="1"/>
    <x v="13"/>
    <n v="35"/>
    <n v="81.112499999999997"/>
    <n v="2838.9375"/>
    <n v="53.55"/>
    <n v="27.5625"/>
    <n v="208"/>
  </r>
  <r>
    <x v="43"/>
    <x v="0"/>
    <s v="Süd"/>
    <x v="0"/>
    <s v="Direktversand"/>
    <x v="5"/>
    <x v="12"/>
    <n v="35"/>
    <n v="81.112499999999997"/>
    <n v="2838.9375"/>
    <n v="65.362499999999997"/>
    <n v="15.75"/>
    <n v="209"/>
  </r>
  <r>
    <x v="44"/>
    <x v="4"/>
    <s v="Süd"/>
    <x v="6"/>
    <s v="Direktversand"/>
    <x v="5"/>
    <x v="12"/>
    <n v="35"/>
    <n v="81.112499999999997"/>
    <n v="2838.9375"/>
    <n v="68.512500000000003"/>
    <n v="12.599999999999994"/>
    <n v="210"/>
  </r>
  <r>
    <x v="45"/>
    <x v="4"/>
    <s v="Süd"/>
    <x v="8"/>
    <s v="Handel"/>
    <x v="4"/>
    <x v="6"/>
    <n v="33"/>
    <n v="152.95500000000001"/>
    <n v="5047.5150000000003"/>
    <n v="108.405"/>
    <n v="44.550000000000011"/>
    <n v="211"/>
  </r>
  <r>
    <x v="46"/>
    <x v="0"/>
    <s v="Süd"/>
    <x v="5"/>
    <s v="Handel"/>
    <x v="0"/>
    <x v="17"/>
    <n v="28"/>
    <n v="129.78"/>
    <n v="3633.84"/>
    <n v="108.36"/>
    <n v="21.42"/>
    <n v="212"/>
  </r>
  <r>
    <x v="47"/>
    <x v="1"/>
    <s v="Nord"/>
    <x v="7"/>
    <s v="Handel"/>
    <x v="6"/>
    <x v="18"/>
    <n v="25"/>
    <n v="115.875"/>
    <n v="2896.875"/>
    <n v="76.5"/>
    <n v="39.375"/>
    <n v="213"/>
  </r>
  <r>
    <x v="48"/>
    <x v="0"/>
    <s v="Süd"/>
    <x v="5"/>
    <s v="Handel"/>
    <x v="6"/>
    <x v="18"/>
    <n v="20"/>
    <n v="92.7"/>
    <n v="1854"/>
    <n v="77.400000000000006"/>
    <n v="15.299999999999997"/>
    <n v="214"/>
  </r>
  <r>
    <x v="49"/>
    <x v="1"/>
    <s v="Nord"/>
    <x v="7"/>
    <s v="Handel"/>
    <x v="0"/>
    <x v="17"/>
    <n v="20"/>
    <n v="92.7"/>
    <n v="1854"/>
    <n v="72"/>
    <n v="20.700000000000003"/>
    <n v="215"/>
  </r>
  <r>
    <x v="50"/>
    <x v="4"/>
    <s v="Süd"/>
    <x v="8"/>
    <s v="Handel"/>
    <x v="6"/>
    <x v="18"/>
    <n v="16"/>
    <n v="74.16"/>
    <n v="1186.56"/>
    <n v="53.28"/>
    <n v="20.879999999999995"/>
    <n v="216"/>
  </r>
  <r>
    <x v="51"/>
    <x v="3"/>
    <s v="Süd"/>
    <x v="3"/>
    <s v="Handel"/>
    <x v="5"/>
    <x v="14"/>
    <n v="16"/>
    <n v="74.16"/>
    <n v="1186.56"/>
    <n v="47.52"/>
    <n v="26.639999999999993"/>
    <n v="217"/>
  </r>
  <r>
    <x v="52"/>
    <x v="4"/>
    <s v="Süd"/>
    <x v="8"/>
    <s v="Handel"/>
    <x v="5"/>
    <x v="14"/>
    <n v="11"/>
    <n v="50.984999999999999"/>
    <n v="560.83500000000004"/>
    <n v="36.134999999999998"/>
    <n v="14.850000000000001"/>
    <n v="218"/>
  </r>
  <r>
    <x v="53"/>
    <x v="0"/>
    <s v="Süd"/>
    <x v="5"/>
    <s v="Handel"/>
    <x v="4"/>
    <x v="4"/>
    <n v="6"/>
    <n v="27.810000000000002"/>
    <n v="166.86"/>
    <n v="17.28"/>
    <n v="10.530000000000001"/>
    <n v="219"/>
  </r>
  <r>
    <x v="56"/>
    <x v="0"/>
    <s v="Süd"/>
    <x v="0"/>
    <s v="Direktversand"/>
    <x v="0"/>
    <x v="17"/>
    <n v="970"/>
    <n v="2358.1953000000003"/>
    <n v="2287449.4410000001"/>
    <n v="1511.0766000000001"/>
    <n v="847.11870000000022"/>
    <n v="220"/>
  </r>
  <r>
    <x v="57"/>
    <x v="1"/>
    <s v="Nord"/>
    <x v="1"/>
    <s v="Direktversand"/>
    <x v="3"/>
    <x v="3"/>
    <n v="415"/>
    <n v="1106.8173999999999"/>
    <n v="459329.22099999996"/>
    <n v="719.96860000000004"/>
    <n v="386.84879999999987"/>
    <n v="221"/>
  </r>
  <r>
    <x v="58"/>
    <x v="0"/>
    <s v="Süd"/>
    <x v="0"/>
    <s v="Direktversand"/>
    <x v="3"/>
    <x v="3"/>
    <n v="255"/>
    <n v="701.37850000000003"/>
    <n v="178851.51750000002"/>
    <n v="442.61750000000001"/>
    <n v="258.76100000000002"/>
    <n v="222"/>
  </r>
  <r>
    <x v="59"/>
    <x v="2"/>
    <s v="Nord"/>
    <x v="2"/>
    <s v="Direktversand"/>
    <x v="3"/>
    <x v="3"/>
    <n v="220"/>
    <n v="605.34130000000005"/>
    <n v="133175.08600000001"/>
    <n v="476.04510000000005"/>
    <n v="129.2962"/>
    <n v="223"/>
  </r>
  <r>
    <x v="60"/>
    <x v="3"/>
    <s v="Süd"/>
    <x v="3"/>
    <s v="Handel"/>
    <x v="3"/>
    <x v="3"/>
    <n v="195"/>
    <n v="805.88229999999999"/>
    <n v="157147.0485"/>
    <n v="532.03879999999992"/>
    <n v="273.84350000000006"/>
    <n v="224"/>
  </r>
  <r>
    <x v="61"/>
    <x v="3"/>
    <s v="Süd"/>
    <x v="4"/>
    <s v="Direktversand"/>
    <x v="2"/>
    <x v="2"/>
    <n v="165"/>
    <n v="454.03430000000003"/>
    <n v="74915.659500000009"/>
    <n v="282.11840000000001"/>
    <n v="171.91590000000002"/>
    <n v="225"/>
  </r>
  <r>
    <x v="62"/>
    <x v="0"/>
    <s v="Süd"/>
    <x v="5"/>
    <s v="Handel"/>
    <x v="1"/>
    <x v="1"/>
    <n v="155"/>
    <n v="793.00729999999999"/>
    <n v="122916.1315"/>
    <n v="531.23789999999997"/>
    <n v="261.76940000000002"/>
    <n v="226"/>
  </r>
  <r>
    <x v="63"/>
    <x v="3"/>
    <s v="Süd"/>
    <x v="3"/>
    <s v="Handel"/>
    <x v="4"/>
    <x v="4"/>
    <n v="135"/>
    <n v="675.14440000000002"/>
    <n v="91144.494000000006"/>
    <n v="504.71960000000001"/>
    <n v="170.4248"/>
    <n v="227"/>
  </r>
  <r>
    <x v="64"/>
    <x v="4"/>
    <s v="Süd"/>
    <x v="6"/>
    <s v="Direktversand"/>
    <x v="2"/>
    <x v="2"/>
    <n v="90"/>
    <n v="254.92500000000001"/>
    <n v="22943.25"/>
    <n v="160.875"/>
    <n v="94.050000000000011"/>
    <n v="228"/>
  </r>
  <r>
    <x v="65"/>
    <x v="1"/>
    <s v="Nord"/>
    <x v="1"/>
    <s v="Direktversand"/>
    <x v="0"/>
    <x v="17"/>
    <n v="85"/>
    <n v="240.76250000000002"/>
    <n v="20464.8125"/>
    <n v="175.3125"/>
    <n v="65.450000000000017"/>
    <n v="229"/>
  </r>
  <r>
    <x v="66"/>
    <x v="2"/>
    <s v="Nord"/>
    <x v="2"/>
    <s v="Direktversand"/>
    <x v="4"/>
    <x v="5"/>
    <n v="80"/>
    <n v="226.6"/>
    <n v="18128"/>
    <n v="191.4"/>
    <n v="35.199999999999989"/>
    <n v="230"/>
  </r>
  <r>
    <x v="67"/>
    <x v="3"/>
    <s v="Süd"/>
    <x v="4"/>
    <s v="Direktversand"/>
    <x v="4"/>
    <x v="6"/>
    <n v="75"/>
    <n v="212.4375"/>
    <n v="15932.8125"/>
    <n v="154.6875"/>
    <n v="57.75"/>
    <n v="231"/>
  </r>
  <r>
    <x v="68"/>
    <x v="1"/>
    <s v="Nord"/>
    <x v="1"/>
    <s v="Direktversand"/>
    <x v="4"/>
    <x v="4"/>
    <n v="70"/>
    <n v="198.27500000000001"/>
    <n v="13879.25"/>
    <n v="150.15"/>
    <n v="48.125"/>
    <n v="232"/>
  </r>
  <r>
    <x v="69"/>
    <x v="1"/>
    <s v="Nord"/>
    <x v="7"/>
    <s v="Handel"/>
    <x v="0"/>
    <x v="17"/>
    <n v="65"/>
    <n v="368.22500000000002"/>
    <n v="23934.625"/>
    <n v="260.97500000000002"/>
    <n v="107.25"/>
    <n v="233"/>
  </r>
  <r>
    <x v="70"/>
    <x v="4"/>
    <s v="Süd"/>
    <x v="6"/>
    <s v="Direktversand"/>
    <x v="4"/>
    <x v="5"/>
    <n v="55"/>
    <n v="155.78749999999999"/>
    <n v="8568.3125"/>
    <n v="119.4875"/>
    <n v="36.299999999999997"/>
    <n v="234"/>
  </r>
  <r>
    <x v="71"/>
    <x v="0"/>
    <s v="Süd"/>
    <x v="0"/>
    <s v="Direktversand"/>
    <x v="4"/>
    <x v="6"/>
    <n v="50"/>
    <n v="141.625"/>
    <n v="7081.25"/>
    <n v="97.625"/>
    <n v="44"/>
    <n v="235"/>
  </r>
  <r>
    <x v="72"/>
    <x v="1"/>
    <s v="Nord"/>
    <x v="7"/>
    <s v="Handel"/>
    <x v="1"/>
    <x v="1"/>
    <n v="45"/>
    <n v="254.92500000000001"/>
    <n v="11471.625"/>
    <n v="207.9"/>
    <n v="47.025000000000006"/>
    <n v="236"/>
  </r>
  <r>
    <x v="73"/>
    <x v="4"/>
    <s v="Süd"/>
    <x v="8"/>
    <s v="Handel"/>
    <x v="4"/>
    <x v="4"/>
    <n v="31"/>
    <n v="175.61500000000001"/>
    <n v="5444.0650000000005"/>
    <n v="136.4"/>
    <n v="39.215000000000003"/>
    <n v="237"/>
  </r>
  <r>
    <x v="74"/>
    <x v="1"/>
    <s v="Nord"/>
    <x v="7"/>
    <s v="Handel"/>
    <x v="4"/>
    <x v="4"/>
    <n v="15"/>
    <n v="84.975000000000009"/>
    <n v="1274.6250000000002"/>
    <n v="58.575000000000003"/>
    <n v="26.400000000000006"/>
    <n v="238"/>
  </r>
  <r>
    <x v="75"/>
    <x v="0"/>
    <s v="Süd"/>
    <x v="5"/>
    <s v="Handel"/>
    <x v="0"/>
    <x v="19"/>
    <n v="13"/>
    <n v="73.644999999999996"/>
    <n v="957.38499999999999"/>
    <n v="53.625"/>
    <n v="20.019999999999996"/>
    <n v="239"/>
  </r>
  <r>
    <x v="76"/>
    <x v="0"/>
    <s v="Süd"/>
    <x v="5"/>
    <s v="Handel"/>
    <x v="4"/>
    <x v="5"/>
    <n v="11"/>
    <n v="62.315000000000005"/>
    <n v="685.46500000000003"/>
    <n v="54.45"/>
    <n v="7.865000000000002"/>
    <n v="240"/>
  </r>
  <r>
    <x v="77"/>
    <x v="4"/>
    <s v="Süd"/>
    <x v="8"/>
    <s v="Handel"/>
    <x v="2"/>
    <x v="2"/>
    <n v="9"/>
    <n v="50.984999999999999"/>
    <n v="458.86500000000001"/>
    <n v="38.61"/>
    <n v="12.375"/>
    <n v="241"/>
  </r>
  <r>
    <x v="78"/>
    <x v="1"/>
    <s v="Nord"/>
    <x v="1"/>
    <s v="Direktversand"/>
    <x v="5"/>
    <x v="14"/>
    <n v="1400"/>
    <n v="2145.0574000000001"/>
    <n v="3003080.3600000003"/>
    <n v="1416.1544000000001"/>
    <n v="728.90300000000002"/>
    <n v="242"/>
  </r>
  <r>
    <x v="79"/>
    <x v="0"/>
    <s v="Süd"/>
    <x v="0"/>
    <s v="Direktversand"/>
    <x v="0"/>
    <x v="19"/>
    <n v="1000"/>
    <n v="1649.2463"/>
    <n v="1649246.3"/>
    <n v="1216.9196000000002"/>
    <n v="432.32669999999985"/>
    <n v="243"/>
  </r>
  <r>
    <x v="80"/>
    <x v="0"/>
    <s v="Süd"/>
    <x v="0"/>
    <s v="Direktversand"/>
    <x v="6"/>
    <x v="18"/>
    <n v="795"/>
    <n v="1349.4442000000001"/>
    <n v="1072808.1390000002"/>
    <n v="1021.9092000000002"/>
    <n v="327.53499999999997"/>
    <n v="244"/>
  </r>
  <r>
    <x v="81"/>
    <x v="3"/>
    <s v="Süd"/>
    <x v="4"/>
    <s v="Direktversand"/>
    <x v="5"/>
    <x v="14"/>
    <n v="685"/>
    <n v="1162.6537000000001"/>
    <n v="796417.78450000007"/>
    <n v="812.72880000000009"/>
    <n v="349.92489999999998"/>
    <n v="245"/>
  </r>
  <r>
    <x v="82"/>
    <x v="1"/>
    <s v="Nord"/>
    <x v="1"/>
    <s v="Direktversand"/>
    <x v="6"/>
    <x v="18"/>
    <n v="675"/>
    <n v="1147.9658999999999"/>
    <n v="774876.98249999993"/>
    <n v="880.4787"/>
    <n v="267.48719999999992"/>
    <n v="246"/>
  </r>
  <r>
    <x v="83"/>
    <x v="1"/>
    <s v="Nord"/>
    <x v="7"/>
    <s v="Handel"/>
    <x v="5"/>
    <x v="14"/>
    <n v="435"/>
    <n v="1310.2939000000001"/>
    <n v="569977.8465000001"/>
    <n v="1144.9170000000001"/>
    <n v="165.37689999999998"/>
    <n v="247"/>
  </r>
  <r>
    <x v="84"/>
    <x v="0"/>
    <s v="Süd"/>
    <x v="0"/>
    <s v="Direktversand"/>
    <x v="7"/>
    <x v="10"/>
    <n v="410"/>
    <n v="717.33320000000003"/>
    <n v="294106.61200000002"/>
    <n v="591.97400000000005"/>
    <n v="125.35919999999999"/>
    <n v="248"/>
  </r>
  <r>
    <x v="85"/>
    <x v="3"/>
    <s v="Süd"/>
    <x v="4"/>
    <s v="Direktversand"/>
    <x v="7"/>
    <x v="11"/>
    <n v="225"/>
    <n v="405.5625"/>
    <n v="91251.5625"/>
    <n v="315"/>
    <n v="90.5625"/>
    <n v="249"/>
  </r>
  <r>
    <x v="86"/>
    <x v="0"/>
    <s v="Süd"/>
    <x v="5"/>
    <s v="Handel"/>
    <x v="5"/>
    <x v="14"/>
    <n v="184"/>
    <n v="663.32"/>
    <n v="122050.88"/>
    <n v="495.88"/>
    <n v="167.44000000000005"/>
    <n v="250"/>
  </r>
  <r>
    <x v="56"/>
    <x v="0"/>
    <s v="Süd"/>
    <x v="5"/>
    <s v="Handel"/>
    <x v="7"/>
    <x v="9"/>
    <n v="173"/>
    <n v="623.66499999999996"/>
    <n v="107894.045"/>
    <n v="514.67499999999995"/>
    <n v="108.99000000000001"/>
    <n v="251"/>
  </r>
  <r>
    <x v="57"/>
    <x v="3"/>
    <s v="Süd"/>
    <x v="4"/>
    <s v="Direktversand"/>
    <x v="4"/>
    <x v="6"/>
    <n v="165"/>
    <n v="297.41250000000002"/>
    <n v="49073.062500000007"/>
    <n v="181.91249999999999"/>
    <n v="115.50000000000003"/>
    <n v="252"/>
  </r>
  <r>
    <x v="58"/>
    <x v="1"/>
    <s v="Nord"/>
    <x v="7"/>
    <s v="Handel"/>
    <x v="6"/>
    <x v="18"/>
    <n v="145"/>
    <n v="453.07640000000004"/>
    <n v="65696.078000000009"/>
    <n v="277.12439999999998"/>
    <n v="175.95200000000006"/>
    <n v="253"/>
  </r>
  <r>
    <x v="59"/>
    <x v="4"/>
    <s v="Süd"/>
    <x v="6"/>
    <s v="Direktversand"/>
    <x v="7"/>
    <x v="9"/>
    <n v="140"/>
    <n v="252.35"/>
    <n v="35329"/>
    <n v="196"/>
    <n v="56.349999999999994"/>
    <n v="254"/>
  </r>
  <r>
    <x v="60"/>
    <x v="2"/>
    <s v="Nord"/>
    <x v="2"/>
    <s v="Direktversand"/>
    <x v="4"/>
    <x v="4"/>
    <n v="135"/>
    <n v="243.33750000000001"/>
    <n v="32850.5625"/>
    <n v="163.01249999999999"/>
    <n v="80.325000000000017"/>
    <n v="255"/>
  </r>
  <r>
    <x v="61"/>
    <x v="3"/>
    <s v="Süd"/>
    <x v="3"/>
    <s v="Handel"/>
    <x v="7"/>
    <x v="10"/>
    <n v="120"/>
    <n v="432.6"/>
    <n v="51912"/>
    <n v="336"/>
    <n v="96.600000000000023"/>
    <n v="256"/>
  </r>
  <r>
    <x v="62"/>
    <x v="3"/>
    <s v="Süd"/>
    <x v="4"/>
    <s v="Direktversand"/>
    <x v="6"/>
    <x v="18"/>
    <n v="105"/>
    <n v="189.26250000000002"/>
    <n v="19872.5625"/>
    <n v="121.27500000000001"/>
    <n v="67.987500000000011"/>
    <n v="257"/>
  </r>
  <r>
    <x v="63"/>
    <x v="4"/>
    <s v="Süd"/>
    <x v="6"/>
    <s v="Direktversand"/>
    <x v="6"/>
    <x v="18"/>
    <n v="95"/>
    <n v="171.23750000000001"/>
    <n v="16267.562500000002"/>
    <n v="146.30000000000001"/>
    <n v="24.9375"/>
    <n v="258"/>
  </r>
  <r>
    <x v="64"/>
    <x v="1"/>
    <s v="Nord"/>
    <x v="1"/>
    <s v="Direktversand"/>
    <x v="0"/>
    <x v="19"/>
    <n v="85"/>
    <n v="153.21250000000001"/>
    <n v="13023.0625"/>
    <n v="120.4875"/>
    <n v="32.725000000000009"/>
    <n v="259"/>
  </r>
  <r>
    <x v="65"/>
    <x v="2"/>
    <s v="Nord"/>
    <x v="2"/>
    <s v="Direktversand"/>
    <x v="5"/>
    <x v="14"/>
    <n v="80"/>
    <n v="144.20000000000002"/>
    <n v="11536.000000000002"/>
    <n v="116.2"/>
    <n v="28.000000000000014"/>
    <n v="260"/>
  </r>
  <r>
    <x v="66"/>
    <x v="4"/>
    <s v="Süd"/>
    <x v="8"/>
    <s v="Handel"/>
    <x v="7"/>
    <x v="11"/>
    <n v="78"/>
    <n v="281.19"/>
    <n v="21932.82"/>
    <n v="202.02"/>
    <n v="79.169999999999987"/>
    <n v="261"/>
  </r>
  <r>
    <x v="67"/>
    <x v="2"/>
    <s v="Nord"/>
    <x v="2"/>
    <s v="Direktversand"/>
    <x v="6"/>
    <x v="18"/>
    <n v="75"/>
    <n v="135.1875"/>
    <n v="10139.0625"/>
    <n v="105"/>
    <n v="30.1875"/>
    <n v="262"/>
  </r>
  <r>
    <x v="68"/>
    <x v="0"/>
    <s v="Süd"/>
    <x v="0"/>
    <s v="Direktversand"/>
    <x v="4"/>
    <x v="4"/>
    <n v="75"/>
    <n v="135.1875"/>
    <n v="10139.0625"/>
    <n v="112.875"/>
    <n v="22.3125"/>
    <n v="263"/>
  </r>
  <r>
    <x v="69"/>
    <x v="2"/>
    <s v="Nord"/>
    <x v="2"/>
    <s v="Direktversand"/>
    <x v="7"/>
    <x v="9"/>
    <n v="70"/>
    <n v="126.175"/>
    <n v="8832.25"/>
    <n v="82.075000000000003"/>
    <n v="44.099999999999994"/>
    <n v="264"/>
  </r>
  <r>
    <x v="70"/>
    <x v="1"/>
    <s v="Nord"/>
    <x v="1"/>
    <s v="Direktversand"/>
    <x v="4"/>
    <x v="5"/>
    <n v="70"/>
    <n v="126.175"/>
    <n v="8832.25"/>
    <n v="93.1"/>
    <n v="33.075000000000003"/>
    <n v="265"/>
  </r>
  <r>
    <x v="71"/>
    <x v="3"/>
    <s v="Süd"/>
    <x v="3"/>
    <s v="Handel"/>
    <x v="6"/>
    <x v="18"/>
    <n v="60"/>
    <n v="216.3"/>
    <n v="12978"/>
    <n v="159.6"/>
    <n v="56.700000000000017"/>
    <n v="266"/>
  </r>
  <r>
    <x v="72"/>
    <x v="4"/>
    <s v="Süd"/>
    <x v="6"/>
    <s v="Direktversand"/>
    <x v="4"/>
    <x v="6"/>
    <n v="60"/>
    <n v="108.15"/>
    <n v="6489"/>
    <n v="68.25"/>
    <n v="39.900000000000006"/>
    <n v="267"/>
  </r>
  <r>
    <x v="73"/>
    <x v="1"/>
    <s v="Nord"/>
    <x v="7"/>
    <s v="Handel"/>
    <x v="7"/>
    <x v="9"/>
    <n v="50"/>
    <n v="180.25"/>
    <n v="9012.5"/>
    <n v="115.5"/>
    <n v="64.75"/>
    <n v="268"/>
  </r>
  <r>
    <x v="74"/>
    <x v="0"/>
    <s v="Süd"/>
    <x v="5"/>
    <s v="Handel"/>
    <x v="6"/>
    <x v="18"/>
    <n v="50"/>
    <n v="180.25"/>
    <n v="9012.5"/>
    <n v="154"/>
    <n v="26.25"/>
    <n v="269"/>
  </r>
  <r>
    <x v="75"/>
    <x v="1"/>
    <s v="Nord"/>
    <x v="7"/>
    <s v="Handel"/>
    <x v="4"/>
    <x v="4"/>
    <n v="45"/>
    <n v="162.22499999999999"/>
    <n v="7300.125"/>
    <n v="113.4"/>
    <n v="48.824999999999989"/>
    <n v="270"/>
  </r>
  <r>
    <x v="76"/>
    <x v="1"/>
    <s v="Nord"/>
    <x v="1"/>
    <s v="Direktversand"/>
    <x v="7"/>
    <x v="10"/>
    <n v="45"/>
    <n v="81.112499999999997"/>
    <n v="3650.0625"/>
    <n v="50.4"/>
    <n v="30.712499999999999"/>
    <n v="271"/>
  </r>
  <r>
    <x v="77"/>
    <x v="4"/>
    <s v="Süd"/>
    <x v="6"/>
    <s v="Direktversand"/>
    <x v="5"/>
    <x v="7"/>
    <n v="45"/>
    <n v="81.112499999999997"/>
    <n v="3650.0625"/>
    <n v="63.787500000000001"/>
    <n v="17.324999999999996"/>
    <n v="272"/>
  </r>
  <r>
    <x v="78"/>
    <x v="1"/>
    <s v="Nord"/>
    <x v="7"/>
    <s v="Handel"/>
    <x v="0"/>
    <x v="19"/>
    <n v="40"/>
    <n v="144.20000000000002"/>
    <n v="5768.0000000000009"/>
    <n v="100.8"/>
    <n v="43.40000000000002"/>
    <n v="273"/>
  </r>
  <r>
    <x v="79"/>
    <x v="4"/>
    <s v="Süd"/>
    <x v="8"/>
    <s v="Handel"/>
    <x v="5"/>
    <x v="7"/>
    <n v="30"/>
    <n v="108.15"/>
    <n v="3244.5"/>
    <n v="74.55"/>
    <n v="33.600000000000009"/>
    <n v="274"/>
  </r>
  <r>
    <x v="80"/>
    <x v="4"/>
    <s v="Süd"/>
    <x v="8"/>
    <s v="Handel"/>
    <x v="4"/>
    <x v="5"/>
    <n v="29"/>
    <n v="104.545"/>
    <n v="3031.8049999999998"/>
    <n v="64.959999999999994"/>
    <n v="39.585000000000008"/>
    <n v="275"/>
  </r>
  <r>
    <x v="81"/>
    <x v="0"/>
    <s v="Süd"/>
    <x v="0"/>
    <s v="Direktversand"/>
    <x v="5"/>
    <x v="7"/>
    <n v="25"/>
    <n v="45.0625"/>
    <n v="1126.5625"/>
    <n v="39.375"/>
    <n v="5.6875"/>
    <n v="276"/>
  </r>
  <r>
    <x v="82"/>
    <x v="0"/>
    <s v="Süd"/>
    <x v="5"/>
    <s v="Handel"/>
    <x v="0"/>
    <x v="19"/>
    <n v="18"/>
    <n v="64.89"/>
    <n v="1168.02"/>
    <n v="53.55"/>
    <n v="11.340000000000003"/>
    <n v="277"/>
  </r>
  <r>
    <x v="83"/>
    <x v="4"/>
    <s v="Süd"/>
    <x v="8"/>
    <s v="Handel"/>
    <x v="6"/>
    <x v="18"/>
    <n v="16"/>
    <n v="57.68"/>
    <n v="922.88"/>
    <n v="36.96"/>
    <n v="20.72"/>
    <n v="278"/>
  </r>
  <r>
    <x v="84"/>
    <x v="3"/>
    <s v="Süd"/>
    <x v="3"/>
    <s v="Handel"/>
    <x v="5"/>
    <x v="7"/>
    <n v="16"/>
    <n v="57.68"/>
    <n v="922.88"/>
    <n v="50.96"/>
    <n v="6.7199999999999989"/>
    <n v="279"/>
  </r>
  <r>
    <x v="85"/>
    <x v="0"/>
    <s v="Süd"/>
    <x v="5"/>
    <s v="Handel"/>
    <x v="4"/>
    <x v="6"/>
    <n v="8"/>
    <n v="28.84"/>
    <n v="230.72"/>
    <n v="19.04"/>
    <n v="9.8000000000000007"/>
    <n v="280"/>
  </r>
  <r>
    <x v="86"/>
    <x v="3"/>
    <s v="Süd"/>
    <x v="4"/>
    <s v="Direktversand"/>
    <x v="1"/>
    <x v="1"/>
    <n v="1275"/>
    <n v="2516.1354999999999"/>
    <n v="3208072.7624999997"/>
    <n v="1587.8525"/>
    <n v="928.2829999999999"/>
    <n v="281"/>
  </r>
  <r>
    <x v="56"/>
    <x v="0"/>
    <s v="Süd"/>
    <x v="5"/>
    <s v="Handel"/>
    <x v="5"/>
    <x v="7"/>
    <n v="548"/>
    <n v="1679.2295999999999"/>
    <n v="920217.82079999999"/>
    <n v="1418.3784000000001"/>
    <n v="260.85119999999984"/>
    <n v="282"/>
  </r>
  <r>
    <x v="57"/>
    <x v="0"/>
    <s v="Süd"/>
    <x v="0"/>
    <s v="Direktversand"/>
    <x v="7"/>
    <x v="10"/>
    <n v="465"/>
    <n v="1014.2307000000001"/>
    <n v="471617.27550000005"/>
    <n v="787.75200000000007"/>
    <n v="226.4787"/>
    <n v="283"/>
  </r>
  <r>
    <x v="58"/>
    <x v="3"/>
    <s v="Süd"/>
    <x v="4"/>
    <s v="Direktversand"/>
    <x v="5"/>
    <x v="7"/>
    <n v="430"/>
    <n v="938.91710000000012"/>
    <n v="403734.35300000006"/>
    <n v="583.40480000000002"/>
    <n v="355.5123000000001"/>
    <n v="284"/>
  </r>
  <r>
    <x v="59"/>
    <x v="0"/>
    <s v="Süd"/>
    <x v="0"/>
    <s v="Direktversand"/>
    <x v="2"/>
    <x v="2"/>
    <n v="400"/>
    <n v="873.90350000000012"/>
    <n v="349561.4"/>
    <n v="772.08949999999993"/>
    <n v="101.81400000000019"/>
    <n v="285"/>
  </r>
  <r>
    <x v="60"/>
    <x v="3"/>
    <s v="Süd"/>
    <x v="4"/>
    <s v="Direktversand"/>
    <x v="6"/>
    <x v="18"/>
    <n v="360"/>
    <n v="809.75509999999997"/>
    <n v="291511.83600000001"/>
    <n v="566.04239999999993"/>
    <n v="243.71270000000004"/>
    <n v="286"/>
  </r>
  <r>
    <x v="61"/>
    <x v="1"/>
    <s v="Nord"/>
    <x v="7"/>
    <s v="Handel"/>
    <x v="4"/>
    <x v="4"/>
    <n v="310"/>
    <n v="1170.1726999999998"/>
    <n v="362753.53699999995"/>
    <n v="806.62390000000005"/>
    <n v="363.5487999999998"/>
    <n v="287"/>
  </r>
  <r>
    <x v="62"/>
    <x v="3"/>
    <s v="Süd"/>
    <x v="3"/>
    <s v="Handel"/>
    <x v="7"/>
    <x v="11"/>
    <n v="285"/>
    <n v="980.89990000000012"/>
    <n v="279556.47150000004"/>
    <n v="809.48050000000001"/>
    <n v="171.41940000000011"/>
    <n v="288"/>
  </r>
  <r>
    <x v="63"/>
    <x v="3"/>
    <s v="Süd"/>
    <x v="3"/>
    <s v="Handel"/>
    <x v="4"/>
    <x v="4"/>
    <n v="285"/>
    <n v="1214.9365"/>
    <n v="346256.90250000003"/>
    <n v="837.48050000000001"/>
    <n v="377.45600000000002"/>
    <n v="289"/>
  </r>
  <r>
    <x v="64"/>
    <x v="3"/>
    <s v="Süd"/>
    <x v="4"/>
    <s v="Direktversand"/>
    <x v="7"/>
    <x v="9"/>
    <n v="255"/>
    <n v="573.46280000000002"/>
    <n v="146233.014"/>
    <n v="495.51639999999998"/>
    <n v="77.94640000000004"/>
    <n v="290"/>
  </r>
  <r>
    <x v="65"/>
    <x v="0"/>
    <s v="Süd"/>
    <x v="5"/>
    <s v="Handel"/>
    <x v="1"/>
    <x v="1"/>
    <n v="222"/>
    <n v="756.85429999999997"/>
    <n v="168021.65459999998"/>
    <n v="543.75939999999991"/>
    <n v="213.09490000000005"/>
    <n v="291"/>
  </r>
  <r>
    <x v="66"/>
    <x v="1"/>
    <s v="Nord"/>
    <x v="1"/>
    <s v="Direktversand"/>
    <x v="6"/>
    <x v="18"/>
    <n v="210"/>
    <n v="472.12110000000001"/>
    <n v="99145.430999999997"/>
    <n v="307.10790000000003"/>
    <n v="165.01319999999998"/>
    <n v="292"/>
  </r>
  <r>
    <x v="67"/>
    <x v="0"/>
    <s v="Süd"/>
    <x v="0"/>
    <s v="Direktversand"/>
    <x v="6"/>
    <x v="18"/>
    <n v="200"/>
    <n v="450.3263"/>
    <n v="90065.26"/>
    <n v="371.62849999999997"/>
    <n v="78.697800000000029"/>
    <n v="293"/>
  </r>
  <r>
    <x v="68"/>
    <x v="1"/>
    <s v="Nord"/>
    <x v="1"/>
    <s v="Direktversand"/>
    <x v="5"/>
    <x v="7"/>
    <n v="190"/>
    <n v="427.41910000000001"/>
    <n v="81209.629000000001"/>
    <n v="365.17360000000002"/>
    <n v="62.245499999999993"/>
    <n v="294"/>
  </r>
  <r>
    <x v="69"/>
    <x v="4"/>
    <s v="Süd"/>
    <x v="6"/>
    <s v="Direktversand"/>
    <x v="7"/>
    <x v="10"/>
    <n v="160"/>
    <n v="370.8"/>
    <n v="59328"/>
    <n v="306"/>
    <n v="64.800000000000011"/>
    <n v="295"/>
  </r>
  <r>
    <x v="70"/>
    <x v="1"/>
    <s v="Nord"/>
    <x v="7"/>
    <s v="Handel"/>
    <x v="7"/>
    <x v="11"/>
    <n v="140"/>
    <n v="648.9"/>
    <n v="90846"/>
    <n v="516.6"/>
    <n v="132.29999999999995"/>
    <n v="296"/>
  </r>
  <r>
    <x v="71"/>
    <x v="3"/>
    <s v="Süd"/>
    <x v="4"/>
    <s v="Direktversand"/>
    <x v="4"/>
    <x v="5"/>
    <n v="135"/>
    <n v="312.86250000000001"/>
    <n v="42236.4375"/>
    <n v="261.22500000000002"/>
    <n v="51.637499999999989"/>
    <n v="297"/>
  </r>
  <r>
    <x v="72"/>
    <x v="2"/>
    <s v="Nord"/>
    <x v="2"/>
    <s v="Direktversand"/>
    <x v="7"/>
    <x v="9"/>
    <n v="130"/>
    <n v="301.27500000000003"/>
    <n v="39165.750000000007"/>
    <n v="193.05"/>
    <n v="108.22500000000002"/>
    <n v="298"/>
  </r>
  <r>
    <x v="73"/>
    <x v="3"/>
    <s v="Süd"/>
    <x v="3"/>
    <s v="Handel"/>
    <x v="6"/>
    <x v="20"/>
    <n v="120"/>
    <n v="482.14300000000003"/>
    <n v="57857.16"/>
    <n v="360.43700000000007"/>
    <n v="121.70599999999996"/>
    <n v="299"/>
  </r>
  <r>
    <x v="74"/>
    <x v="4"/>
    <s v="Süd"/>
    <x v="6"/>
    <s v="Direktversand"/>
    <x v="3"/>
    <x v="3"/>
    <n v="100"/>
    <n v="231.75"/>
    <n v="23175"/>
    <n v="144"/>
    <n v="87.75"/>
    <n v="300"/>
  </r>
  <r>
    <x v="75"/>
    <x v="4"/>
    <s v="Süd"/>
    <x v="6"/>
    <s v="Direktversand"/>
    <x v="4"/>
    <x v="6"/>
    <n v="90"/>
    <n v="208.57500000000002"/>
    <n v="18771.75"/>
    <n v="143.77500000000001"/>
    <n v="64.800000000000011"/>
    <n v="301"/>
  </r>
  <r>
    <x v="76"/>
    <x v="0"/>
    <s v="Süd"/>
    <x v="0"/>
    <s v="Direktversand"/>
    <x v="4"/>
    <x v="4"/>
    <n v="85"/>
    <n v="196.98750000000001"/>
    <n v="16743.9375"/>
    <n v="147.26249999999999"/>
    <n v="49.725000000000023"/>
    <n v="302"/>
  </r>
  <r>
    <x v="77"/>
    <x v="1"/>
    <s v="Nord"/>
    <x v="1"/>
    <s v="Direktversand"/>
    <x v="4"/>
    <x v="4"/>
    <n v="85"/>
    <n v="196.98750000000001"/>
    <n v="16743.9375"/>
    <n v="139.61250000000001"/>
    <n v="57.375"/>
    <n v="303"/>
  </r>
  <r>
    <x v="78"/>
    <x v="0"/>
    <s v="Süd"/>
    <x v="5"/>
    <s v="Handel"/>
    <x v="7"/>
    <x v="10"/>
    <n v="70"/>
    <n v="324.45"/>
    <n v="22711.5"/>
    <n v="277.2"/>
    <n v="47.25"/>
    <n v="304"/>
  </r>
  <r>
    <x v="79"/>
    <x v="2"/>
    <s v="Nord"/>
    <x v="2"/>
    <s v="Direktversand"/>
    <x v="6"/>
    <x v="20"/>
    <n v="70"/>
    <n v="162.22499999999999"/>
    <n v="11355.75"/>
    <n v="110.25"/>
    <n v="51.974999999999994"/>
    <n v="305"/>
  </r>
  <r>
    <x v="80"/>
    <x v="4"/>
    <s v="Süd"/>
    <x v="8"/>
    <s v="Handel"/>
    <x v="1"/>
    <x v="13"/>
    <n v="67"/>
    <n v="310.54500000000002"/>
    <n v="20806.514999999999"/>
    <n v="223.11"/>
    <n v="87.435000000000002"/>
    <n v="306"/>
  </r>
  <r>
    <x v="81"/>
    <x v="3"/>
    <s v="Süd"/>
    <x v="3"/>
    <s v="Handel"/>
    <x v="1"/>
    <x v="13"/>
    <n v="60"/>
    <n v="278.10000000000002"/>
    <n v="16686"/>
    <n v="183.6"/>
    <n v="94.500000000000028"/>
    <n v="307"/>
  </r>
  <r>
    <x v="82"/>
    <x v="1"/>
    <s v="Nord"/>
    <x v="1"/>
    <s v="Direktversand"/>
    <x v="7"/>
    <x v="10"/>
    <n v="60"/>
    <n v="139.05000000000001"/>
    <n v="8343"/>
    <n v="118.8"/>
    <n v="20.250000000000014"/>
    <n v="308"/>
  </r>
  <r>
    <x v="83"/>
    <x v="4"/>
    <s v="Süd"/>
    <x v="6"/>
    <s v="Direktversand"/>
    <x v="6"/>
    <x v="20"/>
    <n v="60"/>
    <n v="139.05000000000001"/>
    <n v="8343"/>
    <n v="106.65"/>
    <n v="32.400000000000006"/>
    <n v="309"/>
  </r>
  <r>
    <x v="84"/>
    <x v="1"/>
    <s v="Nord"/>
    <x v="7"/>
    <s v="Handel"/>
    <x v="5"/>
    <x v="7"/>
    <n v="56"/>
    <n v="259.56"/>
    <n v="14535.36"/>
    <n v="216.72"/>
    <n v="42.84"/>
    <n v="310"/>
  </r>
  <r>
    <x v="85"/>
    <x v="2"/>
    <s v="Nord"/>
    <x v="2"/>
    <s v="Direktversand"/>
    <x v="5"/>
    <x v="7"/>
    <n v="55"/>
    <n v="127.46250000000001"/>
    <n v="7010.4375"/>
    <n v="86.625"/>
    <n v="40.837500000000006"/>
    <n v="311"/>
  </r>
  <r>
    <x v="86"/>
    <x v="2"/>
    <s v="Nord"/>
    <x v="2"/>
    <s v="Direktversand"/>
    <x v="1"/>
    <x v="13"/>
    <n v="50"/>
    <n v="115.875"/>
    <n v="5793.75"/>
    <n v="84.375"/>
    <n v="31.5"/>
    <n v="312"/>
  </r>
  <r>
    <x v="56"/>
    <x v="2"/>
    <s v="Nord"/>
    <x v="2"/>
    <s v="Direktversand"/>
    <x v="4"/>
    <x v="5"/>
    <n v="50"/>
    <n v="115.875"/>
    <n v="5793.75"/>
    <n v="102.375"/>
    <n v="13.5"/>
    <n v="313"/>
  </r>
  <r>
    <x v="57"/>
    <x v="4"/>
    <s v="Süd"/>
    <x v="8"/>
    <s v="Handel"/>
    <x v="7"/>
    <x v="11"/>
    <n v="41"/>
    <n v="190.035"/>
    <n v="7791.4349999999995"/>
    <n v="132.84"/>
    <n v="57.194999999999993"/>
    <n v="314"/>
  </r>
  <r>
    <x v="58"/>
    <x v="1"/>
    <s v="Nord"/>
    <x v="1"/>
    <s v="Direktversand"/>
    <x v="1"/>
    <x v="13"/>
    <n v="40"/>
    <n v="92.7"/>
    <n v="3708"/>
    <n v="62.1"/>
    <n v="30.6"/>
    <n v="315"/>
  </r>
  <r>
    <x v="59"/>
    <x v="0"/>
    <s v="Süd"/>
    <x v="0"/>
    <s v="Direktversand"/>
    <x v="0"/>
    <x v="19"/>
    <n v="40"/>
    <n v="92.7"/>
    <n v="3708"/>
    <n v="75.599999999999994"/>
    <n v="17.100000000000009"/>
    <n v="316"/>
  </r>
  <r>
    <x v="60"/>
    <x v="1"/>
    <s v="Nord"/>
    <x v="1"/>
    <s v="Direktversand"/>
    <x v="0"/>
    <x v="19"/>
    <n v="40"/>
    <n v="92.7"/>
    <n v="3708"/>
    <n v="62.1"/>
    <n v="30.6"/>
    <n v="317"/>
  </r>
  <r>
    <x v="61"/>
    <x v="4"/>
    <s v="Süd"/>
    <x v="6"/>
    <s v="Direktversand"/>
    <x v="5"/>
    <x v="7"/>
    <n v="40"/>
    <n v="92.7"/>
    <n v="3708"/>
    <n v="71.099999999999994"/>
    <n v="21.600000000000009"/>
    <n v="318"/>
  </r>
  <r>
    <x v="62"/>
    <x v="4"/>
    <s v="Süd"/>
    <x v="8"/>
    <s v="Handel"/>
    <x v="4"/>
    <x v="6"/>
    <n v="35"/>
    <n v="162.22499999999999"/>
    <n v="5677.875"/>
    <n v="114.97499999999999"/>
    <n v="47.25"/>
    <n v="319"/>
  </r>
  <r>
    <x v="63"/>
    <x v="0"/>
    <s v="Süd"/>
    <x v="0"/>
    <s v="Direktversand"/>
    <x v="5"/>
    <x v="7"/>
    <n v="35"/>
    <n v="81.112499999999997"/>
    <n v="2838.9375"/>
    <n v="65.362499999999997"/>
    <n v="15.75"/>
    <n v="320"/>
  </r>
  <r>
    <x v="64"/>
    <x v="0"/>
    <s v="Süd"/>
    <x v="5"/>
    <s v="Handel"/>
    <x v="6"/>
    <x v="20"/>
    <n v="25"/>
    <n v="115.875"/>
    <n v="2896.875"/>
    <n v="94.5"/>
    <n v="21.375"/>
    <n v="321"/>
  </r>
  <r>
    <x v="65"/>
    <x v="0"/>
    <s v="Süd"/>
    <x v="5"/>
    <s v="Handel"/>
    <x v="0"/>
    <x v="19"/>
    <n v="25"/>
    <n v="115.875"/>
    <n v="2896.875"/>
    <n v="97.875"/>
    <n v="18"/>
    <n v="322"/>
  </r>
  <r>
    <x v="66"/>
    <x v="1"/>
    <s v="Nord"/>
    <x v="7"/>
    <s v="Handel"/>
    <x v="0"/>
    <x v="19"/>
    <n v="25"/>
    <n v="115.875"/>
    <n v="2896.875"/>
    <n v="88.875"/>
    <n v="27"/>
    <n v="323"/>
  </r>
  <r>
    <x v="67"/>
    <x v="4"/>
    <s v="Süd"/>
    <x v="8"/>
    <s v="Handel"/>
    <x v="6"/>
    <x v="20"/>
    <n v="19"/>
    <n v="88.064999999999998"/>
    <n v="1673.2349999999999"/>
    <n v="71.819999999999993"/>
    <n v="16.245000000000005"/>
    <n v="324"/>
  </r>
  <r>
    <x v="68"/>
    <x v="3"/>
    <s v="Süd"/>
    <x v="3"/>
    <s v="Handel"/>
    <x v="5"/>
    <x v="7"/>
    <n v="16"/>
    <n v="74.16"/>
    <n v="1186.56"/>
    <n v="59.76"/>
    <n v="14.399999999999999"/>
    <n v="325"/>
  </r>
  <r>
    <x v="69"/>
    <x v="4"/>
    <s v="Süd"/>
    <x v="8"/>
    <s v="Handel"/>
    <x v="5"/>
    <x v="12"/>
    <n v="14"/>
    <n v="64.89"/>
    <n v="908.46"/>
    <n v="41.58"/>
    <n v="23.310000000000002"/>
    <n v="326"/>
  </r>
  <r>
    <x v="70"/>
    <x v="1"/>
    <s v="Nord"/>
    <x v="7"/>
    <s v="Handel"/>
    <x v="6"/>
    <x v="20"/>
    <n v="10"/>
    <n v="46.35"/>
    <n v="463.5"/>
    <n v="29.7"/>
    <n v="16.650000000000002"/>
    <n v="327"/>
  </r>
  <r>
    <x v="71"/>
    <x v="0"/>
    <s v="Süd"/>
    <x v="5"/>
    <s v="Handel"/>
    <x v="4"/>
    <x v="4"/>
    <n v="6"/>
    <n v="27.810000000000002"/>
    <n v="166.86"/>
    <n v="23.22"/>
    <n v="4.5900000000000034"/>
    <n v="328"/>
  </r>
  <r>
    <x v="72"/>
    <x v="0"/>
    <s v="Süd"/>
    <x v="0"/>
    <s v="Direktversand"/>
    <x v="0"/>
    <x v="19"/>
    <n v="920"/>
    <n v="2231.1448"/>
    <n v="2052653.216"/>
    <n v="1927.8824"/>
    <n v="303.26240000000007"/>
    <n v="329"/>
  </r>
  <r>
    <x v="73"/>
    <x v="2"/>
    <s v="Nord"/>
    <x v="9"/>
    <s v="Handel"/>
    <x v="4"/>
    <x v="5"/>
    <n v="680"/>
    <n v="1198.6213"/>
    <n v="815062.48400000005"/>
    <n v="919.33089999999993"/>
    <n v="279.29040000000009"/>
    <n v="330"/>
  </r>
  <r>
    <x v="74"/>
    <x v="2"/>
    <s v="Nord"/>
    <x v="9"/>
    <s v="Handel"/>
    <x v="3"/>
    <x v="3"/>
    <n v="625"/>
    <n v="1112.9665"/>
    <n v="695604.0625"/>
    <n v="810.41250000000002"/>
    <n v="302.55399999999997"/>
    <n v="331"/>
  </r>
  <r>
    <x v="75"/>
    <x v="1"/>
    <s v="Nord"/>
    <x v="1"/>
    <s v="Direktversand"/>
    <x v="3"/>
    <x v="3"/>
    <n v="570"/>
    <n v="1519.7238"/>
    <n v="866242.56599999999"/>
    <n v="1018.0674"/>
    <n v="501.65639999999996"/>
    <n v="332"/>
  </r>
  <r>
    <x v="76"/>
    <x v="0"/>
    <s v="Süd"/>
    <x v="0"/>
    <s v="Direktversand"/>
    <x v="3"/>
    <x v="3"/>
    <n v="230"/>
    <n v="632.94529999999997"/>
    <n v="145577.41899999999"/>
    <n v="436.3021"/>
    <n v="196.64319999999998"/>
    <n v="333"/>
  </r>
  <r>
    <x v="87"/>
    <x v="2"/>
    <s v="Nord"/>
    <x v="2"/>
    <s v="Direktversand"/>
    <x v="3"/>
    <x v="3"/>
    <n v="220"/>
    <n v="604.51729999999998"/>
    <n v="132993.80599999998"/>
    <n v="469.52799999999996"/>
    <n v="134.98930000000001"/>
    <n v="334"/>
  </r>
  <r>
    <x v="88"/>
    <x v="3"/>
    <s v="Süd"/>
    <x v="3"/>
    <s v="Handel"/>
    <x v="2"/>
    <x v="2"/>
    <n v="210"/>
    <n v="1069.9743000000001"/>
    <n v="224694.60300000003"/>
    <n v="882.98849999999993"/>
    <n v="186.98580000000015"/>
    <n v="335"/>
  </r>
  <r>
    <x v="89"/>
    <x v="3"/>
    <s v="Süd"/>
    <x v="4"/>
    <s v="Direktversand"/>
    <x v="1"/>
    <x v="1"/>
    <n v="135"/>
    <n v="382.38749999999999"/>
    <n v="51622.3125"/>
    <n v="282.14999999999998"/>
    <n v="100.23750000000001"/>
    <n v="336"/>
  </r>
  <r>
    <x v="90"/>
    <x v="0"/>
    <s v="Süd"/>
    <x v="5"/>
    <s v="Handel"/>
    <x v="2"/>
    <x v="2"/>
    <n v="127"/>
    <n v="651.65009999999995"/>
    <n v="82759.562699999995"/>
    <n v="556.74959999999999"/>
    <n v="94.900499999999965"/>
    <n v="337"/>
  </r>
  <r>
    <x v="91"/>
    <x v="4"/>
    <s v="Süd"/>
    <x v="6"/>
    <s v="Direktversand"/>
    <x v="1"/>
    <x v="1"/>
    <n v="120"/>
    <n v="339.90000000000003"/>
    <n v="40788.000000000007"/>
    <n v="237.6"/>
    <n v="102.30000000000004"/>
    <n v="338"/>
  </r>
  <r>
    <x v="92"/>
    <x v="1"/>
    <s v="Nord"/>
    <x v="1"/>
    <s v="Direktversand"/>
    <x v="0"/>
    <x v="0"/>
    <n v="90"/>
    <n v="254.92500000000001"/>
    <n v="22943.25"/>
    <n v="217.8"/>
    <n v="37.125"/>
    <n v="339"/>
  </r>
  <r>
    <x v="93"/>
    <x v="1"/>
    <s v="Nord"/>
    <x v="7"/>
    <s v="Handel"/>
    <x v="0"/>
    <x v="0"/>
    <n v="50"/>
    <n v="283.25"/>
    <n v="14162.5"/>
    <n v="203.5"/>
    <n v="79.75"/>
    <n v="340"/>
  </r>
  <r>
    <x v="94"/>
    <x v="1"/>
    <s v="Nord"/>
    <x v="7"/>
    <s v="Handel"/>
    <x v="2"/>
    <x v="2"/>
    <n v="35"/>
    <n v="198.27500000000001"/>
    <n v="6939.625"/>
    <n v="146.30000000000001"/>
    <n v="51.974999999999994"/>
    <n v="341"/>
  </r>
  <r>
    <x v="95"/>
    <x v="2"/>
    <s v="Nord"/>
    <x v="2"/>
    <s v="Direktversand"/>
    <x v="4"/>
    <x v="6"/>
    <n v="35"/>
    <n v="99.137500000000003"/>
    <n v="3469.8125"/>
    <n v="84.7"/>
    <n v="14.4375"/>
    <n v="342"/>
  </r>
  <r>
    <x v="96"/>
    <x v="3"/>
    <s v="Süd"/>
    <x v="3"/>
    <s v="Handel"/>
    <x v="4"/>
    <x v="4"/>
    <n v="30"/>
    <n v="169.95000000000002"/>
    <n v="5098.5000000000009"/>
    <n v="135.30000000000001"/>
    <n v="34.650000000000006"/>
    <n v="343"/>
  </r>
  <r>
    <x v="97"/>
    <x v="3"/>
    <s v="Süd"/>
    <x v="4"/>
    <s v="Direktversand"/>
    <x v="4"/>
    <x v="4"/>
    <n v="30"/>
    <n v="84.975000000000009"/>
    <n v="2549.2500000000005"/>
    <n v="70.95"/>
    <n v="14.025000000000006"/>
    <n v="344"/>
  </r>
  <r>
    <x v="87"/>
    <x v="1"/>
    <s v="Nord"/>
    <x v="1"/>
    <s v="Direktversand"/>
    <x v="4"/>
    <x v="5"/>
    <n v="25"/>
    <n v="70.8125"/>
    <n v="1770.3125"/>
    <n v="46.0625"/>
    <n v="24.75"/>
    <n v="345"/>
  </r>
  <r>
    <x v="88"/>
    <x v="4"/>
    <s v="Süd"/>
    <x v="6"/>
    <s v="Direktversand"/>
    <x v="4"/>
    <x v="6"/>
    <n v="25"/>
    <n v="70.8125"/>
    <n v="1770.3125"/>
    <n v="46.0625"/>
    <n v="24.75"/>
    <n v="346"/>
  </r>
  <r>
    <x v="89"/>
    <x v="0"/>
    <s v="Süd"/>
    <x v="0"/>
    <s v="Direktversand"/>
    <x v="4"/>
    <x v="4"/>
    <n v="20"/>
    <n v="56.65"/>
    <n v="1133"/>
    <n v="45.1"/>
    <n v="11.549999999999997"/>
    <n v="347"/>
  </r>
  <r>
    <x v="90"/>
    <x v="1"/>
    <s v="Nord"/>
    <x v="7"/>
    <s v="Handel"/>
    <x v="4"/>
    <x v="4"/>
    <n v="17"/>
    <n v="96.305000000000007"/>
    <n v="1637.1850000000002"/>
    <n v="71.06"/>
    <n v="25.245000000000005"/>
    <n v="348"/>
  </r>
  <r>
    <x v="91"/>
    <x v="4"/>
    <s v="Süd"/>
    <x v="8"/>
    <s v="Handel"/>
    <x v="4"/>
    <x v="5"/>
    <n v="14"/>
    <n v="79.31"/>
    <n v="1110.3400000000001"/>
    <n v="50.05"/>
    <n v="29.260000000000005"/>
    <n v="349"/>
  </r>
  <r>
    <x v="92"/>
    <x v="0"/>
    <s v="Süd"/>
    <x v="5"/>
    <s v="Handel"/>
    <x v="0"/>
    <x v="0"/>
    <n v="13"/>
    <n v="73.644999999999996"/>
    <n v="957.38499999999999"/>
    <n v="52.91"/>
    <n v="20.734999999999999"/>
    <n v="350"/>
  </r>
  <r>
    <x v="93"/>
    <x v="4"/>
    <s v="Süd"/>
    <x v="8"/>
    <s v="Handel"/>
    <x v="1"/>
    <x v="1"/>
    <n v="12"/>
    <n v="67.98"/>
    <n v="815.76"/>
    <n v="42.24"/>
    <n v="25.740000000000002"/>
    <n v="351"/>
  </r>
  <r>
    <x v="94"/>
    <x v="0"/>
    <s v="Süd"/>
    <x v="5"/>
    <s v="Handel"/>
    <x v="4"/>
    <x v="6"/>
    <n v="5"/>
    <n v="28.324999999999999"/>
    <n v="141.625"/>
    <n v="21.45"/>
    <n v="6.875"/>
    <n v="352"/>
  </r>
  <r>
    <x v="95"/>
    <x v="1"/>
    <s v="Nord"/>
    <x v="1"/>
    <s v="Direktversand"/>
    <x v="5"/>
    <x v="12"/>
    <n v="1690"/>
    <n v="2590.9959000000003"/>
    <n v="4378783.0710000005"/>
    <n v="1962.1134000000002"/>
    <n v="628.88250000000016"/>
    <n v="353"/>
  </r>
  <r>
    <x v="96"/>
    <x v="0"/>
    <s v="Süd"/>
    <x v="0"/>
    <s v="Direktversand"/>
    <x v="0"/>
    <x v="0"/>
    <n v="1275"/>
    <n v="2038.3905999999999"/>
    <n v="2598948.0150000001"/>
    <n v="1701.9572000000001"/>
    <n v="336.43339999999989"/>
    <n v="354"/>
  </r>
  <r>
    <x v="97"/>
    <x v="0"/>
    <s v="Süd"/>
    <x v="0"/>
    <s v="Direktversand"/>
    <x v="6"/>
    <x v="20"/>
    <n v="820"/>
    <n v="1394.7023999999999"/>
    <n v="1143655.9679999999"/>
    <n v="974.93759999999997"/>
    <n v="419.76479999999992"/>
    <n v="355"/>
  </r>
  <r>
    <x v="98"/>
    <x v="1"/>
    <s v="Nord"/>
    <x v="1"/>
    <s v="Direktversand"/>
    <x v="6"/>
    <x v="20"/>
    <n v="805"/>
    <n v="1365.3371"/>
    <n v="1099096.3655000001"/>
    <n v="1179.7573"/>
    <n v="185.57979999999998"/>
    <n v="356"/>
  </r>
  <r>
    <x v="99"/>
    <x v="3"/>
    <s v="Süd"/>
    <x v="4"/>
    <s v="Direktversand"/>
    <x v="5"/>
    <x v="14"/>
    <n v="685"/>
    <n v="1164.4356"/>
    <n v="797638.38600000006"/>
    <n v="734.83800000000008"/>
    <n v="429.59759999999994"/>
    <n v="357"/>
  </r>
  <r>
    <x v="100"/>
    <x v="2"/>
    <s v="Nord"/>
    <x v="9"/>
    <s v="Handel"/>
    <x v="4"/>
    <x v="4"/>
    <n v="585"/>
    <n v="1712.2926000000002"/>
    <n v="1001691.1710000001"/>
    <n v="1396.4328"/>
    <n v="315.85980000000018"/>
    <n v="358"/>
  </r>
  <r>
    <x v="101"/>
    <x v="0"/>
    <s v="Süd"/>
    <x v="0"/>
    <s v="Direktversand"/>
    <x v="7"/>
    <x v="9"/>
    <n v="460"/>
    <n v="805.70720000000006"/>
    <n v="370625.31200000003"/>
    <n v="641.43679999999995"/>
    <n v="164.27040000000011"/>
    <n v="359"/>
  </r>
  <r>
    <x v="102"/>
    <x v="1"/>
    <s v="Nord"/>
    <x v="7"/>
    <s v="Handel"/>
    <x v="5"/>
    <x v="14"/>
    <n v="409"/>
    <n v="1081.0673999999999"/>
    <n v="442156.56659999996"/>
    <n v="766.1934"/>
    <n v="314.87399999999991"/>
    <n v="360"/>
  </r>
  <r>
    <x v="103"/>
    <x v="2"/>
    <s v="Nord"/>
    <x v="9"/>
    <s v="Handel"/>
    <x v="6"/>
    <x v="20"/>
    <n v="215"/>
    <n v="688.48289999999997"/>
    <n v="148023.8235"/>
    <n v="574.84979999999996"/>
    <n v="113.63310000000001"/>
    <n v="361"/>
  </r>
  <r>
    <x v="104"/>
    <x v="3"/>
    <s v="Süd"/>
    <x v="4"/>
    <s v="Direktversand"/>
    <x v="7"/>
    <x v="10"/>
    <n v="210"/>
    <n v="378.52500000000003"/>
    <n v="79490.25"/>
    <n v="319.72500000000002"/>
    <n v="58.800000000000011"/>
    <n v="362"/>
  </r>
  <r>
    <x v="105"/>
    <x v="1"/>
    <s v="Nord"/>
    <x v="7"/>
    <s v="Handel"/>
    <x v="6"/>
    <x v="20"/>
    <n v="180"/>
    <n v="648.9"/>
    <n v="116802"/>
    <n v="415.8"/>
    <n v="233.09999999999997"/>
    <n v="363"/>
  </r>
  <r>
    <x v="106"/>
    <x v="4"/>
    <s v="Süd"/>
    <x v="6"/>
    <s v="Direktversand"/>
    <x v="7"/>
    <x v="11"/>
    <n v="150"/>
    <n v="270.375"/>
    <n v="40556.25"/>
    <n v="210"/>
    <n v="60.375"/>
    <n v="364"/>
  </r>
  <r>
    <x v="107"/>
    <x v="0"/>
    <s v="Süd"/>
    <x v="5"/>
    <s v="Handel"/>
    <x v="5"/>
    <x v="14"/>
    <n v="146"/>
    <n v="526.33000000000004"/>
    <n v="76844.180000000008"/>
    <n v="342.37"/>
    <n v="183.96000000000004"/>
    <n v="365"/>
  </r>
  <r>
    <x v="108"/>
    <x v="2"/>
    <s v="Nord"/>
    <x v="9"/>
    <s v="Handel"/>
    <x v="7"/>
    <x v="9"/>
    <n v="135"/>
    <n v="486.67500000000001"/>
    <n v="65701.125"/>
    <n v="359.1"/>
    <n v="127.57499999999999"/>
    <n v="366"/>
  </r>
  <r>
    <x v="109"/>
    <x v="0"/>
    <s v="Süd"/>
    <x v="5"/>
    <s v="Handel"/>
    <x v="7"/>
    <x v="10"/>
    <n v="128"/>
    <n v="461.44"/>
    <n v="59064.32"/>
    <n v="322.56"/>
    <n v="138.88"/>
    <n v="367"/>
  </r>
  <r>
    <x v="110"/>
    <x v="3"/>
    <s v="Süd"/>
    <x v="4"/>
    <s v="Direktversand"/>
    <x v="6"/>
    <x v="20"/>
    <n v="120"/>
    <n v="216.3"/>
    <n v="25956"/>
    <n v="182.7"/>
    <n v="33.600000000000023"/>
    <n v="368"/>
  </r>
  <r>
    <x v="111"/>
    <x v="4"/>
    <s v="Süd"/>
    <x v="6"/>
    <s v="Direktversand"/>
    <x v="6"/>
    <x v="20"/>
    <n v="115"/>
    <n v="207.28749999999999"/>
    <n v="23838.0625"/>
    <n v="161"/>
    <n v="46.287499999999994"/>
    <n v="369"/>
  </r>
  <r>
    <x v="112"/>
    <x v="3"/>
    <s v="Süd"/>
    <x v="3"/>
    <s v="Handel"/>
    <x v="7"/>
    <x v="11"/>
    <n v="105"/>
    <n v="378.52500000000003"/>
    <n v="39745.125"/>
    <n v="290.32499999999999"/>
    <n v="88.200000000000045"/>
    <n v="370"/>
  </r>
  <r>
    <x v="113"/>
    <x v="1"/>
    <s v="Nord"/>
    <x v="1"/>
    <s v="Direktversand"/>
    <x v="0"/>
    <x v="0"/>
    <n v="100"/>
    <n v="180.25"/>
    <n v="18025"/>
    <n v="143.5"/>
    <n v="36.75"/>
    <n v="371"/>
  </r>
  <r>
    <x v="114"/>
    <x v="4"/>
    <s v="Süd"/>
    <x v="8"/>
    <s v="Handel"/>
    <x v="7"/>
    <x v="9"/>
    <n v="89"/>
    <n v="320.84500000000003"/>
    <n v="28555.205000000002"/>
    <n v="252.315"/>
    <n v="68.53000000000003"/>
    <n v="372"/>
  </r>
  <r>
    <x v="115"/>
    <x v="2"/>
    <s v="Nord"/>
    <x v="2"/>
    <s v="Direktversand"/>
    <x v="7"/>
    <x v="10"/>
    <n v="85"/>
    <n v="153.21250000000001"/>
    <n v="13023.0625"/>
    <n v="116.02500000000001"/>
    <n v="37.1875"/>
    <n v="373"/>
  </r>
  <r>
    <x v="116"/>
    <x v="2"/>
    <s v="Nord"/>
    <x v="9"/>
    <s v="Handel"/>
    <x v="5"/>
    <x v="14"/>
    <n v="83"/>
    <n v="299.21500000000003"/>
    <n v="24834.845000000001"/>
    <n v="258.54500000000002"/>
    <n v="40.670000000000016"/>
    <n v="374"/>
  </r>
  <r>
    <x v="87"/>
    <x v="2"/>
    <s v="Nord"/>
    <x v="2"/>
    <s v="Direktversand"/>
    <x v="6"/>
    <x v="20"/>
    <n v="75"/>
    <n v="135.1875"/>
    <n v="10139.0625"/>
    <n v="102.375"/>
    <n v="32.8125"/>
    <n v="375"/>
  </r>
  <r>
    <x v="88"/>
    <x v="2"/>
    <s v="Nord"/>
    <x v="2"/>
    <s v="Direktversand"/>
    <x v="5"/>
    <x v="14"/>
    <n v="70"/>
    <n v="126.175"/>
    <n v="8832.25"/>
    <n v="110.25"/>
    <n v="15.924999999999997"/>
    <n v="376"/>
  </r>
  <r>
    <x v="89"/>
    <x v="3"/>
    <s v="Süd"/>
    <x v="3"/>
    <s v="Handel"/>
    <x v="6"/>
    <x v="20"/>
    <n v="60"/>
    <n v="216.3"/>
    <n v="12978"/>
    <n v="153.30000000000001"/>
    <n v="63"/>
    <n v="377"/>
  </r>
  <r>
    <x v="90"/>
    <x v="1"/>
    <s v="Nord"/>
    <x v="7"/>
    <s v="Handel"/>
    <x v="7"/>
    <x v="11"/>
    <n v="55"/>
    <n v="198.27500000000001"/>
    <n v="10905.125"/>
    <n v="169.4"/>
    <n v="28.875"/>
    <n v="378"/>
  </r>
  <r>
    <x v="91"/>
    <x v="3"/>
    <s v="Süd"/>
    <x v="4"/>
    <s v="Direktversand"/>
    <x v="4"/>
    <x v="4"/>
    <n v="55"/>
    <n v="99.137500000000003"/>
    <n v="5452.5625"/>
    <n v="87.587500000000006"/>
    <n v="11.549999999999997"/>
    <n v="379"/>
  </r>
  <r>
    <x v="92"/>
    <x v="4"/>
    <s v="Süd"/>
    <x v="6"/>
    <s v="Direktversand"/>
    <x v="5"/>
    <x v="14"/>
    <n v="55"/>
    <n v="99.137500000000003"/>
    <n v="5452.5625"/>
    <n v="71.224999999999994"/>
    <n v="27.912500000000009"/>
    <n v="380"/>
  </r>
  <r>
    <x v="93"/>
    <x v="0"/>
    <s v="Süd"/>
    <x v="5"/>
    <s v="Handel"/>
    <x v="6"/>
    <x v="20"/>
    <n v="45"/>
    <n v="162.22499999999999"/>
    <n v="7300.125"/>
    <n v="129.15"/>
    <n v="33.074999999999989"/>
    <n v="381"/>
  </r>
  <r>
    <x v="94"/>
    <x v="2"/>
    <s v="Nord"/>
    <x v="2"/>
    <s v="Direktversand"/>
    <x v="4"/>
    <x v="5"/>
    <n v="45"/>
    <n v="81.112499999999997"/>
    <n v="3650.0625"/>
    <n v="55.912500000000001"/>
    <n v="25.199999999999996"/>
    <n v="382"/>
  </r>
  <r>
    <x v="95"/>
    <x v="1"/>
    <s v="Nord"/>
    <x v="1"/>
    <s v="Direktversand"/>
    <x v="7"/>
    <x v="9"/>
    <n v="40"/>
    <n v="72.100000000000009"/>
    <n v="2884.0000000000005"/>
    <n v="56.7"/>
    <n v="15.400000000000006"/>
    <n v="383"/>
  </r>
  <r>
    <x v="96"/>
    <x v="4"/>
    <s v="Süd"/>
    <x v="8"/>
    <s v="Handel"/>
    <x v="5"/>
    <x v="14"/>
    <n v="35"/>
    <n v="126.175"/>
    <n v="4416.125"/>
    <n v="77.174999999999997"/>
    <n v="49"/>
    <n v="384"/>
  </r>
  <r>
    <x v="100"/>
    <x v="0"/>
    <s v="Süd"/>
    <x v="0"/>
    <s v="Direktversand"/>
    <x v="5"/>
    <x v="7"/>
    <n v="30"/>
    <n v="54.075000000000003"/>
    <n v="1622.25"/>
    <n v="47.774999999999999"/>
    <n v="6.3000000000000043"/>
    <n v="385"/>
  </r>
  <r>
    <x v="101"/>
    <x v="1"/>
    <s v="Nord"/>
    <x v="1"/>
    <s v="Direktversand"/>
    <x v="4"/>
    <x v="6"/>
    <n v="30"/>
    <n v="54.075000000000003"/>
    <n v="1622.25"/>
    <n v="34.125"/>
    <n v="19.950000000000003"/>
    <n v="386"/>
  </r>
  <r>
    <x v="102"/>
    <x v="1"/>
    <s v="Nord"/>
    <x v="7"/>
    <s v="Handel"/>
    <x v="0"/>
    <x v="0"/>
    <n v="25"/>
    <n v="90.125"/>
    <n v="2253.125"/>
    <n v="61.25"/>
    <n v="28.875"/>
    <n v="387"/>
  </r>
  <r>
    <x v="103"/>
    <x v="0"/>
    <s v="Süd"/>
    <x v="0"/>
    <s v="Direktversand"/>
    <x v="4"/>
    <x v="4"/>
    <n v="25"/>
    <n v="45.0625"/>
    <n v="1126.5625"/>
    <n v="33.6875"/>
    <n v="11.375"/>
    <n v="388"/>
  </r>
  <r>
    <x v="104"/>
    <x v="4"/>
    <s v="Süd"/>
    <x v="6"/>
    <s v="Direktversand"/>
    <x v="4"/>
    <x v="5"/>
    <n v="25"/>
    <n v="45.0625"/>
    <n v="1126.5625"/>
    <n v="32.8125"/>
    <n v="12.25"/>
    <n v="389"/>
  </r>
  <r>
    <x v="105"/>
    <x v="4"/>
    <s v="Süd"/>
    <x v="8"/>
    <s v="Handel"/>
    <x v="6"/>
    <x v="8"/>
    <n v="18"/>
    <n v="64.89"/>
    <n v="1168.02"/>
    <n v="54.81"/>
    <n v="10.079999999999998"/>
    <n v="390"/>
  </r>
  <r>
    <x v="106"/>
    <x v="0"/>
    <s v="Süd"/>
    <x v="5"/>
    <s v="Handel"/>
    <x v="0"/>
    <x v="0"/>
    <n v="17"/>
    <n v="61.285000000000004"/>
    <n v="1041.845"/>
    <n v="46.41"/>
    <n v="14.875000000000007"/>
    <n v="391"/>
  </r>
  <r>
    <x v="107"/>
    <x v="3"/>
    <s v="Süd"/>
    <x v="3"/>
    <s v="Handel"/>
    <x v="5"/>
    <x v="7"/>
    <n v="16"/>
    <n v="57.68"/>
    <n v="922.88"/>
    <n v="40.32"/>
    <n v="17.36"/>
    <n v="392"/>
  </r>
  <r>
    <x v="108"/>
    <x v="1"/>
    <s v="Nord"/>
    <x v="7"/>
    <s v="Handel"/>
    <x v="4"/>
    <x v="6"/>
    <n v="15"/>
    <n v="54.075000000000003"/>
    <n v="811.125"/>
    <n v="36.75"/>
    <n v="17.325000000000003"/>
    <n v="393"/>
  </r>
  <r>
    <x v="109"/>
    <x v="4"/>
    <s v="Süd"/>
    <x v="8"/>
    <s v="Handel"/>
    <x v="4"/>
    <x v="4"/>
    <n v="11"/>
    <n v="39.655000000000001"/>
    <n v="436.20500000000004"/>
    <n v="31.184999999999999"/>
    <n v="8.4700000000000024"/>
    <n v="394"/>
  </r>
  <r>
    <x v="110"/>
    <x v="0"/>
    <s v="Süd"/>
    <x v="5"/>
    <s v="Handel"/>
    <x v="4"/>
    <x v="4"/>
    <n v="3"/>
    <n v="10.815"/>
    <n v="32.445"/>
    <n v="7.14"/>
    <n v="3.6749999999999998"/>
    <n v="395"/>
  </r>
  <r>
    <x v="117"/>
    <x v="2"/>
    <s v="Nord"/>
    <x v="9"/>
    <s v="Handel"/>
    <x v="4"/>
    <x v="6"/>
    <n v="750"/>
    <n v="2842.0171999999998"/>
    <n v="2131512.9"/>
    <n v="1848.6907999999999"/>
    <n v="993.32639999999992"/>
    <n v="1533"/>
  </r>
  <r>
    <x v="112"/>
    <x v="3"/>
    <s v="Süd"/>
    <x v="4"/>
    <s v="Direktversand"/>
    <x v="2"/>
    <x v="2"/>
    <n v="1305"/>
    <n v="2592.7572"/>
    <n v="3383548.1460000002"/>
    <n v="2038.9643999999998"/>
    <n v="553.79280000000017"/>
    <n v="397"/>
  </r>
  <r>
    <x v="113"/>
    <x v="0"/>
    <s v="Süd"/>
    <x v="0"/>
    <s v="Direktversand"/>
    <x v="7"/>
    <x v="9"/>
    <n v="645"/>
    <n v="1406.2075"/>
    <n v="907003.83750000002"/>
    <n v="1092.2"/>
    <n v="314.00749999999994"/>
    <n v="398"/>
  </r>
  <r>
    <x v="114"/>
    <x v="0"/>
    <s v="Süd"/>
    <x v="5"/>
    <s v="Handel"/>
    <x v="5"/>
    <x v="7"/>
    <n v="488"/>
    <n v="1474.1977999999999"/>
    <n v="719408.52639999997"/>
    <n v="1273.8214"/>
    <n v="200.37639999999988"/>
    <n v="399"/>
  </r>
  <r>
    <x v="115"/>
    <x v="0"/>
    <s v="Süd"/>
    <x v="0"/>
    <s v="Direktversand"/>
    <x v="1"/>
    <x v="1"/>
    <n v="460"/>
    <n v="1005.4036"/>
    <n v="462485.65600000002"/>
    <n v="751.61240000000009"/>
    <n v="253.79119999999989"/>
    <n v="400"/>
  </r>
  <r>
    <x v="87"/>
    <x v="3"/>
    <s v="Süd"/>
    <x v="4"/>
    <s v="Direktversand"/>
    <x v="6"/>
    <x v="8"/>
    <n v="405"/>
    <n v="883.71940000000006"/>
    <n v="357906.35700000002"/>
    <n v="540.52739999999994"/>
    <n v="343.19200000000012"/>
    <n v="401"/>
  </r>
  <r>
    <x v="88"/>
    <x v="3"/>
    <s v="Süd"/>
    <x v="4"/>
    <s v="Direktversand"/>
    <x v="7"/>
    <x v="9"/>
    <n v="315"/>
    <n v="708.64"/>
    <n v="223221.6"/>
    <n v="557.28"/>
    <n v="151.36000000000001"/>
    <n v="402"/>
  </r>
  <r>
    <x v="89"/>
    <x v="2"/>
    <s v="Nord"/>
    <x v="9"/>
    <s v="Handel"/>
    <x v="3"/>
    <x v="3"/>
    <n v="310"/>
    <n v="1168.2363"/>
    <n v="362153.25300000003"/>
    <n v="861.9996000000001"/>
    <n v="306.23669999999993"/>
    <n v="403"/>
  </r>
  <r>
    <x v="90"/>
    <x v="1"/>
    <s v="Nord"/>
    <x v="1"/>
    <s v="Direktversand"/>
    <x v="6"/>
    <x v="8"/>
    <n v="280"/>
    <n v="629.78320000000008"/>
    <n v="176339.29600000003"/>
    <n v="544.1816"/>
    <n v="85.601600000000076"/>
    <n v="404"/>
  </r>
  <r>
    <x v="91"/>
    <x v="1"/>
    <s v="Nord"/>
    <x v="1"/>
    <s v="Direktversand"/>
    <x v="5"/>
    <x v="7"/>
    <n v="275"/>
    <n v="619.0403"/>
    <n v="170236.08249999999"/>
    <n v="432.72720000000004"/>
    <n v="186.31309999999996"/>
    <n v="405"/>
  </r>
  <r>
    <x v="96"/>
    <x v="0"/>
    <s v="Süd"/>
    <x v="0"/>
    <s v="Direktversand"/>
    <x v="6"/>
    <x v="8"/>
    <n v="240"/>
    <n v="540.41009999999994"/>
    <n v="129698.42399999998"/>
    <n v="466.9563"/>
    <n v="73.453799999999944"/>
    <n v="406"/>
  </r>
  <r>
    <x v="97"/>
    <x v="4"/>
    <s v="Süd"/>
    <x v="6"/>
    <s v="Direktversand"/>
    <x v="7"/>
    <x v="9"/>
    <n v="220"/>
    <n v="494.79140000000001"/>
    <n v="108854.10800000001"/>
    <n v="389.1078"/>
    <n v="105.68360000000001"/>
    <n v="407"/>
  </r>
  <r>
    <x v="98"/>
    <x v="0"/>
    <s v="Süd"/>
    <x v="5"/>
    <s v="Handel"/>
    <x v="1"/>
    <x v="13"/>
    <n v="190"/>
    <n v="797.46720000000005"/>
    <n v="151518.76800000001"/>
    <n v="510.99840000000006"/>
    <n v="286.46879999999999"/>
    <n v="408"/>
  </r>
  <r>
    <x v="99"/>
    <x v="1"/>
    <s v="Nord"/>
    <x v="7"/>
    <s v="Handel"/>
    <x v="7"/>
    <x v="9"/>
    <n v="160"/>
    <n v="638.26009999999997"/>
    <n v="102121.61599999999"/>
    <n v="557.70299999999997"/>
    <n v="80.557099999999991"/>
    <n v="409"/>
  </r>
  <r>
    <x v="100"/>
    <x v="1"/>
    <s v="Nord"/>
    <x v="7"/>
    <s v="Handel"/>
    <x v="4"/>
    <x v="5"/>
    <n v="157"/>
    <n v="645.59370000000001"/>
    <n v="101358.21090000001"/>
    <n v="513.96780000000001"/>
    <n v="131.6259"/>
    <n v="410"/>
  </r>
  <r>
    <x v="101"/>
    <x v="2"/>
    <s v="Nord"/>
    <x v="9"/>
    <s v="Handel"/>
    <x v="7"/>
    <x v="9"/>
    <n v="145"/>
    <n v="672.07500000000005"/>
    <n v="97450.875"/>
    <n v="489.375"/>
    <n v="182.70000000000005"/>
    <n v="411"/>
  </r>
  <r>
    <x v="102"/>
    <x v="2"/>
    <s v="Nord"/>
    <x v="9"/>
    <s v="Handel"/>
    <x v="6"/>
    <x v="8"/>
    <n v="140"/>
    <n v="648.9"/>
    <n v="90846"/>
    <n v="415.8"/>
    <n v="233.09999999999997"/>
    <n v="412"/>
  </r>
  <r>
    <x v="103"/>
    <x v="3"/>
    <s v="Süd"/>
    <x v="3"/>
    <s v="Handel"/>
    <x v="6"/>
    <x v="8"/>
    <n v="120"/>
    <n v="556.20000000000005"/>
    <n v="66744"/>
    <n v="421.2"/>
    <n v="135.00000000000006"/>
    <n v="413"/>
  </r>
  <r>
    <x v="104"/>
    <x v="4"/>
    <s v="Süd"/>
    <x v="6"/>
    <s v="Direktversand"/>
    <x v="1"/>
    <x v="13"/>
    <n v="120"/>
    <n v="278.10000000000002"/>
    <n v="33372"/>
    <n v="218.7"/>
    <n v="59.400000000000034"/>
    <n v="414"/>
  </r>
  <r>
    <x v="105"/>
    <x v="4"/>
    <s v="Süd"/>
    <x v="8"/>
    <s v="Handel"/>
    <x v="1"/>
    <x v="13"/>
    <n v="98"/>
    <n v="454.23"/>
    <n v="44514.54"/>
    <n v="295.47000000000003"/>
    <n v="158.76"/>
    <n v="415"/>
  </r>
  <r>
    <x v="112"/>
    <x v="1"/>
    <s v="Nord"/>
    <x v="7"/>
    <s v="Handel"/>
    <x v="5"/>
    <x v="7"/>
    <n v="83"/>
    <n v="384.70499999999998"/>
    <n v="31930.514999999999"/>
    <n v="283.86"/>
    <n v="100.84499999999997"/>
    <n v="416"/>
  </r>
  <r>
    <x v="113"/>
    <x v="2"/>
    <s v="Nord"/>
    <x v="9"/>
    <s v="Handel"/>
    <x v="5"/>
    <x v="7"/>
    <n v="79"/>
    <n v="366.16500000000002"/>
    <n v="28927.035"/>
    <n v="305.73"/>
    <n v="60.435000000000002"/>
    <n v="417"/>
  </r>
  <r>
    <x v="114"/>
    <x v="4"/>
    <s v="Süd"/>
    <x v="6"/>
    <s v="Direktversand"/>
    <x v="6"/>
    <x v="8"/>
    <n v="75"/>
    <n v="173.8125"/>
    <n v="13035.9375"/>
    <n v="106.3125"/>
    <n v="67.5"/>
    <n v="418"/>
  </r>
  <r>
    <x v="115"/>
    <x v="2"/>
    <s v="Nord"/>
    <x v="9"/>
    <s v="Handel"/>
    <x v="4"/>
    <x v="6"/>
    <n v="68"/>
    <n v="315.18"/>
    <n v="21432.240000000002"/>
    <n v="257.04000000000002"/>
    <n v="58.139999999999986"/>
    <n v="419"/>
  </r>
  <r>
    <x v="116"/>
    <x v="2"/>
    <s v="Nord"/>
    <x v="2"/>
    <s v="Direktversand"/>
    <x v="7"/>
    <x v="9"/>
    <n v="65"/>
    <n v="150.63750000000002"/>
    <n v="9791.4375000000018"/>
    <n v="108.22499999999999"/>
    <n v="42.412500000000023"/>
    <n v="420"/>
  </r>
  <r>
    <x v="87"/>
    <x v="3"/>
    <s v="Süd"/>
    <x v="3"/>
    <s v="Handel"/>
    <x v="1"/>
    <x v="13"/>
    <n v="60"/>
    <n v="278.10000000000002"/>
    <n v="16686"/>
    <n v="205.2"/>
    <n v="72.900000000000034"/>
    <n v="421"/>
  </r>
  <r>
    <x v="88"/>
    <x v="3"/>
    <s v="Süd"/>
    <x v="3"/>
    <s v="Handel"/>
    <x v="7"/>
    <x v="9"/>
    <n v="60"/>
    <n v="278.10000000000002"/>
    <n v="16686"/>
    <n v="194.4"/>
    <n v="83.700000000000017"/>
    <n v="422"/>
  </r>
  <r>
    <x v="89"/>
    <x v="0"/>
    <s v="Süd"/>
    <x v="5"/>
    <s v="Handel"/>
    <x v="7"/>
    <x v="10"/>
    <n v="58"/>
    <n v="268.83"/>
    <n v="15592.14"/>
    <n v="172.26"/>
    <n v="96.57"/>
    <n v="423"/>
  </r>
  <r>
    <x v="90"/>
    <x v="2"/>
    <s v="Nord"/>
    <x v="2"/>
    <s v="Direktversand"/>
    <x v="3"/>
    <x v="3"/>
    <n v="55"/>
    <n v="127.46250000000001"/>
    <n v="7010.4375"/>
    <n v="82.912499999999994"/>
    <n v="44.550000000000011"/>
    <n v="424"/>
  </r>
  <r>
    <x v="91"/>
    <x v="2"/>
    <s v="Nord"/>
    <x v="2"/>
    <s v="Direktversand"/>
    <x v="6"/>
    <x v="8"/>
    <n v="55"/>
    <n v="127.46250000000001"/>
    <n v="7010.4375"/>
    <n v="112.6125"/>
    <n v="14.850000000000009"/>
    <n v="425"/>
  </r>
  <r>
    <x v="92"/>
    <x v="4"/>
    <s v="Süd"/>
    <x v="6"/>
    <s v="Direktversand"/>
    <x v="5"/>
    <x v="7"/>
    <n v="55"/>
    <n v="127.46250000000001"/>
    <n v="7010.4375"/>
    <n v="90.337500000000006"/>
    <n v="37.125"/>
    <n v="426"/>
  </r>
  <r>
    <x v="93"/>
    <x v="4"/>
    <s v="Süd"/>
    <x v="8"/>
    <s v="Handel"/>
    <x v="7"/>
    <x v="11"/>
    <n v="51"/>
    <n v="236.38500000000002"/>
    <n v="12055.635"/>
    <n v="172.125"/>
    <n v="64.260000000000019"/>
    <n v="427"/>
  </r>
  <r>
    <x v="94"/>
    <x v="1"/>
    <s v="Nord"/>
    <x v="7"/>
    <s v="Handel"/>
    <x v="3"/>
    <x v="3"/>
    <n v="50"/>
    <n v="231.75"/>
    <n v="11587.5"/>
    <n v="193.5"/>
    <n v="38.25"/>
    <n v="428"/>
  </r>
  <r>
    <x v="95"/>
    <x v="3"/>
    <s v="Süd"/>
    <x v="4"/>
    <s v="Direktversand"/>
    <x v="4"/>
    <x v="4"/>
    <n v="50"/>
    <n v="115.875"/>
    <n v="5793.75"/>
    <n v="74.25"/>
    <n v="41.625"/>
    <n v="429"/>
  </r>
  <r>
    <x v="96"/>
    <x v="2"/>
    <s v="Nord"/>
    <x v="2"/>
    <s v="Direktversand"/>
    <x v="5"/>
    <x v="7"/>
    <n v="50"/>
    <n v="115.875"/>
    <n v="5793.75"/>
    <n v="84.375"/>
    <n v="31.5"/>
    <n v="430"/>
  </r>
  <r>
    <x v="97"/>
    <x v="0"/>
    <s v="Süd"/>
    <x v="0"/>
    <s v="Direktversand"/>
    <x v="0"/>
    <x v="0"/>
    <n v="45"/>
    <n v="104.28750000000001"/>
    <n v="4692.9375"/>
    <n v="64.8"/>
    <n v="39.487500000000011"/>
    <n v="431"/>
  </r>
  <r>
    <x v="98"/>
    <x v="1"/>
    <s v="Nord"/>
    <x v="1"/>
    <s v="Direktversand"/>
    <x v="0"/>
    <x v="0"/>
    <n v="45"/>
    <n v="104.28750000000001"/>
    <n v="4692.9375"/>
    <n v="91.125"/>
    <n v="13.162500000000009"/>
    <n v="432"/>
  </r>
  <r>
    <x v="99"/>
    <x v="1"/>
    <s v="Nord"/>
    <x v="1"/>
    <s v="Direktversand"/>
    <x v="7"/>
    <x v="9"/>
    <n v="40"/>
    <n v="92.7"/>
    <n v="3708"/>
    <n v="68.400000000000006"/>
    <n v="24.299999999999997"/>
    <n v="433"/>
  </r>
  <r>
    <x v="100"/>
    <x v="4"/>
    <s v="Süd"/>
    <x v="6"/>
    <s v="Direktversand"/>
    <x v="4"/>
    <x v="4"/>
    <n v="40"/>
    <n v="92.7"/>
    <n v="3708"/>
    <n v="72"/>
    <n v="20.700000000000003"/>
    <n v="434"/>
  </r>
  <r>
    <x v="101"/>
    <x v="3"/>
    <s v="Süd"/>
    <x v="3"/>
    <s v="Handel"/>
    <x v="4"/>
    <x v="5"/>
    <n v="35"/>
    <n v="162.22499999999999"/>
    <n v="5677.875"/>
    <n v="126"/>
    <n v="36.224999999999994"/>
    <n v="435"/>
  </r>
  <r>
    <x v="102"/>
    <x v="1"/>
    <s v="Nord"/>
    <x v="1"/>
    <s v="Direktversand"/>
    <x v="4"/>
    <x v="6"/>
    <n v="35"/>
    <n v="81.112499999999997"/>
    <n v="2838.9375"/>
    <n v="56.7"/>
    <n v="24.412499999999994"/>
    <n v="436"/>
  </r>
  <r>
    <x v="103"/>
    <x v="0"/>
    <s v="Süd"/>
    <x v="0"/>
    <s v="Direktversand"/>
    <x v="5"/>
    <x v="7"/>
    <n v="35"/>
    <n v="81.112499999999997"/>
    <n v="2838.9375"/>
    <n v="70.875"/>
    <n v="10.237499999999997"/>
    <n v="437"/>
  </r>
  <r>
    <x v="104"/>
    <x v="0"/>
    <s v="Süd"/>
    <x v="5"/>
    <s v="Handel"/>
    <x v="0"/>
    <x v="15"/>
    <n v="28"/>
    <n v="129.78"/>
    <n v="3633.84"/>
    <n v="107.1"/>
    <n v="22.680000000000007"/>
    <n v="438"/>
  </r>
  <r>
    <x v="105"/>
    <x v="0"/>
    <s v="Süd"/>
    <x v="5"/>
    <s v="Handel"/>
    <x v="6"/>
    <x v="8"/>
    <n v="25"/>
    <n v="115.875"/>
    <n v="2896.875"/>
    <n v="84.375"/>
    <n v="31.5"/>
    <n v="439"/>
  </r>
  <r>
    <x v="106"/>
    <x v="1"/>
    <s v="Nord"/>
    <x v="7"/>
    <s v="Handel"/>
    <x v="0"/>
    <x v="15"/>
    <n v="25"/>
    <n v="115.875"/>
    <n v="2896.875"/>
    <n v="87.75"/>
    <n v="28.125"/>
    <n v="440"/>
  </r>
  <r>
    <x v="107"/>
    <x v="0"/>
    <s v="Süd"/>
    <x v="0"/>
    <s v="Direktversand"/>
    <x v="4"/>
    <x v="4"/>
    <n v="25"/>
    <n v="57.9375"/>
    <n v="1448.4375"/>
    <n v="46.125"/>
    <n v="11.8125"/>
    <n v="441"/>
  </r>
  <r>
    <x v="108"/>
    <x v="4"/>
    <s v="Süd"/>
    <x v="8"/>
    <s v="Handel"/>
    <x v="6"/>
    <x v="8"/>
    <n v="22"/>
    <n v="101.97"/>
    <n v="2243.34"/>
    <n v="68.31"/>
    <n v="33.659999999999997"/>
    <n v="442"/>
  </r>
  <r>
    <x v="109"/>
    <x v="1"/>
    <s v="Nord"/>
    <x v="1"/>
    <s v="Direktversand"/>
    <x v="3"/>
    <x v="3"/>
    <n v="20"/>
    <n v="46.35"/>
    <n v="927"/>
    <n v="36.9"/>
    <n v="9.4500000000000028"/>
    <n v="443"/>
  </r>
  <r>
    <x v="110"/>
    <x v="3"/>
    <s v="Süd"/>
    <x v="3"/>
    <s v="Handel"/>
    <x v="5"/>
    <x v="7"/>
    <n v="18"/>
    <n v="83.43"/>
    <n v="1501.7400000000002"/>
    <n v="68.849999999999994"/>
    <n v="14.580000000000013"/>
    <n v="444"/>
  </r>
  <r>
    <x v="111"/>
    <x v="1"/>
    <s v="Nord"/>
    <x v="7"/>
    <s v="Handel"/>
    <x v="6"/>
    <x v="8"/>
    <n v="15"/>
    <n v="69.525000000000006"/>
    <n v="1042.875"/>
    <n v="61.424999999999997"/>
    <n v="8.1000000000000085"/>
    <n v="445"/>
  </r>
  <r>
    <x v="112"/>
    <x v="4"/>
    <s v="Süd"/>
    <x v="8"/>
    <s v="Handel"/>
    <x v="5"/>
    <x v="7"/>
    <n v="14"/>
    <n v="64.89"/>
    <n v="908.46"/>
    <n v="40.950000000000003"/>
    <n v="23.939999999999998"/>
    <n v="446"/>
  </r>
  <r>
    <x v="113"/>
    <x v="4"/>
    <s v="Süd"/>
    <x v="8"/>
    <s v="Handel"/>
    <x v="4"/>
    <x v="5"/>
    <n v="12"/>
    <n v="55.620000000000005"/>
    <n v="667.44"/>
    <n v="40.5"/>
    <n v="15.120000000000005"/>
    <n v="447"/>
  </r>
  <r>
    <x v="114"/>
    <x v="2"/>
    <s v="Nord"/>
    <x v="2"/>
    <s v="Direktversand"/>
    <x v="4"/>
    <x v="6"/>
    <n v="10"/>
    <n v="23.175000000000001"/>
    <n v="231.75"/>
    <n v="17.324999999999999"/>
    <n v="5.8500000000000014"/>
    <n v="448"/>
  </r>
  <r>
    <x v="87"/>
    <x v="0"/>
    <s v="Süd"/>
    <x v="5"/>
    <s v="Handel"/>
    <x v="4"/>
    <x v="4"/>
    <n v="3"/>
    <n v="13.905000000000001"/>
    <n v="41.715000000000003"/>
    <n v="10.26"/>
    <n v="3.6450000000000014"/>
    <n v="449"/>
  </r>
  <r>
    <x v="88"/>
    <x v="0"/>
    <s v="Süd"/>
    <x v="0"/>
    <s v="Direktversand"/>
    <x v="0"/>
    <x v="15"/>
    <n v="810"/>
    <n v="2035.7023000000002"/>
    <n v="1648918.8630000001"/>
    <n v="1324.1947"/>
    <n v="711.50760000000014"/>
    <n v="450"/>
  </r>
  <r>
    <x v="89"/>
    <x v="2"/>
    <s v="Nord"/>
    <x v="9"/>
    <s v="Handel"/>
    <x v="3"/>
    <x v="3"/>
    <n v="600"/>
    <n v="1175.8273999999999"/>
    <n v="705496.44"/>
    <n v="1004.5903999999999"/>
    <n v="171.23699999999997"/>
    <n v="451"/>
  </r>
  <r>
    <x v="90"/>
    <x v="2"/>
    <s v="Nord"/>
    <x v="9"/>
    <s v="Handel"/>
    <x v="4"/>
    <x v="4"/>
    <n v="575"/>
    <n v="1915.5836999999999"/>
    <n v="1101460.6274999999"/>
    <n v="1413.4404000000002"/>
    <n v="502.14329999999973"/>
    <n v="452"/>
  </r>
  <r>
    <x v="91"/>
    <x v="3"/>
    <s v="Süd"/>
    <x v="4"/>
    <s v="Direktversand"/>
    <x v="2"/>
    <x v="2"/>
    <n v="330"/>
    <n v="880.82510000000002"/>
    <n v="290672.283"/>
    <n v="658.48090000000002"/>
    <n v="222.3442"/>
    <n v="453"/>
  </r>
  <r>
    <x v="92"/>
    <x v="1"/>
    <s v="Nord"/>
    <x v="1"/>
    <s v="Direktversand"/>
    <x v="1"/>
    <x v="1"/>
    <n v="320"/>
    <n v="852.28380000000004"/>
    <n v="272730.81599999999"/>
    <n v="628.8696000000001"/>
    <n v="223.41419999999994"/>
    <n v="454"/>
  </r>
  <r>
    <x v="93"/>
    <x v="2"/>
    <s v="Nord"/>
    <x v="2"/>
    <s v="Direktversand"/>
    <x v="2"/>
    <x v="2"/>
    <n v="255"/>
    <n v="700.93560000000002"/>
    <n v="178738.57800000001"/>
    <n v="428.7276"/>
    <n v="272.20800000000003"/>
    <n v="455"/>
  </r>
  <r>
    <x v="94"/>
    <x v="3"/>
    <s v="Süd"/>
    <x v="3"/>
    <s v="Handel"/>
    <x v="1"/>
    <x v="1"/>
    <n v="210"/>
    <n v="1081.5"/>
    <n v="227115"/>
    <n v="672"/>
    <n v="409.5"/>
    <n v="456"/>
  </r>
  <r>
    <x v="101"/>
    <x v="0"/>
    <s v="Süd"/>
    <x v="0"/>
    <s v="Direktversand"/>
    <x v="2"/>
    <x v="2"/>
    <n v="200"/>
    <n v="550.43200000000002"/>
    <n v="110086.40000000001"/>
    <n v="336.67199999999997"/>
    <n v="213.76000000000005"/>
    <n v="457"/>
  </r>
  <r>
    <x v="118"/>
    <x v="4"/>
    <s v="Süd"/>
    <x v="6"/>
    <s v="Direktversand"/>
    <x v="1"/>
    <x v="1"/>
    <n v="135"/>
    <n v="382.38749999999999"/>
    <n v="51622.3125"/>
    <n v="282.14999999999998"/>
    <n v="100.23750000000001"/>
    <n v="458"/>
  </r>
  <r>
    <x v="119"/>
    <x v="0"/>
    <s v="Süd"/>
    <x v="5"/>
    <s v="Handel"/>
    <x v="2"/>
    <x v="2"/>
    <n v="127"/>
    <n v="719.45500000000004"/>
    <n v="91370.785000000003"/>
    <n v="495.935"/>
    <n v="223.52000000000004"/>
    <n v="459"/>
  </r>
  <r>
    <x v="120"/>
    <x v="1"/>
    <s v="Nord"/>
    <x v="1"/>
    <s v="Direktversand"/>
    <x v="0"/>
    <x v="15"/>
    <n v="80"/>
    <n v="226.6"/>
    <n v="18128"/>
    <n v="195.8"/>
    <n v="30.799999999999983"/>
    <n v="460"/>
  </r>
  <r>
    <x v="121"/>
    <x v="1"/>
    <s v="Nord"/>
    <x v="7"/>
    <s v="Handel"/>
    <x v="0"/>
    <x v="15"/>
    <n v="50"/>
    <n v="283.25"/>
    <n v="14162.5"/>
    <n v="189.75"/>
    <n v="93.5"/>
    <n v="461"/>
  </r>
  <r>
    <x v="122"/>
    <x v="1"/>
    <s v="Nord"/>
    <x v="7"/>
    <s v="Handel"/>
    <x v="1"/>
    <x v="1"/>
    <n v="45"/>
    <n v="254.92500000000001"/>
    <n v="11471.625"/>
    <n v="188.1"/>
    <n v="66.825000000000017"/>
    <n v="462"/>
  </r>
  <r>
    <x v="123"/>
    <x v="3"/>
    <s v="Süd"/>
    <x v="3"/>
    <s v="Handel"/>
    <x v="4"/>
    <x v="5"/>
    <n v="30"/>
    <n v="169.95000000000002"/>
    <n v="5098.5000000000009"/>
    <n v="127.05"/>
    <n v="42.90000000000002"/>
    <n v="463"/>
  </r>
  <r>
    <x v="124"/>
    <x v="1"/>
    <s v="Nord"/>
    <x v="1"/>
    <s v="Direktversand"/>
    <x v="4"/>
    <x v="6"/>
    <n v="30"/>
    <n v="84.975000000000009"/>
    <n v="2549.2500000000005"/>
    <n v="52.8"/>
    <n v="32.175000000000011"/>
    <n v="464"/>
  </r>
  <r>
    <x v="125"/>
    <x v="2"/>
    <s v="Nord"/>
    <x v="2"/>
    <s v="Direktversand"/>
    <x v="4"/>
    <x v="4"/>
    <n v="30"/>
    <n v="84.975000000000009"/>
    <n v="2549.2500000000005"/>
    <n v="51.975000000000001"/>
    <n v="33.000000000000007"/>
    <n v="465"/>
  </r>
  <r>
    <x v="126"/>
    <x v="3"/>
    <s v="Süd"/>
    <x v="4"/>
    <s v="Direktversand"/>
    <x v="4"/>
    <x v="4"/>
    <n v="30"/>
    <n v="84.975000000000009"/>
    <n v="2549.2500000000005"/>
    <n v="56.924999999999997"/>
    <n v="28.050000000000011"/>
    <n v="466"/>
  </r>
  <r>
    <x v="127"/>
    <x v="4"/>
    <s v="Süd"/>
    <x v="6"/>
    <s v="Direktversand"/>
    <x v="4"/>
    <x v="5"/>
    <n v="25"/>
    <n v="70.8125"/>
    <n v="1770.3125"/>
    <n v="54.3125"/>
    <n v="16.5"/>
    <n v="467"/>
  </r>
  <r>
    <x v="128"/>
    <x v="4"/>
    <s v="Süd"/>
    <x v="8"/>
    <s v="Handel"/>
    <x v="4"/>
    <x v="6"/>
    <n v="16"/>
    <n v="90.64"/>
    <n v="1450.24"/>
    <n v="58.08"/>
    <n v="32.56"/>
    <n v="468"/>
  </r>
  <r>
    <x v="129"/>
    <x v="0"/>
    <s v="Süd"/>
    <x v="0"/>
    <s v="Direktversand"/>
    <x v="4"/>
    <x v="4"/>
    <n v="15"/>
    <n v="42.487500000000004"/>
    <n v="637.31250000000011"/>
    <n v="30.112500000000001"/>
    <n v="12.375000000000004"/>
    <n v="469"/>
  </r>
  <r>
    <x v="130"/>
    <x v="0"/>
    <s v="Süd"/>
    <x v="5"/>
    <s v="Handel"/>
    <x v="0"/>
    <x v="15"/>
    <n v="13"/>
    <n v="73.644999999999996"/>
    <n v="957.38499999999999"/>
    <n v="59.344999999999999"/>
    <n v="14.299999999999997"/>
    <n v="470"/>
  </r>
  <r>
    <x v="131"/>
    <x v="1"/>
    <s v="Nord"/>
    <x v="7"/>
    <s v="Handel"/>
    <x v="4"/>
    <x v="5"/>
    <n v="12"/>
    <n v="67.98"/>
    <n v="815.76"/>
    <n v="48.84"/>
    <n v="19.14"/>
    <n v="471"/>
  </r>
  <r>
    <x v="132"/>
    <x v="4"/>
    <s v="Süd"/>
    <x v="8"/>
    <s v="Handel"/>
    <x v="3"/>
    <x v="3"/>
    <n v="10"/>
    <n v="56.65"/>
    <n v="566.5"/>
    <n v="47.85"/>
    <n v="8.7999999999999972"/>
    <n v="472"/>
  </r>
  <r>
    <x v="133"/>
    <x v="0"/>
    <s v="Süd"/>
    <x v="5"/>
    <s v="Handel"/>
    <x v="4"/>
    <x v="6"/>
    <n v="6"/>
    <n v="33.99"/>
    <n v="203.94"/>
    <n v="24.75"/>
    <n v="9.240000000000002"/>
    <n v="473"/>
  </r>
  <r>
    <x v="134"/>
    <x v="1"/>
    <s v="Nord"/>
    <x v="1"/>
    <s v="Direktversand"/>
    <x v="5"/>
    <x v="12"/>
    <n v="1570"/>
    <n v="2408.0576000000001"/>
    <n v="3780650.432"/>
    <n v="1917.0944"/>
    <n v="490.96320000000014"/>
    <n v="474"/>
  </r>
  <r>
    <x v="135"/>
    <x v="0"/>
    <s v="Süd"/>
    <x v="0"/>
    <s v="Direktversand"/>
    <x v="6"/>
    <x v="8"/>
    <n v="645"/>
    <n v="1093.7055"/>
    <n v="705440.04749999999"/>
    <n v="679.58399999999995"/>
    <n v="414.12150000000008"/>
    <n v="475"/>
  </r>
  <r>
    <x v="136"/>
    <x v="1"/>
    <s v="Nord"/>
    <x v="1"/>
    <s v="Direktversand"/>
    <x v="6"/>
    <x v="8"/>
    <n v="635"/>
    <n v="1078.6263000000001"/>
    <n v="684927.70050000004"/>
    <n v="680.68650000000014"/>
    <n v="397.93979999999999"/>
    <n v="476"/>
  </r>
  <r>
    <x v="137"/>
    <x v="0"/>
    <s v="Süd"/>
    <x v="0"/>
    <s v="Direktversand"/>
    <x v="0"/>
    <x v="15"/>
    <n v="575"/>
    <n v="978.19100000000003"/>
    <n v="562459.82500000007"/>
    <n v="740.76600000000008"/>
    <n v="237.42499999999995"/>
    <n v="477"/>
  </r>
  <r>
    <x v="138"/>
    <x v="2"/>
    <s v="Nord"/>
    <x v="9"/>
    <s v="Handel"/>
    <x v="4"/>
    <x v="4"/>
    <n v="555"/>
    <n v="1207.3557000000001"/>
    <n v="670082.41350000002"/>
    <n v="926.03010000000006"/>
    <n v="281.32560000000001"/>
    <n v="478"/>
  </r>
  <r>
    <x v="139"/>
    <x v="1"/>
    <s v="Nord"/>
    <x v="7"/>
    <s v="Handel"/>
    <x v="5"/>
    <x v="12"/>
    <n v="446"/>
    <n v="1306.8434"/>
    <n v="582852.15639999998"/>
    <n v="862.77039999999988"/>
    <n v="444.07300000000009"/>
    <n v="479"/>
  </r>
  <r>
    <x v="140"/>
    <x v="0"/>
    <s v="Süd"/>
    <x v="0"/>
    <s v="Direktversand"/>
    <x v="7"/>
    <x v="9"/>
    <n v="410"/>
    <n v="717.82759999999996"/>
    <n v="294309.31599999999"/>
    <n v="480.87479999999994"/>
    <n v="236.95280000000002"/>
    <n v="480"/>
  </r>
  <r>
    <x v="141"/>
    <x v="3"/>
    <s v="Süd"/>
    <x v="4"/>
    <s v="Direktversand"/>
    <x v="7"/>
    <x v="10"/>
    <n v="285"/>
    <n v="498.50970000000001"/>
    <n v="142075.26449999999"/>
    <n v="435.59100000000001"/>
    <n v="62.918700000000001"/>
    <n v="481"/>
  </r>
  <r>
    <x v="142"/>
    <x v="0"/>
    <s v="Süd"/>
    <x v="5"/>
    <s v="Handel"/>
    <x v="5"/>
    <x v="14"/>
    <n v="188"/>
    <n v="607.41160000000002"/>
    <n v="114193.3808"/>
    <n v="536.64520000000005"/>
    <n v="70.766399999999976"/>
    <n v="482"/>
  </r>
  <r>
    <x v="143"/>
    <x v="1"/>
    <s v="Nord"/>
    <x v="7"/>
    <s v="Handel"/>
    <x v="6"/>
    <x v="8"/>
    <n v="180"/>
    <n v="582.17660000000001"/>
    <n v="104791.788"/>
    <n v="395.654"/>
    <n v="186.52260000000001"/>
    <n v="483"/>
  </r>
  <r>
    <x v="144"/>
    <x v="2"/>
    <s v="Nord"/>
    <x v="9"/>
    <s v="Handel"/>
    <x v="6"/>
    <x v="8"/>
    <n v="150"/>
    <n v="540.75"/>
    <n v="81112.5"/>
    <n v="472.5"/>
    <n v="68.25"/>
    <n v="484"/>
  </r>
  <r>
    <x v="145"/>
    <x v="4"/>
    <s v="Süd"/>
    <x v="6"/>
    <s v="Direktversand"/>
    <x v="7"/>
    <x v="11"/>
    <n v="140"/>
    <n v="252.35"/>
    <n v="35329"/>
    <n v="200.9"/>
    <n v="51.449999999999989"/>
    <n v="485"/>
  </r>
  <r>
    <x v="146"/>
    <x v="0"/>
    <s v="Süd"/>
    <x v="5"/>
    <s v="Handel"/>
    <x v="7"/>
    <x v="9"/>
    <n v="125"/>
    <n v="388.25850000000003"/>
    <n v="48532.3125"/>
    <n v="305.3295"/>
    <n v="82.92900000000003"/>
    <n v="486"/>
  </r>
  <r>
    <x v="118"/>
    <x v="2"/>
    <s v="Nord"/>
    <x v="9"/>
    <s v="Handel"/>
    <x v="7"/>
    <x v="9"/>
    <n v="125"/>
    <n v="450.625"/>
    <n v="56328.125"/>
    <n v="336.875"/>
    <n v="113.75"/>
    <n v="487"/>
  </r>
  <r>
    <x v="119"/>
    <x v="3"/>
    <s v="Süd"/>
    <x v="4"/>
    <s v="Direktversand"/>
    <x v="6"/>
    <x v="8"/>
    <n v="105"/>
    <n v="189.26250000000002"/>
    <n v="19872.5625"/>
    <n v="124.95"/>
    <n v="64.312500000000014"/>
    <n v="488"/>
  </r>
  <r>
    <x v="120"/>
    <x v="4"/>
    <s v="Süd"/>
    <x v="6"/>
    <s v="Direktversand"/>
    <x v="6"/>
    <x v="8"/>
    <n v="105"/>
    <n v="189.26250000000002"/>
    <n v="19872.5625"/>
    <n v="150.67500000000001"/>
    <n v="38.587500000000006"/>
    <n v="489"/>
  </r>
  <r>
    <x v="121"/>
    <x v="4"/>
    <s v="Süd"/>
    <x v="8"/>
    <s v="Handel"/>
    <x v="7"/>
    <x v="10"/>
    <n v="92"/>
    <n v="331.66"/>
    <n v="30512.720000000001"/>
    <n v="206.08"/>
    <n v="125.58000000000001"/>
    <n v="490"/>
  </r>
  <r>
    <x v="122"/>
    <x v="3"/>
    <s v="Süd"/>
    <x v="3"/>
    <s v="Handel"/>
    <x v="7"/>
    <x v="10"/>
    <n v="90"/>
    <n v="324.45"/>
    <n v="29200.5"/>
    <n v="201.6"/>
    <n v="122.85"/>
    <n v="491"/>
  </r>
  <r>
    <x v="123"/>
    <x v="3"/>
    <s v="Süd"/>
    <x v="4"/>
    <s v="Direktversand"/>
    <x v="8"/>
    <x v="21"/>
    <n v="90"/>
    <n v="162.22499999999999"/>
    <n v="14600.25"/>
    <n v="127.575"/>
    <n v="34.649999999999991"/>
    <n v="492"/>
  </r>
  <r>
    <x v="124"/>
    <x v="1"/>
    <s v="Nord"/>
    <x v="1"/>
    <s v="Direktversand"/>
    <x v="0"/>
    <x v="15"/>
    <n v="90"/>
    <n v="162.22499999999999"/>
    <n v="14600.25"/>
    <n v="103.95"/>
    <n v="58.274999999999991"/>
    <n v="493"/>
  </r>
  <r>
    <x v="125"/>
    <x v="1"/>
    <s v="Nord"/>
    <x v="7"/>
    <s v="Handel"/>
    <x v="8"/>
    <x v="22"/>
    <n v="82"/>
    <n v="295.61"/>
    <n v="24240.02"/>
    <n v="192.29"/>
    <n v="103.32000000000002"/>
    <n v="494"/>
  </r>
  <r>
    <x v="126"/>
    <x v="2"/>
    <s v="Nord"/>
    <x v="2"/>
    <s v="Direktversand"/>
    <x v="7"/>
    <x v="11"/>
    <n v="80"/>
    <n v="144.20000000000002"/>
    <n v="11536.000000000002"/>
    <n v="96.6"/>
    <n v="47.600000000000023"/>
    <n v="495"/>
  </r>
  <r>
    <x v="127"/>
    <x v="2"/>
    <s v="Nord"/>
    <x v="2"/>
    <s v="Direktversand"/>
    <x v="6"/>
    <x v="8"/>
    <n v="80"/>
    <n v="144.20000000000002"/>
    <n v="11536.000000000002"/>
    <n v="121.8"/>
    <n v="22.40000000000002"/>
    <n v="496"/>
  </r>
  <r>
    <x v="135"/>
    <x v="2"/>
    <s v="Nord"/>
    <x v="9"/>
    <s v="Handel"/>
    <x v="5"/>
    <x v="14"/>
    <n v="79"/>
    <n v="284.79500000000002"/>
    <n v="22498.805"/>
    <n v="240.55500000000001"/>
    <n v="44.240000000000009"/>
    <n v="497"/>
  </r>
  <r>
    <x v="136"/>
    <x v="2"/>
    <s v="Nord"/>
    <x v="2"/>
    <s v="Direktversand"/>
    <x v="5"/>
    <x v="14"/>
    <n v="75"/>
    <n v="135.1875"/>
    <n v="10139.0625"/>
    <n v="101.0625"/>
    <n v="34.125"/>
    <n v="498"/>
  </r>
  <r>
    <x v="137"/>
    <x v="0"/>
    <s v="Süd"/>
    <x v="5"/>
    <s v="Handel"/>
    <x v="6"/>
    <x v="8"/>
    <n v="60"/>
    <n v="216.3"/>
    <n v="12978"/>
    <n v="172.2"/>
    <n v="44.100000000000023"/>
    <n v="499"/>
  </r>
  <r>
    <x v="138"/>
    <x v="1"/>
    <s v="Nord"/>
    <x v="7"/>
    <s v="Handel"/>
    <x v="7"/>
    <x v="9"/>
    <n v="50"/>
    <n v="180.25"/>
    <n v="9012.5"/>
    <n v="136.5"/>
    <n v="43.75"/>
    <n v="500"/>
  </r>
  <r>
    <x v="139"/>
    <x v="3"/>
    <s v="Süd"/>
    <x v="3"/>
    <s v="Handel"/>
    <x v="6"/>
    <x v="8"/>
    <n v="45"/>
    <n v="162.22499999999999"/>
    <n v="7300.125"/>
    <n v="137.02500000000001"/>
    <n v="25.199999999999989"/>
    <n v="501"/>
  </r>
  <r>
    <x v="140"/>
    <x v="1"/>
    <s v="Nord"/>
    <x v="1"/>
    <s v="Direktversand"/>
    <x v="7"/>
    <x v="10"/>
    <n v="45"/>
    <n v="81.112499999999997"/>
    <n v="3650.0625"/>
    <n v="70.087500000000006"/>
    <n v="11.024999999999991"/>
    <n v="502"/>
  </r>
  <r>
    <x v="141"/>
    <x v="4"/>
    <s v="Süd"/>
    <x v="6"/>
    <s v="Direktversand"/>
    <x v="5"/>
    <x v="14"/>
    <n v="45"/>
    <n v="81.112499999999997"/>
    <n v="3650.0625"/>
    <n v="66.150000000000006"/>
    <n v="14.962499999999991"/>
    <n v="503"/>
  </r>
  <r>
    <x v="142"/>
    <x v="1"/>
    <s v="Nord"/>
    <x v="1"/>
    <s v="Direktversand"/>
    <x v="8"/>
    <x v="23"/>
    <n v="45"/>
    <n v="81.112499999999997"/>
    <n v="3650.0625"/>
    <n v="69.3"/>
    <n v="11.8125"/>
    <n v="504"/>
  </r>
  <r>
    <x v="143"/>
    <x v="4"/>
    <s v="Süd"/>
    <x v="6"/>
    <s v="Direktversand"/>
    <x v="8"/>
    <x v="24"/>
    <n v="40"/>
    <n v="72.100000000000009"/>
    <n v="2884.0000000000005"/>
    <n v="62.3"/>
    <n v="9.8000000000000114"/>
    <n v="505"/>
  </r>
  <r>
    <x v="144"/>
    <x v="2"/>
    <s v="Nord"/>
    <x v="2"/>
    <s v="Direktversand"/>
    <x v="4"/>
    <x v="4"/>
    <n v="35"/>
    <n v="63.087499999999999"/>
    <n v="2208.0625"/>
    <n v="40.424999999999997"/>
    <n v="22.662500000000001"/>
    <n v="506"/>
  </r>
  <r>
    <x v="118"/>
    <x v="2"/>
    <s v="Nord"/>
    <x v="9"/>
    <s v="Handel"/>
    <x v="8"/>
    <x v="24"/>
    <n v="33"/>
    <n v="118.965"/>
    <n v="3925.8450000000003"/>
    <n v="82.004999999999995"/>
    <n v="36.960000000000008"/>
    <n v="507"/>
  </r>
  <r>
    <x v="119"/>
    <x v="4"/>
    <s v="Süd"/>
    <x v="8"/>
    <s v="Handel"/>
    <x v="5"/>
    <x v="14"/>
    <n v="32"/>
    <n v="115.36"/>
    <n v="3691.52"/>
    <n v="70.56"/>
    <n v="44.8"/>
    <n v="508"/>
  </r>
  <r>
    <x v="120"/>
    <x v="3"/>
    <s v="Süd"/>
    <x v="4"/>
    <s v="Direktversand"/>
    <x v="4"/>
    <x v="5"/>
    <n v="30"/>
    <n v="54.075000000000003"/>
    <n v="1622.25"/>
    <n v="33.075000000000003"/>
    <n v="21"/>
    <n v="509"/>
  </r>
  <r>
    <x v="121"/>
    <x v="3"/>
    <s v="Süd"/>
    <x v="4"/>
    <s v="Direktversand"/>
    <x v="5"/>
    <x v="14"/>
    <n v="25"/>
    <n v="45.0625"/>
    <n v="1126.5625"/>
    <n v="32.375"/>
    <n v="12.6875"/>
    <n v="510"/>
  </r>
  <r>
    <x v="122"/>
    <x v="1"/>
    <s v="Nord"/>
    <x v="7"/>
    <s v="Handel"/>
    <x v="0"/>
    <x v="15"/>
    <n v="25"/>
    <n v="90.125"/>
    <n v="2253.125"/>
    <n v="57.75"/>
    <n v="32.375"/>
    <n v="511"/>
  </r>
  <r>
    <x v="126"/>
    <x v="0"/>
    <s v="Süd"/>
    <x v="0"/>
    <s v="Direktversand"/>
    <x v="5"/>
    <x v="14"/>
    <n v="25"/>
    <n v="45.0625"/>
    <n v="1126.5625"/>
    <n v="30.1875"/>
    <n v="14.875"/>
    <n v="512"/>
  </r>
  <r>
    <x v="127"/>
    <x v="0"/>
    <s v="Süd"/>
    <x v="0"/>
    <s v="Direktversand"/>
    <x v="4"/>
    <x v="6"/>
    <n v="25"/>
    <n v="45.0625"/>
    <n v="1126.5625"/>
    <n v="35.4375"/>
    <n v="9.625"/>
    <n v="513"/>
  </r>
  <r>
    <x v="128"/>
    <x v="1"/>
    <s v="Nord"/>
    <x v="1"/>
    <s v="Direktversand"/>
    <x v="4"/>
    <x v="4"/>
    <n v="25"/>
    <n v="45.0625"/>
    <n v="1126.5625"/>
    <n v="36.3125"/>
    <n v="8.75"/>
    <n v="514"/>
  </r>
  <r>
    <x v="129"/>
    <x v="3"/>
    <s v="Süd"/>
    <x v="3"/>
    <s v="Handel"/>
    <x v="8"/>
    <x v="24"/>
    <n v="20"/>
    <n v="72.100000000000009"/>
    <n v="1442.0000000000002"/>
    <n v="52.5"/>
    <n v="19.600000000000009"/>
    <n v="515"/>
  </r>
  <r>
    <x v="130"/>
    <x v="4"/>
    <s v="Süd"/>
    <x v="6"/>
    <s v="Direktversand"/>
    <x v="4"/>
    <x v="4"/>
    <n v="20"/>
    <n v="36.050000000000004"/>
    <n v="721.00000000000011"/>
    <n v="25.2"/>
    <n v="10.850000000000005"/>
    <n v="516"/>
  </r>
  <r>
    <x v="131"/>
    <x v="0"/>
    <s v="Süd"/>
    <x v="0"/>
    <s v="Direktversand"/>
    <x v="8"/>
    <x v="24"/>
    <n v="20"/>
    <n v="36.050000000000004"/>
    <n v="721.00000000000011"/>
    <n v="23.1"/>
    <n v="12.950000000000003"/>
    <n v="517"/>
  </r>
  <r>
    <x v="132"/>
    <x v="0"/>
    <s v="Süd"/>
    <x v="5"/>
    <s v="Handel"/>
    <x v="0"/>
    <x v="15"/>
    <n v="18"/>
    <n v="64.89"/>
    <n v="1168.02"/>
    <n v="46.62"/>
    <n v="18.270000000000003"/>
    <n v="518"/>
  </r>
  <r>
    <x v="133"/>
    <x v="3"/>
    <s v="Süd"/>
    <x v="3"/>
    <s v="Handel"/>
    <x v="5"/>
    <x v="7"/>
    <n v="16"/>
    <n v="57.68"/>
    <n v="922.88"/>
    <n v="36.96"/>
    <n v="20.72"/>
    <n v="519"/>
  </r>
  <r>
    <x v="134"/>
    <x v="4"/>
    <s v="Süd"/>
    <x v="8"/>
    <s v="Handel"/>
    <x v="6"/>
    <x v="16"/>
    <n v="15"/>
    <n v="54.075000000000003"/>
    <n v="811.125"/>
    <n v="45.674999999999997"/>
    <n v="8.4000000000000057"/>
    <n v="520"/>
  </r>
  <r>
    <x v="135"/>
    <x v="4"/>
    <s v="Süd"/>
    <x v="8"/>
    <s v="Handel"/>
    <x v="8"/>
    <x v="24"/>
    <n v="13"/>
    <n v="46.865000000000002"/>
    <n v="609.245"/>
    <n v="30.03"/>
    <n v="16.835000000000001"/>
    <n v="521"/>
  </r>
  <r>
    <x v="136"/>
    <x v="1"/>
    <s v="Nord"/>
    <x v="7"/>
    <s v="Handel"/>
    <x v="4"/>
    <x v="5"/>
    <n v="12"/>
    <n v="43.26"/>
    <n v="519.12"/>
    <n v="38.22"/>
    <n v="5.0399999999999991"/>
    <n v="522"/>
  </r>
  <r>
    <x v="141"/>
    <x v="4"/>
    <s v="Süd"/>
    <x v="8"/>
    <s v="Handel"/>
    <x v="4"/>
    <x v="6"/>
    <n v="10"/>
    <n v="36.050000000000004"/>
    <n v="360.50000000000006"/>
    <n v="24.5"/>
    <n v="11.550000000000004"/>
    <n v="523"/>
  </r>
  <r>
    <x v="142"/>
    <x v="2"/>
    <s v="Nord"/>
    <x v="2"/>
    <s v="Direktversand"/>
    <x v="8"/>
    <x v="24"/>
    <n v="10"/>
    <n v="18.025000000000002"/>
    <n v="180.25000000000003"/>
    <n v="12.95"/>
    <n v="5.0750000000000028"/>
    <n v="524"/>
  </r>
  <r>
    <x v="143"/>
    <x v="3"/>
    <s v="Süd"/>
    <x v="3"/>
    <s v="Handel"/>
    <x v="4"/>
    <x v="4"/>
    <n v="5"/>
    <n v="18.025000000000002"/>
    <n v="90.125000000000014"/>
    <n v="15.925000000000001"/>
    <n v="2.1000000000000014"/>
    <n v="525"/>
  </r>
  <r>
    <x v="144"/>
    <x v="0"/>
    <s v="Süd"/>
    <x v="5"/>
    <s v="Handel"/>
    <x v="8"/>
    <x v="22"/>
    <n v="3"/>
    <n v="10.815"/>
    <n v="32.445"/>
    <n v="7.14"/>
    <n v="3.6749999999999998"/>
    <n v="526"/>
  </r>
  <r>
    <x v="145"/>
    <x v="0"/>
    <s v="Süd"/>
    <x v="5"/>
    <s v="Handel"/>
    <x v="4"/>
    <x v="5"/>
    <n v="3"/>
    <n v="10.815"/>
    <n v="32.445"/>
    <n v="8.0850000000000009"/>
    <n v="2.7299999999999986"/>
    <n v="527"/>
  </r>
  <r>
    <x v="146"/>
    <x v="3"/>
    <s v="Süd"/>
    <x v="4"/>
    <s v="Direktversand"/>
    <x v="5"/>
    <x v="7"/>
    <n v="1645"/>
    <n v="3251.7923999999998"/>
    <n v="5349198.4979999997"/>
    <n v="2304.6684"/>
    <n v="947.1239999999998"/>
    <n v="528"/>
  </r>
  <r>
    <x v="118"/>
    <x v="0"/>
    <s v="Süd"/>
    <x v="0"/>
    <s v="Direktversand"/>
    <x v="1"/>
    <x v="13"/>
    <n v="545"/>
    <n v="1190.4843000000001"/>
    <n v="648813.94350000005"/>
    <n v="913.08989999999994"/>
    <n v="277.39440000000013"/>
    <n v="529"/>
  </r>
  <r>
    <x v="119"/>
    <x v="3"/>
    <s v="Süd"/>
    <x v="4"/>
    <s v="Direktversand"/>
    <x v="6"/>
    <x v="16"/>
    <n v="510"/>
    <n v="1111.7923000000001"/>
    <n v="567014.07300000009"/>
    <n v="895.91030000000012"/>
    <n v="215.88199999999995"/>
    <n v="530"/>
  </r>
  <r>
    <x v="120"/>
    <x v="0"/>
    <s v="Süd"/>
    <x v="0"/>
    <s v="Direktversand"/>
    <x v="7"/>
    <x v="11"/>
    <n v="435"/>
    <n v="950.74149999999997"/>
    <n v="413572.55249999999"/>
    <n v="756.90099999999995"/>
    <n v="193.84050000000002"/>
    <n v="531"/>
  </r>
  <r>
    <x v="121"/>
    <x v="0"/>
    <s v="Süd"/>
    <x v="5"/>
    <s v="Handel"/>
    <x v="5"/>
    <x v="7"/>
    <n v="426"/>
    <n v="1595.2846"/>
    <n v="679591.23959999997"/>
    <n v="1053.1976"/>
    <n v="542.08699999999999"/>
    <n v="532"/>
  </r>
  <r>
    <x v="122"/>
    <x v="2"/>
    <s v="Nord"/>
    <x v="9"/>
    <s v="Handel"/>
    <x v="1"/>
    <x v="13"/>
    <n v="330"/>
    <n v="1217.4497000000001"/>
    <n v="401758.40100000001"/>
    <n v="992.87160000000006"/>
    <n v="224.57810000000006"/>
    <n v="533"/>
  </r>
  <r>
    <x v="123"/>
    <x v="1"/>
    <s v="Nord"/>
    <x v="1"/>
    <s v="Direktversand"/>
    <x v="6"/>
    <x v="16"/>
    <n v="240"/>
    <n v="540.29679999999996"/>
    <n v="129671.23199999999"/>
    <n v="372.43759999999997"/>
    <n v="167.85919999999999"/>
    <n v="534"/>
  </r>
  <r>
    <x v="124"/>
    <x v="4"/>
    <s v="Süd"/>
    <x v="6"/>
    <s v="Direktversand"/>
    <x v="7"/>
    <x v="9"/>
    <n v="235"/>
    <n v="528.85350000000005"/>
    <n v="124280.57250000001"/>
    <n v="410.76"/>
    <n v="118.09350000000006"/>
    <n v="535"/>
  </r>
  <r>
    <x v="125"/>
    <x v="3"/>
    <s v="Süd"/>
    <x v="4"/>
    <s v="Direktversand"/>
    <x v="7"/>
    <x v="10"/>
    <n v="225"/>
    <n v="506.29650000000004"/>
    <n v="113916.71250000001"/>
    <n v="442.39499999999998"/>
    <n v="63.901500000000055"/>
    <n v="536"/>
  </r>
  <r>
    <x v="126"/>
    <x v="1"/>
    <s v="Nord"/>
    <x v="1"/>
    <s v="Direktversand"/>
    <x v="5"/>
    <x v="7"/>
    <n v="220"/>
    <n v="495.57420000000002"/>
    <n v="109026.32400000001"/>
    <n v="303.1182"/>
    <n v="192.45600000000002"/>
    <n v="537"/>
  </r>
  <r>
    <x v="127"/>
    <x v="0"/>
    <s v="Süd"/>
    <x v="0"/>
    <s v="Direktversand"/>
    <x v="6"/>
    <x v="16"/>
    <n v="205"/>
    <n v="461.53269999999998"/>
    <n v="94614.203499999989"/>
    <n v="389.83829999999995"/>
    <n v="71.69440000000003"/>
    <n v="538"/>
  </r>
  <r>
    <x v="128"/>
    <x v="0"/>
    <s v="Süd"/>
    <x v="5"/>
    <s v="Handel"/>
    <x v="1"/>
    <x v="13"/>
    <n v="203"/>
    <n v="849.48220000000003"/>
    <n v="172444.8866"/>
    <n v="536.08100000000002"/>
    <n v="313.40120000000002"/>
    <n v="539"/>
  </r>
  <r>
    <x v="129"/>
    <x v="2"/>
    <s v="Nord"/>
    <x v="9"/>
    <s v="Handel"/>
    <x v="5"/>
    <x v="7"/>
    <n v="173"/>
    <n v="737.62419999999997"/>
    <n v="127608.98659999999"/>
    <n v="515.62080000000003"/>
    <n v="222.00339999999994"/>
    <n v="540"/>
  </r>
  <r>
    <x v="130"/>
    <x v="3"/>
    <s v="Süd"/>
    <x v="4"/>
    <s v="Direktversand"/>
    <x v="1"/>
    <x v="13"/>
    <n v="150"/>
    <n v="347.625"/>
    <n v="52143.75"/>
    <n v="307.125"/>
    <n v="40.5"/>
    <n v="541"/>
  </r>
  <r>
    <x v="131"/>
    <x v="2"/>
    <s v="Nord"/>
    <x v="9"/>
    <s v="Handel"/>
    <x v="7"/>
    <x v="10"/>
    <n v="145"/>
    <n v="672.07500000000005"/>
    <n v="97450.875"/>
    <n v="587.25"/>
    <n v="84.825000000000045"/>
    <n v="542"/>
  </r>
  <r>
    <x v="139"/>
    <x v="1"/>
    <s v="Nord"/>
    <x v="7"/>
    <s v="Handel"/>
    <x v="8"/>
    <x v="22"/>
    <n v="132"/>
    <n v="611.82000000000005"/>
    <n v="80760.240000000005"/>
    <n v="403.92"/>
    <n v="207.90000000000003"/>
    <n v="543"/>
  </r>
  <r>
    <x v="140"/>
    <x v="1"/>
    <s v="Nord"/>
    <x v="7"/>
    <s v="Handel"/>
    <x v="7"/>
    <x v="11"/>
    <n v="110"/>
    <n v="509.85"/>
    <n v="56083.5"/>
    <n v="366.3"/>
    <n v="143.55000000000001"/>
    <n v="544"/>
  </r>
  <r>
    <x v="141"/>
    <x v="3"/>
    <s v="Süd"/>
    <x v="3"/>
    <s v="Handel"/>
    <x v="6"/>
    <x v="16"/>
    <n v="105"/>
    <n v="486.67500000000001"/>
    <n v="51100.875"/>
    <n v="330.75"/>
    <n v="155.92500000000001"/>
    <n v="545"/>
  </r>
  <r>
    <x v="142"/>
    <x v="2"/>
    <s v="Nord"/>
    <x v="9"/>
    <s v="Handel"/>
    <x v="6"/>
    <x v="16"/>
    <n v="105"/>
    <n v="420.66230000000002"/>
    <n v="44169.541499999999"/>
    <n v="273.63470000000001"/>
    <n v="147.02760000000001"/>
    <n v="546"/>
  </r>
  <r>
    <x v="143"/>
    <x v="1"/>
    <s v="Nord"/>
    <x v="7"/>
    <s v="Handel"/>
    <x v="5"/>
    <x v="7"/>
    <n v="101"/>
    <n v="468.13499999999999"/>
    <n v="47281.635000000002"/>
    <n v="395.41500000000002"/>
    <n v="72.71999999999997"/>
    <n v="547"/>
  </r>
  <r>
    <x v="144"/>
    <x v="1"/>
    <s v="Nord"/>
    <x v="7"/>
    <s v="Handel"/>
    <x v="4"/>
    <x v="6"/>
    <n v="100"/>
    <n v="463.5"/>
    <n v="46350"/>
    <n v="387"/>
    <n v="76.5"/>
    <n v="548"/>
  </r>
  <r>
    <x v="145"/>
    <x v="4"/>
    <s v="Süd"/>
    <x v="6"/>
    <s v="Direktversand"/>
    <x v="3"/>
    <x v="3"/>
    <n v="95"/>
    <n v="220.16249999999999"/>
    <n v="20915.4375"/>
    <n v="179.55"/>
    <n v="40.612499999999983"/>
    <n v="549"/>
  </r>
  <r>
    <x v="118"/>
    <x v="4"/>
    <s v="Süd"/>
    <x v="8"/>
    <s v="Handel"/>
    <x v="3"/>
    <x v="3"/>
    <n v="91"/>
    <n v="421.78500000000003"/>
    <n v="38382.435000000005"/>
    <n v="335.79"/>
    <n v="85.995000000000005"/>
    <n v="550"/>
  </r>
  <r>
    <x v="119"/>
    <x v="3"/>
    <s v="Süd"/>
    <x v="3"/>
    <s v="Handel"/>
    <x v="8"/>
    <x v="22"/>
    <n v="75"/>
    <n v="347.625"/>
    <n v="26071.875"/>
    <n v="280.125"/>
    <n v="67.5"/>
    <n v="551"/>
  </r>
  <r>
    <x v="120"/>
    <x v="2"/>
    <s v="Nord"/>
    <x v="9"/>
    <s v="Handel"/>
    <x v="4"/>
    <x v="4"/>
    <n v="75"/>
    <n v="347.625"/>
    <n v="26071.875"/>
    <n v="293.625"/>
    <n v="54"/>
    <n v="552"/>
  </r>
  <r>
    <x v="124"/>
    <x v="2"/>
    <s v="Nord"/>
    <x v="2"/>
    <s v="Direktversand"/>
    <x v="6"/>
    <x v="16"/>
    <n v="65"/>
    <n v="150.63750000000002"/>
    <n v="9791.4375000000018"/>
    <n v="106.7625"/>
    <n v="43.875000000000014"/>
    <n v="553"/>
  </r>
  <r>
    <x v="125"/>
    <x v="3"/>
    <s v="Süd"/>
    <x v="3"/>
    <s v="Handel"/>
    <x v="2"/>
    <x v="2"/>
    <n v="60"/>
    <n v="278.10000000000002"/>
    <n v="16686"/>
    <n v="194.4"/>
    <n v="83.700000000000017"/>
    <n v="554"/>
  </r>
  <r>
    <x v="126"/>
    <x v="4"/>
    <s v="Süd"/>
    <x v="6"/>
    <s v="Direktversand"/>
    <x v="6"/>
    <x v="16"/>
    <n v="60"/>
    <n v="139.05000000000001"/>
    <n v="8343"/>
    <n v="90.45"/>
    <n v="48.600000000000009"/>
    <n v="555"/>
  </r>
  <r>
    <x v="127"/>
    <x v="0"/>
    <s v="Süd"/>
    <x v="5"/>
    <s v="Handel"/>
    <x v="7"/>
    <x v="9"/>
    <n v="57"/>
    <n v="264.19499999999999"/>
    <n v="15059.115"/>
    <n v="212.89500000000001"/>
    <n v="51.299999999999983"/>
    <n v="556"/>
  </r>
  <r>
    <x v="128"/>
    <x v="4"/>
    <s v="Süd"/>
    <x v="8"/>
    <s v="Handel"/>
    <x v="7"/>
    <x v="10"/>
    <n v="55"/>
    <n v="254.92500000000001"/>
    <n v="14020.875"/>
    <n v="207.9"/>
    <n v="47.025000000000006"/>
    <n v="557"/>
  </r>
  <r>
    <x v="129"/>
    <x v="2"/>
    <s v="Nord"/>
    <x v="2"/>
    <s v="Direktversand"/>
    <x v="1"/>
    <x v="1"/>
    <n v="55"/>
    <n v="127.46250000000001"/>
    <n v="7010.4375"/>
    <n v="89.1"/>
    <n v="38.362500000000011"/>
    <n v="558"/>
  </r>
  <r>
    <x v="130"/>
    <x v="1"/>
    <s v="Nord"/>
    <x v="1"/>
    <s v="Direktversand"/>
    <x v="7"/>
    <x v="11"/>
    <n v="55"/>
    <n v="127.46250000000001"/>
    <n v="7010.4375"/>
    <n v="91.575000000000003"/>
    <n v="35.887500000000003"/>
    <n v="559"/>
  </r>
  <r>
    <x v="131"/>
    <x v="4"/>
    <s v="Süd"/>
    <x v="6"/>
    <s v="Direktversand"/>
    <x v="5"/>
    <x v="7"/>
    <n v="55"/>
    <n v="127.46250000000001"/>
    <n v="7010.4375"/>
    <n v="100.2375"/>
    <n v="27.225000000000009"/>
    <n v="560"/>
  </r>
  <r>
    <x v="132"/>
    <x v="2"/>
    <s v="Nord"/>
    <x v="2"/>
    <s v="Direktversand"/>
    <x v="5"/>
    <x v="7"/>
    <n v="55"/>
    <n v="127.46250000000001"/>
    <n v="7010.4375"/>
    <n v="84.15"/>
    <n v="43.3125"/>
    <n v="561"/>
  </r>
  <r>
    <x v="133"/>
    <x v="1"/>
    <s v="Nord"/>
    <x v="7"/>
    <s v="Handel"/>
    <x v="2"/>
    <x v="2"/>
    <n v="50"/>
    <n v="231.75"/>
    <n v="11587.5"/>
    <n v="148.5"/>
    <n v="83.25"/>
    <n v="562"/>
  </r>
  <r>
    <x v="134"/>
    <x v="3"/>
    <s v="Süd"/>
    <x v="3"/>
    <s v="Handel"/>
    <x v="7"/>
    <x v="9"/>
    <n v="45"/>
    <n v="208.57500000000002"/>
    <n v="9385.875"/>
    <n v="141.75"/>
    <n v="66.825000000000017"/>
    <n v="563"/>
  </r>
  <r>
    <x v="135"/>
    <x v="2"/>
    <s v="Nord"/>
    <x v="2"/>
    <s v="Direktversand"/>
    <x v="7"/>
    <x v="10"/>
    <n v="45"/>
    <n v="104.28750000000001"/>
    <n v="4692.9375"/>
    <n v="63.787500000000001"/>
    <n v="40.500000000000007"/>
    <n v="564"/>
  </r>
  <r>
    <x v="136"/>
    <x v="0"/>
    <s v="Süd"/>
    <x v="0"/>
    <s v="Direktversand"/>
    <x v="0"/>
    <x v="17"/>
    <n v="45"/>
    <n v="104.28750000000001"/>
    <n v="4692.9375"/>
    <n v="67.837500000000006"/>
    <n v="36.450000000000003"/>
    <n v="565"/>
  </r>
  <r>
    <x v="137"/>
    <x v="3"/>
    <s v="Süd"/>
    <x v="3"/>
    <s v="Handel"/>
    <x v="4"/>
    <x v="4"/>
    <n v="40"/>
    <n v="185.4"/>
    <n v="7416"/>
    <n v="160.19999999999999"/>
    <n v="25.200000000000017"/>
    <n v="566"/>
  </r>
  <r>
    <x v="138"/>
    <x v="4"/>
    <s v="Süd"/>
    <x v="6"/>
    <s v="Direktversand"/>
    <x v="4"/>
    <x v="5"/>
    <n v="40"/>
    <n v="92.7"/>
    <n v="3708"/>
    <n v="64.8"/>
    <n v="27.900000000000006"/>
    <n v="567"/>
  </r>
  <r>
    <x v="139"/>
    <x v="2"/>
    <s v="Nord"/>
    <x v="9"/>
    <s v="Handel"/>
    <x v="8"/>
    <x v="21"/>
    <n v="37"/>
    <n v="171.495"/>
    <n v="6345.3150000000005"/>
    <n v="148.185"/>
    <n v="23.310000000000002"/>
    <n v="568"/>
  </r>
  <r>
    <x v="140"/>
    <x v="1"/>
    <s v="Nord"/>
    <x v="1"/>
    <s v="Direktversand"/>
    <x v="8"/>
    <x v="21"/>
    <n v="35"/>
    <n v="81.112499999999997"/>
    <n v="2838.9375"/>
    <n v="71.662499999999994"/>
    <n v="9.4500000000000028"/>
    <n v="569"/>
  </r>
  <r>
    <x v="141"/>
    <x v="1"/>
    <s v="Nord"/>
    <x v="1"/>
    <s v="Direktversand"/>
    <x v="4"/>
    <x v="6"/>
    <n v="35"/>
    <n v="81.112499999999997"/>
    <n v="2838.9375"/>
    <n v="52.762500000000003"/>
    <n v="28.349999999999994"/>
    <n v="570"/>
  </r>
  <r>
    <x v="142"/>
    <x v="1"/>
    <s v="Nord"/>
    <x v="1"/>
    <s v="Direktversand"/>
    <x v="1"/>
    <x v="1"/>
    <n v="35"/>
    <n v="81.112499999999997"/>
    <n v="2838.9375"/>
    <n v="70.875"/>
    <n v="10.237499999999997"/>
    <n v="571"/>
  </r>
  <r>
    <x v="145"/>
    <x v="3"/>
    <s v="Süd"/>
    <x v="4"/>
    <s v="Direktversand"/>
    <x v="8"/>
    <x v="21"/>
    <n v="35"/>
    <n v="81.112499999999997"/>
    <n v="2838.9375"/>
    <n v="52.762500000000003"/>
    <n v="28.349999999999994"/>
    <n v="572"/>
  </r>
  <r>
    <x v="146"/>
    <x v="1"/>
    <s v="Nord"/>
    <x v="1"/>
    <s v="Direktversand"/>
    <x v="0"/>
    <x v="17"/>
    <n v="35"/>
    <n v="81.112499999999997"/>
    <n v="2838.9375"/>
    <n v="63"/>
    <n v="18.112499999999997"/>
    <n v="573"/>
  </r>
  <r>
    <x v="118"/>
    <x v="3"/>
    <s v="Süd"/>
    <x v="4"/>
    <s v="Direktversand"/>
    <x v="4"/>
    <x v="4"/>
    <n v="35"/>
    <n v="81.112499999999997"/>
    <n v="2838.9375"/>
    <n v="57.487499999999997"/>
    <n v="23.625"/>
    <n v="574"/>
  </r>
  <r>
    <x v="119"/>
    <x v="0"/>
    <s v="Süd"/>
    <x v="5"/>
    <s v="Handel"/>
    <x v="0"/>
    <x v="17"/>
    <n v="33"/>
    <n v="152.95500000000001"/>
    <n v="5047.5150000000003"/>
    <n v="132.16499999999999"/>
    <n v="20.79000000000002"/>
    <n v="575"/>
  </r>
  <r>
    <x v="120"/>
    <x v="0"/>
    <s v="Süd"/>
    <x v="5"/>
    <s v="Handel"/>
    <x v="6"/>
    <x v="16"/>
    <n v="30"/>
    <n v="139.05000000000001"/>
    <n v="4171.5"/>
    <n v="102.6"/>
    <n v="36.450000000000017"/>
    <n v="576"/>
  </r>
  <r>
    <x v="121"/>
    <x v="1"/>
    <s v="Nord"/>
    <x v="7"/>
    <s v="Handel"/>
    <x v="6"/>
    <x v="16"/>
    <n v="30"/>
    <n v="139.05000000000001"/>
    <n v="4171.5"/>
    <n v="89.1"/>
    <n v="49.950000000000017"/>
    <n v="577"/>
  </r>
  <r>
    <x v="136"/>
    <x v="1"/>
    <s v="Nord"/>
    <x v="7"/>
    <s v="Handel"/>
    <x v="0"/>
    <x v="17"/>
    <n v="30"/>
    <n v="139.05000000000001"/>
    <n v="4171.5"/>
    <n v="122.85"/>
    <n v="16.200000000000017"/>
    <n v="578"/>
  </r>
  <r>
    <x v="137"/>
    <x v="0"/>
    <s v="Süd"/>
    <x v="0"/>
    <s v="Direktversand"/>
    <x v="5"/>
    <x v="7"/>
    <n v="25"/>
    <n v="57.9375"/>
    <n v="1448.4375"/>
    <n v="43.3125"/>
    <n v="14.625"/>
    <n v="579"/>
  </r>
  <r>
    <x v="138"/>
    <x v="0"/>
    <s v="Süd"/>
    <x v="0"/>
    <s v="Direktversand"/>
    <x v="4"/>
    <x v="4"/>
    <n v="25"/>
    <n v="57.9375"/>
    <n v="1448.4375"/>
    <n v="35.4375"/>
    <n v="22.5"/>
    <n v="580"/>
  </r>
  <r>
    <x v="139"/>
    <x v="4"/>
    <s v="Süd"/>
    <x v="8"/>
    <s v="Handel"/>
    <x v="6"/>
    <x v="16"/>
    <n v="19"/>
    <n v="88.064999999999998"/>
    <n v="1673.2349999999999"/>
    <n v="74.385000000000005"/>
    <n v="13.679999999999993"/>
    <n v="581"/>
  </r>
  <r>
    <x v="140"/>
    <x v="3"/>
    <s v="Süd"/>
    <x v="3"/>
    <s v="Handel"/>
    <x v="5"/>
    <x v="7"/>
    <n v="16"/>
    <n v="74.16"/>
    <n v="1186.56"/>
    <n v="62.64"/>
    <n v="11.519999999999996"/>
    <n v="582"/>
  </r>
  <r>
    <x v="141"/>
    <x v="2"/>
    <s v="Nord"/>
    <x v="2"/>
    <s v="Direktversand"/>
    <x v="4"/>
    <x v="5"/>
    <n v="15"/>
    <n v="34.762500000000003"/>
    <n v="521.4375"/>
    <n v="21.262499999999999"/>
    <n v="13.500000000000004"/>
    <n v="583"/>
  </r>
  <r>
    <x v="142"/>
    <x v="0"/>
    <s v="Süd"/>
    <x v="0"/>
    <s v="Direktversand"/>
    <x v="8"/>
    <x v="21"/>
    <n v="15"/>
    <n v="34.762500000000003"/>
    <n v="521.4375"/>
    <n v="29.7"/>
    <n v="5.0625000000000036"/>
    <n v="584"/>
  </r>
  <r>
    <x v="143"/>
    <x v="4"/>
    <s v="Süd"/>
    <x v="8"/>
    <s v="Handel"/>
    <x v="5"/>
    <x v="7"/>
    <n v="11"/>
    <n v="50.984999999999999"/>
    <n v="560.83500000000004"/>
    <n v="39.6"/>
    <n v="11.384999999999998"/>
    <n v="585"/>
  </r>
  <r>
    <x v="144"/>
    <x v="4"/>
    <s v="Süd"/>
    <x v="8"/>
    <s v="Handel"/>
    <x v="4"/>
    <x v="6"/>
    <n v="11"/>
    <n v="50.984999999999999"/>
    <n v="560.83500000000004"/>
    <n v="36.134999999999998"/>
    <n v="14.850000000000001"/>
    <n v="586"/>
  </r>
  <r>
    <x v="145"/>
    <x v="4"/>
    <s v="Süd"/>
    <x v="6"/>
    <s v="Direktversand"/>
    <x v="8"/>
    <x v="21"/>
    <n v="10"/>
    <n v="23.175000000000001"/>
    <n v="231.75"/>
    <n v="14.175000000000001"/>
    <n v="9"/>
    <n v="587"/>
  </r>
  <r>
    <x v="146"/>
    <x v="2"/>
    <s v="Nord"/>
    <x v="2"/>
    <s v="Direktversand"/>
    <x v="8"/>
    <x v="23"/>
    <n v="10"/>
    <n v="23.175000000000001"/>
    <n v="231.75"/>
    <n v="14.85"/>
    <n v="8.3250000000000011"/>
    <n v="588"/>
  </r>
  <r>
    <x v="135"/>
    <x v="0"/>
    <s v="Süd"/>
    <x v="5"/>
    <s v="Handel"/>
    <x v="8"/>
    <x v="21"/>
    <n v="7"/>
    <n v="32.445"/>
    <n v="227.11500000000001"/>
    <n v="23.625"/>
    <n v="8.82"/>
    <n v="589"/>
  </r>
  <r>
    <x v="136"/>
    <x v="4"/>
    <s v="Süd"/>
    <x v="8"/>
    <s v="Handel"/>
    <x v="8"/>
    <x v="22"/>
    <n v="5"/>
    <n v="23.175000000000001"/>
    <n v="115.875"/>
    <n v="16.425000000000001"/>
    <n v="6.75"/>
    <n v="590"/>
  </r>
  <r>
    <x v="137"/>
    <x v="0"/>
    <s v="Süd"/>
    <x v="5"/>
    <s v="Handel"/>
    <x v="4"/>
    <x v="4"/>
    <n v="2"/>
    <n v="9.27"/>
    <n v="18.54"/>
    <n v="7.92"/>
    <n v="1.3499999999999996"/>
    <n v="591"/>
  </r>
  <r>
    <x v="147"/>
    <x v="0"/>
    <s v="Süd"/>
    <x v="0"/>
    <s v="Direktversand"/>
    <x v="0"/>
    <x v="17"/>
    <n v="1190"/>
    <n v="2896.8132000000001"/>
    <n v="3447207.7080000001"/>
    <n v="1968.7080000000001"/>
    <n v="928.10519999999997"/>
    <n v="592"/>
  </r>
  <r>
    <x v="148"/>
    <x v="2"/>
    <s v="Nord"/>
    <x v="9"/>
    <s v="Handel"/>
    <x v="2"/>
    <x v="2"/>
    <n v="575"/>
    <n v="1139.2520999999999"/>
    <n v="655069.9574999999"/>
    <n v="906.97739999999988"/>
    <n v="232.27470000000005"/>
    <n v="593"/>
  </r>
  <r>
    <x v="149"/>
    <x v="2"/>
    <s v="Nord"/>
    <x v="9"/>
    <s v="Handel"/>
    <x v="4"/>
    <x v="4"/>
    <n v="530"/>
    <n v="1079.0898000000002"/>
    <n v="571917.59400000016"/>
    <n v="701.93219999999997"/>
    <n v="377.15760000000023"/>
    <n v="594"/>
  </r>
  <r>
    <x v="150"/>
    <x v="3"/>
    <s v="Süd"/>
    <x v="4"/>
    <s v="Direktversand"/>
    <x v="1"/>
    <x v="1"/>
    <n v="510"/>
    <n v="1358.0138000000002"/>
    <n v="692587.03800000006"/>
    <n v="1028.3987999999999"/>
    <n v="329.61500000000024"/>
    <n v="595"/>
  </r>
  <r>
    <x v="151"/>
    <x v="2"/>
    <s v="Nord"/>
    <x v="2"/>
    <s v="Direktversand"/>
    <x v="2"/>
    <x v="2"/>
    <n v="365"/>
    <n v="972.52600000000007"/>
    <n v="354971.99000000005"/>
    <n v="679.82400000000007"/>
    <n v="292.702"/>
    <n v="596"/>
  </r>
  <r>
    <x v="152"/>
    <x v="0"/>
    <s v="Süd"/>
    <x v="0"/>
    <s v="Direktversand"/>
    <x v="1"/>
    <x v="1"/>
    <n v="290"/>
    <n v="797.35390000000007"/>
    <n v="231232.63100000002"/>
    <n v="673.49310000000003"/>
    <n v="123.86080000000004"/>
    <n v="597"/>
  </r>
  <r>
    <x v="153"/>
    <x v="3"/>
    <s v="Süd"/>
    <x v="3"/>
    <s v="Handel"/>
    <x v="3"/>
    <x v="3"/>
    <n v="210"/>
    <n v="919.21320000000003"/>
    <n v="193034.772"/>
    <n v="562.23720000000003"/>
    <n v="356.976"/>
    <n v="598"/>
  </r>
  <r>
    <x v="154"/>
    <x v="0"/>
    <s v="Süd"/>
    <x v="5"/>
    <s v="Handel"/>
    <x v="1"/>
    <x v="13"/>
    <n v="133"/>
    <n v="691.06820000000005"/>
    <n v="91912.070600000006"/>
    <n v="530.04259999999999"/>
    <n v="161.02560000000005"/>
    <n v="599"/>
  </r>
  <r>
    <x v="155"/>
    <x v="1"/>
    <s v="Nord"/>
    <x v="1"/>
    <s v="Direktversand"/>
    <x v="1"/>
    <x v="13"/>
    <n v="130"/>
    <n v="368.22500000000002"/>
    <n v="47869.25"/>
    <n v="289.57499999999999"/>
    <n v="78.650000000000034"/>
    <n v="600"/>
  </r>
  <r>
    <x v="156"/>
    <x v="4"/>
    <s v="Süd"/>
    <x v="6"/>
    <s v="Direktversand"/>
    <x v="1"/>
    <x v="13"/>
    <n v="130"/>
    <n v="368.22500000000002"/>
    <n v="47869.25"/>
    <n v="250.25"/>
    <n v="117.97500000000002"/>
    <n v="601"/>
  </r>
  <r>
    <x v="157"/>
    <x v="1"/>
    <s v="Nord"/>
    <x v="1"/>
    <s v="Direktversand"/>
    <x v="0"/>
    <x v="17"/>
    <n v="90"/>
    <n v="254.92500000000001"/>
    <n v="22943.25"/>
    <n v="180.67500000000001"/>
    <n v="74.25"/>
    <n v="602"/>
  </r>
  <r>
    <x v="147"/>
    <x v="1"/>
    <s v="Nord"/>
    <x v="7"/>
    <s v="Handel"/>
    <x v="1"/>
    <x v="13"/>
    <n v="45"/>
    <n v="254.92500000000001"/>
    <n v="11471.625"/>
    <n v="163.35"/>
    <n v="91.575000000000017"/>
    <n v="603"/>
  </r>
  <r>
    <x v="148"/>
    <x v="1"/>
    <s v="Nord"/>
    <x v="1"/>
    <s v="Direktversand"/>
    <x v="4"/>
    <x v="5"/>
    <n v="45"/>
    <n v="127.46250000000001"/>
    <n v="5735.8125"/>
    <n v="77.962500000000006"/>
    <n v="49.5"/>
    <n v="604"/>
  </r>
  <r>
    <x v="149"/>
    <x v="1"/>
    <s v="Nord"/>
    <x v="7"/>
    <s v="Handel"/>
    <x v="0"/>
    <x v="17"/>
    <n v="40"/>
    <n v="226.6"/>
    <n v="9064"/>
    <n v="184.8"/>
    <n v="41.799999999999983"/>
    <n v="605"/>
  </r>
  <r>
    <x v="150"/>
    <x v="3"/>
    <s v="Süd"/>
    <x v="4"/>
    <s v="Direktversand"/>
    <x v="4"/>
    <x v="6"/>
    <n v="35"/>
    <n v="99.137500000000003"/>
    <n v="3469.8125"/>
    <n v="65.45"/>
    <n v="33.6875"/>
    <n v="606"/>
  </r>
  <r>
    <x v="151"/>
    <x v="2"/>
    <s v="Nord"/>
    <x v="2"/>
    <s v="Direktversand"/>
    <x v="4"/>
    <x v="4"/>
    <n v="30"/>
    <n v="84.975000000000009"/>
    <n v="2549.2500000000005"/>
    <n v="60.225000000000001"/>
    <n v="24.750000000000007"/>
    <n v="607"/>
  </r>
  <r>
    <x v="152"/>
    <x v="4"/>
    <s v="Süd"/>
    <x v="6"/>
    <s v="Direktversand"/>
    <x v="4"/>
    <x v="5"/>
    <n v="25"/>
    <n v="70.8125"/>
    <n v="1770.3125"/>
    <n v="55.6875"/>
    <n v="15.125"/>
    <n v="608"/>
  </r>
  <r>
    <x v="153"/>
    <x v="4"/>
    <s v="Süd"/>
    <x v="8"/>
    <s v="Handel"/>
    <x v="4"/>
    <x v="6"/>
    <n v="21"/>
    <n v="118.965"/>
    <n v="2498.2649999999999"/>
    <n v="102.795"/>
    <n v="16.170000000000002"/>
    <n v="609"/>
  </r>
  <r>
    <x v="154"/>
    <x v="0"/>
    <s v="Süd"/>
    <x v="0"/>
    <s v="Direktversand"/>
    <x v="4"/>
    <x v="4"/>
    <n v="20"/>
    <n v="56.65"/>
    <n v="1133"/>
    <n v="50.05"/>
    <n v="6.6000000000000014"/>
    <n v="610"/>
  </r>
  <r>
    <x v="155"/>
    <x v="0"/>
    <s v="Süd"/>
    <x v="5"/>
    <s v="Handel"/>
    <x v="0"/>
    <x v="17"/>
    <n v="15"/>
    <n v="84.975000000000009"/>
    <n v="1274.6250000000002"/>
    <n v="57.75"/>
    <n v="27.225000000000009"/>
    <n v="611"/>
  </r>
  <r>
    <x v="156"/>
    <x v="4"/>
    <s v="Süd"/>
    <x v="8"/>
    <s v="Handel"/>
    <x v="3"/>
    <x v="3"/>
    <n v="12"/>
    <n v="67.98"/>
    <n v="815.76"/>
    <n v="44.22"/>
    <n v="23.760000000000005"/>
    <n v="612"/>
  </r>
  <r>
    <x v="157"/>
    <x v="1"/>
    <s v="Nord"/>
    <x v="7"/>
    <s v="Handel"/>
    <x v="4"/>
    <x v="4"/>
    <n v="12"/>
    <n v="67.98"/>
    <n v="815.76"/>
    <n v="44.88"/>
    <n v="23.1"/>
    <n v="613"/>
  </r>
  <r>
    <x v="158"/>
    <x v="3"/>
    <s v="Süd"/>
    <x v="3"/>
    <s v="Handel"/>
    <x v="4"/>
    <x v="5"/>
    <n v="10"/>
    <n v="56.65"/>
    <n v="566.5"/>
    <n v="49.5"/>
    <n v="7.1499999999999986"/>
    <n v="614"/>
  </r>
  <r>
    <x v="159"/>
    <x v="0"/>
    <s v="Süd"/>
    <x v="5"/>
    <s v="Handel"/>
    <x v="4"/>
    <x v="6"/>
    <n v="5"/>
    <n v="28.324999999999999"/>
    <n v="141.625"/>
    <n v="20.350000000000001"/>
    <n v="7.9749999999999979"/>
    <n v="615"/>
  </r>
  <r>
    <x v="160"/>
    <x v="0"/>
    <s v="Süd"/>
    <x v="0"/>
    <s v="Direktversand"/>
    <x v="0"/>
    <x v="19"/>
    <n v="2090"/>
    <n v="3228.7203999999997"/>
    <n v="6748025.635999999"/>
    <n v="2664.4780000000001"/>
    <n v="564.24239999999963"/>
    <n v="616"/>
  </r>
  <r>
    <x v="161"/>
    <x v="1"/>
    <s v="Nord"/>
    <x v="1"/>
    <s v="Direktversand"/>
    <x v="5"/>
    <x v="7"/>
    <n v="1600"/>
    <n v="2478.4580999999998"/>
    <n v="3965532.96"/>
    <n v="1684.3889999999999"/>
    <n v="794.06909999999993"/>
    <n v="617"/>
  </r>
  <r>
    <x v="162"/>
    <x v="1"/>
    <s v="Nord"/>
    <x v="1"/>
    <s v="Direktversand"/>
    <x v="6"/>
    <x v="16"/>
    <n v="660"/>
    <n v="1121.8451"/>
    <n v="740417.76599999995"/>
    <n v="795.09410000000003"/>
    <n v="326.75099999999998"/>
    <n v="618"/>
  </r>
  <r>
    <x v="163"/>
    <x v="0"/>
    <s v="Süd"/>
    <x v="0"/>
    <s v="Direktversand"/>
    <x v="6"/>
    <x v="16"/>
    <n v="540"/>
    <n v="916.37040000000002"/>
    <n v="494840.016"/>
    <n v="658.36319999999989"/>
    <n v="258.00720000000013"/>
    <n v="619"/>
  </r>
  <r>
    <x v="164"/>
    <x v="2"/>
    <s v="Nord"/>
    <x v="9"/>
    <s v="Handel"/>
    <x v="4"/>
    <x v="4"/>
    <n v="460"/>
    <n v="1275.2532999999999"/>
    <n v="586616.51799999992"/>
    <n v="953.34469999999988"/>
    <n v="321.90859999999998"/>
    <n v="620"/>
  </r>
  <r>
    <x v="165"/>
    <x v="1"/>
    <s v="Nord"/>
    <x v="7"/>
    <s v="Handel"/>
    <x v="5"/>
    <x v="12"/>
    <n v="420"/>
    <n v="1104.6338000000001"/>
    <n v="463946.19600000005"/>
    <n v="933.04020000000003"/>
    <n v="171.59360000000004"/>
    <n v="621"/>
  </r>
  <r>
    <x v="166"/>
    <x v="0"/>
    <s v="Süd"/>
    <x v="0"/>
    <s v="Direktversand"/>
    <x v="7"/>
    <x v="11"/>
    <n v="410"/>
    <n v="717.65250000000003"/>
    <n v="294237.52500000002"/>
    <n v="606.17250000000001"/>
    <n v="111.48000000000002"/>
    <n v="622"/>
  </r>
  <r>
    <x v="167"/>
    <x v="3"/>
    <s v="Süd"/>
    <x v="4"/>
    <s v="Direktversand"/>
    <x v="7"/>
    <x v="9"/>
    <n v="360"/>
    <n v="630.154"/>
    <n v="226855.44"/>
    <n v="391.55199999999996"/>
    <n v="238.60200000000003"/>
    <n v="623"/>
  </r>
  <r>
    <x v="168"/>
    <x v="0"/>
    <s v="Süd"/>
    <x v="5"/>
    <s v="Handel"/>
    <x v="5"/>
    <x v="12"/>
    <n v="230"/>
    <n v="720.81460000000004"/>
    <n v="165787.35800000001"/>
    <n v="636.83620000000008"/>
    <n v="83.978399999999965"/>
    <n v="624"/>
  </r>
  <r>
    <x v="169"/>
    <x v="1"/>
    <s v="Nord"/>
    <x v="7"/>
    <s v="Handel"/>
    <x v="6"/>
    <x v="16"/>
    <n v="215"/>
    <n v="676.24649999999997"/>
    <n v="145392.9975"/>
    <n v="446.45399999999995"/>
    <n v="229.79250000000002"/>
    <n v="625"/>
  </r>
  <r>
    <x v="170"/>
    <x v="2"/>
    <s v="Nord"/>
    <x v="9"/>
    <s v="Handel"/>
    <x v="6"/>
    <x v="16"/>
    <n v="215"/>
    <n v="684.03330000000005"/>
    <n v="147067.15950000001"/>
    <n v="591.05790000000002"/>
    <n v="92.975400000000036"/>
    <n v="626"/>
  </r>
  <r>
    <x v="171"/>
    <x v="2"/>
    <s v="Nord"/>
    <x v="9"/>
    <s v="Handel"/>
    <x v="7"/>
    <x v="10"/>
    <n v="135"/>
    <n v="486.67500000000001"/>
    <n v="65701.125"/>
    <n v="392.17500000000001"/>
    <n v="94.5"/>
    <n v="627"/>
  </r>
  <r>
    <x v="172"/>
    <x v="4"/>
    <s v="Süd"/>
    <x v="6"/>
    <s v="Direktversand"/>
    <x v="7"/>
    <x v="11"/>
    <n v="135"/>
    <n v="243.33750000000001"/>
    <n v="32850.5625"/>
    <n v="191.36250000000001"/>
    <n v="51.974999999999994"/>
    <n v="628"/>
  </r>
  <r>
    <x v="173"/>
    <x v="0"/>
    <s v="Süd"/>
    <x v="5"/>
    <s v="Handel"/>
    <x v="7"/>
    <x v="9"/>
    <n v="117"/>
    <n v="421.78500000000003"/>
    <n v="49348.845000000001"/>
    <n v="348.07499999999999"/>
    <n v="73.710000000000036"/>
    <n v="629"/>
  </r>
  <r>
    <x v="174"/>
    <x v="4"/>
    <s v="Süd"/>
    <x v="8"/>
    <s v="Handel"/>
    <x v="7"/>
    <x v="9"/>
    <n v="107"/>
    <n v="385.73500000000001"/>
    <n v="41273.645000000004"/>
    <n v="295.85500000000002"/>
    <n v="89.88"/>
    <n v="630"/>
  </r>
  <r>
    <x v="175"/>
    <x v="1"/>
    <s v="Nord"/>
    <x v="1"/>
    <s v="Direktversand"/>
    <x v="0"/>
    <x v="19"/>
    <n v="95"/>
    <n v="171.23750000000001"/>
    <n v="16267.562500000002"/>
    <n v="131.33750000000001"/>
    <n v="39.900000000000006"/>
    <n v="631"/>
  </r>
  <r>
    <x v="176"/>
    <x v="1"/>
    <s v="Nord"/>
    <x v="7"/>
    <s v="Handel"/>
    <x v="8"/>
    <x v="23"/>
    <n v="92"/>
    <n v="331.66"/>
    <n v="30512.720000000001"/>
    <n v="228.62"/>
    <n v="103.04000000000002"/>
    <n v="632"/>
  </r>
  <r>
    <x v="157"/>
    <x v="3"/>
    <s v="Süd"/>
    <x v="3"/>
    <s v="Handel"/>
    <x v="7"/>
    <x v="9"/>
    <n v="90"/>
    <n v="324.45"/>
    <n v="29200.5"/>
    <n v="270.89999999999998"/>
    <n v="53.550000000000011"/>
    <n v="633"/>
  </r>
  <r>
    <x v="158"/>
    <x v="3"/>
    <s v="Süd"/>
    <x v="4"/>
    <s v="Direktversand"/>
    <x v="6"/>
    <x v="16"/>
    <n v="90"/>
    <n v="162.22499999999999"/>
    <n v="14600.25"/>
    <n v="126"/>
    <n v="36.224999999999994"/>
    <n v="634"/>
  </r>
  <r>
    <x v="159"/>
    <x v="4"/>
    <s v="Süd"/>
    <x v="6"/>
    <s v="Direktversand"/>
    <x v="6"/>
    <x v="16"/>
    <n v="90"/>
    <n v="162.22499999999999"/>
    <n v="14600.25"/>
    <n v="126"/>
    <n v="36.224999999999994"/>
    <n v="635"/>
  </r>
  <r>
    <x v="160"/>
    <x v="2"/>
    <s v="Nord"/>
    <x v="2"/>
    <s v="Direktversand"/>
    <x v="7"/>
    <x v="9"/>
    <n v="85"/>
    <n v="153.21250000000001"/>
    <n v="13023.0625"/>
    <n v="119"/>
    <n v="34.212500000000006"/>
    <n v="636"/>
  </r>
  <r>
    <x v="161"/>
    <x v="3"/>
    <s v="Süd"/>
    <x v="4"/>
    <s v="Direktversand"/>
    <x v="8"/>
    <x v="24"/>
    <n v="85"/>
    <n v="153.21250000000001"/>
    <n v="13023.0625"/>
    <n v="127.925"/>
    <n v="25.287500000000009"/>
    <n v="637"/>
  </r>
  <r>
    <x v="164"/>
    <x v="3"/>
    <s v="Süd"/>
    <x v="3"/>
    <s v="Handel"/>
    <x v="6"/>
    <x v="16"/>
    <n v="75"/>
    <n v="270.375"/>
    <n v="20278.125"/>
    <n v="175.875"/>
    <n v="94.5"/>
    <n v="638"/>
  </r>
  <r>
    <x v="165"/>
    <x v="2"/>
    <s v="Nord"/>
    <x v="9"/>
    <s v="Handel"/>
    <x v="5"/>
    <x v="14"/>
    <n v="75"/>
    <n v="270.375"/>
    <n v="20278.125"/>
    <n v="165.375"/>
    <n v="105"/>
    <n v="639"/>
  </r>
  <r>
    <x v="166"/>
    <x v="1"/>
    <s v="Nord"/>
    <x v="7"/>
    <s v="Handel"/>
    <x v="7"/>
    <x v="9"/>
    <n v="70"/>
    <n v="252.35"/>
    <n v="17664.5"/>
    <n v="203.35"/>
    <n v="49"/>
    <n v="640"/>
  </r>
  <r>
    <x v="167"/>
    <x v="2"/>
    <s v="Nord"/>
    <x v="2"/>
    <s v="Direktversand"/>
    <x v="5"/>
    <x v="14"/>
    <n v="70"/>
    <n v="126.175"/>
    <n v="8832.25"/>
    <n v="85.75"/>
    <n v="40.424999999999997"/>
    <n v="641"/>
  </r>
  <r>
    <x v="168"/>
    <x v="2"/>
    <s v="Nord"/>
    <x v="2"/>
    <s v="Direktversand"/>
    <x v="6"/>
    <x v="16"/>
    <n v="70"/>
    <n v="126.175"/>
    <n v="8832.25"/>
    <n v="89.424999999999997"/>
    <n v="36.75"/>
    <n v="642"/>
  </r>
  <r>
    <x v="169"/>
    <x v="4"/>
    <s v="Süd"/>
    <x v="6"/>
    <s v="Direktversand"/>
    <x v="5"/>
    <x v="14"/>
    <n v="50"/>
    <n v="90.125"/>
    <n v="4506.25"/>
    <n v="66.5"/>
    <n v="23.625"/>
    <n v="643"/>
  </r>
  <r>
    <x v="170"/>
    <x v="1"/>
    <s v="Nord"/>
    <x v="1"/>
    <s v="Direktversand"/>
    <x v="7"/>
    <x v="9"/>
    <n v="45"/>
    <n v="81.112499999999997"/>
    <n v="3650.0625"/>
    <n v="51.1875"/>
    <n v="29.924999999999997"/>
    <n v="644"/>
  </r>
  <r>
    <x v="147"/>
    <x v="1"/>
    <s v="Nord"/>
    <x v="1"/>
    <s v="Direktversand"/>
    <x v="8"/>
    <x v="24"/>
    <n v="45"/>
    <n v="81.112499999999997"/>
    <n v="3650.0625"/>
    <n v="71.662499999999994"/>
    <n v="9.4500000000000028"/>
    <n v="645"/>
  </r>
  <r>
    <x v="148"/>
    <x v="4"/>
    <s v="Süd"/>
    <x v="6"/>
    <s v="Direktversand"/>
    <x v="8"/>
    <x v="24"/>
    <n v="40"/>
    <n v="72.100000000000009"/>
    <n v="2884.0000000000005"/>
    <n v="59.5"/>
    <n v="12.600000000000009"/>
    <n v="646"/>
  </r>
  <r>
    <x v="149"/>
    <x v="2"/>
    <s v="Nord"/>
    <x v="2"/>
    <s v="Direktversand"/>
    <x v="4"/>
    <x v="4"/>
    <n v="40"/>
    <n v="72.100000000000009"/>
    <n v="2884.0000000000005"/>
    <n v="47.6"/>
    <n v="24.500000000000007"/>
    <n v="647"/>
  </r>
  <r>
    <x v="150"/>
    <x v="3"/>
    <s v="Süd"/>
    <x v="4"/>
    <s v="Direktversand"/>
    <x v="4"/>
    <x v="5"/>
    <n v="40"/>
    <n v="72.100000000000009"/>
    <n v="2884.0000000000005"/>
    <n v="44.8"/>
    <n v="27.300000000000011"/>
    <n v="648"/>
  </r>
  <r>
    <x v="151"/>
    <x v="0"/>
    <s v="Süd"/>
    <x v="5"/>
    <s v="Handel"/>
    <x v="6"/>
    <x v="18"/>
    <n v="35"/>
    <n v="126.175"/>
    <n v="4416.125"/>
    <n v="91.875"/>
    <n v="34.299999999999997"/>
    <n v="649"/>
  </r>
  <r>
    <x v="152"/>
    <x v="2"/>
    <s v="Nord"/>
    <x v="9"/>
    <s v="Handel"/>
    <x v="8"/>
    <x v="24"/>
    <n v="35"/>
    <n v="126.175"/>
    <n v="4416.125"/>
    <n v="90.65"/>
    <n v="35.524999999999991"/>
    <n v="650"/>
  </r>
  <r>
    <x v="153"/>
    <x v="3"/>
    <s v="Süd"/>
    <x v="4"/>
    <s v="Direktversand"/>
    <x v="5"/>
    <x v="14"/>
    <n v="35"/>
    <n v="63.087499999999999"/>
    <n v="2208.0625"/>
    <n v="49"/>
    <n v="14.087499999999999"/>
    <n v="651"/>
  </r>
  <r>
    <x v="154"/>
    <x v="4"/>
    <s v="Süd"/>
    <x v="8"/>
    <s v="Handel"/>
    <x v="5"/>
    <x v="14"/>
    <n v="34"/>
    <n v="122.57000000000001"/>
    <n v="4167.38"/>
    <n v="84.49"/>
    <n v="38.080000000000013"/>
    <n v="652"/>
  </r>
  <r>
    <x v="155"/>
    <x v="1"/>
    <s v="Nord"/>
    <x v="1"/>
    <s v="Direktversand"/>
    <x v="4"/>
    <x v="6"/>
    <n v="30"/>
    <n v="54.075000000000003"/>
    <n v="1622.25"/>
    <n v="47.774999999999999"/>
    <n v="6.3000000000000043"/>
    <n v="653"/>
  </r>
  <r>
    <x v="156"/>
    <x v="3"/>
    <s v="Süd"/>
    <x v="3"/>
    <s v="Handel"/>
    <x v="8"/>
    <x v="24"/>
    <n v="25"/>
    <n v="90.125"/>
    <n v="2253.125"/>
    <n v="69.125"/>
    <n v="21"/>
    <n v="654"/>
  </r>
  <r>
    <x v="157"/>
    <x v="1"/>
    <s v="Nord"/>
    <x v="7"/>
    <s v="Handel"/>
    <x v="0"/>
    <x v="19"/>
    <n v="25"/>
    <n v="90.125"/>
    <n v="2253.125"/>
    <n v="77.875"/>
    <n v="12.25"/>
    <n v="655"/>
  </r>
  <r>
    <x v="158"/>
    <x v="0"/>
    <s v="Süd"/>
    <x v="0"/>
    <s v="Direktversand"/>
    <x v="4"/>
    <x v="4"/>
    <n v="25"/>
    <n v="45.0625"/>
    <n v="1126.5625"/>
    <n v="29.3125"/>
    <n v="15.75"/>
    <n v="656"/>
  </r>
  <r>
    <x v="159"/>
    <x v="0"/>
    <s v="Süd"/>
    <x v="0"/>
    <s v="Direktversand"/>
    <x v="5"/>
    <x v="14"/>
    <n v="25"/>
    <n v="45.0625"/>
    <n v="1126.5625"/>
    <n v="30.1875"/>
    <n v="14.875"/>
    <n v="657"/>
  </r>
  <r>
    <x v="160"/>
    <x v="4"/>
    <s v="Süd"/>
    <x v="6"/>
    <s v="Direktversand"/>
    <x v="4"/>
    <x v="5"/>
    <n v="25"/>
    <n v="45.0625"/>
    <n v="1126.5625"/>
    <n v="30.625"/>
    <n v="14.4375"/>
    <n v="658"/>
  </r>
  <r>
    <x v="147"/>
    <x v="0"/>
    <s v="Süd"/>
    <x v="5"/>
    <s v="Handel"/>
    <x v="0"/>
    <x v="19"/>
    <n v="20"/>
    <n v="72.100000000000009"/>
    <n v="1442.0000000000002"/>
    <n v="60.9"/>
    <n v="11.20000000000001"/>
    <n v="659"/>
  </r>
  <r>
    <x v="148"/>
    <x v="0"/>
    <s v="Süd"/>
    <x v="0"/>
    <s v="Direktversand"/>
    <x v="8"/>
    <x v="24"/>
    <n v="15"/>
    <n v="27.037500000000001"/>
    <n v="405.5625"/>
    <n v="18.112500000000001"/>
    <n v="8.9250000000000007"/>
    <n v="660"/>
  </r>
  <r>
    <x v="149"/>
    <x v="2"/>
    <s v="Nord"/>
    <x v="2"/>
    <s v="Direktversand"/>
    <x v="8"/>
    <x v="22"/>
    <n v="15"/>
    <n v="27.037500000000001"/>
    <n v="405.5625"/>
    <n v="18.637499999999999"/>
    <n v="8.4000000000000021"/>
    <n v="661"/>
  </r>
  <r>
    <x v="150"/>
    <x v="4"/>
    <s v="Süd"/>
    <x v="8"/>
    <s v="Handel"/>
    <x v="6"/>
    <x v="18"/>
    <n v="14"/>
    <n v="50.47"/>
    <n v="706.57999999999993"/>
    <n v="33.81"/>
    <n v="16.659999999999997"/>
    <n v="662"/>
  </r>
  <r>
    <x v="151"/>
    <x v="4"/>
    <s v="Süd"/>
    <x v="8"/>
    <s v="Handel"/>
    <x v="8"/>
    <x v="22"/>
    <n v="14"/>
    <n v="50.47"/>
    <n v="706.57999999999993"/>
    <n v="42.14"/>
    <n v="8.3299999999999983"/>
    <n v="663"/>
  </r>
  <r>
    <x v="147"/>
    <x v="1"/>
    <s v="Nord"/>
    <x v="7"/>
    <s v="Handel"/>
    <x v="4"/>
    <x v="6"/>
    <n v="13"/>
    <n v="46.865000000000002"/>
    <n v="609.245"/>
    <n v="36.854999999999997"/>
    <n v="10.010000000000005"/>
    <n v="664"/>
  </r>
  <r>
    <x v="148"/>
    <x v="3"/>
    <s v="Süd"/>
    <x v="3"/>
    <s v="Handel"/>
    <x v="5"/>
    <x v="14"/>
    <n v="11"/>
    <n v="39.655000000000001"/>
    <n v="436.20500000000004"/>
    <n v="35.034999999999997"/>
    <n v="4.6200000000000045"/>
    <n v="665"/>
  </r>
  <r>
    <x v="149"/>
    <x v="4"/>
    <s v="Süd"/>
    <x v="8"/>
    <s v="Handel"/>
    <x v="4"/>
    <x v="4"/>
    <n v="11"/>
    <n v="39.655000000000001"/>
    <n v="436.20500000000004"/>
    <n v="35.034999999999997"/>
    <n v="4.6200000000000045"/>
    <n v="666"/>
  </r>
  <r>
    <x v="150"/>
    <x v="3"/>
    <s v="Süd"/>
    <x v="3"/>
    <s v="Handel"/>
    <x v="4"/>
    <x v="4"/>
    <n v="5"/>
    <n v="18.025000000000002"/>
    <n v="90.125000000000014"/>
    <n v="11.725"/>
    <n v="6.3000000000000025"/>
    <n v="667"/>
  </r>
  <r>
    <x v="151"/>
    <x v="0"/>
    <s v="Süd"/>
    <x v="5"/>
    <s v="Handel"/>
    <x v="8"/>
    <x v="22"/>
    <n v="3"/>
    <n v="10.815"/>
    <n v="32.445"/>
    <n v="8.4"/>
    <n v="2.4149999999999991"/>
    <n v="668"/>
  </r>
  <r>
    <x v="152"/>
    <x v="0"/>
    <s v="Süd"/>
    <x v="5"/>
    <s v="Handel"/>
    <x v="4"/>
    <x v="5"/>
    <n v="3"/>
    <n v="10.815"/>
    <n v="32.445"/>
    <n v="7.14"/>
    <n v="3.6749999999999998"/>
    <n v="669"/>
  </r>
  <r>
    <x v="153"/>
    <x v="3"/>
    <s v="Süd"/>
    <x v="4"/>
    <s v="Direktversand"/>
    <x v="5"/>
    <x v="7"/>
    <n v="1465"/>
    <n v="2913.9833000000003"/>
    <n v="4268985.5345000001"/>
    <n v="2348.1613000000002"/>
    <n v="565.82200000000012"/>
    <n v="670"/>
  </r>
  <r>
    <x v="154"/>
    <x v="0"/>
    <s v="Süd"/>
    <x v="0"/>
    <s v="Direktversand"/>
    <x v="3"/>
    <x v="3"/>
    <n v="750"/>
    <n v="1589.2694000000001"/>
    <n v="1191952.05"/>
    <n v="1373.2521999999999"/>
    <n v="216.01720000000023"/>
    <n v="671"/>
  </r>
  <r>
    <x v="155"/>
    <x v="0"/>
    <s v="Süd"/>
    <x v="0"/>
    <s v="Direktversand"/>
    <x v="7"/>
    <x v="9"/>
    <n v="585"/>
    <n v="1278.8582999999999"/>
    <n v="748132.10549999995"/>
    <n v="782.21429999999998"/>
    <n v="496.64399999999989"/>
    <n v="672"/>
  </r>
  <r>
    <x v="156"/>
    <x v="3"/>
    <s v="Süd"/>
    <x v="4"/>
    <s v="Direktversand"/>
    <x v="6"/>
    <x v="18"/>
    <n v="570"/>
    <n v="1244.3945000000001"/>
    <n v="709304.86500000011"/>
    <n v="785.29750000000001"/>
    <n v="459.09700000000009"/>
    <n v="673"/>
  </r>
  <r>
    <x v="157"/>
    <x v="0"/>
    <s v="Süd"/>
    <x v="5"/>
    <s v="Handel"/>
    <x v="5"/>
    <x v="7"/>
    <n v="516"/>
    <n v="1905.1189000000002"/>
    <n v="983041.35240000009"/>
    <n v="1350.2299000000003"/>
    <n v="554.8889999999999"/>
    <n v="674"/>
  </r>
  <r>
    <x v="158"/>
    <x v="2"/>
    <s v="Nord"/>
    <x v="9"/>
    <s v="Handel"/>
    <x v="5"/>
    <x v="7"/>
    <n v="390"/>
    <n v="1364.2659000000001"/>
    <n v="532063.701"/>
    <n v="1099.3598999999999"/>
    <n v="264.90600000000018"/>
    <n v="675"/>
  </r>
  <r>
    <x v="159"/>
    <x v="1"/>
    <s v="Nord"/>
    <x v="1"/>
    <s v="Direktversand"/>
    <x v="6"/>
    <x v="18"/>
    <n v="250"/>
    <n v="562.32850000000008"/>
    <n v="140582.12500000003"/>
    <n v="393.084"/>
    <n v="169.24450000000007"/>
    <n v="676"/>
  </r>
  <r>
    <x v="160"/>
    <x v="4"/>
    <s v="Süd"/>
    <x v="6"/>
    <s v="Direktversand"/>
    <x v="7"/>
    <x v="9"/>
    <n v="235"/>
    <n v="528.3488000000001"/>
    <n v="124161.96800000002"/>
    <n v="338.55360000000002"/>
    <n v="189.79520000000008"/>
    <n v="677"/>
  </r>
  <r>
    <x v="161"/>
    <x v="1"/>
    <s v="Nord"/>
    <x v="1"/>
    <s v="Direktversand"/>
    <x v="5"/>
    <x v="7"/>
    <n v="230"/>
    <n v="517.89430000000004"/>
    <n v="119115.68900000001"/>
    <n v="321.79840000000002"/>
    <n v="196.09590000000003"/>
    <n v="678"/>
  </r>
  <r>
    <x v="162"/>
    <x v="0"/>
    <s v="Süd"/>
    <x v="5"/>
    <s v="Handel"/>
    <x v="3"/>
    <x v="3"/>
    <n v="215"/>
    <n v="911.11740000000009"/>
    <n v="195890.24100000001"/>
    <n v="707.6640000000001"/>
    <n v="203.45339999999999"/>
    <n v="679"/>
  </r>
  <r>
    <x v="163"/>
    <x v="0"/>
    <s v="Süd"/>
    <x v="0"/>
    <s v="Direktversand"/>
    <x v="6"/>
    <x v="18"/>
    <n v="210"/>
    <n v="472.14170000000001"/>
    <n v="99149.756999999998"/>
    <n v="412.55099999999999"/>
    <n v="59.590700000000027"/>
    <n v="681"/>
  </r>
  <r>
    <x v="164"/>
    <x v="3"/>
    <s v="Süd"/>
    <x v="4"/>
    <s v="Direktversand"/>
    <x v="7"/>
    <x v="10"/>
    <n v="195"/>
    <n v="438.41949999999997"/>
    <n v="85491.802499999991"/>
    <n v="276.67250000000001"/>
    <n v="161.74699999999996"/>
    <n v="682"/>
  </r>
  <r>
    <x v="165"/>
    <x v="2"/>
    <s v="Nord"/>
    <x v="9"/>
    <s v="Handel"/>
    <x v="3"/>
    <x v="3"/>
    <n v="190"/>
    <n v="809.68299999999999"/>
    <n v="153839.76999999999"/>
    <n v="581.71400000000006"/>
    <n v="227.96899999999994"/>
    <n v="683"/>
  </r>
  <r>
    <x v="166"/>
    <x v="3"/>
    <s v="Süd"/>
    <x v="4"/>
    <s v="Direktversand"/>
    <x v="2"/>
    <x v="2"/>
    <n v="165"/>
    <n v="382.38749999999999"/>
    <n v="63093.9375"/>
    <n v="300.71249999999998"/>
    <n v="81.675000000000011"/>
    <n v="684"/>
  </r>
  <r>
    <x v="167"/>
    <x v="2"/>
    <s v="Nord"/>
    <x v="9"/>
    <s v="Handel"/>
    <x v="7"/>
    <x v="11"/>
    <n v="155"/>
    <n v="718.42500000000007"/>
    <n v="111355.87500000001"/>
    <n v="523.125"/>
    <n v="195.30000000000007"/>
    <n v="685"/>
  </r>
  <r>
    <x v="168"/>
    <x v="1"/>
    <s v="Nord"/>
    <x v="7"/>
    <s v="Handel"/>
    <x v="8"/>
    <x v="21"/>
    <n v="155"/>
    <n v="623.54140000000007"/>
    <n v="96648.917000000016"/>
    <n v="429.81980000000004"/>
    <n v="193.72160000000002"/>
    <n v="686"/>
  </r>
  <r>
    <x v="169"/>
    <x v="1"/>
    <s v="Nord"/>
    <x v="7"/>
    <s v="Handel"/>
    <x v="4"/>
    <x v="6"/>
    <n v="143"/>
    <n v="577.27380000000005"/>
    <n v="82550.15340000001"/>
    <n v="476.39100000000008"/>
    <n v="100.88279999999997"/>
    <n v="687"/>
  </r>
  <r>
    <x v="170"/>
    <x v="3"/>
    <s v="Süd"/>
    <x v="3"/>
    <s v="Handel"/>
    <x v="1"/>
    <x v="1"/>
    <n v="120"/>
    <n v="484.24419999999998"/>
    <n v="58109.303999999996"/>
    <n v="394.91759999999999"/>
    <n v="89.326599999999985"/>
    <n v="688"/>
  </r>
  <r>
    <x v="171"/>
    <x v="1"/>
    <s v="Nord"/>
    <x v="7"/>
    <s v="Handel"/>
    <x v="7"/>
    <x v="9"/>
    <n v="110"/>
    <n v="509.85"/>
    <n v="56083.5"/>
    <n v="440.55"/>
    <n v="69.300000000000011"/>
    <n v="689"/>
  </r>
  <r>
    <x v="172"/>
    <x v="2"/>
    <s v="Nord"/>
    <x v="9"/>
    <s v="Handel"/>
    <x v="6"/>
    <x v="18"/>
    <n v="110"/>
    <n v="443.23989999999998"/>
    <n v="48756.388999999996"/>
    <n v="318.44419999999997"/>
    <n v="124.79570000000001"/>
    <n v="690"/>
  </r>
  <r>
    <x v="173"/>
    <x v="1"/>
    <s v="Nord"/>
    <x v="7"/>
    <s v="Handel"/>
    <x v="5"/>
    <x v="7"/>
    <n v="109"/>
    <n v="505.21500000000003"/>
    <n v="55068.435000000005"/>
    <n v="323.73"/>
    <n v="181.48500000000001"/>
    <n v="691"/>
  </r>
  <r>
    <x v="174"/>
    <x v="3"/>
    <s v="Süd"/>
    <x v="3"/>
    <s v="Handel"/>
    <x v="8"/>
    <x v="21"/>
    <n v="100"/>
    <n v="463.5"/>
    <n v="46350"/>
    <n v="292.5"/>
    <n v="171"/>
    <n v="692"/>
  </r>
  <r>
    <x v="175"/>
    <x v="3"/>
    <s v="Süd"/>
    <x v="3"/>
    <s v="Handel"/>
    <x v="6"/>
    <x v="18"/>
    <n v="90"/>
    <n v="417.15000000000003"/>
    <n v="37543.5"/>
    <n v="360.45"/>
    <n v="56.700000000000045"/>
    <n v="693"/>
  </r>
  <r>
    <x v="176"/>
    <x v="4"/>
    <s v="Süd"/>
    <x v="8"/>
    <s v="Handel"/>
    <x v="2"/>
    <x v="2"/>
    <n v="84"/>
    <n v="389.34000000000003"/>
    <n v="32704.560000000001"/>
    <n v="332.64"/>
    <n v="56.700000000000045"/>
    <n v="694"/>
  </r>
  <r>
    <x v="157"/>
    <x v="4"/>
    <s v="Süd"/>
    <x v="8"/>
    <s v="Handel"/>
    <x v="7"/>
    <x v="9"/>
    <n v="81"/>
    <n v="375.435"/>
    <n v="30410.235000000001"/>
    <n v="295.245"/>
    <n v="80.19"/>
    <n v="695"/>
  </r>
  <r>
    <x v="158"/>
    <x v="4"/>
    <s v="Süd"/>
    <x v="6"/>
    <s v="Direktversand"/>
    <x v="1"/>
    <x v="1"/>
    <n v="80"/>
    <n v="185.4"/>
    <n v="14832"/>
    <n v="151.19999999999999"/>
    <n v="34.200000000000017"/>
    <n v="696"/>
  </r>
  <r>
    <x v="159"/>
    <x v="2"/>
    <s v="Nord"/>
    <x v="2"/>
    <s v="Direktversand"/>
    <x v="2"/>
    <x v="2"/>
    <n v="75"/>
    <n v="173.8125"/>
    <n v="13035.9375"/>
    <n v="118.125"/>
    <n v="55.6875"/>
    <n v="697"/>
  </r>
  <r>
    <x v="160"/>
    <x v="2"/>
    <s v="Nord"/>
    <x v="2"/>
    <s v="Direktversand"/>
    <x v="6"/>
    <x v="18"/>
    <n v="70"/>
    <n v="162.22499999999999"/>
    <n v="11355.75"/>
    <n v="121.27500000000001"/>
    <n v="40.949999999999989"/>
    <n v="698"/>
  </r>
  <r>
    <x v="161"/>
    <x v="2"/>
    <s v="Nord"/>
    <x v="2"/>
    <s v="Direktversand"/>
    <x v="5"/>
    <x v="7"/>
    <n v="70"/>
    <n v="162.22499999999999"/>
    <n v="11355.75"/>
    <n v="114.97499999999999"/>
    <n v="47.25"/>
    <n v="699"/>
  </r>
  <r>
    <x v="162"/>
    <x v="0"/>
    <s v="Süd"/>
    <x v="5"/>
    <s v="Handel"/>
    <x v="7"/>
    <x v="10"/>
    <n v="62"/>
    <n v="287.37"/>
    <n v="17816.939999999999"/>
    <n v="248.31"/>
    <n v="39.06"/>
    <n v="700"/>
  </r>
  <r>
    <x v="163"/>
    <x v="3"/>
    <s v="Süd"/>
    <x v="3"/>
    <s v="Handel"/>
    <x v="7"/>
    <x v="11"/>
    <n v="60"/>
    <n v="278.10000000000002"/>
    <n v="16686"/>
    <n v="216"/>
    <n v="62.100000000000023"/>
    <n v="701"/>
  </r>
  <r>
    <x v="167"/>
    <x v="1"/>
    <s v="Nord"/>
    <x v="7"/>
    <s v="Handel"/>
    <x v="6"/>
    <x v="18"/>
    <n v="60"/>
    <n v="278.10000000000002"/>
    <n v="16686"/>
    <n v="170.1"/>
    <n v="108.00000000000003"/>
    <n v="702"/>
  </r>
  <r>
    <x v="168"/>
    <x v="4"/>
    <s v="Süd"/>
    <x v="6"/>
    <s v="Direktversand"/>
    <x v="6"/>
    <x v="18"/>
    <n v="60"/>
    <n v="139.05000000000001"/>
    <n v="8343"/>
    <n v="91.8"/>
    <n v="47.250000000000014"/>
    <n v="703"/>
  </r>
  <r>
    <x v="169"/>
    <x v="4"/>
    <s v="Süd"/>
    <x v="6"/>
    <s v="Direktversand"/>
    <x v="5"/>
    <x v="7"/>
    <n v="60"/>
    <n v="139.05000000000001"/>
    <n v="8343"/>
    <n v="86.4"/>
    <n v="52.650000000000006"/>
    <n v="704"/>
  </r>
  <r>
    <x v="170"/>
    <x v="2"/>
    <s v="Nord"/>
    <x v="9"/>
    <s v="Handel"/>
    <x v="4"/>
    <x v="4"/>
    <n v="58"/>
    <n v="268.83"/>
    <n v="15592.14"/>
    <n v="182.7"/>
    <n v="86.13"/>
    <n v="705"/>
  </r>
  <r>
    <x v="171"/>
    <x v="0"/>
    <s v="Süd"/>
    <x v="0"/>
    <s v="Direktversand"/>
    <x v="0"/>
    <x v="19"/>
    <n v="55"/>
    <n v="127.46250000000001"/>
    <n v="7010.4375"/>
    <n v="89.1"/>
    <n v="38.362500000000011"/>
    <n v="706"/>
  </r>
  <r>
    <x v="172"/>
    <x v="1"/>
    <s v="Nord"/>
    <x v="7"/>
    <s v="Handel"/>
    <x v="1"/>
    <x v="1"/>
    <n v="50"/>
    <n v="231.75"/>
    <n v="11587.5"/>
    <n v="200.25"/>
    <n v="31.5"/>
    <n v="707"/>
  </r>
  <r>
    <x v="173"/>
    <x v="3"/>
    <s v="Süd"/>
    <x v="4"/>
    <s v="Direktversand"/>
    <x v="8"/>
    <x v="21"/>
    <n v="50"/>
    <n v="115.875"/>
    <n v="5793.75"/>
    <n v="86.625"/>
    <n v="29.25"/>
    <n v="708"/>
  </r>
  <r>
    <x v="174"/>
    <x v="3"/>
    <s v="Süd"/>
    <x v="4"/>
    <s v="Direktversand"/>
    <x v="4"/>
    <x v="4"/>
    <n v="50"/>
    <n v="115.875"/>
    <n v="5793.75"/>
    <n v="83.25"/>
    <n v="32.625"/>
    <n v="709"/>
  </r>
  <r>
    <x v="175"/>
    <x v="1"/>
    <s v="Nord"/>
    <x v="1"/>
    <s v="Direktversand"/>
    <x v="4"/>
    <x v="5"/>
    <n v="45"/>
    <n v="104.28750000000001"/>
    <n v="4692.9375"/>
    <n v="63.787500000000001"/>
    <n v="40.500000000000007"/>
    <n v="710"/>
  </r>
  <r>
    <x v="176"/>
    <x v="4"/>
    <s v="Süd"/>
    <x v="6"/>
    <s v="Direktversand"/>
    <x v="4"/>
    <x v="6"/>
    <n v="45"/>
    <n v="104.28750000000001"/>
    <n v="4692.9375"/>
    <n v="73.912499999999994"/>
    <n v="30.375000000000014"/>
    <n v="711"/>
  </r>
  <r>
    <x v="147"/>
    <x v="3"/>
    <s v="Süd"/>
    <x v="3"/>
    <s v="Handel"/>
    <x v="4"/>
    <x v="4"/>
    <n v="40"/>
    <n v="185.4"/>
    <n v="7416"/>
    <n v="154.80000000000001"/>
    <n v="30.599999999999994"/>
    <n v="712"/>
  </r>
  <r>
    <x v="148"/>
    <x v="1"/>
    <s v="Nord"/>
    <x v="1"/>
    <s v="Direktversand"/>
    <x v="0"/>
    <x v="19"/>
    <n v="40"/>
    <n v="92.7"/>
    <n v="3708"/>
    <n v="74.7"/>
    <n v="18"/>
    <n v="713"/>
  </r>
  <r>
    <x v="149"/>
    <x v="2"/>
    <s v="Nord"/>
    <x v="2"/>
    <s v="Direktversand"/>
    <x v="7"/>
    <x v="9"/>
    <n v="35"/>
    <n v="81.112499999999997"/>
    <n v="2838.9375"/>
    <n v="63.787500000000001"/>
    <n v="17.324999999999996"/>
    <n v="714"/>
  </r>
  <r>
    <x v="150"/>
    <x v="1"/>
    <s v="Nord"/>
    <x v="1"/>
    <s v="Direktversand"/>
    <x v="8"/>
    <x v="21"/>
    <n v="35"/>
    <n v="81.112499999999997"/>
    <n v="2838.9375"/>
    <n v="56.7"/>
    <n v="24.412499999999994"/>
    <n v="715"/>
  </r>
  <r>
    <x v="151"/>
    <x v="0"/>
    <s v="Süd"/>
    <x v="5"/>
    <s v="Handel"/>
    <x v="6"/>
    <x v="18"/>
    <n v="30"/>
    <n v="139.05000000000001"/>
    <n v="4171.5"/>
    <n v="87.75"/>
    <n v="51.300000000000011"/>
    <n v="716"/>
  </r>
  <r>
    <x v="147"/>
    <x v="1"/>
    <s v="Nord"/>
    <x v="7"/>
    <s v="Handel"/>
    <x v="0"/>
    <x v="19"/>
    <n v="30"/>
    <n v="139.05000000000001"/>
    <n v="4171.5"/>
    <n v="90.45"/>
    <n v="48.600000000000009"/>
    <n v="717"/>
  </r>
  <r>
    <x v="148"/>
    <x v="1"/>
    <s v="Nord"/>
    <x v="1"/>
    <s v="Direktversand"/>
    <x v="7"/>
    <x v="9"/>
    <n v="30"/>
    <n v="69.525000000000006"/>
    <n v="2085.75"/>
    <n v="61.424999999999997"/>
    <n v="8.1000000000000085"/>
    <n v="718"/>
  </r>
  <r>
    <x v="149"/>
    <x v="0"/>
    <s v="Süd"/>
    <x v="0"/>
    <s v="Direktversand"/>
    <x v="5"/>
    <x v="7"/>
    <n v="30"/>
    <n v="69.525000000000006"/>
    <n v="2085.75"/>
    <n v="51.3"/>
    <n v="18.225000000000009"/>
    <n v="719"/>
  </r>
  <r>
    <x v="150"/>
    <x v="0"/>
    <s v="Süd"/>
    <x v="5"/>
    <s v="Handel"/>
    <x v="0"/>
    <x v="19"/>
    <n v="28"/>
    <n v="129.78"/>
    <n v="3633.84"/>
    <n v="84.42"/>
    <n v="45.36"/>
    <n v="720"/>
  </r>
  <r>
    <x v="151"/>
    <x v="2"/>
    <s v="Nord"/>
    <x v="9"/>
    <s v="Handel"/>
    <x v="8"/>
    <x v="21"/>
    <n v="27"/>
    <n v="125.14500000000001"/>
    <n v="3378.9150000000004"/>
    <n v="77.760000000000005"/>
    <n v="47.385000000000005"/>
    <n v="721"/>
  </r>
  <r>
    <x v="152"/>
    <x v="1"/>
    <s v="Nord"/>
    <x v="1"/>
    <s v="Direktversand"/>
    <x v="2"/>
    <x v="2"/>
    <n v="25"/>
    <n v="57.9375"/>
    <n v="1448.4375"/>
    <n v="51.1875"/>
    <n v="6.75"/>
    <n v="722"/>
  </r>
  <r>
    <x v="153"/>
    <x v="2"/>
    <s v="Nord"/>
    <x v="2"/>
    <s v="Direktversand"/>
    <x v="8"/>
    <x v="23"/>
    <n v="25"/>
    <n v="57.9375"/>
    <n v="1448.4375"/>
    <n v="48.375"/>
    <n v="9.5625"/>
    <n v="723"/>
  </r>
  <r>
    <x v="154"/>
    <x v="4"/>
    <s v="Süd"/>
    <x v="8"/>
    <s v="Handel"/>
    <x v="6"/>
    <x v="18"/>
    <n v="20"/>
    <n v="92.7"/>
    <n v="1854"/>
    <n v="81"/>
    <n v="11.700000000000003"/>
    <n v="724"/>
  </r>
  <r>
    <x v="155"/>
    <x v="0"/>
    <s v="Süd"/>
    <x v="0"/>
    <s v="Direktversand"/>
    <x v="4"/>
    <x v="5"/>
    <n v="20"/>
    <n v="46.35"/>
    <n v="927"/>
    <n v="30.6"/>
    <n v="15.75"/>
    <n v="725"/>
  </r>
  <r>
    <x v="156"/>
    <x v="3"/>
    <s v="Süd"/>
    <x v="3"/>
    <s v="Handel"/>
    <x v="5"/>
    <x v="7"/>
    <n v="16"/>
    <n v="74.16"/>
    <n v="1186.56"/>
    <n v="48.96"/>
    <n v="25.199999999999996"/>
    <n v="726"/>
  </r>
  <r>
    <x v="147"/>
    <x v="0"/>
    <s v="Süd"/>
    <x v="0"/>
    <s v="Direktversand"/>
    <x v="8"/>
    <x v="21"/>
    <n v="15"/>
    <n v="34.762500000000003"/>
    <n v="521.4375"/>
    <n v="21.262499999999999"/>
    <n v="13.500000000000004"/>
    <n v="727"/>
  </r>
  <r>
    <x v="148"/>
    <x v="4"/>
    <s v="Süd"/>
    <x v="6"/>
    <s v="Direktversand"/>
    <x v="8"/>
    <x v="22"/>
    <n v="15"/>
    <n v="34.762500000000003"/>
    <n v="521.4375"/>
    <n v="23.625"/>
    <n v="11.137500000000003"/>
    <n v="728"/>
  </r>
  <r>
    <x v="149"/>
    <x v="2"/>
    <s v="Nord"/>
    <x v="2"/>
    <s v="Direktversand"/>
    <x v="4"/>
    <x v="6"/>
    <n v="15"/>
    <n v="34.762500000000003"/>
    <n v="521.4375"/>
    <n v="24.975000000000001"/>
    <n v="9.7875000000000014"/>
    <n v="729"/>
  </r>
  <r>
    <x v="150"/>
    <x v="4"/>
    <s v="Süd"/>
    <x v="8"/>
    <s v="Handel"/>
    <x v="5"/>
    <x v="7"/>
    <n v="11"/>
    <n v="50.984999999999999"/>
    <n v="560.83500000000004"/>
    <n v="38.115000000000002"/>
    <n v="12.869999999999997"/>
    <n v="730"/>
  </r>
  <r>
    <x v="151"/>
    <x v="4"/>
    <s v="Süd"/>
    <x v="8"/>
    <s v="Handel"/>
    <x v="4"/>
    <x v="4"/>
    <n v="9"/>
    <n v="41.715000000000003"/>
    <n v="375.43500000000006"/>
    <n v="28.754999999999999"/>
    <n v="12.960000000000004"/>
    <n v="731"/>
  </r>
  <r>
    <x v="152"/>
    <x v="0"/>
    <s v="Süd"/>
    <x v="5"/>
    <s v="Handel"/>
    <x v="8"/>
    <x v="23"/>
    <n v="7"/>
    <n v="32.445"/>
    <n v="227.11500000000001"/>
    <n v="22.364999999999998"/>
    <n v="10.080000000000002"/>
    <n v="732"/>
  </r>
  <r>
    <x v="153"/>
    <x v="4"/>
    <s v="Süd"/>
    <x v="8"/>
    <s v="Handel"/>
    <x v="8"/>
    <x v="24"/>
    <n v="5"/>
    <n v="23.175000000000001"/>
    <n v="115.875"/>
    <n v="14.85"/>
    <n v="8.3250000000000011"/>
    <n v="733"/>
  </r>
  <r>
    <x v="154"/>
    <x v="0"/>
    <s v="Süd"/>
    <x v="5"/>
    <s v="Handel"/>
    <x v="4"/>
    <x v="4"/>
    <n v="3"/>
    <n v="13.905000000000001"/>
    <n v="41.715000000000003"/>
    <n v="11.34"/>
    <n v="2.5650000000000013"/>
    <n v="734"/>
  </r>
  <r>
    <x v="155"/>
    <x v="0"/>
    <s v="Süd"/>
    <x v="0"/>
    <s v="Direktversand"/>
    <x v="0"/>
    <x v="19"/>
    <n v="965"/>
    <n v="2332.4865000000004"/>
    <n v="2250849.4725000006"/>
    <n v="2060.7405000000003"/>
    <n v="271.74600000000009"/>
    <n v="735"/>
  </r>
  <r>
    <x v="156"/>
    <x v="2"/>
    <s v="Nord"/>
    <x v="9"/>
    <s v="Handel"/>
    <x v="1"/>
    <x v="1"/>
    <n v="640"/>
    <n v="1606.7588000000001"/>
    <n v="1028325.632"/>
    <n v="1138.7708"/>
    <n v="467.98800000000006"/>
    <n v="736"/>
  </r>
  <r>
    <x v="157"/>
    <x v="2"/>
    <s v="Nord"/>
    <x v="9"/>
    <s v="Handel"/>
    <x v="4"/>
    <x v="5"/>
    <n v="508"/>
    <n v="1411.2132999999999"/>
    <n v="716896.35639999993"/>
    <n v="1109.7891"/>
    <n v="301.42419999999993"/>
    <n v="737"/>
  </r>
  <r>
    <x v="158"/>
    <x v="1"/>
    <s v="Nord"/>
    <x v="1"/>
    <s v="Direktversand"/>
    <x v="3"/>
    <x v="3"/>
    <n v="335"/>
    <n v="893.68979999999999"/>
    <n v="299386.08299999998"/>
    <n v="728.83440000000007"/>
    <n v="164.85539999999992"/>
    <n v="738"/>
  </r>
  <r>
    <x v="177"/>
    <x v="3"/>
    <s v="Süd"/>
    <x v="3"/>
    <s v="Handel"/>
    <x v="1"/>
    <x v="13"/>
    <n v="300"/>
    <n v="1294.7615000000001"/>
    <n v="388428.45"/>
    <n v="1068.4925000000001"/>
    <n v="226.26900000000001"/>
    <n v="739"/>
  </r>
  <r>
    <x v="178"/>
    <x v="2"/>
    <s v="Nord"/>
    <x v="2"/>
    <s v="Direktversand"/>
    <x v="1"/>
    <x v="13"/>
    <n v="290"/>
    <n v="796.96249999999998"/>
    <n v="231119.125"/>
    <n v="704.11249999999995"/>
    <n v="92.850000000000023"/>
    <n v="740"/>
  </r>
  <r>
    <x v="179"/>
    <x v="5"/>
    <s v="Nord"/>
    <x v="10"/>
    <s v="Direktversand"/>
    <x v="1"/>
    <x v="13"/>
    <n v="255"/>
    <n v="701.78020000000004"/>
    <n v="178953.951"/>
    <n v="524.6318"/>
    <n v="177.14840000000004"/>
    <n v="741"/>
  </r>
  <r>
    <x v="180"/>
    <x v="0"/>
    <s v="Süd"/>
    <x v="0"/>
    <s v="Direktversand"/>
    <x v="1"/>
    <x v="13"/>
    <n v="230"/>
    <n v="632.78050000000007"/>
    <n v="145539.51500000001"/>
    <n v="516.05399999999997"/>
    <n v="116.7265000000001"/>
    <n v="742"/>
  </r>
  <r>
    <x v="181"/>
    <x v="5"/>
    <s v="Nord"/>
    <x v="10"/>
    <s v="Direktversand"/>
    <x v="4"/>
    <x v="6"/>
    <n v="190"/>
    <n v="522.91039999999998"/>
    <n v="99352.975999999995"/>
    <n v="456.91199999999998"/>
    <n v="65.998400000000004"/>
    <n v="743"/>
  </r>
  <r>
    <x v="182"/>
    <x v="4"/>
    <s v="Süd"/>
    <x v="6"/>
    <s v="Direktversand"/>
    <x v="3"/>
    <x v="3"/>
    <n v="145"/>
    <n v="410.71250000000003"/>
    <n v="59553.312500000007"/>
    <n v="263.17500000000001"/>
    <n v="147.53750000000002"/>
    <n v="744"/>
  </r>
  <r>
    <x v="183"/>
    <x v="0"/>
    <s v="Süd"/>
    <x v="5"/>
    <s v="Handel"/>
    <x v="3"/>
    <x v="3"/>
    <n v="142"/>
    <n v="704.89080000000001"/>
    <n v="100094.4936"/>
    <n v="581.70600000000002"/>
    <n v="123.1848"/>
    <n v="745"/>
  </r>
  <r>
    <x v="184"/>
    <x v="3"/>
    <s v="Süd"/>
    <x v="4"/>
    <s v="Direktversand"/>
    <x v="3"/>
    <x v="3"/>
    <n v="75"/>
    <n v="212.4375"/>
    <n v="15932.8125"/>
    <n v="144.375"/>
    <n v="68.0625"/>
    <n v="746"/>
  </r>
  <r>
    <x v="185"/>
    <x v="1"/>
    <s v="Nord"/>
    <x v="1"/>
    <s v="Direktversand"/>
    <x v="0"/>
    <x v="19"/>
    <n v="75"/>
    <n v="212.4375"/>
    <n v="15932.8125"/>
    <n v="152.625"/>
    <n v="59.8125"/>
    <n v="747"/>
  </r>
  <r>
    <x v="186"/>
    <x v="1"/>
    <s v="Nord"/>
    <x v="7"/>
    <s v="Handel"/>
    <x v="0"/>
    <x v="0"/>
    <n v="45"/>
    <n v="254.92500000000001"/>
    <n v="11471.625"/>
    <n v="170.77500000000001"/>
    <n v="84.15"/>
    <n v="748"/>
  </r>
  <r>
    <x v="187"/>
    <x v="1"/>
    <s v="Nord"/>
    <x v="7"/>
    <s v="Handel"/>
    <x v="3"/>
    <x v="3"/>
    <n v="40"/>
    <n v="226.6"/>
    <n v="9064"/>
    <n v="173.8"/>
    <n v="52.799999999999983"/>
    <n v="749"/>
  </r>
  <r>
    <x v="188"/>
    <x v="3"/>
    <s v="Süd"/>
    <x v="4"/>
    <s v="Direktversand"/>
    <x v="4"/>
    <x v="4"/>
    <n v="40"/>
    <n v="113.3"/>
    <n v="4532"/>
    <n v="80.3"/>
    <n v="33"/>
    <n v="750"/>
  </r>
  <r>
    <x v="189"/>
    <x v="1"/>
    <s v="Nord"/>
    <x v="1"/>
    <s v="Direktversand"/>
    <x v="4"/>
    <x v="4"/>
    <n v="35"/>
    <n v="99.137500000000003"/>
    <n v="3469.8125"/>
    <n v="70.262500000000003"/>
    <n v="28.875"/>
    <n v="751"/>
  </r>
  <r>
    <x v="190"/>
    <x v="2"/>
    <s v="Nord"/>
    <x v="2"/>
    <s v="Direktversand"/>
    <x v="4"/>
    <x v="5"/>
    <n v="30"/>
    <n v="84.975000000000009"/>
    <n v="2549.2500000000005"/>
    <n v="62.7"/>
    <n v="22.275000000000006"/>
    <n v="752"/>
  </r>
  <r>
    <x v="191"/>
    <x v="4"/>
    <s v="Süd"/>
    <x v="6"/>
    <s v="Direktversand"/>
    <x v="4"/>
    <x v="6"/>
    <n v="25"/>
    <n v="70.8125"/>
    <n v="1770.3125"/>
    <n v="60.5"/>
    <n v="10.3125"/>
    <n v="753"/>
  </r>
  <r>
    <x v="192"/>
    <x v="4"/>
    <s v="Süd"/>
    <x v="8"/>
    <s v="Handel"/>
    <x v="4"/>
    <x v="4"/>
    <n v="17"/>
    <n v="96.305000000000007"/>
    <n v="1637.1850000000002"/>
    <n v="72.930000000000007"/>
    <n v="23.375"/>
    <n v="754"/>
  </r>
  <r>
    <x v="193"/>
    <x v="0"/>
    <s v="Süd"/>
    <x v="5"/>
    <s v="Handel"/>
    <x v="0"/>
    <x v="0"/>
    <n v="15"/>
    <n v="84.975000000000009"/>
    <n v="1274.6250000000002"/>
    <n v="73.424999999999997"/>
    <n v="11.550000000000011"/>
    <n v="755"/>
  </r>
  <r>
    <x v="194"/>
    <x v="3"/>
    <s v="Süd"/>
    <x v="3"/>
    <s v="Handel"/>
    <x v="4"/>
    <x v="5"/>
    <n v="15"/>
    <n v="84.975000000000009"/>
    <n v="1274.6250000000002"/>
    <n v="54.45"/>
    <n v="30.525000000000006"/>
    <n v="756"/>
  </r>
  <r>
    <x v="195"/>
    <x v="0"/>
    <s v="Süd"/>
    <x v="0"/>
    <s v="Direktversand"/>
    <x v="4"/>
    <x v="6"/>
    <n v="15"/>
    <n v="42.487500000000004"/>
    <n v="637.31250000000011"/>
    <n v="36.299999999999997"/>
    <n v="6.1875000000000071"/>
    <n v="757"/>
  </r>
  <r>
    <x v="196"/>
    <x v="4"/>
    <s v="Süd"/>
    <x v="8"/>
    <s v="Handel"/>
    <x v="2"/>
    <x v="2"/>
    <n v="14"/>
    <n v="79.31"/>
    <n v="1110.3400000000001"/>
    <n v="58.52"/>
    <n v="20.79"/>
    <n v="758"/>
  </r>
  <r>
    <x v="197"/>
    <x v="1"/>
    <s v="Nord"/>
    <x v="7"/>
    <s v="Handel"/>
    <x v="4"/>
    <x v="4"/>
    <n v="8"/>
    <n v="45.32"/>
    <n v="362.56"/>
    <n v="40.04"/>
    <n v="5.2800000000000011"/>
    <n v="759"/>
  </r>
  <r>
    <x v="198"/>
    <x v="0"/>
    <s v="Süd"/>
    <x v="5"/>
    <s v="Handel"/>
    <x v="4"/>
    <x v="4"/>
    <n v="7"/>
    <n v="39.655000000000001"/>
    <n v="277.58500000000004"/>
    <n v="34.265000000000001"/>
    <n v="5.3900000000000006"/>
    <n v="760"/>
  </r>
  <r>
    <x v="199"/>
    <x v="0"/>
    <s v="Süd"/>
    <x v="0"/>
    <s v="Direktversand"/>
    <x v="0"/>
    <x v="0"/>
    <n v="2190"/>
    <n v="3394.4989"/>
    <n v="7433952.591"/>
    <n v="2636.5040000000004"/>
    <n v="757.99489999999969"/>
    <n v="761"/>
  </r>
  <r>
    <x v="177"/>
    <x v="1"/>
    <s v="Nord"/>
    <x v="1"/>
    <s v="Direktversand"/>
    <x v="5"/>
    <x v="7"/>
    <n v="1455"/>
    <n v="2247.8616999999999"/>
    <n v="3270638.7735000001"/>
    <n v="1571.3208"/>
    <n v="676.54089999999997"/>
    <n v="762"/>
  </r>
  <r>
    <x v="178"/>
    <x v="5"/>
    <s v="Nord"/>
    <x v="10"/>
    <s v="Direktversand"/>
    <x v="7"/>
    <x v="10"/>
    <n v="615"/>
    <n v="1042.5454"/>
    <n v="641165.42099999997"/>
    <n v="698.40419999999995"/>
    <n v="344.14120000000003"/>
    <n v="763"/>
  </r>
  <r>
    <x v="179"/>
    <x v="1"/>
    <s v="Nord"/>
    <x v="1"/>
    <s v="Direktversand"/>
    <x v="6"/>
    <x v="18"/>
    <n v="560"/>
    <n v="949.97929999999997"/>
    <n v="531988.40799999994"/>
    <n v="839.30209999999988"/>
    <n v="110.67720000000008"/>
    <n v="764"/>
  </r>
  <r>
    <x v="180"/>
    <x v="0"/>
    <s v="Süd"/>
    <x v="0"/>
    <s v="Direktversand"/>
    <x v="6"/>
    <x v="18"/>
    <n v="520"/>
    <n v="881.54610000000002"/>
    <n v="458403.97200000001"/>
    <n v="727.48950000000002"/>
    <n v="154.0566"/>
    <n v="765"/>
  </r>
  <r>
    <x v="181"/>
    <x v="1"/>
    <s v="Nord"/>
    <x v="7"/>
    <s v="Handel"/>
    <x v="5"/>
    <x v="7"/>
    <n v="473"/>
    <n v="1273.2757000000001"/>
    <n v="602259.40610000002"/>
    <n v="914.78059999999994"/>
    <n v="358.49510000000021"/>
    <n v="766"/>
  </r>
  <r>
    <x v="182"/>
    <x v="2"/>
    <s v="Nord"/>
    <x v="9"/>
    <s v="Handel"/>
    <x v="4"/>
    <x v="5"/>
    <n v="465"/>
    <n v="1293.8448000000001"/>
    <n v="601637.83200000005"/>
    <n v="1143.1056000000001"/>
    <n v="150.73919999999998"/>
    <n v="767"/>
  </r>
  <r>
    <x v="183"/>
    <x v="0"/>
    <s v="Süd"/>
    <x v="0"/>
    <s v="Direktversand"/>
    <x v="7"/>
    <x v="10"/>
    <n v="465"/>
    <n v="788.52679999999998"/>
    <n v="366664.962"/>
    <n v="566.51439999999991"/>
    <n v="222.01240000000007"/>
    <n v="768"/>
  </r>
  <r>
    <x v="187"/>
    <x v="5"/>
    <s v="Nord"/>
    <x v="10"/>
    <s v="Direktversand"/>
    <x v="4"/>
    <x v="6"/>
    <n v="395"/>
    <n v="690.99610000000007"/>
    <n v="272943.45950000006"/>
    <n v="436.06550000000004"/>
    <n v="254.93060000000003"/>
    <n v="769"/>
  </r>
  <r>
    <x v="188"/>
    <x v="3"/>
    <s v="Süd"/>
    <x v="4"/>
    <s v="Direktversand"/>
    <x v="7"/>
    <x v="11"/>
    <n v="390"/>
    <n v="682.59130000000005"/>
    <n v="266210.60700000002"/>
    <n v="437.3886"/>
    <n v="245.20270000000005"/>
    <n v="770"/>
  </r>
  <r>
    <x v="189"/>
    <x v="2"/>
    <s v="Nord"/>
    <x v="9"/>
    <s v="Handel"/>
    <x v="6"/>
    <x v="18"/>
    <n v="295"/>
    <n v="773.63300000000004"/>
    <n v="228221.73500000002"/>
    <n v="510.74800000000005"/>
    <n v="262.88499999999999"/>
    <n v="771"/>
  </r>
  <r>
    <x v="190"/>
    <x v="0"/>
    <s v="Süd"/>
    <x v="5"/>
    <s v="Handel"/>
    <x v="5"/>
    <x v="12"/>
    <n v="228"/>
    <n v="736.88260000000002"/>
    <n v="168009.2328"/>
    <n v="507.94819999999999"/>
    <n v="228.93440000000004"/>
    <n v="772"/>
  </r>
  <r>
    <x v="191"/>
    <x v="5"/>
    <s v="Nord"/>
    <x v="10"/>
    <s v="Direktversand"/>
    <x v="6"/>
    <x v="20"/>
    <n v="225"/>
    <n v="405.5625"/>
    <n v="91251.5625"/>
    <n v="311.0625"/>
    <n v="94.5"/>
    <n v="773"/>
  </r>
  <r>
    <x v="192"/>
    <x v="1"/>
    <s v="Nord"/>
    <x v="7"/>
    <s v="Handel"/>
    <x v="6"/>
    <x v="20"/>
    <n v="190"/>
    <n v="607.33950000000004"/>
    <n v="115394.505"/>
    <n v="530.68499999999995"/>
    <n v="76.654500000000098"/>
    <n v="774"/>
  </r>
  <r>
    <x v="193"/>
    <x v="2"/>
    <s v="Nord"/>
    <x v="9"/>
    <s v="Handel"/>
    <x v="7"/>
    <x v="9"/>
    <n v="165"/>
    <n v="594.82500000000005"/>
    <n v="98146.125000000015"/>
    <n v="363.82499999999999"/>
    <n v="231.00000000000006"/>
    <n v="775"/>
  </r>
  <r>
    <x v="194"/>
    <x v="1"/>
    <s v="Nord"/>
    <x v="7"/>
    <s v="Handel"/>
    <x v="8"/>
    <x v="24"/>
    <n v="145"/>
    <n v="522.72500000000002"/>
    <n v="75795.125"/>
    <n v="395.85"/>
    <n v="126.875"/>
    <n v="776"/>
  </r>
  <r>
    <x v="195"/>
    <x v="5"/>
    <s v="Nord"/>
    <x v="10"/>
    <s v="Direktversand"/>
    <x v="5"/>
    <x v="12"/>
    <n v="145"/>
    <n v="261.36250000000001"/>
    <n v="37897.5625"/>
    <n v="220.76249999999999"/>
    <n v="40.600000000000023"/>
    <n v="777"/>
  </r>
  <r>
    <x v="200"/>
    <x v="4"/>
    <s v="Süd"/>
    <x v="6"/>
    <s v="Direktversand"/>
    <x v="7"/>
    <x v="10"/>
    <n v="130"/>
    <n v="234.32500000000002"/>
    <n v="30462.250000000004"/>
    <n v="188.82499999999999"/>
    <n v="45.500000000000028"/>
    <n v="778"/>
  </r>
  <r>
    <x v="201"/>
    <x v="5"/>
    <s v="Nord"/>
    <x v="10"/>
    <s v="Direktversand"/>
    <x v="8"/>
    <x v="24"/>
    <n v="120"/>
    <n v="216.3"/>
    <n v="25956"/>
    <n v="144.9"/>
    <n v="71.400000000000006"/>
    <n v="779"/>
  </r>
  <r>
    <x v="202"/>
    <x v="4"/>
    <s v="Süd"/>
    <x v="8"/>
    <s v="Handel"/>
    <x v="7"/>
    <x v="11"/>
    <n v="106"/>
    <n v="382.13"/>
    <n v="40505.78"/>
    <n v="311.64"/>
    <n v="70.490000000000009"/>
    <n v="780"/>
  </r>
  <r>
    <x v="203"/>
    <x v="3"/>
    <s v="Süd"/>
    <x v="4"/>
    <s v="Direktversand"/>
    <x v="6"/>
    <x v="20"/>
    <n v="105"/>
    <n v="189.26250000000002"/>
    <n v="19872.5625"/>
    <n v="167.21250000000001"/>
    <n v="22.050000000000011"/>
    <n v="781"/>
  </r>
  <r>
    <x v="204"/>
    <x v="2"/>
    <s v="Nord"/>
    <x v="2"/>
    <s v="Direktversand"/>
    <x v="5"/>
    <x v="14"/>
    <n v="100"/>
    <n v="180.25"/>
    <n v="18025"/>
    <n v="138.25"/>
    <n v="42"/>
    <n v="782"/>
  </r>
  <r>
    <x v="205"/>
    <x v="0"/>
    <s v="Süd"/>
    <x v="5"/>
    <s v="Handel"/>
    <x v="7"/>
    <x v="9"/>
    <n v="98"/>
    <n v="353.29"/>
    <n v="34622.420000000006"/>
    <n v="236.67"/>
    <n v="116.62000000000003"/>
    <n v="783"/>
  </r>
  <r>
    <x v="205"/>
    <x v="3"/>
    <s v="Süd"/>
    <x v="3"/>
    <s v="Handel"/>
    <x v="7"/>
    <x v="10"/>
    <n v="90"/>
    <n v="324.45"/>
    <n v="29200.5"/>
    <n v="267.75"/>
    <n v="56.699999999999989"/>
    <n v="784"/>
  </r>
  <r>
    <x v="205"/>
    <x v="3"/>
    <s v="Süd"/>
    <x v="3"/>
    <s v="Handel"/>
    <x v="6"/>
    <x v="20"/>
    <n v="90"/>
    <n v="324.45"/>
    <n v="29200.5"/>
    <n v="239.4"/>
    <n v="85.049999999999983"/>
    <n v="785"/>
  </r>
  <r>
    <x v="205"/>
    <x v="2"/>
    <s v="Nord"/>
    <x v="2"/>
    <s v="Direktversand"/>
    <x v="7"/>
    <x v="10"/>
    <n v="90"/>
    <n v="162.22499999999999"/>
    <n v="14600.25"/>
    <n v="127.575"/>
    <n v="34.649999999999991"/>
    <n v="786"/>
  </r>
  <r>
    <x v="206"/>
    <x v="3"/>
    <s v="Süd"/>
    <x v="4"/>
    <s v="Direktversand"/>
    <x v="8"/>
    <x v="24"/>
    <n v="90"/>
    <n v="162.22499999999999"/>
    <n v="14600.25"/>
    <n v="114.97499999999999"/>
    <n v="47.25"/>
    <n v="787"/>
  </r>
  <r>
    <x v="207"/>
    <x v="3"/>
    <s v="Süd"/>
    <x v="4"/>
    <s v="Direktversand"/>
    <x v="5"/>
    <x v="14"/>
    <n v="90"/>
    <n v="162.22499999999999"/>
    <n v="14600.25"/>
    <n v="99.224999999999994"/>
    <n v="63"/>
    <n v="788"/>
  </r>
  <r>
    <x v="196"/>
    <x v="1"/>
    <s v="Nord"/>
    <x v="7"/>
    <s v="Handel"/>
    <x v="7"/>
    <x v="11"/>
    <n v="85"/>
    <n v="306.42500000000001"/>
    <n v="26046.125"/>
    <n v="214.2"/>
    <n v="92.225000000000023"/>
    <n v="789"/>
  </r>
  <r>
    <x v="205"/>
    <x v="2"/>
    <s v="Nord"/>
    <x v="2"/>
    <s v="Direktversand"/>
    <x v="6"/>
    <x v="20"/>
    <n v="85"/>
    <n v="153.21250000000001"/>
    <n v="13023.0625"/>
    <n v="124.95"/>
    <n v="28.262500000000003"/>
    <n v="790"/>
  </r>
  <r>
    <x v="206"/>
    <x v="1"/>
    <s v="Nord"/>
    <x v="1"/>
    <s v="Direktversand"/>
    <x v="0"/>
    <x v="0"/>
    <n v="85"/>
    <n v="153.21250000000001"/>
    <n v="13023.0625"/>
    <n v="123.46250000000001"/>
    <n v="29.75"/>
    <n v="791"/>
  </r>
  <r>
    <x v="207"/>
    <x v="4"/>
    <s v="Süd"/>
    <x v="6"/>
    <s v="Direktversand"/>
    <x v="6"/>
    <x v="20"/>
    <n v="75"/>
    <n v="135.1875"/>
    <n v="10139.0625"/>
    <n v="118.125"/>
    <n v="17.0625"/>
    <n v="792"/>
  </r>
  <r>
    <x v="196"/>
    <x v="2"/>
    <s v="Nord"/>
    <x v="9"/>
    <s v="Handel"/>
    <x v="5"/>
    <x v="14"/>
    <n v="64"/>
    <n v="230.72"/>
    <n v="14766.08"/>
    <n v="203.84"/>
    <n v="26.879999999999995"/>
    <n v="793"/>
  </r>
  <r>
    <x v="207"/>
    <x v="1"/>
    <s v="Nord"/>
    <x v="1"/>
    <s v="Direktversand"/>
    <x v="7"/>
    <x v="9"/>
    <n v="55"/>
    <n v="99.137500000000003"/>
    <n v="5452.5625"/>
    <n v="86.625"/>
    <n v="12.512500000000003"/>
    <n v="794"/>
  </r>
  <r>
    <x v="207"/>
    <x v="3"/>
    <s v="Süd"/>
    <x v="4"/>
    <s v="Direktversand"/>
    <x v="4"/>
    <x v="4"/>
    <n v="55"/>
    <n v="99.137500000000003"/>
    <n v="5452.5625"/>
    <n v="65.45"/>
    <n v="33.6875"/>
    <n v="795"/>
  </r>
  <r>
    <x v="196"/>
    <x v="2"/>
    <s v="Nord"/>
    <x v="2"/>
    <s v="Direktversand"/>
    <x v="4"/>
    <x v="4"/>
    <n v="50"/>
    <n v="90.125"/>
    <n v="4506.25"/>
    <n v="70"/>
    <n v="20.125"/>
    <n v="796"/>
  </r>
  <r>
    <x v="197"/>
    <x v="4"/>
    <s v="Süd"/>
    <x v="6"/>
    <s v="Direktversand"/>
    <x v="5"/>
    <x v="14"/>
    <n v="45"/>
    <n v="81.112499999999997"/>
    <n v="3650.0625"/>
    <n v="62.212499999999999"/>
    <n v="18.899999999999999"/>
    <n v="797"/>
  </r>
  <r>
    <x v="198"/>
    <x v="1"/>
    <s v="Nord"/>
    <x v="1"/>
    <s v="Direktversand"/>
    <x v="8"/>
    <x v="24"/>
    <n v="40"/>
    <n v="72.100000000000009"/>
    <n v="2884.0000000000005"/>
    <n v="50.4"/>
    <n v="21.70000000000001"/>
    <n v="798"/>
  </r>
  <r>
    <x v="199"/>
    <x v="4"/>
    <s v="Süd"/>
    <x v="6"/>
    <s v="Direktversand"/>
    <x v="8"/>
    <x v="24"/>
    <n v="35"/>
    <n v="63.087499999999999"/>
    <n v="2208.0625"/>
    <n v="42.875"/>
    <n v="20.212499999999999"/>
    <n v="799"/>
  </r>
  <r>
    <x v="207"/>
    <x v="2"/>
    <s v="Nord"/>
    <x v="9"/>
    <s v="Handel"/>
    <x v="8"/>
    <x v="22"/>
    <n v="32"/>
    <n v="115.36"/>
    <n v="3691.52"/>
    <n v="80.64"/>
    <n v="34.72"/>
    <n v="800"/>
  </r>
  <r>
    <x v="196"/>
    <x v="0"/>
    <s v="Süd"/>
    <x v="5"/>
    <s v="Handel"/>
    <x v="6"/>
    <x v="20"/>
    <n v="30"/>
    <n v="108.15"/>
    <n v="3244.5"/>
    <n v="92.4"/>
    <n v="15.75"/>
    <n v="801"/>
  </r>
  <r>
    <x v="197"/>
    <x v="3"/>
    <s v="Süd"/>
    <x v="3"/>
    <s v="Handel"/>
    <x v="8"/>
    <x v="22"/>
    <n v="30"/>
    <n v="108.15"/>
    <n v="3244.5"/>
    <n v="67.2"/>
    <n v="40.950000000000003"/>
    <n v="802"/>
  </r>
  <r>
    <x v="198"/>
    <x v="4"/>
    <s v="Süd"/>
    <x v="8"/>
    <s v="Handel"/>
    <x v="5"/>
    <x v="14"/>
    <n v="30"/>
    <n v="108.15"/>
    <n v="3244.5"/>
    <n v="71.400000000000006"/>
    <n v="36.75"/>
    <n v="803"/>
  </r>
  <r>
    <x v="199"/>
    <x v="0"/>
    <s v="Süd"/>
    <x v="0"/>
    <s v="Direktversand"/>
    <x v="5"/>
    <x v="14"/>
    <n v="30"/>
    <n v="54.075000000000003"/>
    <n v="1622.25"/>
    <n v="45.674999999999997"/>
    <n v="8.4000000000000057"/>
    <n v="804"/>
  </r>
  <r>
    <x v="191"/>
    <x v="0"/>
    <s v="Süd"/>
    <x v="0"/>
    <s v="Direktversand"/>
    <x v="4"/>
    <x v="5"/>
    <n v="30"/>
    <n v="54.075000000000003"/>
    <n v="1622.25"/>
    <n v="38.85"/>
    <n v="15.225000000000001"/>
    <n v="805"/>
  </r>
  <r>
    <x v="199"/>
    <x v="1"/>
    <s v="Nord"/>
    <x v="1"/>
    <s v="Direktversand"/>
    <x v="4"/>
    <x v="6"/>
    <n v="30"/>
    <n v="54.075000000000003"/>
    <n v="1622.25"/>
    <n v="47.25"/>
    <n v="6.8250000000000028"/>
    <n v="806"/>
  </r>
  <r>
    <x v="191"/>
    <x v="1"/>
    <s v="Nord"/>
    <x v="7"/>
    <s v="Handel"/>
    <x v="0"/>
    <x v="0"/>
    <n v="25"/>
    <n v="90.125"/>
    <n v="2253.125"/>
    <n v="79.625"/>
    <n v="10.5"/>
    <n v="807"/>
  </r>
  <r>
    <x v="199"/>
    <x v="0"/>
    <s v="Süd"/>
    <x v="5"/>
    <s v="Handel"/>
    <x v="0"/>
    <x v="0"/>
    <n v="20"/>
    <n v="72.100000000000009"/>
    <n v="1442.0000000000002"/>
    <n v="53.9"/>
    <n v="18.20000000000001"/>
    <n v="808"/>
  </r>
  <r>
    <x v="191"/>
    <x v="4"/>
    <s v="Süd"/>
    <x v="6"/>
    <s v="Direktversand"/>
    <x v="4"/>
    <x v="4"/>
    <n v="20"/>
    <n v="36.050000000000004"/>
    <n v="721.00000000000011"/>
    <n v="29.4"/>
    <n v="6.6500000000000057"/>
    <n v="809"/>
  </r>
  <r>
    <x v="192"/>
    <x v="0"/>
    <s v="Süd"/>
    <x v="0"/>
    <s v="Direktversand"/>
    <x v="8"/>
    <x v="22"/>
    <n v="20"/>
    <n v="36.050000000000004"/>
    <n v="721.00000000000011"/>
    <n v="25.55"/>
    <n v="10.500000000000004"/>
    <n v="810"/>
  </r>
  <r>
    <x v="193"/>
    <x v="2"/>
    <s v="Nord"/>
    <x v="2"/>
    <s v="Direktversand"/>
    <x v="8"/>
    <x v="21"/>
    <n v="15"/>
    <n v="27.037500000000001"/>
    <n v="405.5625"/>
    <n v="19.425000000000001"/>
    <n v="7.6125000000000007"/>
    <n v="811"/>
  </r>
  <r>
    <x v="191"/>
    <x v="1"/>
    <s v="Nord"/>
    <x v="7"/>
    <s v="Handel"/>
    <x v="4"/>
    <x v="4"/>
    <n v="13"/>
    <n v="46.865000000000002"/>
    <n v="609.245"/>
    <n v="33.67"/>
    <n v="13.195"/>
    <n v="812"/>
  </r>
  <r>
    <x v="192"/>
    <x v="4"/>
    <s v="Süd"/>
    <x v="8"/>
    <s v="Handel"/>
    <x v="6"/>
    <x v="20"/>
    <n v="12"/>
    <n v="43.26"/>
    <n v="519.12"/>
    <n v="30.66"/>
    <n v="12.599999999999998"/>
    <n v="813"/>
  </r>
  <r>
    <x v="193"/>
    <x v="4"/>
    <s v="Süd"/>
    <x v="8"/>
    <s v="Handel"/>
    <x v="8"/>
    <x v="21"/>
    <n v="12"/>
    <n v="43.26"/>
    <n v="519.12"/>
    <n v="31.92"/>
    <n v="11.339999999999996"/>
    <n v="814"/>
  </r>
  <r>
    <x v="205"/>
    <x v="3"/>
    <s v="Süd"/>
    <x v="3"/>
    <s v="Handel"/>
    <x v="5"/>
    <x v="14"/>
    <n v="11"/>
    <n v="39.655000000000001"/>
    <n v="436.20500000000004"/>
    <n v="29.26"/>
    <n v="10.395"/>
    <n v="815"/>
  </r>
  <r>
    <x v="207"/>
    <x v="4"/>
    <s v="Süd"/>
    <x v="8"/>
    <s v="Handel"/>
    <x v="4"/>
    <x v="5"/>
    <n v="10"/>
    <n v="36.050000000000004"/>
    <n v="360.50000000000006"/>
    <n v="25.2"/>
    <n v="10.850000000000005"/>
    <n v="816"/>
  </r>
  <r>
    <x v="198"/>
    <x v="3"/>
    <s v="Süd"/>
    <x v="3"/>
    <s v="Handel"/>
    <x v="4"/>
    <x v="6"/>
    <n v="5"/>
    <n v="18.025000000000002"/>
    <n v="90.125000000000014"/>
    <n v="12.775"/>
    <n v="5.2500000000000018"/>
    <n v="817"/>
  </r>
  <r>
    <x v="205"/>
    <x v="0"/>
    <s v="Süd"/>
    <x v="5"/>
    <s v="Handel"/>
    <x v="8"/>
    <x v="21"/>
    <n v="4"/>
    <n v="14.42"/>
    <n v="57.68"/>
    <n v="9.1"/>
    <n v="5.32"/>
    <n v="818"/>
  </r>
  <r>
    <x v="207"/>
    <x v="0"/>
    <s v="Süd"/>
    <x v="5"/>
    <s v="Handel"/>
    <x v="4"/>
    <x v="4"/>
    <n v="3"/>
    <n v="10.815"/>
    <n v="32.445"/>
    <n v="7.875"/>
    <n v="2.9399999999999995"/>
    <n v="819"/>
  </r>
  <r>
    <x v="198"/>
    <x v="3"/>
    <s v="Süd"/>
    <x v="4"/>
    <s v="Direktversand"/>
    <x v="5"/>
    <x v="7"/>
    <n v="1285"/>
    <n v="2533.3571000000002"/>
    <n v="3255363.8735000002"/>
    <n v="1967.6559999999999"/>
    <n v="565.70110000000022"/>
    <n v="820"/>
  </r>
  <r>
    <x v="205"/>
    <x v="5"/>
    <s v="Nord"/>
    <x v="10"/>
    <s v="Direktversand"/>
    <x v="4"/>
    <x v="5"/>
    <n v="1110"/>
    <n v="2280.3376000000003"/>
    <n v="2531174.7360000005"/>
    <n v="1859.6928"/>
    <n v="420.64480000000026"/>
    <n v="821"/>
  </r>
  <r>
    <x v="207"/>
    <x v="0"/>
    <s v="Süd"/>
    <x v="0"/>
    <s v="Direktversand"/>
    <x v="1"/>
    <x v="1"/>
    <n v="935"/>
    <n v="1917.8188"/>
    <n v="1793160.578"/>
    <n v="1396.47"/>
    <n v="521.34879999999998"/>
    <n v="822"/>
  </r>
  <r>
    <x v="198"/>
    <x v="5"/>
    <s v="Nord"/>
    <x v="10"/>
    <s v="Direktversand"/>
    <x v="2"/>
    <x v="2"/>
    <n v="675"/>
    <n v="1473.0442"/>
    <n v="994304.83500000008"/>
    <n v="1244.2218"/>
    <n v="228.82240000000002"/>
    <n v="823"/>
  </r>
  <r>
    <x v="205"/>
    <x v="0"/>
    <s v="Süd"/>
    <x v="0"/>
    <s v="Direktversand"/>
    <x v="7"/>
    <x v="10"/>
    <n v="665"/>
    <n v="1453.9479999999999"/>
    <n v="966875.41999999993"/>
    <n v="1058.7"/>
    <n v="395.24799999999982"/>
    <n v="824"/>
  </r>
  <r>
    <x v="184"/>
    <x v="2"/>
    <s v="Nord"/>
    <x v="9"/>
    <s v="Handel"/>
    <x v="5"/>
    <x v="7"/>
    <n v="345"/>
    <n v="1323.1895000000002"/>
    <n v="456500.37750000006"/>
    <n v="1143.3385000000001"/>
    <n v="179.85100000000011"/>
    <n v="825"/>
  </r>
  <r>
    <x v="186"/>
    <x v="0"/>
    <s v="Süd"/>
    <x v="5"/>
    <s v="Handel"/>
    <x v="1"/>
    <x v="1"/>
    <n v="298"/>
    <n v="1100.6373999999998"/>
    <n v="327989.94519999996"/>
    <n v="683.89119999999991"/>
    <n v="416.74619999999993"/>
    <n v="826"/>
  </r>
  <r>
    <x v="180"/>
    <x v="0"/>
    <s v="Süd"/>
    <x v="5"/>
    <s v="Handel"/>
    <x v="5"/>
    <x v="7"/>
    <n v="279"/>
    <n v="1171.2748000000001"/>
    <n v="326785.66920000006"/>
    <n v="716.41079999999999"/>
    <n v="454.86400000000015"/>
    <n v="827"/>
  </r>
  <r>
    <x v="184"/>
    <x v="3"/>
    <s v="Süd"/>
    <x v="4"/>
    <s v="Direktversand"/>
    <x v="6"/>
    <x v="20"/>
    <n v="270"/>
    <n v="607.59699999999998"/>
    <n v="164051.19"/>
    <n v="395.23299999999995"/>
    <n v="212.36400000000003"/>
    <n v="828"/>
  </r>
  <r>
    <x v="186"/>
    <x v="4"/>
    <s v="Süd"/>
    <x v="6"/>
    <s v="Direktversand"/>
    <x v="7"/>
    <x v="11"/>
    <n v="255"/>
    <n v="573.37009999999998"/>
    <n v="146209.37549999999"/>
    <n v="501.00299999999993"/>
    <n v="72.36710000000005"/>
    <n v="829"/>
  </r>
  <r>
    <x v="180"/>
    <x v="5"/>
    <s v="Nord"/>
    <x v="10"/>
    <s v="Direktversand"/>
    <x v="8"/>
    <x v="21"/>
    <n v="255"/>
    <n v="573.26710000000003"/>
    <n v="146183.11050000001"/>
    <n v="489.78160000000003"/>
    <n v="83.485500000000002"/>
    <n v="830"/>
  </r>
  <r>
    <x v="184"/>
    <x v="1"/>
    <s v="Nord"/>
    <x v="1"/>
    <s v="Direktversand"/>
    <x v="5"/>
    <x v="7"/>
    <n v="240"/>
    <n v="540.029"/>
    <n v="129606.95999999999"/>
    <n v="330.30899999999997"/>
    <n v="209.72000000000003"/>
    <n v="831"/>
  </r>
  <r>
    <x v="186"/>
    <x v="2"/>
    <s v="Nord"/>
    <x v="9"/>
    <s v="Handel"/>
    <x v="2"/>
    <x v="2"/>
    <n v="230"/>
    <n v="792.61590000000001"/>
    <n v="182301.65700000001"/>
    <n v="623.3193"/>
    <n v="169.29660000000001"/>
    <n v="832"/>
  </r>
  <r>
    <x v="180"/>
    <x v="5"/>
    <s v="Nord"/>
    <x v="10"/>
    <s v="Direktversand"/>
    <x v="6"/>
    <x v="20"/>
    <n v="225"/>
    <n v="505.93599999999998"/>
    <n v="113835.59999999999"/>
    <n v="427.34399999999999"/>
    <n v="78.591999999999985"/>
    <n v="833"/>
  </r>
  <r>
    <x v="184"/>
    <x v="1"/>
    <s v="Nord"/>
    <x v="1"/>
    <s v="Direktversand"/>
    <x v="6"/>
    <x v="20"/>
    <n v="225"/>
    <n v="505.89480000000003"/>
    <n v="113826.33"/>
    <n v="309.43080000000003"/>
    <n v="196.464"/>
    <n v="834"/>
  </r>
  <r>
    <x v="186"/>
    <x v="1"/>
    <s v="Nord"/>
    <x v="7"/>
    <s v="Handel"/>
    <x v="8"/>
    <x v="21"/>
    <n v="215"/>
    <n v="878.54880000000003"/>
    <n v="188887.992"/>
    <n v="759.13440000000003"/>
    <n v="119.4144"/>
    <n v="835"/>
  </r>
  <r>
    <x v="205"/>
    <x v="5"/>
    <s v="Nord"/>
    <x v="10"/>
    <s v="Direktversand"/>
    <x v="7"/>
    <x v="9"/>
    <n v="210"/>
    <n v="472.9554"/>
    <n v="99320.634000000005"/>
    <n v="326.01779999999997"/>
    <n v="146.93760000000003"/>
    <n v="836"/>
  </r>
  <r>
    <x v="206"/>
    <x v="0"/>
    <s v="Süd"/>
    <x v="0"/>
    <s v="Direktversand"/>
    <x v="6"/>
    <x v="20"/>
    <n v="210"/>
    <n v="472.84210000000002"/>
    <n v="99296.841"/>
    <n v="339.71179999999998"/>
    <n v="133.13030000000003"/>
    <n v="837"/>
  </r>
  <r>
    <x v="207"/>
    <x v="2"/>
    <s v="Nord"/>
    <x v="9"/>
    <s v="Handel"/>
    <x v="7"/>
    <x v="10"/>
    <n v="165"/>
    <n v="693.60199999999998"/>
    <n v="114444.33"/>
    <n v="478.11400000000003"/>
    <n v="215.48799999999994"/>
    <n v="838"/>
  </r>
  <r>
    <x v="196"/>
    <x v="3"/>
    <s v="Süd"/>
    <x v="4"/>
    <s v="Direktversand"/>
    <x v="1"/>
    <x v="1"/>
    <n v="165"/>
    <n v="382.38749999999999"/>
    <n v="63093.9375"/>
    <n v="315.5625"/>
    <n v="66.824999999999989"/>
    <n v="839"/>
  </r>
  <r>
    <x v="197"/>
    <x v="1"/>
    <s v="Nord"/>
    <x v="7"/>
    <s v="Handel"/>
    <x v="4"/>
    <x v="6"/>
    <n v="155"/>
    <n v="642.27710000000002"/>
    <n v="99552.950500000006"/>
    <n v="561.21300000000008"/>
    <n v="81.064099999999939"/>
    <n v="840"/>
  </r>
  <r>
    <x v="198"/>
    <x v="3"/>
    <s v="Süd"/>
    <x v="3"/>
    <s v="Handel"/>
    <x v="2"/>
    <x v="2"/>
    <n v="150"/>
    <n v="629.37119999999993"/>
    <n v="94405.68"/>
    <n v="391.06559999999996"/>
    <n v="238.30559999999997"/>
    <n v="841"/>
  </r>
  <r>
    <x v="199"/>
    <x v="1"/>
    <s v="Nord"/>
    <x v="7"/>
    <s v="Handel"/>
    <x v="5"/>
    <x v="7"/>
    <n v="139"/>
    <n v="582.26929999999993"/>
    <n v="80935.43269999999"/>
    <n v="390.06389999999999"/>
    <n v="192.20539999999994"/>
    <n v="842"/>
  </r>
  <r>
    <x v="177"/>
    <x v="3"/>
    <s v="Süd"/>
    <x v="3"/>
    <s v="Handel"/>
    <x v="8"/>
    <x v="23"/>
    <n v="135"/>
    <n v="545.65279999999996"/>
    <n v="73663.127999999997"/>
    <n v="407.91519999999997"/>
    <n v="137.73759999999999"/>
    <n v="843"/>
  </r>
  <r>
    <x v="178"/>
    <x v="1"/>
    <s v="Nord"/>
    <x v="7"/>
    <s v="Handel"/>
    <x v="7"/>
    <x v="11"/>
    <n v="120"/>
    <n v="556.20000000000005"/>
    <n v="66744"/>
    <n v="388.8"/>
    <n v="167.40000000000003"/>
    <n v="844"/>
  </r>
  <r>
    <x v="179"/>
    <x v="5"/>
    <s v="Nord"/>
    <x v="10"/>
    <s v="Direktversand"/>
    <x v="5"/>
    <x v="7"/>
    <n v="115"/>
    <n v="266.51249999999999"/>
    <n v="30648.9375"/>
    <n v="168.1875"/>
    <n v="98.324999999999989"/>
    <n v="845"/>
  </r>
  <r>
    <x v="180"/>
    <x v="2"/>
    <s v="Nord"/>
    <x v="9"/>
    <s v="Handel"/>
    <x v="6"/>
    <x v="20"/>
    <n v="105"/>
    <n v="486.67500000000001"/>
    <n v="51100.875"/>
    <n v="359.1"/>
    <n v="127.57499999999999"/>
    <n v="846"/>
  </r>
  <r>
    <x v="181"/>
    <x v="3"/>
    <s v="Süd"/>
    <x v="4"/>
    <s v="Direktversand"/>
    <x v="7"/>
    <x v="9"/>
    <n v="105"/>
    <n v="243.33750000000001"/>
    <n v="25550.4375"/>
    <n v="198.45"/>
    <n v="44.887500000000017"/>
    <n v="847"/>
  </r>
  <r>
    <x v="182"/>
    <x v="4"/>
    <s v="Süd"/>
    <x v="8"/>
    <s v="Handel"/>
    <x v="7"/>
    <x v="10"/>
    <n v="95"/>
    <n v="440.32499999999999"/>
    <n v="41830.875"/>
    <n v="354.82499999999999"/>
    <n v="85.5"/>
    <n v="848"/>
  </r>
  <r>
    <x v="183"/>
    <x v="3"/>
    <s v="Süd"/>
    <x v="3"/>
    <s v="Handel"/>
    <x v="6"/>
    <x v="20"/>
    <n v="90"/>
    <n v="417.15000000000003"/>
    <n v="37543.5"/>
    <n v="340.2"/>
    <n v="76.950000000000045"/>
    <n v="849"/>
  </r>
  <r>
    <x v="205"/>
    <x v="1"/>
    <s v="Nord"/>
    <x v="7"/>
    <s v="Handel"/>
    <x v="6"/>
    <x v="20"/>
    <n v="85"/>
    <n v="393.97500000000002"/>
    <n v="33487.875"/>
    <n v="260.10000000000002"/>
    <n v="133.875"/>
    <n v="850"/>
  </r>
  <r>
    <x v="206"/>
    <x v="2"/>
    <s v="Nord"/>
    <x v="2"/>
    <s v="Direktversand"/>
    <x v="6"/>
    <x v="8"/>
    <n v="85"/>
    <n v="196.98750000000001"/>
    <n v="16743.9375"/>
    <n v="143.4375"/>
    <n v="53.550000000000011"/>
    <n v="851"/>
  </r>
  <r>
    <x v="207"/>
    <x v="4"/>
    <s v="Süd"/>
    <x v="8"/>
    <s v="Handel"/>
    <x v="1"/>
    <x v="1"/>
    <n v="70"/>
    <n v="324.45"/>
    <n v="22711.5"/>
    <n v="239.4"/>
    <n v="85.049999999999983"/>
    <n v="852"/>
  </r>
  <r>
    <x v="196"/>
    <x v="2"/>
    <s v="Nord"/>
    <x v="9"/>
    <s v="Handel"/>
    <x v="4"/>
    <x v="4"/>
    <n v="70"/>
    <n v="324.45"/>
    <n v="22711.5"/>
    <n v="280.35000000000002"/>
    <n v="44.099999999999966"/>
    <n v="853"/>
  </r>
  <r>
    <x v="197"/>
    <x v="4"/>
    <s v="Süd"/>
    <x v="6"/>
    <s v="Direktversand"/>
    <x v="3"/>
    <x v="3"/>
    <n v="70"/>
    <n v="162.22499999999999"/>
    <n v="11355.75"/>
    <n v="113.4"/>
    <n v="48.824999999999989"/>
    <n v="854"/>
  </r>
  <r>
    <x v="198"/>
    <x v="4"/>
    <s v="Süd"/>
    <x v="6"/>
    <s v="Direktversand"/>
    <x v="5"/>
    <x v="7"/>
    <n v="65"/>
    <n v="150.63750000000002"/>
    <n v="9791.4375000000018"/>
    <n v="122.85"/>
    <n v="27.787500000000023"/>
    <n v="855"/>
  </r>
  <r>
    <x v="190"/>
    <x v="0"/>
    <s v="Süd"/>
    <x v="5"/>
    <s v="Handel"/>
    <x v="7"/>
    <x v="11"/>
    <n v="63"/>
    <n v="292.005"/>
    <n v="18396.314999999999"/>
    <n v="192.78"/>
    <n v="99.224999999999994"/>
    <n v="856"/>
  </r>
  <r>
    <x v="191"/>
    <x v="1"/>
    <s v="Nord"/>
    <x v="7"/>
    <s v="Handel"/>
    <x v="1"/>
    <x v="13"/>
    <n v="60"/>
    <n v="278.10000000000002"/>
    <n v="16686"/>
    <n v="221.4"/>
    <n v="56.700000000000017"/>
    <n v="857"/>
  </r>
  <r>
    <x v="192"/>
    <x v="3"/>
    <s v="Süd"/>
    <x v="3"/>
    <s v="Handel"/>
    <x v="7"/>
    <x v="9"/>
    <n v="60"/>
    <n v="278.10000000000002"/>
    <n v="16686"/>
    <n v="180.9"/>
    <n v="97.200000000000017"/>
    <n v="858"/>
  </r>
  <r>
    <x v="193"/>
    <x v="0"/>
    <s v="Süd"/>
    <x v="0"/>
    <s v="Direktversand"/>
    <x v="0"/>
    <x v="0"/>
    <n v="60"/>
    <n v="139.05000000000001"/>
    <n v="8343"/>
    <n v="113.4"/>
    <n v="25.650000000000006"/>
    <n v="859"/>
  </r>
  <r>
    <x v="194"/>
    <x v="3"/>
    <s v="Süd"/>
    <x v="4"/>
    <s v="Direktversand"/>
    <x v="4"/>
    <x v="4"/>
    <n v="60"/>
    <n v="139.05000000000001"/>
    <n v="8343"/>
    <n v="108"/>
    <n v="31.050000000000011"/>
    <n v="860"/>
  </r>
  <r>
    <x v="195"/>
    <x v="2"/>
    <s v="Nord"/>
    <x v="2"/>
    <s v="Direktversand"/>
    <x v="5"/>
    <x v="7"/>
    <n v="55"/>
    <n v="127.46250000000001"/>
    <n v="7010.4375"/>
    <n v="97.762500000000003"/>
    <n v="29.700000000000003"/>
    <n v="861"/>
  </r>
  <r>
    <x v="200"/>
    <x v="4"/>
    <s v="Süd"/>
    <x v="6"/>
    <s v="Direktversand"/>
    <x v="6"/>
    <x v="8"/>
    <n v="55"/>
    <n v="127.46250000000001"/>
    <n v="7010.4375"/>
    <n v="81.674999999999997"/>
    <n v="45.787500000000009"/>
    <n v="862"/>
  </r>
  <r>
    <x v="205"/>
    <x v="3"/>
    <s v="Süd"/>
    <x v="3"/>
    <s v="Handel"/>
    <x v="4"/>
    <x v="5"/>
    <n v="50"/>
    <n v="231.75"/>
    <n v="11587.5"/>
    <n v="175.5"/>
    <n v="56.25"/>
    <n v="863"/>
  </r>
  <r>
    <x v="206"/>
    <x v="1"/>
    <s v="Nord"/>
    <x v="1"/>
    <s v="Direktversand"/>
    <x v="4"/>
    <x v="6"/>
    <n v="50"/>
    <n v="115.875"/>
    <n v="5793.75"/>
    <n v="102.375"/>
    <n v="13.5"/>
    <n v="864"/>
  </r>
  <r>
    <x v="207"/>
    <x v="4"/>
    <s v="Süd"/>
    <x v="6"/>
    <s v="Direktversand"/>
    <x v="4"/>
    <x v="4"/>
    <n v="50"/>
    <n v="115.875"/>
    <n v="5793.75"/>
    <n v="102.375"/>
    <n v="13.5"/>
    <n v="865"/>
  </r>
  <r>
    <x v="196"/>
    <x v="2"/>
    <s v="Nord"/>
    <x v="2"/>
    <s v="Direktversand"/>
    <x v="1"/>
    <x v="13"/>
    <n v="45"/>
    <n v="104.28750000000001"/>
    <n v="4692.9375"/>
    <n v="89.1"/>
    <n v="15.187500000000014"/>
    <n v="866"/>
  </r>
  <r>
    <x v="197"/>
    <x v="3"/>
    <s v="Süd"/>
    <x v="4"/>
    <s v="Direktversand"/>
    <x v="8"/>
    <x v="21"/>
    <n v="40"/>
    <n v="92.7"/>
    <n v="3708"/>
    <n v="61.2"/>
    <n v="31.5"/>
    <n v="867"/>
  </r>
  <r>
    <x v="198"/>
    <x v="1"/>
    <s v="Nord"/>
    <x v="1"/>
    <s v="Direktversand"/>
    <x v="0"/>
    <x v="0"/>
    <n v="35"/>
    <n v="81.112499999999997"/>
    <n v="2838.9375"/>
    <n v="59.85"/>
    <n v="21.262499999999996"/>
    <n v="868"/>
  </r>
  <r>
    <x v="199"/>
    <x v="1"/>
    <s v="Nord"/>
    <x v="1"/>
    <s v="Direktversand"/>
    <x v="8"/>
    <x v="22"/>
    <n v="35"/>
    <n v="81.112499999999997"/>
    <n v="2838.9375"/>
    <n v="68.512500000000003"/>
    <n v="12.599999999999994"/>
    <n v="869"/>
  </r>
  <r>
    <x v="177"/>
    <x v="0"/>
    <s v="Süd"/>
    <x v="5"/>
    <s v="Handel"/>
    <x v="6"/>
    <x v="8"/>
    <n v="30"/>
    <n v="139.05000000000001"/>
    <n v="4171.5"/>
    <n v="95.85"/>
    <n v="43.200000000000017"/>
    <n v="870"/>
  </r>
  <r>
    <x v="178"/>
    <x v="1"/>
    <s v="Nord"/>
    <x v="7"/>
    <s v="Handel"/>
    <x v="0"/>
    <x v="0"/>
    <n v="30"/>
    <n v="139.05000000000001"/>
    <n v="4171.5"/>
    <n v="101.25"/>
    <n v="37.800000000000011"/>
    <n v="871"/>
  </r>
  <r>
    <x v="179"/>
    <x v="2"/>
    <s v="Nord"/>
    <x v="2"/>
    <s v="Direktversand"/>
    <x v="7"/>
    <x v="9"/>
    <n v="30"/>
    <n v="69.525000000000006"/>
    <n v="2085.75"/>
    <n v="50.625"/>
    <n v="18.900000000000006"/>
    <n v="872"/>
  </r>
  <r>
    <x v="180"/>
    <x v="0"/>
    <s v="Süd"/>
    <x v="0"/>
    <s v="Direktversand"/>
    <x v="5"/>
    <x v="7"/>
    <n v="30"/>
    <n v="69.525000000000006"/>
    <n v="2085.75"/>
    <n v="44.55"/>
    <n v="24.975000000000009"/>
    <n v="873"/>
  </r>
  <r>
    <x v="181"/>
    <x v="0"/>
    <s v="Süd"/>
    <x v="0"/>
    <s v="Direktversand"/>
    <x v="4"/>
    <x v="4"/>
    <n v="30"/>
    <n v="69.525000000000006"/>
    <n v="2085.75"/>
    <n v="48.6"/>
    <n v="20.925000000000004"/>
    <n v="874"/>
  </r>
  <r>
    <x v="182"/>
    <x v="2"/>
    <s v="Nord"/>
    <x v="2"/>
    <s v="Direktversand"/>
    <x v="4"/>
    <x v="5"/>
    <n v="30"/>
    <n v="69.525000000000006"/>
    <n v="2085.75"/>
    <n v="46.575000000000003"/>
    <n v="22.950000000000003"/>
    <n v="875"/>
  </r>
  <r>
    <x v="183"/>
    <x v="2"/>
    <s v="Nord"/>
    <x v="2"/>
    <s v="Direktversand"/>
    <x v="8"/>
    <x v="23"/>
    <n v="25"/>
    <n v="57.9375"/>
    <n v="1448.4375"/>
    <n v="50.0625"/>
    <n v="7.875"/>
    <n v="876"/>
  </r>
  <r>
    <x v="184"/>
    <x v="2"/>
    <s v="Nord"/>
    <x v="9"/>
    <s v="Handel"/>
    <x v="8"/>
    <x v="24"/>
    <n v="20"/>
    <n v="92.7"/>
    <n v="1854"/>
    <n v="57.6"/>
    <n v="35.1"/>
    <n v="877"/>
  </r>
  <r>
    <x v="185"/>
    <x v="1"/>
    <s v="Nord"/>
    <x v="1"/>
    <s v="Direktversand"/>
    <x v="7"/>
    <x v="9"/>
    <n v="20"/>
    <n v="46.35"/>
    <n v="927"/>
    <n v="31.5"/>
    <n v="14.850000000000001"/>
    <n v="878"/>
  </r>
  <r>
    <x v="186"/>
    <x v="4"/>
    <s v="Süd"/>
    <x v="8"/>
    <s v="Handel"/>
    <x v="6"/>
    <x v="8"/>
    <n v="18"/>
    <n v="83.43"/>
    <n v="1501.7400000000002"/>
    <n v="71.28"/>
    <n v="12.150000000000006"/>
    <n v="879"/>
  </r>
  <r>
    <x v="187"/>
    <x v="0"/>
    <s v="Süd"/>
    <x v="0"/>
    <s v="Direktversand"/>
    <x v="8"/>
    <x v="24"/>
    <n v="15"/>
    <n v="34.762500000000003"/>
    <n v="521.4375"/>
    <n v="28.35"/>
    <n v="6.4125000000000014"/>
    <n v="880"/>
  </r>
  <r>
    <x v="188"/>
    <x v="1"/>
    <s v="Nord"/>
    <x v="1"/>
    <s v="Direktversand"/>
    <x v="1"/>
    <x v="13"/>
    <n v="15"/>
    <n v="34.762500000000003"/>
    <n v="521.4375"/>
    <n v="30.037500000000001"/>
    <n v="4.7250000000000014"/>
    <n v="881"/>
  </r>
  <r>
    <x v="189"/>
    <x v="4"/>
    <s v="Süd"/>
    <x v="8"/>
    <s v="Handel"/>
    <x v="5"/>
    <x v="7"/>
    <n v="14"/>
    <n v="64.89"/>
    <n v="908.46"/>
    <n v="55.44"/>
    <n v="9.4500000000000028"/>
    <n v="882"/>
  </r>
  <r>
    <x v="190"/>
    <x v="3"/>
    <s v="Süd"/>
    <x v="3"/>
    <s v="Handel"/>
    <x v="5"/>
    <x v="7"/>
    <n v="11"/>
    <n v="50.984999999999999"/>
    <n v="560.83500000000004"/>
    <n v="32.174999999999997"/>
    <n v="18.810000000000002"/>
    <n v="883"/>
  </r>
  <r>
    <x v="191"/>
    <x v="4"/>
    <s v="Süd"/>
    <x v="6"/>
    <s v="Direktversand"/>
    <x v="8"/>
    <x v="24"/>
    <n v="10"/>
    <n v="23.175000000000001"/>
    <n v="231.75"/>
    <n v="16.649999999999999"/>
    <n v="6.5250000000000021"/>
    <n v="884"/>
  </r>
  <r>
    <x v="192"/>
    <x v="4"/>
    <s v="Süd"/>
    <x v="8"/>
    <s v="Handel"/>
    <x v="4"/>
    <x v="6"/>
    <n v="9"/>
    <n v="41.715000000000003"/>
    <n v="375.43500000000006"/>
    <n v="34.020000000000003"/>
    <n v="7.6950000000000003"/>
    <n v="885"/>
  </r>
  <r>
    <x v="193"/>
    <x v="0"/>
    <s v="Süd"/>
    <x v="5"/>
    <s v="Handel"/>
    <x v="8"/>
    <x v="24"/>
    <n v="8"/>
    <n v="37.08"/>
    <n v="296.64"/>
    <n v="28.44"/>
    <n v="8.639999999999997"/>
    <n v="886"/>
  </r>
  <r>
    <x v="194"/>
    <x v="0"/>
    <s v="Süd"/>
    <x v="5"/>
    <s v="Handel"/>
    <x v="0"/>
    <x v="15"/>
    <n v="6"/>
    <n v="27.810000000000002"/>
    <n v="166.86"/>
    <n v="24.3"/>
    <n v="3.5100000000000016"/>
    <n v="887"/>
  </r>
  <r>
    <x v="195"/>
    <x v="4"/>
    <s v="Süd"/>
    <x v="8"/>
    <s v="Handel"/>
    <x v="8"/>
    <x v="24"/>
    <n v="5"/>
    <n v="23.175000000000001"/>
    <n v="115.875"/>
    <n v="16.649999999999999"/>
    <n v="6.5250000000000021"/>
    <n v="888"/>
  </r>
  <r>
    <x v="200"/>
    <x v="0"/>
    <s v="Süd"/>
    <x v="5"/>
    <s v="Handel"/>
    <x v="4"/>
    <x v="4"/>
    <n v="2"/>
    <n v="9.27"/>
    <n v="18.54"/>
    <n v="6.93"/>
    <n v="2.34"/>
    <n v="889"/>
  </r>
  <r>
    <x v="208"/>
    <x v="0"/>
    <s v="Süd"/>
    <x v="0"/>
    <s v="Direktversand"/>
    <x v="0"/>
    <x v="15"/>
    <n v="865"/>
    <n v="2172.9189000000001"/>
    <n v="1879574.8485000001"/>
    <n v="1729.8966"/>
    <n v="443.02230000000009"/>
    <n v="890"/>
  </r>
  <r>
    <x v="208"/>
    <x v="1"/>
    <s v="Nord"/>
    <x v="1"/>
    <s v="Direktversand"/>
    <x v="1"/>
    <x v="13"/>
    <n v="635"/>
    <n v="1643.5813000000001"/>
    <n v="1043674.1255000001"/>
    <n v="1085.0827999999999"/>
    <n v="558.49850000000015"/>
    <n v="891"/>
  </r>
  <r>
    <x v="208"/>
    <x v="2"/>
    <s v="Nord"/>
    <x v="9"/>
    <s v="Handel"/>
    <x v="3"/>
    <x v="3"/>
    <n v="580"/>
    <n v="1246.3515"/>
    <n v="722883.87"/>
    <n v="774.43200000000002"/>
    <n v="471.91949999999997"/>
    <n v="892"/>
  </r>
  <r>
    <x v="208"/>
    <x v="2"/>
    <s v="Nord"/>
    <x v="9"/>
    <s v="Handel"/>
    <x v="4"/>
    <x v="5"/>
    <n v="495"/>
    <n v="1358.8480999999999"/>
    <n v="672629.80949999997"/>
    <n v="1187.3430000000001"/>
    <n v="171.50509999999986"/>
    <n v="893"/>
  </r>
  <r>
    <x v="208"/>
    <x v="3"/>
    <s v="Süd"/>
    <x v="3"/>
    <s v="Handel"/>
    <x v="3"/>
    <x v="3"/>
    <n v="330"/>
    <n v="1086.8869"/>
    <n v="358672.67699999997"/>
    <n v="738.66100000000006"/>
    <n v="348.22589999999991"/>
    <n v="894"/>
  </r>
  <r>
    <x v="209"/>
    <x v="2"/>
    <s v="Nord"/>
    <x v="2"/>
    <s v="Direktversand"/>
    <x v="3"/>
    <x v="3"/>
    <n v="305"/>
    <n v="813.67939999999999"/>
    <n v="248172.217"/>
    <n v="616.18439999999998"/>
    <n v="197.495"/>
    <n v="895"/>
  </r>
  <r>
    <x v="210"/>
    <x v="5"/>
    <s v="Nord"/>
    <x v="10"/>
    <s v="Direktversand"/>
    <x v="3"/>
    <x v="3"/>
    <n v="285"/>
    <n v="783.07809999999995"/>
    <n v="223177.2585"/>
    <n v="562.59979999999996"/>
    <n v="220.47829999999999"/>
    <n v="896"/>
  </r>
  <r>
    <x v="211"/>
    <x v="5"/>
    <s v="Nord"/>
    <x v="10"/>
    <s v="Direktversand"/>
    <x v="4"/>
    <x v="6"/>
    <n v="240"/>
    <n v="660.7038"/>
    <n v="158568.91200000001"/>
    <n v="564.48480000000006"/>
    <n v="96.218999999999937"/>
    <n v="897"/>
  </r>
  <r>
    <x v="212"/>
    <x v="0"/>
    <s v="Süd"/>
    <x v="0"/>
    <s v="Direktversand"/>
    <x v="2"/>
    <x v="2"/>
    <n v="195"/>
    <n v="535.98109999999997"/>
    <n v="104516.31449999999"/>
    <n v="333.03680000000003"/>
    <n v="202.94429999999994"/>
    <n v="898"/>
  </r>
  <r>
    <x v="213"/>
    <x v="4"/>
    <s v="Süd"/>
    <x v="6"/>
    <s v="Direktversand"/>
    <x v="1"/>
    <x v="1"/>
    <n v="125"/>
    <n v="354.0625"/>
    <n v="44257.8125"/>
    <n v="244.0625"/>
    <n v="110"/>
    <n v="899"/>
  </r>
  <r>
    <x v="214"/>
    <x v="0"/>
    <s v="Süd"/>
    <x v="5"/>
    <s v="Handel"/>
    <x v="2"/>
    <x v="2"/>
    <n v="82"/>
    <n v="464.53000000000003"/>
    <n v="38091.46"/>
    <n v="347.27"/>
    <n v="117.26000000000005"/>
    <n v="900"/>
  </r>
  <r>
    <x v="215"/>
    <x v="1"/>
    <s v="Nord"/>
    <x v="1"/>
    <s v="Direktversand"/>
    <x v="0"/>
    <x v="15"/>
    <n v="65"/>
    <n v="184.11250000000001"/>
    <n v="11967.3125"/>
    <n v="153.72499999999999"/>
    <n v="30.387500000000017"/>
    <n v="901"/>
  </r>
  <r>
    <x v="216"/>
    <x v="3"/>
    <s v="Süd"/>
    <x v="4"/>
    <s v="Direktversand"/>
    <x v="4"/>
    <x v="4"/>
    <n v="50"/>
    <n v="141.625"/>
    <n v="7081.25"/>
    <n v="105.875"/>
    <n v="35.75"/>
    <n v="902"/>
  </r>
  <r>
    <x v="217"/>
    <x v="1"/>
    <s v="Nord"/>
    <x v="7"/>
    <s v="Handel"/>
    <x v="1"/>
    <x v="1"/>
    <n v="45"/>
    <n v="254.92500000000001"/>
    <n v="11471.625"/>
    <n v="215.32499999999999"/>
    <n v="39.600000000000023"/>
    <n v="903"/>
  </r>
  <r>
    <x v="218"/>
    <x v="1"/>
    <s v="Nord"/>
    <x v="7"/>
    <s v="Handel"/>
    <x v="0"/>
    <x v="15"/>
    <n v="45"/>
    <n v="254.92500000000001"/>
    <n v="11471.625"/>
    <n v="210.375"/>
    <n v="44.550000000000011"/>
    <n v="904"/>
  </r>
  <r>
    <x v="219"/>
    <x v="3"/>
    <s v="Süd"/>
    <x v="4"/>
    <s v="Direktversand"/>
    <x v="2"/>
    <x v="2"/>
    <n v="30"/>
    <n v="84.975000000000009"/>
    <n v="2549.2500000000005"/>
    <n v="64.349999999999994"/>
    <n v="20.625000000000014"/>
    <n v="905"/>
  </r>
  <r>
    <x v="220"/>
    <x v="1"/>
    <s v="Nord"/>
    <x v="1"/>
    <s v="Direktversand"/>
    <x v="4"/>
    <x v="4"/>
    <n v="30"/>
    <n v="84.975000000000009"/>
    <n v="2549.2500000000005"/>
    <n v="69.3"/>
    <n v="15.675000000000011"/>
    <n v="906"/>
  </r>
  <r>
    <x v="221"/>
    <x v="2"/>
    <s v="Nord"/>
    <x v="2"/>
    <s v="Direktversand"/>
    <x v="4"/>
    <x v="5"/>
    <n v="30"/>
    <n v="84.975000000000009"/>
    <n v="2549.2500000000005"/>
    <n v="61.875"/>
    <n v="23.100000000000009"/>
    <n v="907"/>
  </r>
  <r>
    <x v="222"/>
    <x v="4"/>
    <s v="Süd"/>
    <x v="6"/>
    <s v="Direktversand"/>
    <x v="4"/>
    <x v="6"/>
    <n v="25"/>
    <n v="70.8125"/>
    <n v="1770.3125"/>
    <n v="62.5625"/>
    <n v="8.25"/>
    <n v="908"/>
  </r>
  <r>
    <x v="208"/>
    <x v="0"/>
    <s v="Süd"/>
    <x v="5"/>
    <s v="Handel"/>
    <x v="0"/>
    <x v="15"/>
    <n v="18"/>
    <n v="101.97"/>
    <n v="1835.46"/>
    <n v="81.180000000000007"/>
    <n v="20.789999999999992"/>
    <n v="909"/>
  </r>
  <r>
    <x v="209"/>
    <x v="4"/>
    <s v="Süd"/>
    <x v="8"/>
    <s v="Handel"/>
    <x v="4"/>
    <x v="4"/>
    <n v="16"/>
    <n v="90.64"/>
    <n v="1450.24"/>
    <n v="57.2"/>
    <n v="33.44"/>
    <n v="910"/>
  </r>
  <r>
    <x v="210"/>
    <x v="0"/>
    <s v="Süd"/>
    <x v="0"/>
    <s v="Direktversand"/>
    <x v="4"/>
    <x v="4"/>
    <n v="15"/>
    <n v="42.487500000000004"/>
    <n v="637.31250000000011"/>
    <n v="36.299999999999997"/>
    <n v="6.1875000000000071"/>
    <n v="911"/>
  </r>
  <r>
    <x v="211"/>
    <x v="4"/>
    <s v="Süd"/>
    <x v="8"/>
    <s v="Handel"/>
    <x v="1"/>
    <x v="1"/>
    <n v="9"/>
    <n v="50.984999999999999"/>
    <n v="458.86500000000001"/>
    <n v="39.6"/>
    <n v="11.384999999999998"/>
    <n v="912"/>
  </r>
  <r>
    <x v="212"/>
    <x v="1"/>
    <s v="Nord"/>
    <x v="7"/>
    <s v="Handel"/>
    <x v="4"/>
    <x v="5"/>
    <n v="8"/>
    <n v="45.32"/>
    <n v="362.56"/>
    <n v="34.32"/>
    <n v="11"/>
    <n v="913"/>
  </r>
  <r>
    <x v="213"/>
    <x v="0"/>
    <s v="Süd"/>
    <x v="5"/>
    <s v="Handel"/>
    <x v="4"/>
    <x v="6"/>
    <n v="6"/>
    <n v="33.99"/>
    <n v="203.94"/>
    <n v="27.39"/>
    <n v="6.6000000000000014"/>
    <n v="914"/>
  </r>
  <r>
    <x v="214"/>
    <x v="0"/>
    <s v="Süd"/>
    <x v="0"/>
    <s v="Direktversand"/>
    <x v="0"/>
    <x v="15"/>
    <n v="1950"/>
    <n v="3001.2655"/>
    <n v="5852467.7249999996"/>
    <n v="2068.8335000000002"/>
    <n v="932.43199999999979"/>
    <n v="915"/>
  </r>
  <r>
    <x v="215"/>
    <x v="1"/>
    <s v="Nord"/>
    <x v="1"/>
    <s v="Direktversand"/>
    <x v="5"/>
    <x v="7"/>
    <n v="1315"/>
    <n v="2092.1154000000001"/>
    <n v="2751131.7510000002"/>
    <n v="1665.5676000000001"/>
    <n v="426.54780000000005"/>
    <n v="916"/>
  </r>
  <r>
    <x v="216"/>
    <x v="5"/>
    <s v="Nord"/>
    <x v="10"/>
    <s v="Direktversand"/>
    <x v="7"/>
    <x v="9"/>
    <n v="810"/>
    <n v="1377.5529000000001"/>
    <n v="1115817.8490000002"/>
    <n v="1150.1898000000001"/>
    <n v="227.36310000000003"/>
    <n v="917"/>
  </r>
  <r>
    <x v="217"/>
    <x v="1"/>
    <s v="Nord"/>
    <x v="7"/>
    <s v="Handel"/>
    <x v="5"/>
    <x v="12"/>
    <n v="506"/>
    <n v="1527.6548"/>
    <n v="772993.32880000002"/>
    <n v="1260.6860000000001"/>
    <n v="266.96879999999987"/>
    <n v="918"/>
  </r>
  <r>
    <x v="218"/>
    <x v="1"/>
    <s v="Nord"/>
    <x v="1"/>
    <s v="Direktversand"/>
    <x v="6"/>
    <x v="8"/>
    <n v="440"/>
    <n v="770.06920000000002"/>
    <n v="338830.44800000003"/>
    <n v="538.30079999999998"/>
    <n v="231.76840000000004"/>
    <n v="919"/>
  </r>
  <r>
    <x v="219"/>
    <x v="5"/>
    <s v="Nord"/>
    <x v="10"/>
    <s v="Direktversand"/>
    <x v="8"/>
    <x v="24"/>
    <n v="420"/>
    <n v="735.3891000000001"/>
    <n v="308863.42200000002"/>
    <n v="485.49959999999999"/>
    <n v="249.88950000000011"/>
    <n v="920"/>
  </r>
  <r>
    <x v="220"/>
    <x v="5"/>
    <s v="Nord"/>
    <x v="10"/>
    <s v="Direktversand"/>
    <x v="4"/>
    <x v="4"/>
    <n v="400"/>
    <n v="699.75110000000006"/>
    <n v="279900.44"/>
    <n v="509.52749999999997"/>
    <n v="190.22360000000009"/>
    <n v="921"/>
  </r>
  <r>
    <x v="221"/>
    <x v="0"/>
    <s v="Süd"/>
    <x v="0"/>
    <s v="Direktversand"/>
    <x v="6"/>
    <x v="8"/>
    <n v="385"/>
    <n v="674.14530000000002"/>
    <n v="259545.9405"/>
    <n v="510.51779999999997"/>
    <n v="163.62750000000005"/>
    <n v="922"/>
  </r>
  <r>
    <x v="222"/>
    <x v="0"/>
    <s v="Süd"/>
    <x v="0"/>
    <s v="Direktversand"/>
    <x v="7"/>
    <x v="9"/>
    <n v="380"/>
    <n v="664.7002"/>
    <n v="252586.076"/>
    <n v="477.55160000000001"/>
    <n v="187.14859999999999"/>
    <n v="923"/>
  </r>
  <r>
    <x v="223"/>
    <x v="1"/>
    <s v="Nord"/>
    <x v="7"/>
    <s v="Handel"/>
    <x v="8"/>
    <x v="22"/>
    <n v="345"/>
    <n v="961.80369999999994"/>
    <n v="331822.27649999998"/>
    <n v="803.05939999999998"/>
    <n v="158.74429999999995"/>
    <n v="924"/>
  </r>
  <r>
    <x v="224"/>
    <x v="2"/>
    <s v="Nord"/>
    <x v="9"/>
    <s v="Handel"/>
    <x v="6"/>
    <x v="8"/>
    <n v="325"/>
    <n v="1066.9460999999999"/>
    <n v="346757.48249999998"/>
    <n v="735.46769999999992"/>
    <n v="331.47839999999997"/>
    <n v="925"/>
  </r>
  <r>
    <x v="225"/>
    <x v="2"/>
    <s v="Nord"/>
    <x v="9"/>
    <s v="Handel"/>
    <x v="4"/>
    <x v="5"/>
    <n v="320"/>
    <n v="1050.4146000000001"/>
    <n v="336132.67200000002"/>
    <n v="928.03620000000012"/>
    <n v="122.37839999999994"/>
    <n v="926"/>
  </r>
  <r>
    <x v="226"/>
    <x v="5"/>
    <s v="Nord"/>
    <x v="10"/>
    <s v="Direktversand"/>
    <x v="6"/>
    <x v="8"/>
    <n v="315"/>
    <n v="550.84399999999994"/>
    <n v="173515.86"/>
    <n v="443.88399999999996"/>
    <n v="106.95999999999998"/>
    <n v="927"/>
  </r>
  <r>
    <x v="227"/>
    <x v="1"/>
    <s v="Nord"/>
    <x v="7"/>
    <s v="Handel"/>
    <x v="6"/>
    <x v="8"/>
    <n v="240"/>
    <n v="745.57580000000007"/>
    <n v="178938.19200000001"/>
    <n v="542.89499999999998"/>
    <n v="202.68080000000009"/>
    <n v="928"/>
  </r>
  <r>
    <x v="228"/>
    <x v="3"/>
    <s v="Süd"/>
    <x v="4"/>
    <s v="Direktversand"/>
    <x v="8"/>
    <x v="22"/>
    <n v="240"/>
    <n v="432.6"/>
    <n v="103824"/>
    <n v="340.2"/>
    <n v="92.400000000000034"/>
    <n v="929"/>
  </r>
  <r>
    <x v="229"/>
    <x v="5"/>
    <s v="Nord"/>
    <x v="10"/>
    <s v="Direktversand"/>
    <x v="5"/>
    <x v="12"/>
    <n v="215"/>
    <n v="387.53750000000002"/>
    <n v="83320.5625"/>
    <n v="323.57499999999999"/>
    <n v="63.962500000000034"/>
    <n v="930"/>
  </r>
  <r>
    <x v="218"/>
    <x v="3"/>
    <s v="Süd"/>
    <x v="4"/>
    <s v="Direktversand"/>
    <x v="7"/>
    <x v="9"/>
    <n v="195"/>
    <n v="351.48750000000001"/>
    <n v="68540.0625"/>
    <n v="293.47500000000002"/>
    <n v="58.012499999999989"/>
    <n v="931"/>
  </r>
  <r>
    <x v="219"/>
    <x v="3"/>
    <s v="Süd"/>
    <x v="4"/>
    <s v="Direktversand"/>
    <x v="5"/>
    <x v="14"/>
    <n v="190"/>
    <n v="342.47500000000002"/>
    <n v="65070.250000000007"/>
    <n v="279.3"/>
    <n v="63.175000000000011"/>
    <n v="932"/>
  </r>
  <r>
    <x v="220"/>
    <x v="2"/>
    <s v="Nord"/>
    <x v="9"/>
    <s v="Handel"/>
    <x v="7"/>
    <x v="9"/>
    <n v="160"/>
    <n v="503.96870000000001"/>
    <n v="80634.991999999998"/>
    <n v="381.64620000000002"/>
    <n v="122.32249999999999"/>
    <n v="933"/>
  </r>
  <r>
    <x v="221"/>
    <x v="4"/>
    <s v="Süd"/>
    <x v="6"/>
    <s v="Direktversand"/>
    <x v="7"/>
    <x v="9"/>
    <n v="120"/>
    <n v="216.3"/>
    <n v="25956"/>
    <n v="189"/>
    <n v="27.300000000000011"/>
    <n v="934"/>
  </r>
  <r>
    <x v="222"/>
    <x v="3"/>
    <s v="Süd"/>
    <x v="3"/>
    <s v="Handel"/>
    <x v="6"/>
    <x v="8"/>
    <n v="105"/>
    <n v="378.52500000000003"/>
    <n v="39745.125"/>
    <n v="253.57499999999999"/>
    <n v="124.95000000000005"/>
    <n v="935"/>
  </r>
  <r>
    <x v="223"/>
    <x v="1"/>
    <s v="Nord"/>
    <x v="7"/>
    <s v="Handel"/>
    <x v="7"/>
    <x v="10"/>
    <n v="100"/>
    <n v="360.5"/>
    <n v="36050"/>
    <n v="266"/>
    <n v="94.5"/>
    <n v="936"/>
  </r>
  <r>
    <x v="224"/>
    <x v="2"/>
    <s v="Nord"/>
    <x v="2"/>
    <s v="Direktversand"/>
    <x v="6"/>
    <x v="8"/>
    <n v="100"/>
    <n v="180.25"/>
    <n v="18025"/>
    <n v="113.75"/>
    <n v="66.5"/>
    <n v="937"/>
  </r>
  <r>
    <x v="225"/>
    <x v="4"/>
    <s v="Süd"/>
    <x v="6"/>
    <s v="Direktversand"/>
    <x v="8"/>
    <x v="22"/>
    <n v="95"/>
    <n v="171.23750000000001"/>
    <n v="16267.562500000002"/>
    <n v="141.3125"/>
    <n v="29.925000000000011"/>
    <n v="938"/>
  </r>
  <r>
    <x v="226"/>
    <x v="3"/>
    <s v="Süd"/>
    <x v="3"/>
    <s v="Handel"/>
    <x v="7"/>
    <x v="11"/>
    <n v="90"/>
    <n v="324.45"/>
    <n v="29200.5"/>
    <n v="267.75"/>
    <n v="56.699999999999989"/>
    <n v="939"/>
  </r>
  <r>
    <x v="227"/>
    <x v="3"/>
    <s v="Süd"/>
    <x v="3"/>
    <s v="Handel"/>
    <x v="8"/>
    <x v="21"/>
    <n v="90"/>
    <n v="324.45"/>
    <n v="29200.5"/>
    <n v="255.15"/>
    <n v="69.299999999999983"/>
    <n v="940"/>
  </r>
  <r>
    <x v="228"/>
    <x v="3"/>
    <s v="Süd"/>
    <x v="4"/>
    <s v="Direktversand"/>
    <x v="6"/>
    <x v="8"/>
    <n v="90"/>
    <n v="162.22499999999999"/>
    <n v="14600.25"/>
    <n v="103.95"/>
    <n v="58.274999999999991"/>
    <n v="941"/>
  </r>
  <r>
    <x v="229"/>
    <x v="1"/>
    <s v="Nord"/>
    <x v="1"/>
    <s v="Direktversand"/>
    <x v="8"/>
    <x v="21"/>
    <n v="90"/>
    <n v="162.22499999999999"/>
    <n v="14600.25"/>
    <n v="102.375"/>
    <n v="59.849999999999994"/>
    <n v="942"/>
  </r>
  <r>
    <x v="230"/>
    <x v="2"/>
    <s v="Nord"/>
    <x v="2"/>
    <s v="Direktversand"/>
    <x v="5"/>
    <x v="14"/>
    <n v="90"/>
    <n v="162.22499999999999"/>
    <n v="14600.25"/>
    <n v="126"/>
    <n v="36.224999999999994"/>
    <n v="943"/>
  </r>
  <r>
    <x v="231"/>
    <x v="1"/>
    <s v="Nord"/>
    <x v="1"/>
    <s v="Direktversand"/>
    <x v="0"/>
    <x v="15"/>
    <n v="85"/>
    <n v="153.21250000000001"/>
    <n v="13023.0625"/>
    <n v="121.97499999999999"/>
    <n v="31.237500000000011"/>
    <n v="944"/>
  </r>
  <r>
    <x v="232"/>
    <x v="2"/>
    <s v="Nord"/>
    <x v="2"/>
    <s v="Direktversand"/>
    <x v="7"/>
    <x v="9"/>
    <n v="80"/>
    <n v="144.20000000000002"/>
    <n v="11536.000000000002"/>
    <n v="119"/>
    <n v="25.200000000000017"/>
    <n v="945"/>
  </r>
  <r>
    <x v="233"/>
    <x v="4"/>
    <s v="Süd"/>
    <x v="8"/>
    <s v="Handel"/>
    <x v="7"/>
    <x v="9"/>
    <n v="79"/>
    <n v="284.79500000000002"/>
    <n v="22498.805"/>
    <n v="243.32"/>
    <n v="41.475000000000023"/>
    <n v="946"/>
  </r>
  <r>
    <x v="234"/>
    <x v="2"/>
    <s v="Nord"/>
    <x v="9"/>
    <s v="Handel"/>
    <x v="5"/>
    <x v="14"/>
    <n v="71"/>
    <n v="255.95500000000001"/>
    <n v="18172.805"/>
    <n v="226.13499999999999"/>
    <n v="29.820000000000022"/>
    <n v="947"/>
  </r>
  <r>
    <x v="235"/>
    <x v="4"/>
    <s v="Süd"/>
    <x v="6"/>
    <s v="Direktversand"/>
    <x v="6"/>
    <x v="8"/>
    <n v="60"/>
    <n v="108.15"/>
    <n v="6489"/>
    <n v="91.35"/>
    <n v="16.800000000000011"/>
    <n v="948"/>
  </r>
  <r>
    <x v="236"/>
    <x v="0"/>
    <s v="Süd"/>
    <x v="0"/>
    <s v="Direktversand"/>
    <x v="8"/>
    <x v="21"/>
    <n v="60"/>
    <n v="108.15"/>
    <n v="6489"/>
    <n v="75.599999999999994"/>
    <n v="32.550000000000011"/>
    <n v="949"/>
  </r>
  <r>
    <x v="237"/>
    <x v="3"/>
    <s v="Süd"/>
    <x v="4"/>
    <s v="Direktversand"/>
    <x v="4"/>
    <x v="6"/>
    <n v="60"/>
    <n v="108.15"/>
    <n v="6489"/>
    <n v="77.7"/>
    <n v="30.450000000000003"/>
    <n v="950"/>
  </r>
  <r>
    <x v="238"/>
    <x v="2"/>
    <s v="Nord"/>
    <x v="2"/>
    <s v="Direktversand"/>
    <x v="4"/>
    <x v="4"/>
    <n v="60"/>
    <n v="108.15"/>
    <n v="6489"/>
    <n v="88.2"/>
    <n v="19.950000000000003"/>
    <n v="951"/>
  </r>
  <r>
    <x v="230"/>
    <x v="0"/>
    <s v="Süd"/>
    <x v="5"/>
    <s v="Handel"/>
    <x v="7"/>
    <x v="10"/>
    <n v="58"/>
    <n v="209.09"/>
    <n v="12127.22"/>
    <n v="142.1"/>
    <n v="66.990000000000009"/>
    <n v="952"/>
  </r>
  <r>
    <x v="231"/>
    <x v="2"/>
    <s v="Nord"/>
    <x v="9"/>
    <s v="Handel"/>
    <x v="8"/>
    <x v="21"/>
    <n v="50"/>
    <n v="180.25"/>
    <n v="9012.5"/>
    <n v="154"/>
    <n v="26.25"/>
    <n v="953"/>
  </r>
  <r>
    <x v="232"/>
    <x v="1"/>
    <s v="Nord"/>
    <x v="1"/>
    <s v="Direktversand"/>
    <x v="7"/>
    <x v="11"/>
    <n v="45"/>
    <n v="81.112499999999997"/>
    <n v="3650.0625"/>
    <n v="56.7"/>
    <n v="24.412499999999994"/>
    <n v="954"/>
  </r>
  <r>
    <x v="233"/>
    <x v="4"/>
    <s v="Süd"/>
    <x v="6"/>
    <s v="Direktversand"/>
    <x v="5"/>
    <x v="14"/>
    <n v="40"/>
    <n v="72.100000000000009"/>
    <n v="2884.0000000000005"/>
    <n v="63"/>
    <n v="9.1000000000000085"/>
    <n v="955"/>
  </r>
  <r>
    <x v="234"/>
    <x v="2"/>
    <s v="Nord"/>
    <x v="2"/>
    <s v="Direktversand"/>
    <x v="8"/>
    <x v="21"/>
    <n v="40"/>
    <n v="72.100000000000009"/>
    <n v="2884.0000000000005"/>
    <n v="51.1"/>
    <n v="21.000000000000007"/>
    <n v="956"/>
  </r>
  <r>
    <x v="235"/>
    <x v="4"/>
    <s v="Süd"/>
    <x v="8"/>
    <s v="Handel"/>
    <x v="8"/>
    <x v="23"/>
    <n v="32"/>
    <n v="115.36"/>
    <n v="3691.52"/>
    <n v="82.88"/>
    <n v="32.480000000000004"/>
    <n v="957"/>
  </r>
  <r>
    <x v="236"/>
    <x v="1"/>
    <s v="Nord"/>
    <x v="7"/>
    <s v="Handel"/>
    <x v="0"/>
    <x v="15"/>
    <n v="30"/>
    <n v="108.15"/>
    <n v="3244.5"/>
    <n v="66.150000000000006"/>
    <n v="42"/>
    <n v="958"/>
  </r>
  <r>
    <x v="237"/>
    <x v="4"/>
    <s v="Süd"/>
    <x v="8"/>
    <s v="Handel"/>
    <x v="5"/>
    <x v="14"/>
    <n v="27"/>
    <n v="97.335000000000008"/>
    <n v="2628.0450000000001"/>
    <n v="80.325000000000003"/>
    <n v="17.010000000000005"/>
    <n v="959"/>
  </r>
  <r>
    <x v="238"/>
    <x v="0"/>
    <s v="Süd"/>
    <x v="5"/>
    <s v="Handel"/>
    <x v="6"/>
    <x v="8"/>
    <n v="25"/>
    <n v="90.125"/>
    <n v="2253.125"/>
    <n v="62.125"/>
    <n v="28"/>
    <n v="960"/>
  </r>
  <r>
    <x v="208"/>
    <x v="0"/>
    <s v="Süd"/>
    <x v="0"/>
    <s v="Direktversand"/>
    <x v="5"/>
    <x v="14"/>
    <n v="25"/>
    <n v="45.0625"/>
    <n v="1126.5625"/>
    <n v="36.75"/>
    <n v="8.3125"/>
    <n v="961"/>
  </r>
  <r>
    <x v="209"/>
    <x v="0"/>
    <s v="Süd"/>
    <x v="0"/>
    <s v="Direktversand"/>
    <x v="4"/>
    <x v="4"/>
    <n v="25"/>
    <n v="45.0625"/>
    <n v="1126.5625"/>
    <n v="34.125"/>
    <n v="10.9375"/>
    <n v="962"/>
  </r>
  <r>
    <x v="210"/>
    <x v="1"/>
    <s v="Nord"/>
    <x v="1"/>
    <s v="Direktversand"/>
    <x v="4"/>
    <x v="5"/>
    <n v="25"/>
    <n v="45.0625"/>
    <n v="1126.5625"/>
    <n v="38.5"/>
    <n v="6.5625"/>
    <n v="963"/>
  </r>
  <r>
    <x v="211"/>
    <x v="0"/>
    <s v="Süd"/>
    <x v="5"/>
    <s v="Handel"/>
    <x v="0"/>
    <x v="15"/>
    <n v="22"/>
    <n v="79.31"/>
    <n v="1744.8200000000002"/>
    <n v="55.44"/>
    <n v="23.870000000000005"/>
    <n v="964"/>
  </r>
  <r>
    <x v="212"/>
    <x v="4"/>
    <s v="Süd"/>
    <x v="6"/>
    <s v="Direktversand"/>
    <x v="4"/>
    <x v="6"/>
    <n v="20"/>
    <n v="36.050000000000004"/>
    <n v="721.00000000000011"/>
    <n v="24.15"/>
    <n v="11.900000000000006"/>
    <n v="965"/>
  </r>
  <r>
    <x v="213"/>
    <x v="1"/>
    <s v="Nord"/>
    <x v="7"/>
    <s v="Handel"/>
    <x v="4"/>
    <x v="4"/>
    <n v="12"/>
    <n v="43.26"/>
    <n v="519.12"/>
    <n v="28.14"/>
    <n v="15.119999999999997"/>
    <n v="966"/>
  </r>
  <r>
    <x v="214"/>
    <x v="3"/>
    <s v="Süd"/>
    <x v="3"/>
    <s v="Handel"/>
    <x v="5"/>
    <x v="14"/>
    <n v="11"/>
    <n v="39.655000000000001"/>
    <n v="436.20500000000004"/>
    <n v="27.72"/>
    <n v="11.935000000000002"/>
    <n v="967"/>
  </r>
  <r>
    <x v="215"/>
    <x v="4"/>
    <s v="Süd"/>
    <x v="8"/>
    <s v="Handel"/>
    <x v="6"/>
    <x v="8"/>
    <n v="11"/>
    <n v="39.655000000000001"/>
    <n v="436.20500000000004"/>
    <n v="32.725000000000001"/>
    <n v="6.93"/>
    <n v="968"/>
  </r>
  <r>
    <x v="216"/>
    <x v="0"/>
    <s v="Süd"/>
    <x v="5"/>
    <s v="Handel"/>
    <x v="8"/>
    <x v="21"/>
    <n v="10"/>
    <n v="36.050000000000004"/>
    <n v="360.50000000000006"/>
    <n v="29.75"/>
    <n v="6.3000000000000043"/>
    <n v="969"/>
  </r>
  <r>
    <x v="217"/>
    <x v="4"/>
    <s v="Süd"/>
    <x v="8"/>
    <s v="Handel"/>
    <x v="4"/>
    <x v="4"/>
    <n v="10"/>
    <n v="36.050000000000004"/>
    <n v="360.50000000000006"/>
    <n v="29.4"/>
    <n v="6.6500000000000057"/>
    <n v="970"/>
  </r>
  <r>
    <x v="218"/>
    <x v="0"/>
    <s v="Süd"/>
    <x v="5"/>
    <s v="Handel"/>
    <x v="5"/>
    <x v="7"/>
    <n v="9"/>
    <n v="32.445"/>
    <n v="292.005"/>
    <n v="26.774999999999999"/>
    <n v="5.6700000000000017"/>
    <n v="971"/>
  </r>
  <r>
    <x v="219"/>
    <x v="3"/>
    <s v="Süd"/>
    <x v="3"/>
    <s v="Handel"/>
    <x v="4"/>
    <x v="5"/>
    <n v="5"/>
    <n v="18.025000000000002"/>
    <n v="90.125000000000014"/>
    <n v="11.55"/>
    <n v="6.4750000000000014"/>
    <n v="972"/>
  </r>
  <r>
    <x v="236"/>
    <x v="0"/>
    <s v="Süd"/>
    <x v="5"/>
    <s v="Handel"/>
    <x v="4"/>
    <x v="6"/>
    <n v="2"/>
    <n v="7.21"/>
    <n v="14.42"/>
    <n v="5.95"/>
    <n v="1.2599999999999998"/>
    <n v="973"/>
  </r>
  <r>
    <x v="237"/>
    <x v="3"/>
    <s v="Süd"/>
    <x v="4"/>
    <s v="Direktversand"/>
    <x v="5"/>
    <x v="7"/>
    <n v="1555"/>
    <n v="3070.6875"/>
    <n v="4774919.0625"/>
    <n v="2146.5"/>
    <n v="924.1875"/>
    <n v="974"/>
  </r>
  <r>
    <x v="238"/>
    <x v="5"/>
    <s v="Nord"/>
    <x v="10"/>
    <s v="Direktversand"/>
    <x v="2"/>
    <x v="2"/>
    <n v="885"/>
    <n v="1866.5969"/>
    <n v="1651938.2564999999"/>
    <n v="1576.6401000000001"/>
    <n v="289.95679999999993"/>
    <n v="975"/>
  </r>
  <r>
    <x v="208"/>
    <x v="0"/>
    <s v="Süd"/>
    <x v="0"/>
    <s v="Direktversand"/>
    <x v="1"/>
    <x v="1"/>
    <n v="805"/>
    <n v="1705.1341"/>
    <n v="1372632.9505"/>
    <n v="1109.1649"/>
    <n v="595.9692"/>
    <n v="976"/>
  </r>
  <r>
    <x v="209"/>
    <x v="5"/>
    <s v="Nord"/>
    <x v="10"/>
    <s v="Direktversand"/>
    <x v="4"/>
    <x v="4"/>
    <n v="760"/>
    <n v="1612.3620000000001"/>
    <n v="1225395.1200000001"/>
    <n v="1001.8560000000001"/>
    <n v="610.50599999999997"/>
    <n v="977"/>
  </r>
  <r>
    <x v="210"/>
    <x v="5"/>
    <s v="Nord"/>
    <x v="10"/>
    <s v="Direktversand"/>
    <x v="8"/>
    <x v="22"/>
    <n v="690"/>
    <n v="1504.7373000000002"/>
    <n v="1038268.7370000002"/>
    <n v="1154.1188999999999"/>
    <n v="350.61840000000029"/>
    <n v="978"/>
  </r>
  <r>
    <x v="211"/>
    <x v="2"/>
    <s v="Nord"/>
    <x v="9"/>
    <s v="Handel"/>
    <x v="5"/>
    <x v="7"/>
    <n v="656"/>
    <n v="1663.0482999999999"/>
    <n v="1090959.6847999999"/>
    <n v="1388.5645999999999"/>
    <n v="274.4837"/>
    <n v="979"/>
  </r>
  <r>
    <x v="212"/>
    <x v="0"/>
    <s v="Süd"/>
    <x v="0"/>
    <s v="Direktversand"/>
    <x v="7"/>
    <x v="9"/>
    <n v="570"/>
    <n v="1243.1276"/>
    <n v="708582.73199999996"/>
    <n v="1098.2972"/>
    <n v="144.83040000000005"/>
    <n v="980"/>
  </r>
  <r>
    <x v="213"/>
    <x v="1"/>
    <s v="Nord"/>
    <x v="7"/>
    <s v="Handel"/>
    <x v="8"/>
    <x v="23"/>
    <n v="435"/>
    <n v="1228.4089000000001"/>
    <n v="534357.87150000001"/>
    <n v="775.20950000000016"/>
    <n v="453.19939999999997"/>
    <n v="981"/>
  </r>
  <r>
    <x v="208"/>
    <x v="3"/>
    <s v="Süd"/>
    <x v="3"/>
    <s v="Handel"/>
    <x v="8"/>
    <x v="24"/>
    <n v="435"/>
    <n v="1566.1768"/>
    <n v="681286.90799999994"/>
    <n v="973.15839999999992"/>
    <n v="593.01840000000004"/>
    <n v="982"/>
  </r>
  <r>
    <x v="209"/>
    <x v="5"/>
    <s v="Nord"/>
    <x v="10"/>
    <s v="Direktversand"/>
    <x v="7"/>
    <x v="9"/>
    <n v="255"/>
    <n v="573.84389999999996"/>
    <n v="146330.19449999998"/>
    <n v="456.84659999999997"/>
    <n v="116.9973"/>
    <n v="983"/>
  </r>
  <r>
    <x v="210"/>
    <x v="3"/>
    <s v="Süd"/>
    <x v="4"/>
    <s v="Direktversand"/>
    <x v="6"/>
    <x v="8"/>
    <n v="255"/>
    <n v="573.52460000000008"/>
    <n v="146248.77300000002"/>
    <n v="506.70620000000002"/>
    <n v="66.818400000000054"/>
    <n v="984"/>
  </r>
  <r>
    <x v="211"/>
    <x v="3"/>
    <s v="Süd"/>
    <x v="4"/>
    <s v="Direktversand"/>
    <x v="8"/>
    <x v="24"/>
    <n v="255"/>
    <n v="573.23619999999994"/>
    <n v="146175.23099999997"/>
    <n v="400.7088"/>
    <n v="172.52739999999994"/>
    <n v="985"/>
  </r>
  <r>
    <x v="212"/>
    <x v="2"/>
    <s v="Nord"/>
    <x v="9"/>
    <s v="Handel"/>
    <x v="3"/>
    <x v="3"/>
    <n v="240"/>
    <n v="859.42169999999999"/>
    <n v="206261.20799999998"/>
    <n v="742.60709999999995"/>
    <n v="116.81460000000004"/>
    <n v="986"/>
  </r>
  <r>
    <x v="213"/>
    <x v="3"/>
    <s v="Süd"/>
    <x v="4"/>
    <s v="Direktversand"/>
    <x v="1"/>
    <x v="13"/>
    <n v="225"/>
    <n v="506.33769999999998"/>
    <n v="113925.9825"/>
    <n v="314.61759999999998"/>
    <n v="191.7201"/>
    <n v="987"/>
  </r>
  <r>
    <x v="208"/>
    <x v="1"/>
    <s v="Nord"/>
    <x v="1"/>
    <s v="Direktversand"/>
    <x v="5"/>
    <x v="7"/>
    <n v="215"/>
    <n v="483.8734"/>
    <n v="104032.781"/>
    <n v="389.91739999999999"/>
    <n v="93.956000000000017"/>
    <n v="988"/>
  </r>
  <r>
    <x v="209"/>
    <x v="2"/>
    <s v="Nord"/>
    <x v="9"/>
    <s v="Handel"/>
    <x v="7"/>
    <x v="10"/>
    <n v="210"/>
    <n v="873.27520000000004"/>
    <n v="183387.79200000002"/>
    <n v="534.13920000000007"/>
    <n v="339.13599999999997"/>
    <n v="989"/>
  </r>
  <r>
    <x v="210"/>
    <x v="5"/>
    <s v="Nord"/>
    <x v="10"/>
    <s v="Direktversand"/>
    <x v="6"/>
    <x v="8"/>
    <n v="210"/>
    <n v="472.32710000000003"/>
    <n v="99188.691000000006"/>
    <n v="380.61309999999997"/>
    <n v="91.714000000000055"/>
    <n v="990"/>
  </r>
  <r>
    <x v="211"/>
    <x v="1"/>
    <s v="Nord"/>
    <x v="1"/>
    <s v="Direktversand"/>
    <x v="6"/>
    <x v="8"/>
    <n v="205"/>
    <n v="461.11040000000003"/>
    <n v="94527.632000000012"/>
    <n v="389.48160000000001"/>
    <n v="71.628800000000012"/>
    <n v="991"/>
  </r>
  <r>
    <x v="212"/>
    <x v="0"/>
    <s v="Süd"/>
    <x v="5"/>
    <s v="Handel"/>
    <x v="5"/>
    <x v="7"/>
    <n v="203"/>
    <n v="859.56589999999994"/>
    <n v="174491.87769999998"/>
    <n v="684.31459999999993"/>
    <n v="175.25130000000001"/>
    <n v="992"/>
  </r>
  <r>
    <x v="213"/>
    <x v="4"/>
    <s v="Süd"/>
    <x v="6"/>
    <s v="Direktversand"/>
    <x v="7"/>
    <x v="10"/>
    <n v="195"/>
    <n v="439.09930000000003"/>
    <n v="85624.363500000007"/>
    <n v="311.2063"/>
    <n v="127.89300000000003"/>
    <n v="993"/>
  </r>
  <r>
    <x v="214"/>
    <x v="0"/>
    <s v="Süd"/>
    <x v="5"/>
    <s v="Handel"/>
    <x v="1"/>
    <x v="13"/>
    <n v="192"/>
    <n v="812.34039999999993"/>
    <n v="155969.35679999998"/>
    <n v="496.86839999999995"/>
    <n v="315.47199999999998"/>
    <n v="994"/>
  </r>
  <r>
    <x v="215"/>
    <x v="1"/>
    <s v="Nord"/>
    <x v="7"/>
    <s v="Handel"/>
    <x v="4"/>
    <x v="5"/>
    <n v="178"/>
    <n v="741.01289999999995"/>
    <n v="131900.29619999998"/>
    <n v="517.9896"/>
    <n v="223.02329999999995"/>
    <n v="995"/>
  </r>
  <r>
    <x v="216"/>
    <x v="0"/>
    <s v="Süd"/>
    <x v="0"/>
    <s v="Direktversand"/>
    <x v="6"/>
    <x v="8"/>
    <n v="175"/>
    <n v="405.5625"/>
    <n v="70973.4375"/>
    <n v="346.5"/>
    <n v="59.0625"/>
    <n v="996"/>
  </r>
  <r>
    <x v="217"/>
    <x v="3"/>
    <s v="Süd"/>
    <x v="3"/>
    <s v="Handel"/>
    <x v="1"/>
    <x v="13"/>
    <n v="165"/>
    <n v="698.43270000000007"/>
    <n v="115241.39550000001"/>
    <n v="583.15740000000005"/>
    <n v="115.27530000000002"/>
    <n v="997"/>
  </r>
  <r>
    <x v="218"/>
    <x v="3"/>
    <s v="Süd"/>
    <x v="4"/>
    <s v="Direktversand"/>
    <x v="7"/>
    <x v="11"/>
    <n v="150"/>
    <n v="347.625"/>
    <n v="52143.75"/>
    <n v="303.75"/>
    <n v="43.875"/>
    <n v="998"/>
  </r>
  <r>
    <x v="219"/>
    <x v="1"/>
    <s v="Nord"/>
    <x v="7"/>
    <s v="Handel"/>
    <x v="7"/>
    <x v="9"/>
    <n v="130"/>
    <n v="524.40390000000002"/>
    <n v="68172.506999999998"/>
    <n v="442.94309999999996"/>
    <n v="81.460800000000063"/>
    <n v="999"/>
  </r>
  <r>
    <x v="220"/>
    <x v="2"/>
    <s v="Nord"/>
    <x v="9"/>
    <s v="Handel"/>
    <x v="6"/>
    <x v="8"/>
    <n v="105"/>
    <n v="486.67500000000001"/>
    <n v="51100.875"/>
    <n v="396.9"/>
    <n v="89.775000000000034"/>
    <n v="1000"/>
  </r>
  <r>
    <x v="221"/>
    <x v="1"/>
    <s v="Nord"/>
    <x v="7"/>
    <s v="Handel"/>
    <x v="5"/>
    <x v="7"/>
    <n v="94"/>
    <n v="435.69"/>
    <n v="40954.86"/>
    <n v="363.78"/>
    <n v="71.910000000000025"/>
    <n v="1001"/>
  </r>
  <r>
    <x v="222"/>
    <x v="3"/>
    <s v="Süd"/>
    <x v="3"/>
    <s v="Handel"/>
    <x v="6"/>
    <x v="16"/>
    <n v="90"/>
    <n v="417.15000000000003"/>
    <n v="37543.5"/>
    <n v="283.5"/>
    <n v="133.65000000000003"/>
    <n v="1002"/>
  </r>
  <r>
    <x v="219"/>
    <x v="5"/>
    <s v="Nord"/>
    <x v="10"/>
    <s v="Direktversand"/>
    <x v="5"/>
    <x v="7"/>
    <n v="90"/>
    <n v="208.57500000000002"/>
    <n v="18771.75"/>
    <n v="139.72499999999999"/>
    <n v="68.850000000000023"/>
    <n v="1003"/>
  </r>
  <r>
    <x v="220"/>
    <x v="1"/>
    <s v="Nord"/>
    <x v="7"/>
    <s v="Handel"/>
    <x v="1"/>
    <x v="13"/>
    <n v="85"/>
    <n v="393.97500000000002"/>
    <n v="33487.875"/>
    <n v="336.6"/>
    <n v="57.375"/>
    <n v="1004"/>
  </r>
  <r>
    <x v="221"/>
    <x v="1"/>
    <s v="Nord"/>
    <x v="1"/>
    <s v="Direktversand"/>
    <x v="8"/>
    <x v="24"/>
    <n v="85"/>
    <n v="196.98750000000001"/>
    <n v="16743.9375"/>
    <n v="151.08750000000001"/>
    <n v="45.900000000000006"/>
    <n v="1005"/>
  </r>
  <r>
    <x v="222"/>
    <x v="4"/>
    <s v="Süd"/>
    <x v="8"/>
    <s v="Handel"/>
    <x v="3"/>
    <x v="3"/>
    <n v="82"/>
    <n v="380.07"/>
    <n v="31165.739999999998"/>
    <n v="273.06"/>
    <n v="107.00999999999999"/>
    <n v="1006"/>
  </r>
  <r>
    <x v="223"/>
    <x v="4"/>
    <s v="Süd"/>
    <x v="8"/>
    <s v="Handel"/>
    <x v="7"/>
    <x v="10"/>
    <n v="82"/>
    <n v="380.07"/>
    <n v="31165.739999999998"/>
    <n v="265.68"/>
    <n v="114.38999999999999"/>
    <n v="1007"/>
  </r>
  <r>
    <x v="224"/>
    <x v="1"/>
    <s v="Nord"/>
    <x v="7"/>
    <s v="Handel"/>
    <x v="6"/>
    <x v="16"/>
    <n v="80"/>
    <n v="370.8"/>
    <n v="29664"/>
    <n v="277.2"/>
    <n v="93.600000000000023"/>
    <n v="1008"/>
  </r>
  <r>
    <x v="225"/>
    <x v="3"/>
    <s v="Süd"/>
    <x v="4"/>
    <s v="Direktversand"/>
    <x v="4"/>
    <x v="6"/>
    <n v="70"/>
    <n v="162.22499999999999"/>
    <n v="11355.75"/>
    <n v="130.72499999999999"/>
    <n v="31.5"/>
    <n v="1009"/>
  </r>
  <r>
    <x v="226"/>
    <x v="2"/>
    <s v="Nord"/>
    <x v="9"/>
    <s v="Handel"/>
    <x v="4"/>
    <x v="4"/>
    <n v="68"/>
    <n v="315.18"/>
    <n v="21432.240000000002"/>
    <n v="229.5"/>
    <n v="85.68"/>
    <n v="1010"/>
  </r>
  <r>
    <x v="227"/>
    <x v="2"/>
    <s v="Nord"/>
    <x v="2"/>
    <s v="Direktversand"/>
    <x v="8"/>
    <x v="24"/>
    <n v="65"/>
    <n v="150.63750000000002"/>
    <n v="9791.4375000000018"/>
    <n v="118.46250000000001"/>
    <n v="32.175000000000011"/>
    <n v="1011"/>
  </r>
  <r>
    <x v="228"/>
    <x v="2"/>
    <s v="Nord"/>
    <x v="2"/>
    <s v="Direktversand"/>
    <x v="5"/>
    <x v="7"/>
    <n v="65"/>
    <n v="150.63750000000002"/>
    <n v="9791.4375000000018"/>
    <n v="112.6125"/>
    <n v="38.02500000000002"/>
    <n v="1012"/>
  </r>
  <r>
    <x v="229"/>
    <x v="3"/>
    <s v="Süd"/>
    <x v="3"/>
    <s v="Handel"/>
    <x v="7"/>
    <x v="11"/>
    <n v="60"/>
    <n v="278.10000000000002"/>
    <n v="16686"/>
    <n v="234.9"/>
    <n v="43.200000000000017"/>
    <n v="1013"/>
  </r>
  <r>
    <x v="230"/>
    <x v="4"/>
    <s v="Süd"/>
    <x v="6"/>
    <s v="Direktversand"/>
    <x v="3"/>
    <x v="3"/>
    <n v="60"/>
    <n v="139.05000000000001"/>
    <n v="8343"/>
    <n v="103.95"/>
    <n v="35.100000000000009"/>
    <n v="1014"/>
  </r>
  <r>
    <x v="231"/>
    <x v="2"/>
    <s v="Nord"/>
    <x v="2"/>
    <s v="Direktversand"/>
    <x v="7"/>
    <x v="9"/>
    <n v="60"/>
    <n v="139.05000000000001"/>
    <n v="8343"/>
    <n v="108"/>
    <n v="31.050000000000011"/>
    <n v="1015"/>
  </r>
  <r>
    <x v="219"/>
    <x v="2"/>
    <s v="Nord"/>
    <x v="2"/>
    <s v="Direktversand"/>
    <x v="3"/>
    <x v="3"/>
    <n v="55"/>
    <n v="127.46250000000001"/>
    <n v="7010.4375"/>
    <n v="86.625"/>
    <n v="40.837500000000006"/>
    <n v="1016"/>
  </r>
  <r>
    <x v="220"/>
    <x v="1"/>
    <s v="Nord"/>
    <x v="1"/>
    <s v="Direktversand"/>
    <x v="7"/>
    <x v="10"/>
    <n v="55"/>
    <n v="127.46250000000001"/>
    <n v="7010.4375"/>
    <n v="89.1"/>
    <n v="38.362500000000011"/>
    <n v="1017"/>
  </r>
  <r>
    <x v="221"/>
    <x v="4"/>
    <s v="Süd"/>
    <x v="6"/>
    <s v="Direktversand"/>
    <x v="5"/>
    <x v="7"/>
    <n v="55"/>
    <n v="127.46250000000001"/>
    <n v="7010.4375"/>
    <n v="99"/>
    <n v="28.462500000000006"/>
    <n v="1018"/>
  </r>
  <r>
    <x v="222"/>
    <x v="2"/>
    <s v="Nord"/>
    <x v="9"/>
    <s v="Handel"/>
    <x v="8"/>
    <x v="24"/>
    <n v="50"/>
    <n v="231.75"/>
    <n v="11587.5"/>
    <n v="195.75"/>
    <n v="36"/>
    <n v="1019"/>
  </r>
  <r>
    <x v="223"/>
    <x v="4"/>
    <s v="Süd"/>
    <x v="6"/>
    <s v="Direktversand"/>
    <x v="6"/>
    <x v="16"/>
    <n v="50"/>
    <n v="115.875"/>
    <n v="5793.75"/>
    <n v="92.25"/>
    <n v="23.625"/>
    <n v="1020"/>
  </r>
  <r>
    <x v="224"/>
    <x v="0"/>
    <s v="Süd"/>
    <x v="0"/>
    <s v="Direktversand"/>
    <x v="0"/>
    <x v="15"/>
    <n v="50"/>
    <n v="115.875"/>
    <n v="5793.75"/>
    <n v="92.25"/>
    <n v="23.625"/>
    <n v="1021"/>
  </r>
  <r>
    <x v="225"/>
    <x v="0"/>
    <s v="Süd"/>
    <x v="5"/>
    <s v="Handel"/>
    <x v="8"/>
    <x v="24"/>
    <n v="45"/>
    <n v="208.57500000000002"/>
    <n v="9385.875"/>
    <n v="147.82499999999999"/>
    <n v="60.750000000000028"/>
    <n v="1022"/>
  </r>
  <r>
    <x v="226"/>
    <x v="3"/>
    <s v="Süd"/>
    <x v="3"/>
    <s v="Handel"/>
    <x v="4"/>
    <x v="4"/>
    <n v="45"/>
    <n v="208.57500000000002"/>
    <n v="9385.875"/>
    <n v="151.875"/>
    <n v="56.700000000000017"/>
    <n v="1023"/>
  </r>
  <r>
    <x v="227"/>
    <x v="2"/>
    <s v="Nord"/>
    <x v="2"/>
    <s v="Direktversand"/>
    <x v="6"/>
    <x v="16"/>
    <n v="45"/>
    <n v="104.28750000000001"/>
    <n v="4692.9375"/>
    <n v="83.025000000000006"/>
    <n v="21.262500000000003"/>
    <n v="1024"/>
  </r>
  <r>
    <x v="228"/>
    <x v="0"/>
    <s v="Süd"/>
    <x v="0"/>
    <s v="Direktversand"/>
    <x v="8"/>
    <x v="22"/>
    <n v="45"/>
    <n v="104.28750000000001"/>
    <n v="4692.9375"/>
    <n v="88.087500000000006"/>
    <n v="16.200000000000003"/>
    <n v="1025"/>
  </r>
  <r>
    <x v="229"/>
    <x v="1"/>
    <s v="Nord"/>
    <x v="1"/>
    <s v="Direktversand"/>
    <x v="4"/>
    <x v="5"/>
    <n v="45"/>
    <n v="104.28750000000001"/>
    <n v="4692.9375"/>
    <n v="63.787500000000001"/>
    <n v="40.500000000000007"/>
    <n v="1026"/>
  </r>
  <r>
    <x v="230"/>
    <x v="4"/>
    <s v="Süd"/>
    <x v="6"/>
    <s v="Direktversand"/>
    <x v="4"/>
    <x v="6"/>
    <n v="40"/>
    <n v="92.7"/>
    <n v="3708"/>
    <n v="67.5"/>
    <n v="25.200000000000003"/>
    <n v="1027"/>
  </r>
  <r>
    <x v="231"/>
    <x v="0"/>
    <s v="Süd"/>
    <x v="5"/>
    <s v="Handel"/>
    <x v="7"/>
    <x v="10"/>
    <n v="38"/>
    <n v="176.13"/>
    <n v="6692.94"/>
    <n v="114.57"/>
    <n v="61.56"/>
    <n v="1028"/>
  </r>
  <r>
    <x v="231"/>
    <x v="0"/>
    <s v="Süd"/>
    <x v="5"/>
    <s v="Handel"/>
    <x v="6"/>
    <x v="16"/>
    <n v="30"/>
    <n v="139.05000000000001"/>
    <n v="4171.5"/>
    <n v="101.25"/>
    <n v="37.800000000000011"/>
    <n v="1029"/>
  </r>
  <r>
    <x v="229"/>
    <x v="1"/>
    <s v="Nord"/>
    <x v="7"/>
    <s v="Handel"/>
    <x v="0"/>
    <x v="17"/>
    <n v="30"/>
    <n v="139.05000000000001"/>
    <n v="4171.5"/>
    <n v="86.4"/>
    <n v="52.650000000000006"/>
    <n v="1030"/>
  </r>
  <r>
    <x v="230"/>
    <x v="4"/>
    <s v="Süd"/>
    <x v="6"/>
    <s v="Direktversand"/>
    <x v="8"/>
    <x v="22"/>
    <n v="30"/>
    <n v="69.525000000000006"/>
    <n v="2085.75"/>
    <n v="46.575000000000003"/>
    <n v="22.950000000000003"/>
    <n v="1031"/>
  </r>
  <r>
    <x v="231"/>
    <x v="1"/>
    <s v="Nord"/>
    <x v="1"/>
    <s v="Direktversand"/>
    <x v="0"/>
    <x v="17"/>
    <n v="30"/>
    <n v="69.525000000000006"/>
    <n v="2085.75"/>
    <n v="56.024999999999999"/>
    <n v="13.500000000000007"/>
    <n v="1032"/>
  </r>
  <r>
    <x v="231"/>
    <x v="0"/>
    <s v="Süd"/>
    <x v="0"/>
    <s v="Direktversand"/>
    <x v="4"/>
    <x v="4"/>
    <n v="30"/>
    <n v="69.525000000000006"/>
    <n v="2085.75"/>
    <n v="47.924999999999997"/>
    <n v="21.600000000000009"/>
    <n v="1033"/>
  </r>
  <r>
    <x v="229"/>
    <x v="0"/>
    <s v="Süd"/>
    <x v="0"/>
    <s v="Direktversand"/>
    <x v="5"/>
    <x v="7"/>
    <n v="25"/>
    <n v="57.9375"/>
    <n v="1448.4375"/>
    <n v="44.4375"/>
    <n v="13.5"/>
    <n v="1034"/>
  </r>
  <r>
    <x v="227"/>
    <x v="4"/>
    <s v="Süd"/>
    <x v="8"/>
    <s v="Handel"/>
    <x v="6"/>
    <x v="16"/>
    <n v="17"/>
    <n v="78.795000000000002"/>
    <n v="1339.5150000000001"/>
    <n v="58.905000000000001"/>
    <n v="19.89"/>
    <n v="1035"/>
  </r>
  <r>
    <x v="228"/>
    <x v="4"/>
    <s v="Süd"/>
    <x v="8"/>
    <s v="Handel"/>
    <x v="5"/>
    <x v="7"/>
    <n v="15"/>
    <n v="69.525000000000006"/>
    <n v="1042.875"/>
    <n v="51.3"/>
    <n v="18.225000000000009"/>
    <n v="1036"/>
  </r>
  <r>
    <x v="229"/>
    <x v="2"/>
    <s v="Nord"/>
    <x v="2"/>
    <s v="Direktversand"/>
    <x v="4"/>
    <x v="4"/>
    <n v="15"/>
    <n v="34.762500000000003"/>
    <n v="521.4375"/>
    <n v="24.3"/>
    <n v="10.462500000000002"/>
    <n v="1037"/>
  </r>
  <r>
    <x v="230"/>
    <x v="1"/>
    <s v="Nord"/>
    <x v="1"/>
    <s v="Direktversand"/>
    <x v="3"/>
    <x v="3"/>
    <n v="15"/>
    <n v="34.762500000000003"/>
    <n v="521.4375"/>
    <n v="28.6875"/>
    <n v="6.0750000000000028"/>
    <n v="1038"/>
  </r>
  <r>
    <x v="231"/>
    <x v="4"/>
    <s v="Süd"/>
    <x v="8"/>
    <s v="Handel"/>
    <x v="8"/>
    <x v="22"/>
    <n v="14"/>
    <n v="64.89"/>
    <n v="908.46"/>
    <n v="43.47"/>
    <n v="21.42"/>
    <n v="1039"/>
  </r>
  <r>
    <x v="232"/>
    <x v="3"/>
    <s v="Süd"/>
    <x v="3"/>
    <s v="Handel"/>
    <x v="5"/>
    <x v="7"/>
    <n v="11"/>
    <n v="50.984999999999999"/>
    <n v="560.83500000000004"/>
    <n v="32.67"/>
    <n v="18.314999999999998"/>
    <n v="1040"/>
  </r>
  <r>
    <x v="233"/>
    <x v="4"/>
    <s v="Süd"/>
    <x v="8"/>
    <s v="Handel"/>
    <x v="4"/>
    <x v="5"/>
    <n v="11"/>
    <n v="50.984999999999999"/>
    <n v="560.83500000000004"/>
    <n v="39.6"/>
    <n v="11.384999999999998"/>
    <n v="1041"/>
  </r>
  <r>
    <x v="234"/>
    <x v="0"/>
    <s v="Süd"/>
    <x v="5"/>
    <s v="Handel"/>
    <x v="0"/>
    <x v="17"/>
    <n v="5"/>
    <n v="23.175000000000001"/>
    <n v="115.875"/>
    <n v="18.225000000000001"/>
    <n v="4.9499999999999993"/>
    <n v="1042"/>
  </r>
  <r>
    <x v="235"/>
    <x v="0"/>
    <s v="Süd"/>
    <x v="5"/>
    <s v="Handel"/>
    <x v="4"/>
    <x v="6"/>
    <n v="2"/>
    <n v="9.27"/>
    <n v="18.54"/>
    <n v="6.75"/>
    <n v="2.5199999999999996"/>
    <n v="1043"/>
  </r>
  <r>
    <x v="236"/>
    <x v="0"/>
    <s v="Süd"/>
    <x v="0"/>
    <s v="Direktversand"/>
    <x v="0"/>
    <x v="17"/>
    <n v="845"/>
    <n v="2119.9563000000003"/>
    <n v="1791363.0735000002"/>
    <n v="1481.9112"/>
    <n v="638.04510000000028"/>
    <n v="1044"/>
  </r>
  <r>
    <x v="239"/>
    <x v="2"/>
    <s v="Nord"/>
    <x v="9"/>
    <s v="Handel"/>
    <x v="2"/>
    <x v="2"/>
    <n v="675"/>
    <n v="2486.3890999999999"/>
    <n v="1678312.6424999998"/>
    <n v="2051.8744999999999"/>
    <n v="434.51459999999997"/>
    <n v="1045"/>
  </r>
  <r>
    <x v="240"/>
    <x v="2"/>
    <s v="Nord"/>
    <x v="9"/>
    <s v="Handel"/>
    <x v="4"/>
    <x v="4"/>
    <n v="537"/>
    <n v="1577.6098000000002"/>
    <n v="847176.46260000009"/>
    <n v="1271.2778000000001"/>
    <n v="306.33200000000011"/>
    <n v="1046"/>
  </r>
  <r>
    <x v="241"/>
    <x v="3"/>
    <s v="Süd"/>
    <x v="3"/>
    <s v="Handel"/>
    <x v="1"/>
    <x v="1"/>
    <n v="334"/>
    <n v="1574.7979"/>
    <n v="525982.49860000005"/>
    <n v="1299.5905"/>
    <n v="275.20740000000001"/>
    <n v="1047"/>
  </r>
  <r>
    <x v="242"/>
    <x v="2"/>
    <s v="Nord"/>
    <x v="2"/>
    <s v="Direktversand"/>
    <x v="2"/>
    <x v="2"/>
    <n v="320"/>
    <n v="853.75670000000002"/>
    <n v="273202.14400000003"/>
    <n v="704.55649999999991"/>
    <n v="149.20020000000011"/>
    <n v="1048"/>
  </r>
  <r>
    <x v="243"/>
    <x v="5"/>
    <s v="Nord"/>
    <x v="10"/>
    <s v="Direktversand"/>
    <x v="1"/>
    <x v="1"/>
    <n v="300"/>
    <n v="799.50660000000005"/>
    <n v="239851.98"/>
    <n v="659.78699999999992"/>
    <n v="139.71960000000013"/>
    <n v="1049"/>
  </r>
  <r>
    <x v="244"/>
    <x v="1"/>
    <s v="Nord"/>
    <x v="1"/>
    <s v="Direktversand"/>
    <x v="2"/>
    <x v="2"/>
    <n v="245"/>
    <n v="674.40279999999996"/>
    <n v="165228.68599999999"/>
    <n v="543.45080000000007"/>
    <n v="130.95199999999988"/>
    <n v="1050"/>
  </r>
  <r>
    <x v="245"/>
    <x v="5"/>
    <s v="Nord"/>
    <x v="10"/>
    <s v="Direktversand"/>
    <x v="4"/>
    <x v="4"/>
    <n v="190"/>
    <n v="522.38510000000008"/>
    <n v="99253.169000000009"/>
    <n v="385.44919999999996"/>
    <n v="136.93590000000012"/>
    <n v="1051"/>
  </r>
  <r>
    <x v="246"/>
    <x v="0"/>
    <s v="Süd"/>
    <x v="0"/>
    <s v="Direktversand"/>
    <x v="1"/>
    <x v="1"/>
    <n v="185"/>
    <n v="509.11870000000005"/>
    <n v="94186.959500000012"/>
    <n v="375.66039999999998"/>
    <n v="133.45830000000007"/>
    <n v="1052"/>
  </r>
  <r>
    <x v="247"/>
    <x v="4"/>
    <s v="Süd"/>
    <x v="6"/>
    <s v="Direktversand"/>
    <x v="2"/>
    <x v="2"/>
    <n v="140"/>
    <n v="396.55"/>
    <n v="55517"/>
    <n v="250.25"/>
    <n v="146.30000000000001"/>
    <n v="1053"/>
  </r>
  <r>
    <x v="248"/>
    <x v="0"/>
    <s v="Süd"/>
    <x v="5"/>
    <s v="Handel"/>
    <x v="1"/>
    <x v="1"/>
    <n v="92"/>
    <n v="521.18000000000006"/>
    <n v="47948.560000000005"/>
    <n v="364.32"/>
    <n v="156.86000000000007"/>
    <n v="1054"/>
  </r>
  <r>
    <x v="249"/>
    <x v="1"/>
    <s v="Nord"/>
    <x v="1"/>
    <s v="Direktversand"/>
    <x v="0"/>
    <x v="17"/>
    <n v="75"/>
    <n v="212.4375"/>
    <n v="15932.8125"/>
    <n v="162.9375"/>
    <n v="49.5"/>
    <n v="1055"/>
  </r>
  <r>
    <x v="250"/>
    <x v="1"/>
    <s v="Nord"/>
    <x v="7"/>
    <s v="Handel"/>
    <x v="0"/>
    <x v="17"/>
    <n v="45"/>
    <n v="254.92500000000001"/>
    <n v="11471.625"/>
    <n v="220.27500000000001"/>
    <n v="34.650000000000006"/>
    <n v="1056"/>
  </r>
  <r>
    <x v="251"/>
    <x v="1"/>
    <s v="Nord"/>
    <x v="7"/>
    <s v="Handel"/>
    <x v="3"/>
    <x v="3"/>
    <n v="40"/>
    <n v="226.6"/>
    <n v="9064"/>
    <n v="154"/>
    <n v="72.599999999999994"/>
    <n v="1057"/>
  </r>
  <r>
    <x v="252"/>
    <x v="3"/>
    <s v="Süd"/>
    <x v="4"/>
    <s v="Direktversand"/>
    <x v="4"/>
    <x v="5"/>
    <n v="40"/>
    <n v="113.3"/>
    <n v="4532"/>
    <n v="84.7"/>
    <n v="28.599999999999994"/>
    <n v="1058"/>
  </r>
  <r>
    <x v="239"/>
    <x v="1"/>
    <s v="Nord"/>
    <x v="1"/>
    <s v="Direktversand"/>
    <x v="4"/>
    <x v="6"/>
    <n v="35"/>
    <n v="99.137500000000003"/>
    <n v="3469.8125"/>
    <n v="63.524999999999999"/>
    <n v="35.612500000000004"/>
    <n v="1059"/>
  </r>
  <r>
    <x v="240"/>
    <x v="3"/>
    <s v="Süd"/>
    <x v="4"/>
    <s v="Direktversand"/>
    <x v="1"/>
    <x v="13"/>
    <n v="30"/>
    <n v="84.975000000000009"/>
    <n v="2549.2500000000005"/>
    <n v="65.174999999999997"/>
    <n v="19.800000000000011"/>
    <n v="1060"/>
  </r>
  <r>
    <x v="241"/>
    <x v="2"/>
    <s v="Nord"/>
    <x v="2"/>
    <s v="Direktversand"/>
    <x v="4"/>
    <x v="4"/>
    <n v="30"/>
    <n v="84.975000000000009"/>
    <n v="2549.2500000000005"/>
    <n v="65.174999999999997"/>
    <n v="19.800000000000011"/>
    <n v="1061"/>
  </r>
  <r>
    <x v="242"/>
    <x v="4"/>
    <s v="Süd"/>
    <x v="8"/>
    <s v="Handel"/>
    <x v="4"/>
    <x v="5"/>
    <n v="26"/>
    <n v="147.29"/>
    <n v="3829.54"/>
    <n v="121.55"/>
    <n v="25.739999999999995"/>
    <n v="1062"/>
  </r>
  <r>
    <x v="243"/>
    <x v="4"/>
    <s v="Süd"/>
    <x v="6"/>
    <s v="Direktversand"/>
    <x v="4"/>
    <x v="6"/>
    <n v="25"/>
    <n v="70.8125"/>
    <n v="1770.3125"/>
    <n v="46.75"/>
    <n v="24.0625"/>
    <n v="1063"/>
  </r>
  <r>
    <x v="244"/>
    <x v="0"/>
    <s v="Süd"/>
    <x v="5"/>
    <s v="Handel"/>
    <x v="0"/>
    <x v="17"/>
    <n v="20"/>
    <n v="113.3"/>
    <n v="2266"/>
    <n v="72.599999999999994"/>
    <n v="40.700000000000003"/>
    <n v="1064"/>
  </r>
  <r>
    <x v="245"/>
    <x v="0"/>
    <s v="Süd"/>
    <x v="0"/>
    <s v="Direktversand"/>
    <x v="4"/>
    <x v="4"/>
    <n v="15"/>
    <n v="42.487500000000004"/>
    <n v="637.31250000000011"/>
    <n v="37.537500000000001"/>
    <n v="4.9500000000000028"/>
    <n v="1065"/>
  </r>
  <r>
    <x v="246"/>
    <x v="4"/>
    <s v="Süd"/>
    <x v="8"/>
    <s v="Handel"/>
    <x v="1"/>
    <x v="13"/>
    <n v="13"/>
    <n v="73.644999999999996"/>
    <n v="957.38499999999999"/>
    <n v="45.045000000000002"/>
    <n v="28.599999999999994"/>
    <n v="1066"/>
  </r>
  <r>
    <x v="247"/>
    <x v="0"/>
    <s v="Süd"/>
    <x v="5"/>
    <s v="Handel"/>
    <x v="4"/>
    <x v="4"/>
    <n v="7"/>
    <n v="39.655000000000001"/>
    <n v="277.58500000000004"/>
    <n v="31.184999999999999"/>
    <n v="8.4700000000000024"/>
    <n v="1067"/>
  </r>
  <r>
    <x v="248"/>
    <x v="1"/>
    <s v="Nord"/>
    <x v="7"/>
    <s v="Handel"/>
    <x v="4"/>
    <x v="5"/>
    <n v="7"/>
    <n v="39.655000000000001"/>
    <n v="277.58500000000004"/>
    <n v="34.265000000000001"/>
    <n v="5.3900000000000006"/>
    <n v="1068"/>
  </r>
  <r>
    <x v="249"/>
    <x v="3"/>
    <s v="Süd"/>
    <x v="3"/>
    <s v="Handel"/>
    <x v="4"/>
    <x v="6"/>
    <n v="5"/>
    <n v="28.324999999999999"/>
    <n v="141.625"/>
    <n v="21.45"/>
    <n v="6.875"/>
    <n v="1069"/>
  </r>
  <r>
    <x v="250"/>
    <x v="0"/>
    <s v="Süd"/>
    <x v="0"/>
    <s v="Direktversand"/>
    <x v="0"/>
    <x v="17"/>
    <n v="1705"/>
    <n v="2636.8618000000001"/>
    <n v="4495849.3689999999"/>
    <n v="1996.8468"/>
    <n v="640.0150000000001"/>
    <n v="1070"/>
  </r>
  <r>
    <x v="251"/>
    <x v="1"/>
    <s v="Nord"/>
    <x v="1"/>
    <s v="Direktversand"/>
    <x v="5"/>
    <x v="12"/>
    <n v="1250"/>
    <n v="1986.1078"/>
    <n v="2482634.75"/>
    <n v="1677.5862"/>
    <n v="308.52160000000003"/>
    <n v="1071"/>
  </r>
  <r>
    <x v="252"/>
    <x v="5"/>
    <s v="Nord"/>
    <x v="10"/>
    <s v="Direktversand"/>
    <x v="7"/>
    <x v="11"/>
    <n v="930"/>
    <n v="1580.4835"/>
    <n v="1469849.655"/>
    <n v="1365.6605000000002"/>
    <n v="214.82299999999987"/>
    <n v="1072"/>
  </r>
  <r>
    <x v="253"/>
    <x v="1"/>
    <s v="Nord"/>
    <x v="7"/>
    <s v="Handel"/>
    <x v="5"/>
    <x v="12"/>
    <n v="544"/>
    <n v="1487.2376000000002"/>
    <n v="809057.25440000009"/>
    <n v="1054.0616"/>
    <n v="433.17600000000016"/>
    <n v="1073"/>
  </r>
  <r>
    <x v="254"/>
    <x v="5"/>
    <s v="Nord"/>
    <x v="10"/>
    <s v="Direktversand"/>
    <x v="8"/>
    <x v="21"/>
    <n v="480"/>
    <n v="815.73940000000005"/>
    <n v="391554.91200000001"/>
    <n v="720.70180000000005"/>
    <n v="95.037599999999998"/>
    <n v="1074"/>
  </r>
  <r>
    <x v="255"/>
    <x v="5"/>
    <s v="Nord"/>
    <x v="10"/>
    <s v="Direktversand"/>
    <x v="4"/>
    <x v="4"/>
    <n v="460"/>
    <n v="805.1613000000001"/>
    <n v="370374.19800000003"/>
    <n v="648.8193"/>
    <n v="156.3420000000001"/>
    <n v="1075"/>
  </r>
  <r>
    <x v="256"/>
    <x v="1"/>
    <s v="Nord"/>
    <x v="1"/>
    <s v="Direktversand"/>
    <x v="6"/>
    <x v="16"/>
    <n v="410"/>
    <n v="718.322"/>
    <n v="294512.02"/>
    <n v="606.73799999999994"/>
    <n v="111.58400000000006"/>
    <n v="1076"/>
  </r>
  <r>
    <x v="257"/>
    <x v="0"/>
    <s v="Süd"/>
    <x v="0"/>
    <s v="Direktversand"/>
    <x v="7"/>
    <x v="9"/>
    <n v="380"/>
    <n v="664.92679999999996"/>
    <n v="252672.18399999998"/>
    <n v="535.81479999999999"/>
    <n v="129.11199999999997"/>
    <n v="1077"/>
  </r>
  <r>
    <x v="258"/>
    <x v="0"/>
    <s v="Süd"/>
    <x v="0"/>
    <s v="Direktversand"/>
    <x v="6"/>
    <x v="16"/>
    <n v="375"/>
    <n v="655.84220000000005"/>
    <n v="245940.82500000001"/>
    <n v="547.59640000000002"/>
    <n v="108.24580000000003"/>
    <n v="1078"/>
  </r>
  <r>
    <x v="259"/>
    <x v="2"/>
    <s v="Nord"/>
    <x v="9"/>
    <s v="Handel"/>
    <x v="4"/>
    <x v="4"/>
    <n v="367"/>
    <n v="1053.8651"/>
    <n v="386768.49170000001"/>
    <n v="695.75559999999996"/>
    <n v="358.10950000000003"/>
    <n v="1079"/>
  </r>
  <r>
    <x v="260"/>
    <x v="5"/>
    <s v="Nord"/>
    <x v="10"/>
    <s v="Direktversand"/>
    <x v="6"/>
    <x v="16"/>
    <n v="330"/>
    <n v="577.0575"/>
    <n v="190428.97500000001"/>
    <n v="493.02"/>
    <n v="84.037500000000023"/>
    <n v="1080"/>
  </r>
  <r>
    <x v="261"/>
    <x v="5"/>
    <s v="Nord"/>
    <x v="10"/>
    <s v="Direktversand"/>
    <x v="5"/>
    <x v="14"/>
    <n v="280"/>
    <n v="489.77530000000002"/>
    <n v="137137.084"/>
    <n v="366.14269999999999"/>
    <n v="123.63260000000002"/>
    <n v="1081"/>
  </r>
  <r>
    <x v="262"/>
    <x v="3"/>
    <s v="Süd"/>
    <x v="4"/>
    <s v="Direktversand"/>
    <x v="8"/>
    <x v="21"/>
    <n v="255"/>
    <n v="446.76249999999999"/>
    <n v="113924.4375"/>
    <n v="316.63749999999999"/>
    <n v="130.125"/>
    <n v="1082"/>
  </r>
  <r>
    <x v="263"/>
    <x v="1"/>
    <s v="Nord"/>
    <x v="7"/>
    <s v="Handel"/>
    <x v="6"/>
    <x v="16"/>
    <n v="190"/>
    <n v="598.47119999999995"/>
    <n v="113709.52799999999"/>
    <n v="464.83199999999999"/>
    <n v="133.63919999999996"/>
    <n v="1083"/>
  </r>
  <r>
    <x v="264"/>
    <x v="2"/>
    <s v="Nord"/>
    <x v="9"/>
    <s v="Handel"/>
    <x v="7"/>
    <x v="10"/>
    <n v="185"/>
    <n v="666.92500000000007"/>
    <n v="123381.12500000001"/>
    <n v="459.72500000000002"/>
    <n v="207.20000000000005"/>
    <n v="1084"/>
  </r>
  <r>
    <x v="265"/>
    <x v="3"/>
    <s v="Süd"/>
    <x v="4"/>
    <s v="Direktversand"/>
    <x v="5"/>
    <x v="14"/>
    <n v="170"/>
    <n v="306.42500000000001"/>
    <n v="52092.25"/>
    <n v="232.05"/>
    <n v="74.375"/>
    <n v="1085"/>
  </r>
  <r>
    <x v="266"/>
    <x v="4"/>
    <s v="Süd"/>
    <x v="6"/>
    <s v="Direktversand"/>
    <x v="7"/>
    <x v="11"/>
    <n v="140"/>
    <n v="252.35"/>
    <n v="35329"/>
    <n v="215.6"/>
    <n v="36.75"/>
    <n v="1086"/>
  </r>
  <r>
    <x v="267"/>
    <x v="3"/>
    <s v="Süd"/>
    <x v="4"/>
    <s v="Direktversand"/>
    <x v="7"/>
    <x v="9"/>
    <n v="135"/>
    <n v="243.33750000000001"/>
    <n v="32850.5625"/>
    <n v="158.28749999999999"/>
    <n v="85.050000000000011"/>
    <n v="1087"/>
  </r>
  <r>
    <x v="268"/>
    <x v="3"/>
    <s v="Süd"/>
    <x v="3"/>
    <s v="Handel"/>
    <x v="8"/>
    <x v="21"/>
    <n v="120"/>
    <n v="432.6"/>
    <n v="51912"/>
    <n v="294"/>
    <n v="138.60000000000002"/>
    <n v="1088"/>
  </r>
  <r>
    <x v="261"/>
    <x v="4"/>
    <s v="Süd"/>
    <x v="6"/>
    <s v="Direktversand"/>
    <x v="8"/>
    <x v="21"/>
    <n v="110"/>
    <n v="198.27500000000001"/>
    <n v="21810.25"/>
    <n v="144.375"/>
    <n v="53.900000000000006"/>
    <n v="1089"/>
  </r>
  <r>
    <x v="262"/>
    <x v="1"/>
    <s v="Nord"/>
    <x v="1"/>
    <s v="Direktversand"/>
    <x v="0"/>
    <x v="19"/>
    <n v="105"/>
    <n v="189.26250000000002"/>
    <n v="19872.5625"/>
    <n v="121.27500000000001"/>
    <n v="67.987500000000011"/>
    <n v="1090"/>
  </r>
  <r>
    <x v="263"/>
    <x v="4"/>
    <s v="Süd"/>
    <x v="8"/>
    <s v="Handel"/>
    <x v="7"/>
    <x v="10"/>
    <n v="101"/>
    <n v="364.10500000000002"/>
    <n v="36774.605000000003"/>
    <n v="293.40499999999997"/>
    <n v="70.700000000000045"/>
    <n v="1091"/>
  </r>
  <r>
    <x v="264"/>
    <x v="2"/>
    <s v="Nord"/>
    <x v="2"/>
    <s v="Direktversand"/>
    <x v="5"/>
    <x v="14"/>
    <n v="100"/>
    <n v="180.25"/>
    <n v="18025"/>
    <n v="154"/>
    <n v="26.25"/>
    <n v="1092"/>
  </r>
  <r>
    <x v="265"/>
    <x v="1"/>
    <s v="Nord"/>
    <x v="1"/>
    <s v="Direktversand"/>
    <x v="8"/>
    <x v="21"/>
    <n v="100"/>
    <n v="180.25"/>
    <n v="18025"/>
    <n v="147"/>
    <n v="33.25"/>
    <n v="1093"/>
  </r>
  <r>
    <x v="266"/>
    <x v="3"/>
    <s v="Süd"/>
    <x v="3"/>
    <s v="Handel"/>
    <x v="7"/>
    <x v="11"/>
    <n v="90"/>
    <n v="324.45"/>
    <n v="29200.5"/>
    <n v="264.60000000000002"/>
    <n v="59.849999999999966"/>
    <n v="1094"/>
  </r>
  <r>
    <x v="267"/>
    <x v="2"/>
    <s v="Nord"/>
    <x v="2"/>
    <s v="Direktversand"/>
    <x v="7"/>
    <x v="9"/>
    <n v="90"/>
    <n v="162.22499999999999"/>
    <n v="14600.25"/>
    <n v="135.44999999999999"/>
    <n v="26.775000000000006"/>
    <n v="1095"/>
  </r>
  <r>
    <x v="268"/>
    <x v="3"/>
    <s v="Süd"/>
    <x v="4"/>
    <s v="Direktversand"/>
    <x v="6"/>
    <x v="16"/>
    <n v="90"/>
    <n v="162.22499999999999"/>
    <n v="14600.25"/>
    <n v="116.55"/>
    <n v="45.674999999999997"/>
    <n v="1096"/>
  </r>
  <r>
    <x v="267"/>
    <x v="2"/>
    <s v="Nord"/>
    <x v="2"/>
    <s v="Direktversand"/>
    <x v="6"/>
    <x v="16"/>
    <n v="90"/>
    <n v="162.22499999999999"/>
    <n v="14600.25"/>
    <n v="130.72499999999999"/>
    <n v="31.5"/>
    <n v="1097"/>
  </r>
  <r>
    <x v="268"/>
    <x v="2"/>
    <s v="Nord"/>
    <x v="9"/>
    <s v="Handel"/>
    <x v="5"/>
    <x v="14"/>
    <n v="71"/>
    <n v="255.95500000000001"/>
    <n v="18172.805"/>
    <n v="211.22499999999999"/>
    <n v="44.730000000000018"/>
    <n v="1098"/>
  </r>
  <r>
    <x v="239"/>
    <x v="4"/>
    <s v="Süd"/>
    <x v="6"/>
    <s v="Direktversand"/>
    <x v="6"/>
    <x v="16"/>
    <n v="70"/>
    <n v="126.175"/>
    <n v="8832.25"/>
    <n v="91.875"/>
    <n v="34.299999999999997"/>
    <n v="1099"/>
  </r>
  <r>
    <x v="240"/>
    <x v="0"/>
    <s v="Süd"/>
    <x v="5"/>
    <s v="Handel"/>
    <x v="7"/>
    <x v="10"/>
    <n v="68"/>
    <n v="245.14000000000001"/>
    <n v="16669.52"/>
    <n v="209.44"/>
    <n v="35.700000000000017"/>
    <n v="1100"/>
  </r>
  <r>
    <x v="241"/>
    <x v="1"/>
    <s v="Nord"/>
    <x v="7"/>
    <s v="Handel"/>
    <x v="7"/>
    <x v="11"/>
    <n v="65"/>
    <n v="234.32500000000002"/>
    <n v="15231.125000000002"/>
    <n v="200.2"/>
    <n v="34.125000000000028"/>
    <n v="1101"/>
  </r>
  <r>
    <x v="242"/>
    <x v="3"/>
    <s v="Süd"/>
    <x v="4"/>
    <s v="Direktversand"/>
    <x v="4"/>
    <x v="5"/>
    <n v="65"/>
    <n v="117.16250000000001"/>
    <n v="7615.5625000000009"/>
    <n v="83.037499999999994"/>
    <n v="34.125000000000014"/>
    <n v="1102"/>
  </r>
  <r>
    <x v="243"/>
    <x v="3"/>
    <s v="Süd"/>
    <x v="3"/>
    <s v="Handel"/>
    <x v="6"/>
    <x v="16"/>
    <n v="60"/>
    <n v="216.3"/>
    <n v="12978"/>
    <n v="182.7"/>
    <n v="33.600000000000023"/>
    <n v="1103"/>
  </r>
  <r>
    <x v="244"/>
    <x v="2"/>
    <s v="Nord"/>
    <x v="9"/>
    <s v="Handel"/>
    <x v="6"/>
    <x v="16"/>
    <n v="60"/>
    <n v="216.3"/>
    <n v="12978"/>
    <n v="165.9"/>
    <n v="50.400000000000006"/>
    <n v="1104"/>
  </r>
  <r>
    <x v="245"/>
    <x v="1"/>
    <s v="Nord"/>
    <x v="1"/>
    <s v="Direktversand"/>
    <x v="7"/>
    <x v="9"/>
    <n v="50"/>
    <n v="90.125"/>
    <n v="4506.25"/>
    <n v="76.125"/>
    <n v="14"/>
    <n v="1105"/>
  </r>
  <r>
    <x v="246"/>
    <x v="0"/>
    <s v="Süd"/>
    <x v="0"/>
    <s v="Direktversand"/>
    <x v="8"/>
    <x v="23"/>
    <n v="50"/>
    <n v="90.125"/>
    <n v="4506.25"/>
    <n v="66.5"/>
    <n v="23.625"/>
    <n v="1106"/>
  </r>
  <r>
    <x v="239"/>
    <x v="4"/>
    <s v="Süd"/>
    <x v="8"/>
    <s v="Handel"/>
    <x v="8"/>
    <x v="21"/>
    <n v="49"/>
    <n v="176.64500000000001"/>
    <n v="8655.6050000000014"/>
    <n v="109.76"/>
    <n v="66.885000000000005"/>
    <n v="1107"/>
  </r>
  <r>
    <x v="240"/>
    <x v="2"/>
    <s v="Nord"/>
    <x v="2"/>
    <s v="Direktversand"/>
    <x v="8"/>
    <x v="22"/>
    <n v="45"/>
    <n v="81.112499999999997"/>
    <n v="3650.0625"/>
    <n v="49.612499999999997"/>
    <n v="31.5"/>
    <n v="1108"/>
  </r>
  <r>
    <x v="241"/>
    <x v="4"/>
    <s v="Süd"/>
    <x v="6"/>
    <s v="Direktversand"/>
    <x v="5"/>
    <x v="14"/>
    <n v="45"/>
    <n v="81.112499999999997"/>
    <n v="3650.0625"/>
    <n v="61.424999999999997"/>
    <n v="19.6875"/>
    <n v="1109"/>
  </r>
  <r>
    <x v="242"/>
    <x v="0"/>
    <s v="Süd"/>
    <x v="5"/>
    <s v="Handel"/>
    <x v="6"/>
    <x v="16"/>
    <n v="40"/>
    <n v="144.20000000000002"/>
    <n v="5768.0000000000009"/>
    <n v="91"/>
    <n v="53.200000000000017"/>
    <n v="1110"/>
  </r>
  <r>
    <x v="243"/>
    <x v="2"/>
    <s v="Nord"/>
    <x v="9"/>
    <s v="Handel"/>
    <x v="8"/>
    <x v="23"/>
    <n v="40"/>
    <n v="144.20000000000002"/>
    <n v="5768.0000000000009"/>
    <n v="116.2"/>
    <n v="28.000000000000014"/>
    <n v="1111"/>
  </r>
  <r>
    <x v="244"/>
    <x v="1"/>
    <s v="Nord"/>
    <x v="7"/>
    <s v="Handel"/>
    <x v="0"/>
    <x v="19"/>
    <n v="40"/>
    <n v="144.20000000000002"/>
    <n v="5768.0000000000009"/>
    <n v="106.4"/>
    <n v="37.800000000000011"/>
    <n v="1112"/>
  </r>
  <r>
    <x v="245"/>
    <x v="1"/>
    <s v="Nord"/>
    <x v="7"/>
    <s v="Handel"/>
    <x v="8"/>
    <x v="24"/>
    <n v="35"/>
    <n v="126.175"/>
    <n v="4416.125"/>
    <n v="104.125"/>
    <n v="22.049999999999997"/>
    <n v="1113"/>
  </r>
  <r>
    <x v="246"/>
    <x v="4"/>
    <s v="Süd"/>
    <x v="8"/>
    <s v="Handel"/>
    <x v="5"/>
    <x v="14"/>
    <n v="29"/>
    <n v="104.545"/>
    <n v="3031.8049999999998"/>
    <n v="69.02"/>
    <n v="35.525000000000006"/>
    <n v="1114"/>
  </r>
  <r>
    <x v="247"/>
    <x v="0"/>
    <s v="Süd"/>
    <x v="0"/>
    <s v="Direktversand"/>
    <x v="4"/>
    <x v="6"/>
    <n v="25"/>
    <n v="45.0625"/>
    <n v="1126.5625"/>
    <n v="38.0625"/>
    <n v="7"/>
    <n v="1115"/>
  </r>
  <r>
    <x v="248"/>
    <x v="0"/>
    <s v="Süd"/>
    <x v="0"/>
    <s v="Direktversand"/>
    <x v="5"/>
    <x v="14"/>
    <n v="25"/>
    <n v="45.0625"/>
    <n v="1126.5625"/>
    <n v="34.5625"/>
    <n v="10.5"/>
    <n v="1116"/>
  </r>
  <r>
    <x v="249"/>
    <x v="0"/>
    <s v="Süd"/>
    <x v="5"/>
    <s v="Handel"/>
    <x v="0"/>
    <x v="19"/>
    <n v="22"/>
    <n v="79.31"/>
    <n v="1744.8200000000002"/>
    <n v="66.22"/>
    <n v="13.090000000000003"/>
    <n v="1117"/>
  </r>
  <r>
    <x v="250"/>
    <x v="1"/>
    <s v="Nord"/>
    <x v="1"/>
    <s v="Direktversand"/>
    <x v="4"/>
    <x v="4"/>
    <n v="20"/>
    <n v="36.050000000000004"/>
    <n v="721.00000000000011"/>
    <n v="22.75"/>
    <n v="13.300000000000004"/>
    <n v="1118"/>
  </r>
  <r>
    <x v="251"/>
    <x v="4"/>
    <s v="Süd"/>
    <x v="6"/>
    <s v="Direktversand"/>
    <x v="4"/>
    <x v="5"/>
    <n v="20"/>
    <n v="36.050000000000004"/>
    <n v="721.00000000000011"/>
    <n v="24.85"/>
    <n v="11.200000000000003"/>
    <n v="1119"/>
  </r>
  <r>
    <x v="252"/>
    <x v="3"/>
    <s v="Süd"/>
    <x v="3"/>
    <s v="Handel"/>
    <x v="5"/>
    <x v="7"/>
    <n v="18"/>
    <n v="64.89"/>
    <n v="1168.02"/>
    <n v="49.14"/>
    <n v="15.75"/>
    <n v="1120"/>
  </r>
  <r>
    <x v="253"/>
    <x v="2"/>
    <s v="Nord"/>
    <x v="2"/>
    <s v="Direktversand"/>
    <x v="4"/>
    <x v="6"/>
    <n v="15"/>
    <n v="27.037500000000001"/>
    <n v="405.5625"/>
    <n v="17.324999999999999"/>
    <n v="9.7125000000000021"/>
    <n v="1121"/>
  </r>
  <r>
    <x v="254"/>
    <x v="0"/>
    <s v="Süd"/>
    <x v="5"/>
    <s v="Handel"/>
    <x v="5"/>
    <x v="7"/>
    <n v="13"/>
    <n v="46.865000000000002"/>
    <n v="609.245"/>
    <n v="31.395"/>
    <n v="15.470000000000002"/>
    <n v="1122"/>
  </r>
  <r>
    <x v="255"/>
    <x v="4"/>
    <s v="Süd"/>
    <x v="8"/>
    <s v="Handel"/>
    <x v="6"/>
    <x v="16"/>
    <n v="12"/>
    <n v="43.26"/>
    <n v="519.12"/>
    <n v="31.5"/>
    <n v="11.759999999999998"/>
    <n v="1123"/>
  </r>
  <r>
    <x v="256"/>
    <x v="0"/>
    <s v="Süd"/>
    <x v="5"/>
    <s v="Handel"/>
    <x v="8"/>
    <x v="24"/>
    <n v="12"/>
    <n v="43.26"/>
    <n v="519.12"/>
    <n v="36.54"/>
    <n v="6.7199999999999989"/>
    <n v="1124"/>
  </r>
  <r>
    <x v="257"/>
    <x v="1"/>
    <s v="Nord"/>
    <x v="7"/>
    <s v="Handel"/>
    <x v="4"/>
    <x v="4"/>
    <n v="12"/>
    <n v="43.26"/>
    <n v="519.12"/>
    <n v="30.24"/>
    <n v="13.02"/>
    <n v="1125"/>
  </r>
  <r>
    <x v="258"/>
    <x v="4"/>
    <s v="Süd"/>
    <x v="8"/>
    <s v="Handel"/>
    <x v="4"/>
    <x v="4"/>
    <n v="11"/>
    <n v="39.655000000000001"/>
    <n v="436.20500000000004"/>
    <n v="35.034999999999997"/>
    <n v="4.6200000000000045"/>
    <n v="1126"/>
  </r>
  <r>
    <x v="259"/>
    <x v="3"/>
    <s v="Süd"/>
    <x v="3"/>
    <s v="Handel"/>
    <x v="4"/>
    <x v="5"/>
    <n v="5"/>
    <n v="18.025000000000002"/>
    <n v="90.125000000000014"/>
    <n v="15.75"/>
    <n v="2.2750000000000021"/>
    <n v="1127"/>
  </r>
  <r>
    <x v="260"/>
    <x v="0"/>
    <s v="Süd"/>
    <x v="5"/>
    <s v="Handel"/>
    <x v="4"/>
    <x v="6"/>
    <n v="3"/>
    <n v="10.815"/>
    <n v="32.445"/>
    <n v="8.0850000000000009"/>
    <n v="2.7299999999999986"/>
    <n v="1128"/>
  </r>
  <r>
    <x v="261"/>
    <x v="5"/>
    <s v="Nord"/>
    <x v="10"/>
    <s v="Direktversand"/>
    <x v="1"/>
    <x v="13"/>
    <n v="975"/>
    <n v="1990.2896000000001"/>
    <n v="1940532.36"/>
    <n v="1217.3616"/>
    <n v="772.92800000000011"/>
    <n v="1129"/>
  </r>
  <r>
    <x v="262"/>
    <x v="2"/>
    <s v="Nord"/>
    <x v="9"/>
    <s v="Handel"/>
    <x v="5"/>
    <x v="7"/>
    <n v="874"/>
    <n v="1295.2662"/>
    <n v="1132062.6588000001"/>
    <n v="817.40099999999995"/>
    <n v="477.86520000000007"/>
    <n v="1130"/>
  </r>
  <r>
    <x v="253"/>
    <x v="3"/>
    <s v="Süd"/>
    <x v="4"/>
    <s v="Direktversand"/>
    <x v="5"/>
    <x v="7"/>
    <n v="835"/>
    <n v="1767.9126000000001"/>
    <n v="1476207.0210000002"/>
    <n v="1235.8224"/>
    <n v="532.0902000000001"/>
    <n v="1131"/>
  </r>
  <r>
    <x v="254"/>
    <x v="0"/>
    <s v="Süd"/>
    <x v="0"/>
    <s v="Direktversand"/>
    <x v="1"/>
    <x v="13"/>
    <n v="820"/>
    <n v="1731.7287000000001"/>
    <n v="1420017.534"/>
    <n v="1126.4642999999999"/>
    <n v="605.26440000000025"/>
    <n v="1132"/>
  </r>
  <r>
    <x v="255"/>
    <x v="5"/>
    <s v="Nord"/>
    <x v="10"/>
    <s v="Direktversand"/>
    <x v="4"/>
    <x v="4"/>
    <n v="820"/>
    <n v="1739.2683"/>
    <n v="1426200.0060000001"/>
    <n v="1097.5964999999999"/>
    <n v="641.67180000000008"/>
    <n v="1133"/>
  </r>
  <r>
    <x v="256"/>
    <x v="0"/>
    <s v="Süd"/>
    <x v="0"/>
    <s v="Direktversand"/>
    <x v="7"/>
    <x v="9"/>
    <n v="610"/>
    <n v="1330.4304000000002"/>
    <n v="811562.54400000011"/>
    <n v="891.25919999999996"/>
    <n v="439.17120000000023"/>
    <n v="1134"/>
  </r>
  <r>
    <x v="257"/>
    <x v="5"/>
    <s v="Nord"/>
    <x v="10"/>
    <s v="Direktversand"/>
    <x v="8"/>
    <x v="24"/>
    <n v="600"/>
    <n v="1309.3566000000001"/>
    <n v="785613.96000000008"/>
    <n v="800.86860000000001"/>
    <n v="508.48800000000006"/>
    <n v="1135"/>
  </r>
  <r>
    <x v="258"/>
    <x v="1"/>
    <s v="Nord"/>
    <x v="7"/>
    <s v="Handel"/>
    <x v="8"/>
    <x v="24"/>
    <n v="585"/>
    <n v="1900.1233999999999"/>
    <n v="1111572.189"/>
    <n v="1199.107"/>
    <n v="701.01639999999998"/>
    <n v="1136"/>
  </r>
  <r>
    <x v="259"/>
    <x v="5"/>
    <s v="Nord"/>
    <x v="10"/>
    <s v="Direktversand"/>
    <x v="7"/>
    <x v="9"/>
    <n v="300"/>
    <n v="674.80449999999996"/>
    <n v="202441.34999999998"/>
    <n v="465.15649999999999"/>
    <n v="209.64799999999997"/>
    <n v="1137"/>
  </r>
  <r>
    <x v="260"/>
    <x v="2"/>
    <s v="Nord"/>
    <x v="9"/>
    <s v="Handel"/>
    <x v="3"/>
    <x v="3"/>
    <n v="295"/>
    <n v="1092.4695000000002"/>
    <n v="322278.50250000006"/>
    <n v="721.24200000000008"/>
    <n v="371.22750000000008"/>
    <n v="1138"/>
  </r>
  <r>
    <x v="261"/>
    <x v="2"/>
    <s v="Nord"/>
    <x v="9"/>
    <s v="Handel"/>
    <x v="7"/>
    <x v="9"/>
    <n v="280"/>
    <n v="944.3143"/>
    <n v="264408.00400000002"/>
    <n v="815.96089999999992"/>
    <n v="128.35340000000008"/>
    <n v="1139"/>
  </r>
  <r>
    <x v="262"/>
    <x v="1"/>
    <s v="Nord"/>
    <x v="1"/>
    <s v="Direktversand"/>
    <x v="5"/>
    <x v="7"/>
    <n v="245"/>
    <n v="551.71950000000004"/>
    <n v="135171.2775"/>
    <n v="396.38099999999997"/>
    <n v="155.33850000000007"/>
    <n v="1140"/>
  </r>
  <r>
    <x v="239"/>
    <x v="3"/>
    <s v="Süd"/>
    <x v="4"/>
    <s v="Direktversand"/>
    <x v="7"/>
    <x v="9"/>
    <n v="210"/>
    <n v="472.49190000000004"/>
    <n v="99223.299000000014"/>
    <n v="408.2697"/>
    <n v="64.222200000000043"/>
    <n v="1141"/>
  </r>
  <r>
    <x v="240"/>
    <x v="3"/>
    <s v="Süd"/>
    <x v="4"/>
    <s v="Direktversand"/>
    <x v="6"/>
    <x v="16"/>
    <n v="210"/>
    <n v="472.77000000000004"/>
    <n v="99281.700000000012"/>
    <n v="367.2"/>
    <n v="105.57000000000005"/>
    <n v="1142"/>
  </r>
  <r>
    <x v="241"/>
    <x v="1"/>
    <s v="Nord"/>
    <x v="1"/>
    <s v="Direktversand"/>
    <x v="6"/>
    <x v="16"/>
    <n v="200"/>
    <n v="449.9658"/>
    <n v="89993.16"/>
    <n v="380.06819999999999"/>
    <n v="69.897600000000011"/>
    <n v="1143"/>
  </r>
  <r>
    <x v="242"/>
    <x v="4"/>
    <s v="Süd"/>
    <x v="6"/>
    <s v="Direktversand"/>
    <x v="7"/>
    <x v="9"/>
    <n v="195"/>
    <n v="438.57400000000001"/>
    <n v="85521.930000000008"/>
    <n v="268.25400000000002"/>
    <n v="170.32"/>
    <n v="1144"/>
  </r>
  <r>
    <x v="243"/>
    <x v="1"/>
    <s v="Nord"/>
    <x v="7"/>
    <s v="Handel"/>
    <x v="4"/>
    <x v="4"/>
    <n v="180"/>
    <n v="735.61570000000006"/>
    <n v="132410.826"/>
    <n v="471.36540000000002"/>
    <n v="264.25030000000004"/>
    <n v="1145"/>
  </r>
  <r>
    <x v="244"/>
    <x v="0"/>
    <s v="Süd"/>
    <x v="5"/>
    <s v="Handel"/>
    <x v="3"/>
    <x v="3"/>
    <n v="175"/>
    <n v="698.83440000000007"/>
    <n v="122296.02000000002"/>
    <n v="535.99919999999997"/>
    <n v="162.8352000000001"/>
    <n v="1146"/>
  </r>
  <r>
    <x v="245"/>
    <x v="0"/>
    <s v="Süd"/>
    <x v="0"/>
    <s v="Direktversand"/>
    <x v="6"/>
    <x v="18"/>
    <n v="170"/>
    <n v="393.97500000000002"/>
    <n v="66975.75"/>
    <n v="321.3"/>
    <n v="72.675000000000011"/>
    <n v="1147"/>
  </r>
  <r>
    <x v="246"/>
    <x v="5"/>
    <s v="Nord"/>
    <x v="10"/>
    <s v="Direktversand"/>
    <x v="6"/>
    <x v="18"/>
    <n v="165"/>
    <n v="382.38749999999999"/>
    <n v="63093.9375"/>
    <n v="337.83749999999998"/>
    <n v="44.550000000000011"/>
    <n v="1148"/>
  </r>
  <r>
    <x v="247"/>
    <x v="1"/>
    <s v="Nord"/>
    <x v="7"/>
    <s v="Handel"/>
    <x v="7"/>
    <x v="9"/>
    <n v="160"/>
    <n v="638.87810000000002"/>
    <n v="102220.496"/>
    <n v="421.78359999999998"/>
    <n v="217.09450000000004"/>
    <n v="1149"/>
  </r>
  <r>
    <x v="248"/>
    <x v="0"/>
    <s v="Süd"/>
    <x v="5"/>
    <s v="Handel"/>
    <x v="5"/>
    <x v="7"/>
    <n v="151"/>
    <n v="608.16350000000011"/>
    <n v="91832.688500000018"/>
    <n v="419.21950000000004"/>
    <n v="188.94400000000007"/>
    <n v="1150"/>
  </r>
  <r>
    <x v="249"/>
    <x v="3"/>
    <s v="Süd"/>
    <x v="4"/>
    <s v="Direktversand"/>
    <x v="8"/>
    <x v="24"/>
    <n v="150"/>
    <n v="347.625"/>
    <n v="52143.75"/>
    <n v="243"/>
    <n v="104.625"/>
    <n v="1151"/>
  </r>
  <r>
    <x v="250"/>
    <x v="3"/>
    <s v="Süd"/>
    <x v="4"/>
    <s v="Direktversand"/>
    <x v="2"/>
    <x v="2"/>
    <n v="135"/>
    <n v="312.86250000000001"/>
    <n v="42236.4375"/>
    <n v="191.36250000000001"/>
    <n v="121.5"/>
    <n v="1152"/>
  </r>
  <r>
    <x v="251"/>
    <x v="3"/>
    <s v="Süd"/>
    <x v="3"/>
    <s v="Handel"/>
    <x v="6"/>
    <x v="18"/>
    <n v="120"/>
    <n v="478.3938"/>
    <n v="57407.256000000001"/>
    <n v="362.27879999999999"/>
    <n v="116.11500000000001"/>
    <n v="1153"/>
  </r>
  <r>
    <x v="252"/>
    <x v="2"/>
    <s v="Nord"/>
    <x v="9"/>
    <s v="Handel"/>
    <x v="6"/>
    <x v="18"/>
    <n v="120"/>
    <n v="556.20000000000005"/>
    <n v="66744"/>
    <n v="432"/>
    <n v="124.20000000000005"/>
    <n v="1154"/>
  </r>
  <r>
    <x v="253"/>
    <x v="1"/>
    <s v="Nord"/>
    <x v="7"/>
    <s v="Handel"/>
    <x v="6"/>
    <x v="18"/>
    <n v="110"/>
    <n v="509.85"/>
    <n v="56083.5"/>
    <n v="371.25"/>
    <n v="138.60000000000002"/>
    <n v="1155"/>
  </r>
  <r>
    <x v="254"/>
    <x v="4"/>
    <s v="Süd"/>
    <x v="8"/>
    <s v="Handel"/>
    <x v="1"/>
    <x v="1"/>
    <n v="109"/>
    <n v="441.24169999999998"/>
    <n v="48095.345300000001"/>
    <n v="317.0086"/>
    <n v="124.23309999999998"/>
    <n v="1156"/>
  </r>
  <r>
    <x v="255"/>
    <x v="1"/>
    <s v="Nord"/>
    <x v="1"/>
    <s v="Direktversand"/>
    <x v="8"/>
    <x v="24"/>
    <n v="95"/>
    <n v="220.16249999999999"/>
    <n v="20915.4375"/>
    <n v="181.6875"/>
    <n v="38.474999999999994"/>
    <n v="1157"/>
  </r>
  <r>
    <x v="256"/>
    <x v="1"/>
    <s v="Nord"/>
    <x v="7"/>
    <s v="Handel"/>
    <x v="5"/>
    <x v="7"/>
    <n v="79"/>
    <n v="366.16500000000002"/>
    <n v="28927.035"/>
    <n v="241.74"/>
    <n v="124.42500000000001"/>
    <n v="1158"/>
  </r>
  <r>
    <x v="257"/>
    <x v="2"/>
    <s v="Nord"/>
    <x v="9"/>
    <s v="Handel"/>
    <x v="4"/>
    <x v="5"/>
    <n v="78"/>
    <n v="361.53000000000003"/>
    <n v="28199.340000000004"/>
    <n v="266.76"/>
    <n v="94.770000000000039"/>
    <n v="1159"/>
  </r>
  <r>
    <x v="258"/>
    <x v="4"/>
    <s v="Süd"/>
    <x v="6"/>
    <s v="Direktversand"/>
    <x v="2"/>
    <x v="2"/>
    <n v="70"/>
    <n v="162.22499999999999"/>
    <n v="11355.75"/>
    <n v="99.224999999999994"/>
    <n v="63"/>
    <n v="1160"/>
  </r>
  <r>
    <x v="259"/>
    <x v="2"/>
    <s v="Nord"/>
    <x v="2"/>
    <s v="Direktversand"/>
    <x v="7"/>
    <x v="9"/>
    <n v="70"/>
    <n v="162.22499999999999"/>
    <n v="11355.75"/>
    <n v="114.97499999999999"/>
    <n v="47.25"/>
    <n v="1161"/>
  </r>
  <r>
    <x v="260"/>
    <x v="1"/>
    <s v="Nord"/>
    <x v="1"/>
    <s v="Direktversand"/>
    <x v="7"/>
    <x v="10"/>
    <n v="65"/>
    <n v="150.63750000000002"/>
    <n v="9791.4375000000018"/>
    <n v="112.6125"/>
    <n v="38.02500000000002"/>
    <n v="1162"/>
  </r>
  <r>
    <x v="261"/>
    <x v="2"/>
    <s v="Nord"/>
    <x v="2"/>
    <s v="Direktversand"/>
    <x v="5"/>
    <x v="7"/>
    <n v="65"/>
    <n v="150.63750000000002"/>
    <n v="9791.4375000000018"/>
    <n v="127.2375"/>
    <n v="23.40000000000002"/>
    <n v="1163"/>
  </r>
  <r>
    <x v="262"/>
    <x v="3"/>
    <s v="Süd"/>
    <x v="3"/>
    <s v="Handel"/>
    <x v="8"/>
    <x v="22"/>
    <n v="60"/>
    <n v="278.10000000000002"/>
    <n v="16686"/>
    <n v="224.1"/>
    <n v="54.000000000000028"/>
    <n v="1164"/>
  </r>
  <r>
    <x v="263"/>
    <x v="4"/>
    <s v="Süd"/>
    <x v="6"/>
    <s v="Direktversand"/>
    <x v="5"/>
    <x v="7"/>
    <n v="60"/>
    <n v="139.05000000000001"/>
    <n v="8343"/>
    <n v="117.45"/>
    <n v="21.600000000000009"/>
    <n v="1165"/>
  </r>
  <r>
    <x v="264"/>
    <x v="3"/>
    <s v="Süd"/>
    <x v="4"/>
    <s v="Direktversand"/>
    <x v="4"/>
    <x v="6"/>
    <n v="60"/>
    <n v="139.05000000000001"/>
    <n v="8343"/>
    <n v="117.45"/>
    <n v="21.600000000000009"/>
    <n v="1166"/>
  </r>
  <r>
    <x v="265"/>
    <x v="4"/>
    <s v="Süd"/>
    <x v="8"/>
    <s v="Handel"/>
    <x v="7"/>
    <x v="11"/>
    <n v="57"/>
    <n v="264.19499999999999"/>
    <n v="15059.115"/>
    <n v="207.76499999999999"/>
    <n v="56.430000000000007"/>
    <n v="1167"/>
  </r>
  <r>
    <x v="266"/>
    <x v="3"/>
    <s v="Süd"/>
    <x v="3"/>
    <s v="Handel"/>
    <x v="4"/>
    <x v="4"/>
    <n v="55"/>
    <n v="254.92500000000001"/>
    <n v="14020.875"/>
    <n v="198"/>
    <n v="56.925000000000011"/>
    <n v="1168"/>
  </r>
  <r>
    <x v="267"/>
    <x v="5"/>
    <s v="Nord"/>
    <x v="10"/>
    <s v="Direktversand"/>
    <x v="5"/>
    <x v="7"/>
    <n v="55"/>
    <n v="127.46250000000001"/>
    <n v="7010.4375"/>
    <n v="108.9"/>
    <n v="18.5625"/>
    <n v="1169"/>
  </r>
  <r>
    <x v="268"/>
    <x v="2"/>
    <s v="Nord"/>
    <x v="2"/>
    <s v="Direktversand"/>
    <x v="1"/>
    <x v="1"/>
    <n v="55"/>
    <n v="127.46250000000001"/>
    <n v="7010.4375"/>
    <n v="108.9"/>
    <n v="18.5625"/>
    <n v="1170"/>
  </r>
  <r>
    <x v="265"/>
    <x v="4"/>
    <s v="Süd"/>
    <x v="6"/>
    <s v="Direktversand"/>
    <x v="6"/>
    <x v="18"/>
    <n v="55"/>
    <n v="127.46250000000001"/>
    <n v="7010.4375"/>
    <n v="112.6125"/>
    <n v="14.850000000000009"/>
    <n v="1171"/>
  </r>
  <r>
    <x v="266"/>
    <x v="2"/>
    <s v="Nord"/>
    <x v="2"/>
    <s v="Direktversand"/>
    <x v="8"/>
    <x v="22"/>
    <n v="55"/>
    <n v="127.46250000000001"/>
    <n v="7010.4375"/>
    <n v="112.6125"/>
    <n v="14.850000000000009"/>
    <n v="1172"/>
  </r>
  <r>
    <x v="267"/>
    <x v="0"/>
    <s v="Süd"/>
    <x v="5"/>
    <s v="Handel"/>
    <x v="7"/>
    <x v="9"/>
    <n v="53"/>
    <n v="245.655"/>
    <n v="13019.715"/>
    <n v="155.02500000000001"/>
    <n v="90.63"/>
    <n v="1173"/>
  </r>
  <r>
    <x v="268"/>
    <x v="0"/>
    <s v="Süd"/>
    <x v="5"/>
    <s v="Handel"/>
    <x v="8"/>
    <x v="22"/>
    <n v="53"/>
    <n v="245.655"/>
    <n v="13019.715"/>
    <n v="166.95"/>
    <n v="78.705000000000013"/>
    <n v="1174"/>
  </r>
  <r>
    <x v="243"/>
    <x v="2"/>
    <s v="Nord"/>
    <x v="9"/>
    <s v="Handel"/>
    <x v="8"/>
    <x v="21"/>
    <n v="50"/>
    <n v="231.75"/>
    <n v="11587.5"/>
    <n v="175.5"/>
    <n v="56.25"/>
    <n v="1175"/>
  </r>
  <r>
    <x v="244"/>
    <x v="2"/>
    <s v="Nord"/>
    <x v="2"/>
    <s v="Direktversand"/>
    <x v="6"/>
    <x v="18"/>
    <n v="50"/>
    <n v="115.875"/>
    <n v="5793.75"/>
    <n v="102.375"/>
    <n v="13.5"/>
    <n v="1176"/>
  </r>
  <r>
    <x v="245"/>
    <x v="0"/>
    <s v="Süd"/>
    <x v="0"/>
    <s v="Direktversand"/>
    <x v="0"/>
    <x v="19"/>
    <n v="50"/>
    <n v="115.875"/>
    <n v="5793.75"/>
    <n v="99"/>
    <n v="16.875"/>
    <n v="1177"/>
  </r>
  <r>
    <x v="246"/>
    <x v="1"/>
    <s v="Nord"/>
    <x v="1"/>
    <s v="Direktversand"/>
    <x v="4"/>
    <x v="5"/>
    <n v="50"/>
    <n v="115.875"/>
    <n v="5793.75"/>
    <n v="100.125"/>
    <n v="15.75"/>
    <n v="1178"/>
  </r>
  <r>
    <x v="247"/>
    <x v="1"/>
    <s v="Nord"/>
    <x v="7"/>
    <s v="Handel"/>
    <x v="2"/>
    <x v="2"/>
    <n v="45"/>
    <n v="208.57500000000002"/>
    <n v="9385.875"/>
    <n v="157.94999999999999"/>
    <n v="50.625000000000028"/>
    <n v="1179"/>
  </r>
  <r>
    <x v="248"/>
    <x v="3"/>
    <s v="Süd"/>
    <x v="3"/>
    <s v="Handel"/>
    <x v="1"/>
    <x v="1"/>
    <n v="45"/>
    <n v="208.57500000000002"/>
    <n v="9385.875"/>
    <n v="162"/>
    <n v="46.575000000000017"/>
    <n v="1180"/>
  </r>
  <r>
    <x v="249"/>
    <x v="3"/>
    <s v="Süd"/>
    <x v="3"/>
    <s v="Handel"/>
    <x v="7"/>
    <x v="9"/>
    <n v="45"/>
    <n v="208.57500000000002"/>
    <n v="9385.875"/>
    <n v="178.2"/>
    <n v="30.375000000000028"/>
    <n v="1181"/>
  </r>
  <r>
    <x v="250"/>
    <x v="0"/>
    <s v="Süd"/>
    <x v="0"/>
    <s v="Direktversand"/>
    <x v="8"/>
    <x v="21"/>
    <n v="45"/>
    <n v="104.28750000000001"/>
    <n v="4692.9375"/>
    <n v="67.837500000000006"/>
    <n v="36.450000000000003"/>
    <n v="1182"/>
  </r>
  <r>
    <x v="251"/>
    <x v="4"/>
    <s v="Süd"/>
    <x v="6"/>
    <s v="Direktversand"/>
    <x v="4"/>
    <x v="6"/>
    <n v="45"/>
    <n v="104.28750000000001"/>
    <n v="4692.9375"/>
    <n v="92.137500000000003"/>
    <n v="12.150000000000006"/>
    <n v="1183"/>
  </r>
  <r>
    <x v="252"/>
    <x v="0"/>
    <s v="Süd"/>
    <x v="5"/>
    <s v="Handel"/>
    <x v="6"/>
    <x v="18"/>
    <n v="35"/>
    <n v="162.22499999999999"/>
    <n v="5677.875"/>
    <n v="99.224999999999994"/>
    <n v="63"/>
    <n v="1184"/>
  </r>
  <r>
    <x v="253"/>
    <x v="1"/>
    <s v="Nord"/>
    <x v="7"/>
    <s v="Handel"/>
    <x v="0"/>
    <x v="19"/>
    <n v="35"/>
    <n v="162.22499999999999"/>
    <n v="5677.875"/>
    <n v="102.375"/>
    <n v="59.849999999999994"/>
    <n v="1185"/>
  </r>
  <r>
    <x v="259"/>
    <x v="2"/>
    <s v="Nord"/>
    <x v="2"/>
    <s v="Direktversand"/>
    <x v="4"/>
    <x v="4"/>
    <n v="35"/>
    <n v="81.112499999999997"/>
    <n v="2838.9375"/>
    <n v="62.212499999999999"/>
    <n v="18.899999999999999"/>
    <n v="1186"/>
  </r>
  <r>
    <x v="260"/>
    <x v="1"/>
    <s v="Nord"/>
    <x v="1"/>
    <s v="Direktversand"/>
    <x v="0"/>
    <x v="19"/>
    <n v="35"/>
    <n v="81.112499999999997"/>
    <n v="2838.9375"/>
    <n v="59.0625"/>
    <n v="22.049999999999997"/>
    <n v="1187"/>
  </r>
  <r>
    <x v="261"/>
    <x v="4"/>
    <s v="Süd"/>
    <x v="6"/>
    <s v="Direktversand"/>
    <x v="8"/>
    <x v="21"/>
    <n v="30"/>
    <n v="69.525000000000006"/>
    <n v="2085.75"/>
    <n v="43.875"/>
    <n v="25.650000000000006"/>
    <n v="1188"/>
  </r>
  <r>
    <x v="262"/>
    <x v="0"/>
    <s v="Süd"/>
    <x v="0"/>
    <s v="Direktversand"/>
    <x v="4"/>
    <x v="4"/>
    <n v="25"/>
    <n v="57.9375"/>
    <n v="1448.4375"/>
    <n v="37.125"/>
    <n v="20.8125"/>
    <n v="1189"/>
  </r>
  <r>
    <x v="263"/>
    <x v="0"/>
    <s v="Süd"/>
    <x v="0"/>
    <s v="Direktversand"/>
    <x v="5"/>
    <x v="7"/>
    <n v="25"/>
    <n v="57.9375"/>
    <n v="1448.4375"/>
    <n v="47.25"/>
    <n v="10.6875"/>
    <n v="1190"/>
  </r>
  <r>
    <x v="264"/>
    <x v="1"/>
    <s v="Nord"/>
    <x v="1"/>
    <s v="Direktversand"/>
    <x v="2"/>
    <x v="2"/>
    <n v="25"/>
    <n v="57.9375"/>
    <n v="1448.4375"/>
    <n v="48.9375"/>
    <n v="9"/>
    <n v="1191"/>
  </r>
  <r>
    <x v="265"/>
    <x v="4"/>
    <s v="Süd"/>
    <x v="8"/>
    <s v="Handel"/>
    <x v="5"/>
    <x v="7"/>
    <n v="24"/>
    <n v="111.24000000000001"/>
    <n v="2669.76"/>
    <n v="68.040000000000006"/>
    <n v="43.2"/>
    <n v="1192"/>
  </r>
  <r>
    <x v="266"/>
    <x v="4"/>
    <s v="Süd"/>
    <x v="8"/>
    <s v="Handel"/>
    <x v="6"/>
    <x v="18"/>
    <n v="22"/>
    <n v="101.97"/>
    <n v="2243.34"/>
    <n v="64.349999999999994"/>
    <n v="37.620000000000005"/>
    <n v="1193"/>
  </r>
  <r>
    <x v="267"/>
    <x v="3"/>
    <s v="Süd"/>
    <x v="3"/>
    <s v="Handel"/>
    <x v="5"/>
    <x v="12"/>
    <n v="16"/>
    <n v="74.16"/>
    <n v="1186.56"/>
    <n v="58.32"/>
    <n v="15.839999999999996"/>
    <n v="1194"/>
  </r>
  <r>
    <x v="268"/>
    <x v="4"/>
    <s v="Süd"/>
    <x v="8"/>
    <s v="Handel"/>
    <x v="4"/>
    <x v="5"/>
    <n v="13"/>
    <n v="60.255000000000003"/>
    <n v="783.31500000000005"/>
    <n v="52.65"/>
    <n v="7.605000000000004"/>
    <n v="1195"/>
  </r>
  <r>
    <x v="239"/>
    <x v="4"/>
    <s v="Süd"/>
    <x v="8"/>
    <s v="Handel"/>
    <x v="8"/>
    <x v="21"/>
    <n v="10"/>
    <n v="46.35"/>
    <n v="463.5"/>
    <n v="31.5"/>
    <n v="14.850000000000001"/>
    <n v="1196"/>
  </r>
  <r>
    <x v="240"/>
    <x v="0"/>
    <s v="Süd"/>
    <x v="5"/>
    <s v="Handel"/>
    <x v="0"/>
    <x v="19"/>
    <n v="6"/>
    <n v="27.810000000000002"/>
    <n v="166.86"/>
    <n v="24.57"/>
    <n v="3.240000000000002"/>
    <n v="1197"/>
  </r>
  <r>
    <x v="241"/>
    <x v="0"/>
    <s v="Süd"/>
    <x v="5"/>
    <s v="Handel"/>
    <x v="4"/>
    <x v="6"/>
    <n v="3"/>
    <n v="13.905000000000001"/>
    <n v="41.715000000000003"/>
    <n v="9.8550000000000004"/>
    <n v="4.0500000000000007"/>
    <n v="1198"/>
  </r>
  <r>
    <x v="242"/>
    <x v="0"/>
    <s v="Süd"/>
    <x v="0"/>
    <s v="Direktversand"/>
    <x v="0"/>
    <x v="19"/>
    <n v="920"/>
    <n v="2234.9352000000003"/>
    <n v="2056140.3840000003"/>
    <n v="1366.9992000000002"/>
    <n v="867.93600000000015"/>
    <n v="1199"/>
  </r>
  <r>
    <x v="243"/>
    <x v="1"/>
    <s v="Nord"/>
    <x v="1"/>
    <s v="Direktversand"/>
    <x v="1"/>
    <x v="1"/>
    <n v="825"/>
    <n v="2063.09"/>
    <n v="1702049.2500000002"/>
    <n v="1382.07"/>
    <n v="681.02000000000021"/>
    <n v="1200"/>
  </r>
  <r>
    <x v="244"/>
    <x v="2"/>
    <s v="Nord"/>
    <x v="9"/>
    <s v="Handel"/>
    <x v="3"/>
    <x v="3"/>
    <n v="805"/>
    <n v="1391.5197000000001"/>
    <n v="1120173.3585000001"/>
    <n v="1215.8910000000001"/>
    <n v="175.62869999999998"/>
    <n v="1201"/>
  </r>
  <r>
    <x v="245"/>
    <x v="2"/>
    <s v="Nord"/>
    <x v="9"/>
    <s v="Handel"/>
    <x v="4"/>
    <x v="4"/>
    <n v="518"/>
    <n v="1606.3570999999999"/>
    <n v="832092.97779999999"/>
    <n v="1044.9119000000001"/>
    <n v="561.44519999999989"/>
    <n v="1202"/>
  </r>
  <r>
    <x v="246"/>
    <x v="2"/>
    <s v="Nord"/>
    <x v="2"/>
    <s v="Direktversand"/>
    <x v="1"/>
    <x v="13"/>
    <n v="285"/>
    <n v="783.86090000000002"/>
    <n v="223400.35649999999"/>
    <n v="677.31669999999997"/>
    <n v="106.54420000000005"/>
    <n v="1203"/>
  </r>
  <r>
    <x v="247"/>
    <x v="3"/>
    <s v="Süd"/>
    <x v="3"/>
    <s v="Handel"/>
    <x v="1"/>
    <x v="13"/>
    <n v="240"/>
    <n v="1009.503"/>
    <n v="242280.72"/>
    <n v="803.68200000000002"/>
    <n v="205.82100000000003"/>
    <n v="1204"/>
  </r>
  <r>
    <x v="269"/>
    <x v="5"/>
    <s v="Nord"/>
    <x v="10"/>
    <s v="Direktversand"/>
    <x v="4"/>
    <x v="4"/>
    <n v="235"/>
    <n v="646.21169999999995"/>
    <n v="151859.74949999998"/>
    <n v="420.35129999999998"/>
    <n v="225.86039999999997"/>
    <n v="1205"/>
  </r>
  <r>
    <x v="270"/>
    <x v="0"/>
    <s v="Süd"/>
    <x v="0"/>
    <s v="Direktversand"/>
    <x v="1"/>
    <x v="13"/>
    <n v="185"/>
    <n v="508.65519999999998"/>
    <n v="94101.212"/>
    <n v="330.87279999999998"/>
    <n v="177.7824"/>
    <n v="1206"/>
  </r>
  <r>
    <x v="271"/>
    <x v="5"/>
    <s v="Nord"/>
    <x v="10"/>
    <s v="Direktversand"/>
    <x v="1"/>
    <x v="13"/>
    <n v="165"/>
    <n v="453.91070000000002"/>
    <n v="74895.265500000009"/>
    <n v="396.62099999999998"/>
    <n v="57.289700000000039"/>
    <n v="1207"/>
  </r>
  <r>
    <x v="272"/>
    <x v="0"/>
    <s v="Süd"/>
    <x v="5"/>
    <s v="Handel"/>
    <x v="3"/>
    <x v="3"/>
    <n v="145"/>
    <n v="714.70669999999996"/>
    <n v="103632.4715"/>
    <n v="527.35640000000001"/>
    <n v="187.35029999999995"/>
    <n v="1208"/>
  </r>
  <r>
    <x v="273"/>
    <x v="4"/>
    <s v="Süd"/>
    <x v="6"/>
    <s v="Direktversand"/>
    <x v="3"/>
    <x v="3"/>
    <n v="140"/>
    <n v="396.55"/>
    <n v="55517"/>
    <n v="331.1"/>
    <n v="65.449999999999989"/>
    <n v="1209"/>
  </r>
  <r>
    <x v="274"/>
    <x v="1"/>
    <s v="Nord"/>
    <x v="1"/>
    <s v="Direktversand"/>
    <x v="0"/>
    <x v="19"/>
    <n v="70"/>
    <n v="198.27500000000001"/>
    <n v="13879.25"/>
    <n v="150.15"/>
    <n v="48.125"/>
    <n v="1210"/>
  </r>
  <r>
    <x v="275"/>
    <x v="1"/>
    <s v="Nord"/>
    <x v="7"/>
    <s v="Handel"/>
    <x v="0"/>
    <x v="19"/>
    <n v="50"/>
    <n v="283.25"/>
    <n v="14162.5"/>
    <n v="200.75"/>
    <n v="82.5"/>
    <n v="1211"/>
  </r>
  <r>
    <x v="276"/>
    <x v="1"/>
    <s v="Nord"/>
    <x v="7"/>
    <s v="Handel"/>
    <x v="3"/>
    <x v="3"/>
    <n v="45"/>
    <n v="254.92500000000001"/>
    <n v="11471.625"/>
    <n v="170.77500000000001"/>
    <n v="84.15"/>
    <n v="1212"/>
  </r>
  <r>
    <x v="277"/>
    <x v="5"/>
    <s v="Nord"/>
    <x v="11"/>
    <s v="Handel"/>
    <x v="3"/>
    <x v="3"/>
    <n v="45"/>
    <n v="254.92500000000001"/>
    <n v="11471.625"/>
    <n v="173.25"/>
    <n v="81.675000000000011"/>
    <n v="1213"/>
  </r>
  <r>
    <x v="278"/>
    <x v="5"/>
    <s v="Nord"/>
    <x v="11"/>
    <s v="Handel"/>
    <x v="4"/>
    <x v="5"/>
    <n v="37"/>
    <n v="209.60500000000002"/>
    <n v="7755.3850000000002"/>
    <n v="150.59"/>
    <n v="59.015000000000015"/>
    <n v="1214"/>
  </r>
  <r>
    <x v="279"/>
    <x v="3"/>
    <s v="Süd"/>
    <x v="4"/>
    <s v="Direktversand"/>
    <x v="4"/>
    <x v="6"/>
    <n v="35"/>
    <n v="99.137500000000003"/>
    <n v="3469.8125"/>
    <n v="64.487499999999997"/>
    <n v="34.650000000000006"/>
    <n v="1215"/>
  </r>
  <r>
    <x v="280"/>
    <x v="1"/>
    <s v="Nord"/>
    <x v="1"/>
    <s v="Direktversand"/>
    <x v="4"/>
    <x v="4"/>
    <n v="30"/>
    <n v="84.975000000000009"/>
    <n v="2549.2500000000005"/>
    <n v="72.599999999999994"/>
    <n v="12.375000000000014"/>
    <n v="1216"/>
  </r>
  <r>
    <x v="281"/>
    <x v="3"/>
    <s v="Süd"/>
    <x v="4"/>
    <s v="Direktversand"/>
    <x v="2"/>
    <x v="2"/>
    <n v="30"/>
    <n v="84.975000000000009"/>
    <n v="2549.2500000000005"/>
    <n v="67.650000000000006"/>
    <n v="17.325000000000003"/>
    <n v="1217"/>
  </r>
  <r>
    <x v="282"/>
    <x v="4"/>
    <s v="Süd"/>
    <x v="8"/>
    <s v="Handel"/>
    <x v="4"/>
    <x v="5"/>
    <n v="25"/>
    <n v="141.625"/>
    <n v="3540.625"/>
    <n v="118.25"/>
    <n v="23.375"/>
    <n v="1218"/>
  </r>
  <r>
    <x v="283"/>
    <x v="2"/>
    <s v="Nord"/>
    <x v="2"/>
    <s v="Direktversand"/>
    <x v="4"/>
    <x v="6"/>
    <n v="25"/>
    <n v="70.8125"/>
    <n v="1770.3125"/>
    <n v="55"/>
    <n v="15.8125"/>
    <n v="1219"/>
  </r>
  <r>
    <x v="284"/>
    <x v="4"/>
    <s v="Süd"/>
    <x v="6"/>
    <s v="Direktversand"/>
    <x v="4"/>
    <x v="4"/>
    <n v="25"/>
    <n v="70.8125"/>
    <n v="1770.3125"/>
    <n v="59.125"/>
    <n v="11.6875"/>
    <n v="1220"/>
  </r>
  <r>
    <x v="285"/>
    <x v="0"/>
    <s v="Süd"/>
    <x v="5"/>
    <s v="Handel"/>
    <x v="0"/>
    <x v="0"/>
    <n v="17"/>
    <n v="96.305000000000007"/>
    <n v="1637.1850000000002"/>
    <n v="83.215000000000003"/>
    <n v="13.090000000000003"/>
    <n v="1221"/>
  </r>
  <r>
    <x v="286"/>
    <x v="4"/>
    <s v="Süd"/>
    <x v="8"/>
    <s v="Handel"/>
    <x v="1"/>
    <x v="1"/>
    <n v="15"/>
    <n v="84.975000000000009"/>
    <n v="1274.6250000000002"/>
    <n v="75.075000000000003"/>
    <n v="9.9000000000000057"/>
    <n v="1222"/>
  </r>
  <r>
    <x v="287"/>
    <x v="0"/>
    <s v="Süd"/>
    <x v="0"/>
    <s v="Direktversand"/>
    <x v="4"/>
    <x v="4"/>
    <n v="15"/>
    <n v="42.487500000000004"/>
    <n v="637.31250000000011"/>
    <n v="33.412500000000001"/>
    <n v="9.0750000000000028"/>
    <n v="1223"/>
  </r>
  <r>
    <x v="288"/>
    <x v="0"/>
    <s v="Süd"/>
    <x v="5"/>
    <s v="Handel"/>
    <x v="4"/>
    <x v="5"/>
    <n v="8"/>
    <n v="45.32"/>
    <n v="362.56"/>
    <n v="35.64"/>
    <n v="9.68"/>
    <n v="1224"/>
  </r>
  <r>
    <x v="289"/>
    <x v="1"/>
    <s v="Nord"/>
    <x v="7"/>
    <s v="Handel"/>
    <x v="4"/>
    <x v="6"/>
    <n v="7"/>
    <n v="39.655000000000001"/>
    <n v="277.58500000000004"/>
    <n v="31.954999999999998"/>
    <n v="7.7000000000000028"/>
    <n v="1225"/>
  </r>
  <r>
    <x v="290"/>
    <x v="0"/>
    <s v="Süd"/>
    <x v="0"/>
    <s v="Direktversand"/>
    <x v="0"/>
    <x v="0"/>
    <n v="2065"/>
    <n v="3197.8719000000001"/>
    <n v="6603605.4735000003"/>
    <n v="2390.6421"/>
    <n v="807.22980000000007"/>
    <n v="1226"/>
  </r>
  <r>
    <x v="276"/>
    <x v="1"/>
    <s v="Nord"/>
    <x v="1"/>
    <s v="Direktversand"/>
    <x v="5"/>
    <x v="12"/>
    <n v="1035"/>
    <n v="1707.328"/>
    <n v="1767084.48"/>
    <n v="1044.2879999999998"/>
    <n v="663.04000000000019"/>
    <n v="1227"/>
  </r>
  <r>
    <x v="277"/>
    <x v="1"/>
    <s v="Nord"/>
    <x v="7"/>
    <s v="Handel"/>
    <x v="5"/>
    <x v="14"/>
    <n v="664"/>
    <n v="1520.0636999999999"/>
    <n v="1009322.2967999999"/>
    <n v="1283.9373000000001"/>
    <n v="236.12639999999988"/>
    <n v="1228"/>
  </r>
  <r>
    <x v="278"/>
    <x v="5"/>
    <s v="Nord"/>
    <x v="10"/>
    <s v="Direktversand"/>
    <x v="4"/>
    <x v="4"/>
    <n v="545"/>
    <n v="925.07389999999998"/>
    <n v="504165.27549999999"/>
    <n v="718.50399999999991"/>
    <n v="206.56990000000008"/>
    <n v="1229"/>
  </r>
  <r>
    <x v="279"/>
    <x v="0"/>
    <s v="Süd"/>
    <x v="0"/>
    <s v="Direktversand"/>
    <x v="7"/>
    <x v="10"/>
    <n v="400"/>
    <n v="700.76050000000009"/>
    <n v="280304.2"/>
    <n v="489.85200000000003"/>
    <n v="210.90850000000006"/>
    <n v="1230"/>
  </r>
  <r>
    <x v="280"/>
    <x v="2"/>
    <s v="Nord"/>
    <x v="9"/>
    <s v="Handel"/>
    <x v="4"/>
    <x v="4"/>
    <n v="355"/>
    <n v="983.12470000000008"/>
    <n v="349009.26850000001"/>
    <n v="687.2328"/>
    <n v="295.89190000000008"/>
    <n v="1231"/>
  </r>
  <r>
    <x v="281"/>
    <x v="0"/>
    <s v="Süd"/>
    <x v="0"/>
    <s v="Direktversand"/>
    <x v="6"/>
    <x v="18"/>
    <n v="350"/>
    <n v="613.10749999999996"/>
    <n v="214587.625"/>
    <n v="422.6275"/>
    <n v="190.47999999999996"/>
    <n v="1232"/>
  </r>
  <r>
    <x v="282"/>
    <x v="5"/>
    <s v="Nord"/>
    <x v="10"/>
    <s v="Direktversand"/>
    <x v="8"/>
    <x v="21"/>
    <n v="330"/>
    <n v="578.1699000000001"/>
    <n v="190796.06700000004"/>
    <n v="471.5172"/>
    <n v="106.6527000000001"/>
    <n v="1233"/>
  </r>
  <r>
    <x v="283"/>
    <x v="3"/>
    <s v="Süd"/>
    <x v="4"/>
    <s v="Direktversand"/>
    <x v="8"/>
    <x v="23"/>
    <n v="315"/>
    <n v="551.13240000000008"/>
    <n v="173606.70600000003"/>
    <n v="401.31"/>
    <n v="149.82240000000007"/>
    <n v="1234"/>
  </r>
  <r>
    <x v="284"/>
    <x v="1"/>
    <s v="Nord"/>
    <x v="1"/>
    <s v="Direktversand"/>
    <x v="6"/>
    <x v="18"/>
    <n v="310"/>
    <n v="542.59370000000001"/>
    <n v="168204.04699999999"/>
    <n v="363.48509999999993"/>
    <n v="179.10860000000008"/>
    <n v="1235"/>
  </r>
  <r>
    <x v="285"/>
    <x v="5"/>
    <s v="Nord"/>
    <x v="10"/>
    <s v="Direktversand"/>
    <x v="5"/>
    <x v="14"/>
    <n v="310"/>
    <n v="542.1508"/>
    <n v="168066.74799999999"/>
    <n v="473.72399999999999"/>
    <n v="68.426800000000014"/>
    <n v="1236"/>
  </r>
  <r>
    <x v="286"/>
    <x v="3"/>
    <s v="Süd"/>
    <x v="4"/>
    <s v="Direktversand"/>
    <x v="5"/>
    <x v="14"/>
    <n v="270"/>
    <n v="472.54339999999996"/>
    <n v="127586.71799999999"/>
    <n v="367.02399999999994"/>
    <n v="105.51940000000002"/>
    <n v="1237"/>
  </r>
  <r>
    <x v="287"/>
    <x v="1"/>
    <s v="Nord"/>
    <x v="7"/>
    <s v="Handel"/>
    <x v="6"/>
    <x v="18"/>
    <n v="235"/>
    <n v="729.0752"/>
    <n v="171332.67199999999"/>
    <n v="445.93920000000003"/>
    <n v="283.13599999999997"/>
    <n v="1238"/>
  </r>
  <r>
    <x v="288"/>
    <x v="2"/>
    <s v="Nord"/>
    <x v="9"/>
    <s v="Handel"/>
    <x v="7"/>
    <x v="11"/>
    <n v="160"/>
    <n v="576.80000000000007"/>
    <n v="92288.000000000015"/>
    <n v="504"/>
    <n v="72.800000000000068"/>
    <n v="1239"/>
  </r>
  <r>
    <x v="269"/>
    <x v="5"/>
    <s v="Nord"/>
    <x v="10"/>
    <s v="Direktversand"/>
    <x v="7"/>
    <x v="9"/>
    <n v="150"/>
    <n v="270.375"/>
    <n v="40556.25"/>
    <n v="196.875"/>
    <n v="73.5"/>
    <n v="1240"/>
  </r>
  <r>
    <x v="269"/>
    <x v="3"/>
    <s v="Süd"/>
    <x v="3"/>
    <s v="Handel"/>
    <x v="8"/>
    <x v="21"/>
    <n v="135"/>
    <n v="486.67500000000001"/>
    <n v="65701.125"/>
    <n v="344.92500000000001"/>
    <n v="141.75"/>
    <n v="1241"/>
  </r>
  <r>
    <x v="269"/>
    <x v="4"/>
    <s v="Süd"/>
    <x v="6"/>
    <s v="Direktversand"/>
    <x v="7"/>
    <x v="9"/>
    <n v="130"/>
    <n v="234.32500000000002"/>
    <n v="30462.250000000004"/>
    <n v="161.52500000000001"/>
    <n v="72.800000000000011"/>
    <n v="1242"/>
  </r>
  <r>
    <x v="269"/>
    <x v="2"/>
    <s v="Nord"/>
    <x v="2"/>
    <s v="Direktversand"/>
    <x v="5"/>
    <x v="14"/>
    <n v="130"/>
    <n v="234.32500000000002"/>
    <n v="30462.250000000004"/>
    <n v="177.45"/>
    <n v="56.875000000000028"/>
    <n v="1243"/>
  </r>
  <r>
    <x v="287"/>
    <x v="3"/>
    <s v="Süd"/>
    <x v="4"/>
    <s v="Direktversand"/>
    <x v="7"/>
    <x v="10"/>
    <n v="105"/>
    <n v="189.26250000000002"/>
    <n v="19872.5625"/>
    <n v="130.46250000000001"/>
    <n v="58.800000000000011"/>
    <n v="1244"/>
  </r>
  <r>
    <x v="288"/>
    <x v="1"/>
    <s v="Nord"/>
    <x v="1"/>
    <s v="Direktversand"/>
    <x v="8"/>
    <x v="22"/>
    <n v="105"/>
    <n v="189.26250000000002"/>
    <n v="19872.5625"/>
    <n v="121.27500000000001"/>
    <n v="67.987500000000011"/>
    <n v="1245"/>
  </r>
  <r>
    <x v="269"/>
    <x v="4"/>
    <s v="Süd"/>
    <x v="6"/>
    <s v="Direktversand"/>
    <x v="8"/>
    <x v="23"/>
    <n v="100"/>
    <n v="180.25"/>
    <n v="18025"/>
    <n v="148.75"/>
    <n v="31.5"/>
    <n v="1246"/>
  </r>
  <r>
    <x v="269"/>
    <x v="2"/>
    <s v="Nord"/>
    <x v="2"/>
    <s v="Direktversand"/>
    <x v="6"/>
    <x v="18"/>
    <n v="95"/>
    <n v="171.23750000000001"/>
    <n v="16267.562500000002"/>
    <n v="131.33750000000001"/>
    <n v="39.900000000000006"/>
    <n v="1247"/>
  </r>
  <r>
    <x v="287"/>
    <x v="4"/>
    <s v="Süd"/>
    <x v="8"/>
    <s v="Handel"/>
    <x v="7"/>
    <x v="10"/>
    <n v="92"/>
    <n v="331.66"/>
    <n v="30512.720000000001"/>
    <n v="218.96"/>
    <n v="112.70000000000002"/>
    <n v="1248"/>
  </r>
  <r>
    <x v="288"/>
    <x v="1"/>
    <s v="Nord"/>
    <x v="7"/>
    <s v="Handel"/>
    <x v="7"/>
    <x v="11"/>
    <n v="75"/>
    <n v="270.375"/>
    <n v="20278.125"/>
    <n v="207.375"/>
    <n v="63"/>
    <n v="1249"/>
  </r>
  <r>
    <x v="288"/>
    <x v="2"/>
    <s v="Nord"/>
    <x v="9"/>
    <s v="Handel"/>
    <x v="6"/>
    <x v="18"/>
    <n v="75"/>
    <n v="270.375"/>
    <n v="20278.125"/>
    <n v="225.75"/>
    <n v="44.625"/>
    <n v="1250"/>
  </r>
  <r>
    <x v="288"/>
    <x v="2"/>
    <s v="Nord"/>
    <x v="2"/>
    <s v="Direktversand"/>
    <x v="7"/>
    <x v="9"/>
    <n v="75"/>
    <n v="135.1875"/>
    <n v="10139.0625"/>
    <n v="116.8125"/>
    <n v="18.375"/>
    <n v="1251"/>
  </r>
  <r>
    <x v="288"/>
    <x v="3"/>
    <s v="Süd"/>
    <x v="4"/>
    <s v="Direktversand"/>
    <x v="6"/>
    <x v="18"/>
    <n v="75"/>
    <n v="135.1875"/>
    <n v="10139.0625"/>
    <n v="93.1875"/>
    <n v="42"/>
    <n v="1252"/>
  </r>
  <r>
    <x v="269"/>
    <x v="5"/>
    <s v="Nord"/>
    <x v="10"/>
    <s v="Direktversand"/>
    <x v="6"/>
    <x v="20"/>
    <n v="75"/>
    <n v="135.1875"/>
    <n v="10139.0625"/>
    <n v="86.625"/>
    <n v="48.5625"/>
    <n v="1253"/>
  </r>
  <r>
    <x v="270"/>
    <x v="1"/>
    <s v="Nord"/>
    <x v="1"/>
    <s v="Direktversand"/>
    <x v="0"/>
    <x v="0"/>
    <n v="75"/>
    <n v="135.1875"/>
    <n v="10139.0625"/>
    <n v="116.8125"/>
    <n v="18.375"/>
    <n v="1254"/>
  </r>
  <r>
    <x v="271"/>
    <x v="5"/>
    <s v="Nord"/>
    <x v="11"/>
    <s v="Handel"/>
    <x v="6"/>
    <x v="20"/>
    <n v="70"/>
    <n v="252.35"/>
    <n v="17664.5"/>
    <n v="196"/>
    <n v="56.349999999999994"/>
    <n v="1255"/>
  </r>
  <r>
    <x v="272"/>
    <x v="2"/>
    <s v="Nord"/>
    <x v="9"/>
    <s v="Handel"/>
    <x v="5"/>
    <x v="14"/>
    <n v="68"/>
    <n v="245.14000000000001"/>
    <n v="16669.52"/>
    <n v="166.6"/>
    <n v="78.54000000000002"/>
    <n v="1256"/>
  </r>
  <r>
    <x v="273"/>
    <x v="2"/>
    <s v="Nord"/>
    <x v="9"/>
    <s v="Handel"/>
    <x v="8"/>
    <x v="24"/>
    <n v="65"/>
    <n v="234.32500000000002"/>
    <n v="15231.125000000002"/>
    <n v="191.1"/>
    <n v="43.225000000000023"/>
    <n v="1257"/>
  </r>
  <r>
    <x v="274"/>
    <x v="1"/>
    <s v="Nord"/>
    <x v="1"/>
    <s v="Direktversand"/>
    <x v="7"/>
    <x v="10"/>
    <n v="65"/>
    <n v="117.16250000000001"/>
    <n v="7615.5625000000009"/>
    <n v="100.1"/>
    <n v="17.062500000000014"/>
    <n v="1258"/>
  </r>
  <r>
    <x v="275"/>
    <x v="4"/>
    <s v="Süd"/>
    <x v="6"/>
    <s v="Direktversand"/>
    <x v="6"/>
    <x v="20"/>
    <n v="65"/>
    <n v="117.16250000000001"/>
    <n v="7615.5625000000009"/>
    <n v="103.5125"/>
    <n v="13.650000000000006"/>
    <n v="1259"/>
  </r>
  <r>
    <x v="276"/>
    <x v="3"/>
    <s v="Süd"/>
    <x v="3"/>
    <s v="Handel"/>
    <x v="7"/>
    <x v="11"/>
    <n v="60"/>
    <n v="216.3"/>
    <n v="12978"/>
    <n v="136.5"/>
    <n v="79.800000000000011"/>
    <n v="1260"/>
  </r>
  <r>
    <x v="277"/>
    <x v="3"/>
    <s v="Süd"/>
    <x v="4"/>
    <s v="Direktversand"/>
    <x v="4"/>
    <x v="5"/>
    <n v="60"/>
    <n v="108.15"/>
    <n v="6489"/>
    <n v="92.4"/>
    <n v="15.75"/>
    <n v="1261"/>
  </r>
  <r>
    <x v="278"/>
    <x v="0"/>
    <s v="Süd"/>
    <x v="5"/>
    <s v="Handel"/>
    <x v="7"/>
    <x v="9"/>
    <n v="57"/>
    <n v="205.48500000000001"/>
    <n v="11712.645"/>
    <n v="143.63999999999999"/>
    <n v="61.845000000000027"/>
    <n v="1262"/>
  </r>
  <r>
    <x v="279"/>
    <x v="4"/>
    <s v="Süd"/>
    <x v="8"/>
    <s v="Handel"/>
    <x v="8"/>
    <x v="24"/>
    <n v="56"/>
    <n v="201.88"/>
    <n v="11305.279999999999"/>
    <n v="176.4"/>
    <n v="25.47999999999999"/>
    <n v="1263"/>
  </r>
  <r>
    <x v="269"/>
    <x v="1"/>
    <s v="Nord"/>
    <x v="7"/>
    <s v="Handel"/>
    <x v="8"/>
    <x v="24"/>
    <n v="50"/>
    <n v="180.25"/>
    <n v="9012.5"/>
    <n v="147"/>
    <n v="33.25"/>
    <n v="1264"/>
  </r>
  <r>
    <x v="270"/>
    <x v="3"/>
    <s v="Süd"/>
    <x v="3"/>
    <s v="Handel"/>
    <x v="6"/>
    <x v="20"/>
    <n v="45"/>
    <n v="162.22499999999999"/>
    <n v="7300.125"/>
    <n v="132.30000000000001"/>
    <n v="29.924999999999983"/>
    <n v="1265"/>
  </r>
  <r>
    <x v="271"/>
    <x v="5"/>
    <s v="Nord"/>
    <x v="11"/>
    <s v="Handel"/>
    <x v="8"/>
    <x v="24"/>
    <n v="45"/>
    <n v="162.22499999999999"/>
    <n v="7300.125"/>
    <n v="119.7"/>
    <n v="42.524999999999991"/>
    <n v="1266"/>
  </r>
  <r>
    <x v="272"/>
    <x v="5"/>
    <s v="Nord"/>
    <x v="11"/>
    <s v="Handel"/>
    <x v="7"/>
    <x v="10"/>
    <n v="40"/>
    <n v="144.20000000000002"/>
    <n v="5768.0000000000009"/>
    <n v="117.6"/>
    <n v="26.600000000000023"/>
    <n v="1267"/>
  </r>
  <r>
    <x v="273"/>
    <x v="4"/>
    <s v="Süd"/>
    <x v="6"/>
    <s v="Direktversand"/>
    <x v="5"/>
    <x v="14"/>
    <n v="40"/>
    <n v="72.100000000000009"/>
    <n v="2884.0000000000005"/>
    <n v="61.6"/>
    <n v="10.500000000000007"/>
    <n v="1268"/>
  </r>
  <r>
    <x v="274"/>
    <x v="0"/>
    <s v="Süd"/>
    <x v="0"/>
    <s v="Direktversand"/>
    <x v="8"/>
    <x v="24"/>
    <n v="40"/>
    <n v="72.100000000000009"/>
    <n v="2884.0000000000005"/>
    <n v="45.5"/>
    <n v="26.600000000000009"/>
    <n v="1269"/>
  </r>
  <r>
    <x v="275"/>
    <x v="1"/>
    <s v="Nord"/>
    <x v="7"/>
    <s v="Handel"/>
    <x v="0"/>
    <x v="0"/>
    <n v="35"/>
    <n v="126.175"/>
    <n v="4416.125"/>
    <n v="85.75"/>
    <n v="40.424999999999997"/>
    <n v="1270"/>
  </r>
  <r>
    <x v="276"/>
    <x v="2"/>
    <s v="Nord"/>
    <x v="2"/>
    <s v="Direktversand"/>
    <x v="8"/>
    <x v="24"/>
    <n v="35"/>
    <n v="63.087499999999999"/>
    <n v="2208.0625"/>
    <n v="52.0625"/>
    <n v="11.024999999999999"/>
    <n v="1271"/>
  </r>
  <r>
    <x v="277"/>
    <x v="4"/>
    <s v="Süd"/>
    <x v="8"/>
    <s v="Handel"/>
    <x v="5"/>
    <x v="14"/>
    <n v="32"/>
    <n v="115.36"/>
    <n v="3691.52"/>
    <n v="78.400000000000006"/>
    <n v="36.959999999999994"/>
    <n v="1272"/>
  </r>
  <r>
    <x v="278"/>
    <x v="0"/>
    <s v="Süd"/>
    <x v="5"/>
    <s v="Handel"/>
    <x v="5"/>
    <x v="7"/>
    <n v="30"/>
    <n v="108.15"/>
    <n v="3244.5"/>
    <n v="72.45"/>
    <n v="35.700000000000003"/>
    <n v="1273"/>
  </r>
  <r>
    <x v="279"/>
    <x v="5"/>
    <s v="Nord"/>
    <x v="11"/>
    <s v="Handel"/>
    <x v="5"/>
    <x v="7"/>
    <n v="30"/>
    <n v="108.15"/>
    <n v="3244.5"/>
    <n v="84"/>
    <n v="24.150000000000006"/>
    <n v="1274"/>
  </r>
  <r>
    <x v="280"/>
    <x v="0"/>
    <s v="Süd"/>
    <x v="5"/>
    <s v="Handel"/>
    <x v="6"/>
    <x v="20"/>
    <n v="25"/>
    <n v="90.125"/>
    <n v="2253.125"/>
    <n v="71.75"/>
    <n v="18.375"/>
    <n v="1275"/>
  </r>
  <r>
    <x v="281"/>
    <x v="0"/>
    <s v="Süd"/>
    <x v="5"/>
    <s v="Handel"/>
    <x v="0"/>
    <x v="0"/>
    <n v="25"/>
    <n v="90.125"/>
    <n v="2253.125"/>
    <n v="55.125"/>
    <n v="35"/>
    <n v="1276"/>
  </r>
  <r>
    <x v="282"/>
    <x v="0"/>
    <s v="Süd"/>
    <x v="0"/>
    <s v="Direktversand"/>
    <x v="5"/>
    <x v="7"/>
    <n v="25"/>
    <n v="45.0625"/>
    <n v="1126.5625"/>
    <n v="31.0625"/>
    <n v="14"/>
    <n v="1277"/>
  </r>
  <r>
    <x v="283"/>
    <x v="5"/>
    <s v="Nord"/>
    <x v="11"/>
    <s v="Handel"/>
    <x v="4"/>
    <x v="6"/>
    <n v="22"/>
    <n v="79.31"/>
    <n v="1744.8200000000002"/>
    <n v="56.21"/>
    <n v="23.1"/>
    <n v="1278"/>
  </r>
  <r>
    <x v="284"/>
    <x v="0"/>
    <s v="Süd"/>
    <x v="0"/>
    <s v="Direktversand"/>
    <x v="4"/>
    <x v="4"/>
    <n v="20"/>
    <n v="36.050000000000004"/>
    <n v="721.00000000000011"/>
    <n v="22.05"/>
    <n v="14.000000000000004"/>
    <n v="1279"/>
  </r>
  <r>
    <x v="285"/>
    <x v="4"/>
    <s v="Süd"/>
    <x v="6"/>
    <s v="Direktversand"/>
    <x v="4"/>
    <x v="4"/>
    <n v="20"/>
    <n v="36.050000000000004"/>
    <n v="721.00000000000011"/>
    <n v="24.5"/>
    <n v="11.550000000000004"/>
    <n v="1280"/>
  </r>
  <r>
    <x v="281"/>
    <x v="3"/>
    <s v="Süd"/>
    <x v="3"/>
    <s v="Handel"/>
    <x v="5"/>
    <x v="7"/>
    <n v="16"/>
    <n v="57.68"/>
    <n v="922.88"/>
    <n v="36.4"/>
    <n v="21.28"/>
    <n v="1281"/>
  </r>
  <r>
    <x v="282"/>
    <x v="1"/>
    <s v="Nord"/>
    <x v="1"/>
    <s v="Direktversand"/>
    <x v="4"/>
    <x v="5"/>
    <n v="15"/>
    <n v="27.037500000000001"/>
    <n v="405.5625"/>
    <n v="22.837499999999999"/>
    <n v="4.2000000000000028"/>
    <n v="1282"/>
  </r>
  <r>
    <x v="283"/>
    <x v="2"/>
    <s v="Nord"/>
    <x v="2"/>
    <s v="Direktversand"/>
    <x v="4"/>
    <x v="6"/>
    <n v="15"/>
    <n v="27.037500000000001"/>
    <n v="405.5625"/>
    <n v="19.95"/>
    <n v="7.0875000000000021"/>
    <n v="1283"/>
  </r>
  <r>
    <x v="284"/>
    <x v="0"/>
    <s v="Süd"/>
    <x v="5"/>
    <s v="Handel"/>
    <x v="8"/>
    <x v="22"/>
    <n v="13"/>
    <n v="46.865000000000002"/>
    <n v="609.245"/>
    <n v="35.945"/>
    <n v="10.920000000000002"/>
    <n v="1284"/>
  </r>
  <r>
    <x v="285"/>
    <x v="1"/>
    <s v="Nord"/>
    <x v="7"/>
    <s v="Handel"/>
    <x v="4"/>
    <x v="4"/>
    <n v="13"/>
    <n v="46.865000000000002"/>
    <n v="609.245"/>
    <n v="29.574999999999999"/>
    <n v="17.290000000000003"/>
    <n v="1285"/>
  </r>
  <r>
    <x v="286"/>
    <x v="4"/>
    <s v="Süd"/>
    <x v="8"/>
    <s v="Handel"/>
    <x v="6"/>
    <x v="20"/>
    <n v="12"/>
    <n v="43.26"/>
    <n v="519.12"/>
    <n v="27.72"/>
    <n v="15.54"/>
    <n v="1286"/>
  </r>
  <r>
    <x v="287"/>
    <x v="4"/>
    <s v="Süd"/>
    <x v="8"/>
    <s v="Handel"/>
    <x v="4"/>
    <x v="5"/>
    <n v="11"/>
    <n v="39.655000000000001"/>
    <n v="436.20500000000004"/>
    <n v="34.65"/>
    <n v="5.0050000000000026"/>
    <n v="1287"/>
  </r>
  <r>
    <x v="288"/>
    <x v="3"/>
    <s v="Süd"/>
    <x v="3"/>
    <s v="Handel"/>
    <x v="4"/>
    <x v="6"/>
    <n v="5"/>
    <n v="18.025000000000002"/>
    <n v="90.125000000000014"/>
    <n v="13.65"/>
    <n v="4.3750000000000018"/>
    <n v="1288"/>
  </r>
  <r>
    <x v="289"/>
    <x v="0"/>
    <s v="Süd"/>
    <x v="5"/>
    <s v="Handel"/>
    <x v="4"/>
    <x v="4"/>
    <n v="2"/>
    <n v="7.21"/>
    <n v="14.42"/>
    <n v="4.4800000000000004"/>
    <n v="2.7299999999999995"/>
    <n v="1289"/>
  </r>
  <r>
    <x v="290"/>
    <x v="2"/>
    <s v="Nord"/>
    <x v="9"/>
    <s v="Handel"/>
    <x v="5"/>
    <x v="7"/>
    <n v="1170"/>
    <n v="1929.1488000000002"/>
    <n v="2257104.0960000004"/>
    <n v="1367.2608000000002"/>
    <n v="561.88799999999992"/>
    <n v="1290"/>
  </r>
  <r>
    <x v="291"/>
    <x v="5"/>
    <s v="Nord"/>
    <x v="10"/>
    <s v="Direktversand"/>
    <x v="4"/>
    <x v="4"/>
    <n v="935"/>
    <n v="1918.7560999999998"/>
    <n v="1794036.9534999998"/>
    <n v="1248.1228999999998"/>
    <n v="670.63319999999999"/>
    <n v="1291"/>
  </r>
  <r>
    <x v="292"/>
    <x v="0"/>
    <s v="Süd"/>
    <x v="0"/>
    <s v="Direktversand"/>
    <x v="2"/>
    <x v="2"/>
    <n v="925"/>
    <n v="1963.4272000000001"/>
    <n v="1816170.1600000001"/>
    <n v="1467.8048000000001"/>
    <n v="495.62239999999997"/>
    <n v="1292"/>
  </r>
  <r>
    <x v="269"/>
    <x v="5"/>
    <s v="Nord"/>
    <x v="10"/>
    <s v="Direktversand"/>
    <x v="8"/>
    <x v="22"/>
    <n v="870"/>
    <n v="1838.4779000000001"/>
    <n v="1599475.773"/>
    <n v="1624.2863"/>
    <n v="214.19160000000011"/>
    <n v="1293"/>
  </r>
  <r>
    <x v="270"/>
    <x v="1"/>
    <s v="Nord"/>
    <x v="7"/>
    <s v="Handel"/>
    <x v="8"/>
    <x v="22"/>
    <n v="665"/>
    <n v="2276.0425"/>
    <n v="1513568.2625"/>
    <n v="1966.6775"/>
    <n v="309.36500000000001"/>
    <n v="1294"/>
  </r>
  <r>
    <x v="271"/>
    <x v="0"/>
    <s v="Süd"/>
    <x v="0"/>
    <s v="Direktversand"/>
    <x v="7"/>
    <x v="10"/>
    <n v="645"/>
    <n v="1406.6401000000001"/>
    <n v="907282.86450000003"/>
    <n v="942.31230000000005"/>
    <n v="464.32780000000002"/>
    <n v="1295"/>
  </r>
  <r>
    <x v="272"/>
    <x v="3"/>
    <s v="Süd"/>
    <x v="4"/>
    <s v="Direktversand"/>
    <x v="5"/>
    <x v="7"/>
    <n v="610"/>
    <n v="1329.9051000000002"/>
    <n v="811242.11100000015"/>
    <n v="981.28920000000016"/>
    <n v="348.61590000000001"/>
    <n v="1296"/>
  </r>
  <r>
    <x v="273"/>
    <x v="3"/>
    <s v="Süd"/>
    <x v="4"/>
    <s v="Direktversand"/>
    <x v="8"/>
    <x v="21"/>
    <n v="330"/>
    <n v="743.20679999999993"/>
    <n v="245258.24399999998"/>
    <n v="562.81679999999994"/>
    <n v="180.39"/>
    <n v="1297"/>
  </r>
  <r>
    <x v="274"/>
    <x v="2"/>
    <s v="Nord"/>
    <x v="9"/>
    <s v="Handel"/>
    <x v="7"/>
    <x v="11"/>
    <n v="240"/>
    <n v="861.54350000000011"/>
    <n v="206770.44000000003"/>
    <n v="694.25350000000003"/>
    <n v="167.29000000000008"/>
    <n v="1298"/>
  </r>
  <r>
    <x v="275"/>
    <x v="0"/>
    <s v="Süd"/>
    <x v="5"/>
    <s v="Handel"/>
    <x v="1"/>
    <x v="1"/>
    <n v="222"/>
    <n v="939.24670000000003"/>
    <n v="208512.76740000001"/>
    <n v="629.20409999999993"/>
    <n v="310.04260000000011"/>
    <n v="1299"/>
  </r>
  <r>
    <x v="276"/>
    <x v="1"/>
    <s v="Nord"/>
    <x v="1"/>
    <s v="Direktversand"/>
    <x v="5"/>
    <x v="7"/>
    <n v="220"/>
    <n v="494.61629999999997"/>
    <n v="108815.586"/>
    <n v="340.94909999999999"/>
    <n v="153.66719999999998"/>
    <n v="1300"/>
  </r>
  <r>
    <x v="277"/>
    <x v="3"/>
    <s v="Süd"/>
    <x v="4"/>
    <s v="Direktversand"/>
    <x v="6"/>
    <x v="20"/>
    <n v="210"/>
    <n v="472.91419999999999"/>
    <n v="99311.982000000004"/>
    <n v="303.0324"/>
    <n v="169.8818"/>
    <n v="1301"/>
  </r>
  <r>
    <x v="278"/>
    <x v="4"/>
    <s v="Süd"/>
    <x v="6"/>
    <s v="Direktversand"/>
    <x v="7"/>
    <x v="9"/>
    <n v="205"/>
    <n v="461.68720000000002"/>
    <n v="94645.876000000004"/>
    <n v="367.55680000000001"/>
    <n v="94.130400000000009"/>
    <n v="1302"/>
  </r>
  <r>
    <x v="290"/>
    <x v="1"/>
    <s v="Nord"/>
    <x v="7"/>
    <s v="Handel"/>
    <x v="4"/>
    <x v="5"/>
    <n v="202"/>
    <n v="834.23820000000012"/>
    <n v="168516.11640000003"/>
    <n v="510.26220000000001"/>
    <n v="323.97600000000011"/>
    <n v="1303"/>
  </r>
  <r>
    <x v="291"/>
    <x v="5"/>
    <s v="Nord"/>
    <x v="10"/>
    <s v="Direktversand"/>
    <x v="7"/>
    <x v="10"/>
    <n v="195"/>
    <n v="439.07870000000003"/>
    <n v="85620.3465"/>
    <n v="285.61430000000001"/>
    <n v="153.46440000000001"/>
    <n v="1304"/>
  </r>
  <r>
    <x v="292"/>
    <x v="5"/>
    <s v="Nord"/>
    <x v="10"/>
    <s v="Direktversand"/>
    <x v="6"/>
    <x v="20"/>
    <n v="195"/>
    <n v="438.58430000000004"/>
    <n v="85523.938500000004"/>
    <n v="285.29270000000002"/>
    <n v="153.29160000000002"/>
    <n v="1305"/>
  </r>
  <r>
    <x v="293"/>
    <x v="1"/>
    <s v="Nord"/>
    <x v="7"/>
    <s v="Handel"/>
    <x v="7"/>
    <x v="11"/>
    <n v="190"/>
    <n v="792.72919999999999"/>
    <n v="150618.54800000001"/>
    <n v="538.74799999999993"/>
    <n v="253.98120000000006"/>
    <n v="1306"/>
  </r>
  <r>
    <x v="294"/>
    <x v="0"/>
    <s v="Süd"/>
    <x v="0"/>
    <s v="Direktversand"/>
    <x v="6"/>
    <x v="20"/>
    <n v="185"/>
    <n v="428.73750000000001"/>
    <n v="79316.4375"/>
    <n v="266.39999999999998"/>
    <n v="162.33750000000003"/>
    <n v="1307"/>
  </r>
  <r>
    <x v="295"/>
    <x v="1"/>
    <s v="Nord"/>
    <x v="1"/>
    <s v="Direktversand"/>
    <x v="6"/>
    <x v="20"/>
    <n v="185"/>
    <n v="415.98610000000002"/>
    <n v="76957.428500000009"/>
    <n v="302.90249999999997"/>
    <n v="113.08360000000005"/>
    <n v="1308"/>
  </r>
  <r>
    <x v="296"/>
    <x v="3"/>
    <s v="Süd"/>
    <x v="4"/>
    <s v="Direktversand"/>
    <x v="2"/>
    <x v="2"/>
    <n v="165"/>
    <n v="382.38749999999999"/>
    <n v="63093.9375"/>
    <n v="241.3125"/>
    <n v="141.07499999999999"/>
    <n v="1309"/>
  </r>
  <r>
    <x v="297"/>
    <x v="3"/>
    <s v="Süd"/>
    <x v="4"/>
    <s v="Direktversand"/>
    <x v="7"/>
    <x v="9"/>
    <n v="165"/>
    <n v="382.38749999999999"/>
    <n v="63093.9375"/>
    <n v="322.98750000000001"/>
    <n v="59.399999999999977"/>
    <n v="1310"/>
  </r>
  <r>
    <x v="298"/>
    <x v="1"/>
    <s v="Nord"/>
    <x v="7"/>
    <s v="Handel"/>
    <x v="6"/>
    <x v="20"/>
    <n v="155"/>
    <n v="645.13020000000006"/>
    <n v="99995.181000000011"/>
    <n v="494.80860000000001"/>
    <n v="150.32160000000005"/>
    <n v="1311"/>
  </r>
  <r>
    <x v="299"/>
    <x v="5"/>
    <s v="Nord"/>
    <x v="10"/>
    <s v="Direktversand"/>
    <x v="1"/>
    <x v="1"/>
    <n v="135"/>
    <n v="312.86250000000001"/>
    <n v="42236.4375"/>
    <n v="267.3"/>
    <n v="45.5625"/>
    <n v="1312"/>
  </r>
  <r>
    <x v="294"/>
    <x v="2"/>
    <s v="Nord"/>
    <x v="9"/>
    <s v="Handel"/>
    <x v="6"/>
    <x v="20"/>
    <n v="120"/>
    <n v="483.7704"/>
    <n v="58052.447999999997"/>
    <n v="408.62160000000006"/>
    <n v="75.148799999999937"/>
    <n v="1313"/>
  </r>
  <r>
    <x v="295"/>
    <x v="0"/>
    <s v="Süd"/>
    <x v="5"/>
    <s v="Handel"/>
    <x v="5"/>
    <x v="7"/>
    <n v="118"/>
    <n v="546.93000000000006"/>
    <n v="64537.740000000005"/>
    <n v="387.63"/>
    <n v="159.30000000000007"/>
    <n v="1314"/>
  </r>
  <r>
    <x v="296"/>
    <x v="1"/>
    <s v="Nord"/>
    <x v="1"/>
    <s v="Direktversand"/>
    <x v="8"/>
    <x v="21"/>
    <n v="95"/>
    <n v="220.16249999999999"/>
    <n v="20915.4375"/>
    <n v="192.375"/>
    <n v="27.787499999999994"/>
    <n v="1315"/>
  </r>
  <r>
    <x v="297"/>
    <x v="4"/>
    <s v="Süd"/>
    <x v="8"/>
    <s v="Handel"/>
    <x v="2"/>
    <x v="2"/>
    <n v="92"/>
    <n v="426.42"/>
    <n v="39230.639999999999"/>
    <n v="260.82"/>
    <n v="165.60000000000002"/>
    <n v="1316"/>
  </r>
  <r>
    <x v="298"/>
    <x v="0"/>
    <s v="Süd"/>
    <x v="5"/>
    <s v="Handel"/>
    <x v="8"/>
    <x v="21"/>
    <n v="87"/>
    <n v="403.245"/>
    <n v="35082.315000000002"/>
    <n v="297.54000000000002"/>
    <n v="105.70499999999998"/>
    <n v="1317"/>
  </r>
  <r>
    <x v="299"/>
    <x v="1"/>
    <s v="Nord"/>
    <x v="7"/>
    <s v="Handel"/>
    <x v="5"/>
    <x v="7"/>
    <n v="86"/>
    <n v="398.61"/>
    <n v="34280.46"/>
    <n v="282.51"/>
    <n v="116.10000000000002"/>
    <n v="1318"/>
  </r>
  <r>
    <x v="275"/>
    <x v="1"/>
    <s v="Nord"/>
    <x v="7"/>
    <s v="Handel"/>
    <x v="1"/>
    <x v="1"/>
    <n v="85"/>
    <n v="393.97500000000002"/>
    <n v="33487.875"/>
    <n v="309.82499999999999"/>
    <n v="84.150000000000034"/>
    <n v="1319"/>
  </r>
  <r>
    <x v="276"/>
    <x v="5"/>
    <s v="Nord"/>
    <x v="11"/>
    <s v="Handel"/>
    <x v="6"/>
    <x v="20"/>
    <n v="80"/>
    <n v="370.8"/>
    <n v="29664"/>
    <n v="266.39999999999998"/>
    <n v="104.40000000000003"/>
    <n v="1320"/>
  </r>
  <r>
    <x v="277"/>
    <x v="2"/>
    <s v="Nord"/>
    <x v="9"/>
    <s v="Handel"/>
    <x v="4"/>
    <x v="6"/>
    <n v="77"/>
    <n v="356.89499999999998"/>
    <n v="27480.914999999997"/>
    <n v="284.13"/>
    <n v="72.764999999999986"/>
    <n v="1321"/>
  </r>
  <r>
    <x v="278"/>
    <x v="4"/>
    <s v="Süd"/>
    <x v="8"/>
    <s v="Handel"/>
    <x v="7"/>
    <x v="10"/>
    <n v="76"/>
    <n v="352.26"/>
    <n v="26771.759999999998"/>
    <n v="225.72"/>
    <n v="126.53999999999999"/>
    <n v="1322"/>
  </r>
  <r>
    <x v="290"/>
    <x v="3"/>
    <s v="Süd"/>
    <x v="3"/>
    <s v="Handel"/>
    <x v="6"/>
    <x v="20"/>
    <n v="75"/>
    <n v="347.625"/>
    <n v="26071.875"/>
    <n v="232.875"/>
    <n v="114.75"/>
    <n v="1323"/>
  </r>
  <r>
    <x v="291"/>
    <x v="0"/>
    <s v="Süd"/>
    <x v="5"/>
    <s v="Handel"/>
    <x v="7"/>
    <x v="11"/>
    <n v="65"/>
    <n v="301.27500000000003"/>
    <n v="19582.875000000004"/>
    <n v="231.07499999999999"/>
    <n v="70.200000000000045"/>
    <n v="1324"/>
  </r>
  <r>
    <x v="292"/>
    <x v="4"/>
    <s v="Süd"/>
    <x v="6"/>
    <s v="Direktversand"/>
    <x v="3"/>
    <x v="3"/>
    <n v="65"/>
    <n v="150.63750000000002"/>
    <n v="9791.4375000000018"/>
    <n v="97.987499999999997"/>
    <n v="52.65000000000002"/>
    <n v="1325"/>
  </r>
  <r>
    <x v="293"/>
    <x v="2"/>
    <s v="Nord"/>
    <x v="2"/>
    <s v="Direktversand"/>
    <x v="2"/>
    <x v="2"/>
    <n v="65"/>
    <n v="150.63750000000002"/>
    <n v="9791.4375000000018"/>
    <n v="112.6125"/>
    <n v="38.02500000000002"/>
    <n v="1326"/>
  </r>
  <r>
    <x v="294"/>
    <x v="2"/>
    <s v="Nord"/>
    <x v="2"/>
    <s v="Direktversand"/>
    <x v="7"/>
    <x v="9"/>
    <n v="65"/>
    <n v="150.63750000000002"/>
    <n v="9791.4375000000018"/>
    <n v="112.6125"/>
    <n v="38.02500000000002"/>
    <n v="1327"/>
  </r>
  <r>
    <x v="295"/>
    <x v="4"/>
    <s v="Süd"/>
    <x v="6"/>
    <s v="Direktversand"/>
    <x v="5"/>
    <x v="7"/>
    <n v="65"/>
    <n v="150.63750000000002"/>
    <n v="9791.4375000000018"/>
    <n v="106.7625"/>
    <n v="43.875000000000014"/>
    <n v="1328"/>
  </r>
  <r>
    <x v="296"/>
    <x v="3"/>
    <s v="Süd"/>
    <x v="3"/>
    <s v="Handel"/>
    <x v="8"/>
    <x v="21"/>
    <n v="60"/>
    <n v="278.10000000000002"/>
    <n v="16686"/>
    <n v="232.2"/>
    <n v="45.900000000000034"/>
    <n v="1329"/>
  </r>
  <r>
    <x v="297"/>
    <x v="2"/>
    <s v="Nord"/>
    <x v="2"/>
    <s v="Direktversand"/>
    <x v="6"/>
    <x v="20"/>
    <n v="60"/>
    <n v="139.05000000000001"/>
    <n v="8343"/>
    <n v="118.8"/>
    <n v="20.250000000000014"/>
    <n v="1330"/>
  </r>
  <r>
    <x v="298"/>
    <x v="5"/>
    <s v="Nord"/>
    <x v="11"/>
    <s v="Handel"/>
    <x v="1"/>
    <x v="1"/>
    <n v="55"/>
    <n v="254.92500000000001"/>
    <n v="14020.875"/>
    <n v="200.47499999999999"/>
    <n v="54.450000000000017"/>
    <n v="1331"/>
  </r>
  <r>
    <x v="299"/>
    <x v="5"/>
    <s v="Nord"/>
    <x v="11"/>
    <s v="Handel"/>
    <x v="7"/>
    <x v="10"/>
    <n v="55"/>
    <n v="254.92500000000001"/>
    <n v="14020.875"/>
    <n v="215.32499999999999"/>
    <n v="39.600000000000023"/>
    <n v="1332"/>
  </r>
  <r>
    <x v="269"/>
    <x v="3"/>
    <s v="Süd"/>
    <x v="3"/>
    <s v="Handel"/>
    <x v="4"/>
    <x v="4"/>
    <n v="55"/>
    <n v="254.92500000000001"/>
    <n v="14020.875"/>
    <n v="193.05"/>
    <n v="61.875"/>
    <n v="1333"/>
  </r>
  <r>
    <x v="297"/>
    <x v="1"/>
    <s v="Nord"/>
    <x v="1"/>
    <s v="Direktversand"/>
    <x v="7"/>
    <x v="11"/>
    <n v="55"/>
    <n v="127.46250000000001"/>
    <n v="7010.4375"/>
    <n v="97.762500000000003"/>
    <n v="29.700000000000003"/>
    <n v="1334"/>
  </r>
  <r>
    <x v="298"/>
    <x v="0"/>
    <s v="Süd"/>
    <x v="0"/>
    <s v="Direktversand"/>
    <x v="0"/>
    <x v="0"/>
    <n v="55"/>
    <n v="127.46250000000001"/>
    <n v="7010.4375"/>
    <n v="112.6125"/>
    <n v="14.850000000000009"/>
    <n v="1335"/>
  </r>
  <r>
    <x v="299"/>
    <x v="3"/>
    <s v="Süd"/>
    <x v="4"/>
    <s v="Direktversand"/>
    <x v="4"/>
    <x v="4"/>
    <n v="55"/>
    <n v="127.46250000000001"/>
    <n v="7010.4375"/>
    <n v="80.4375"/>
    <n v="47.025000000000006"/>
    <n v="1336"/>
  </r>
  <r>
    <x v="273"/>
    <x v="2"/>
    <s v="Nord"/>
    <x v="2"/>
    <s v="Direktversand"/>
    <x v="5"/>
    <x v="7"/>
    <n v="55"/>
    <n v="127.46250000000001"/>
    <n v="7010.4375"/>
    <n v="107.66249999999999"/>
    <n v="19.800000000000011"/>
    <n v="1337"/>
  </r>
  <r>
    <x v="274"/>
    <x v="2"/>
    <s v="Nord"/>
    <x v="9"/>
    <s v="Handel"/>
    <x v="2"/>
    <x v="2"/>
    <n v="50"/>
    <n v="231.75"/>
    <n v="11587.5"/>
    <n v="204.75"/>
    <n v="27"/>
    <n v="1338"/>
  </r>
  <r>
    <x v="275"/>
    <x v="4"/>
    <s v="Süd"/>
    <x v="6"/>
    <s v="Direktversand"/>
    <x v="6"/>
    <x v="8"/>
    <n v="50"/>
    <n v="115.875"/>
    <n v="5793.75"/>
    <n v="85.5"/>
    <n v="30.375"/>
    <n v="1339"/>
  </r>
  <r>
    <x v="276"/>
    <x v="2"/>
    <s v="Nord"/>
    <x v="2"/>
    <s v="Direktversand"/>
    <x v="8"/>
    <x v="21"/>
    <n v="50"/>
    <n v="115.875"/>
    <n v="5793.75"/>
    <n v="73.125"/>
    <n v="42.75"/>
    <n v="1340"/>
  </r>
  <r>
    <x v="277"/>
    <x v="2"/>
    <s v="Nord"/>
    <x v="2"/>
    <s v="Direktversand"/>
    <x v="4"/>
    <x v="5"/>
    <n v="50"/>
    <n v="115.875"/>
    <n v="5793.75"/>
    <n v="100.125"/>
    <n v="15.75"/>
    <n v="1341"/>
  </r>
  <r>
    <x v="278"/>
    <x v="5"/>
    <s v="Nord"/>
    <x v="11"/>
    <s v="Handel"/>
    <x v="5"/>
    <x v="7"/>
    <n v="49"/>
    <n v="227.11500000000001"/>
    <n v="11128.635"/>
    <n v="174.19499999999999"/>
    <n v="52.920000000000016"/>
    <n v="1342"/>
  </r>
  <r>
    <x v="279"/>
    <x v="3"/>
    <s v="Süd"/>
    <x v="3"/>
    <s v="Handel"/>
    <x v="1"/>
    <x v="1"/>
    <n v="45"/>
    <n v="208.57500000000002"/>
    <n v="9385.875"/>
    <n v="157.94999999999999"/>
    <n v="50.625000000000028"/>
    <n v="1343"/>
  </r>
  <r>
    <x v="280"/>
    <x v="3"/>
    <s v="Süd"/>
    <x v="3"/>
    <s v="Handel"/>
    <x v="7"/>
    <x v="9"/>
    <n v="45"/>
    <n v="208.57500000000002"/>
    <n v="9385.875"/>
    <n v="184.27500000000001"/>
    <n v="24.300000000000011"/>
    <n v="1344"/>
  </r>
  <r>
    <x v="281"/>
    <x v="2"/>
    <s v="Nord"/>
    <x v="9"/>
    <s v="Handel"/>
    <x v="8"/>
    <x v="23"/>
    <n v="45"/>
    <n v="208.57500000000002"/>
    <n v="9385.875"/>
    <n v="153.9"/>
    <n v="54.675000000000011"/>
    <n v="1345"/>
  </r>
  <r>
    <x v="282"/>
    <x v="5"/>
    <s v="Nord"/>
    <x v="11"/>
    <s v="Handel"/>
    <x v="8"/>
    <x v="21"/>
    <n v="45"/>
    <n v="208.57500000000002"/>
    <n v="9385.875"/>
    <n v="184.27500000000001"/>
    <n v="24.300000000000011"/>
    <n v="1346"/>
  </r>
  <r>
    <x v="283"/>
    <x v="0"/>
    <s v="Süd"/>
    <x v="0"/>
    <s v="Direktversand"/>
    <x v="8"/>
    <x v="22"/>
    <n v="45"/>
    <n v="104.28750000000001"/>
    <n v="4692.9375"/>
    <n v="66.825000000000003"/>
    <n v="37.462500000000006"/>
    <n v="1347"/>
  </r>
  <r>
    <x v="284"/>
    <x v="1"/>
    <s v="Nord"/>
    <x v="1"/>
    <s v="Direktversand"/>
    <x v="4"/>
    <x v="6"/>
    <n v="45"/>
    <n v="104.28750000000001"/>
    <n v="4692.9375"/>
    <n v="78.974999999999994"/>
    <n v="25.312500000000014"/>
    <n v="1348"/>
  </r>
  <r>
    <x v="285"/>
    <x v="0"/>
    <s v="Süd"/>
    <x v="5"/>
    <s v="Handel"/>
    <x v="6"/>
    <x v="8"/>
    <n v="40"/>
    <n v="185.4"/>
    <n v="7416"/>
    <n v="144"/>
    <n v="41.400000000000006"/>
    <n v="1349"/>
  </r>
  <r>
    <x v="286"/>
    <x v="1"/>
    <s v="Nord"/>
    <x v="7"/>
    <s v="Handel"/>
    <x v="0"/>
    <x v="0"/>
    <n v="40"/>
    <n v="185.4"/>
    <n v="7416"/>
    <n v="153"/>
    <n v="32.400000000000006"/>
    <n v="1350"/>
  </r>
  <r>
    <x v="269"/>
    <x v="5"/>
    <s v="Nord"/>
    <x v="10"/>
    <s v="Direktversand"/>
    <x v="5"/>
    <x v="12"/>
    <n v="40"/>
    <n v="92.7"/>
    <n v="3708"/>
    <n v="57.6"/>
    <n v="35.1"/>
    <n v="1351"/>
  </r>
  <r>
    <x v="269"/>
    <x v="4"/>
    <s v="Süd"/>
    <x v="6"/>
    <s v="Direktversand"/>
    <x v="4"/>
    <x v="4"/>
    <n v="40"/>
    <n v="92.7"/>
    <n v="3708"/>
    <n v="81"/>
    <n v="11.700000000000003"/>
    <n v="1352"/>
  </r>
  <r>
    <x v="272"/>
    <x v="1"/>
    <s v="Nord"/>
    <x v="1"/>
    <s v="Direktversand"/>
    <x v="2"/>
    <x v="2"/>
    <n v="30"/>
    <n v="69.525000000000006"/>
    <n v="2085.75"/>
    <n v="46.575000000000003"/>
    <n v="22.950000000000003"/>
    <n v="1353"/>
  </r>
  <r>
    <x v="272"/>
    <x v="0"/>
    <s v="Süd"/>
    <x v="0"/>
    <s v="Direktversand"/>
    <x v="5"/>
    <x v="12"/>
    <n v="30"/>
    <n v="69.525000000000006"/>
    <n v="2085.75"/>
    <n v="43.2"/>
    <n v="26.325000000000003"/>
    <n v="1354"/>
  </r>
  <r>
    <x v="272"/>
    <x v="1"/>
    <s v="Nord"/>
    <x v="1"/>
    <s v="Direktversand"/>
    <x v="0"/>
    <x v="0"/>
    <n v="30"/>
    <n v="69.525000000000006"/>
    <n v="2085.75"/>
    <n v="48.6"/>
    <n v="20.925000000000004"/>
    <n v="1355"/>
  </r>
  <r>
    <x v="272"/>
    <x v="4"/>
    <s v="Süd"/>
    <x v="6"/>
    <s v="Direktversand"/>
    <x v="8"/>
    <x v="23"/>
    <n v="25"/>
    <n v="57.9375"/>
    <n v="1448.4375"/>
    <n v="35.4375"/>
    <n v="22.5"/>
    <n v="1356"/>
  </r>
  <r>
    <x v="272"/>
    <x v="0"/>
    <s v="Süd"/>
    <x v="0"/>
    <s v="Direktversand"/>
    <x v="4"/>
    <x v="5"/>
    <n v="25"/>
    <n v="57.9375"/>
    <n v="1448.4375"/>
    <n v="46.125"/>
    <n v="11.8125"/>
    <n v="1357"/>
  </r>
  <r>
    <x v="282"/>
    <x v="4"/>
    <s v="Süd"/>
    <x v="8"/>
    <s v="Handel"/>
    <x v="6"/>
    <x v="8"/>
    <n v="24"/>
    <n v="111.24000000000001"/>
    <n v="2669.76"/>
    <n v="87.48"/>
    <n v="23.760000000000005"/>
    <n v="1358"/>
  </r>
  <r>
    <x v="284"/>
    <x v="4"/>
    <s v="Süd"/>
    <x v="8"/>
    <s v="Handel"/>
    <x v="5"/>
    <x v="14"/>
    <n v="23"/>
    <n v="106.605"/>
    <n v="2451.915"/>
    <n v="72.45"/>
    <n v="34.155000000000001"/>
    <n v="1359"/>
  </r>
  <r>
    <x v="284"/>
    <x v="5"/>
    <s v="Nord"/>
    <x v="11"/>
    <s v="Handel"/>
    <x v="4"/>
    <x v="6"/>
    <n v="17"/>
    <n v="78.795000000000002"/>
    <n v="1339.5150000000001"/>
    <n v="65.790000000000006"/>
    <n v="13.004999999999995"/>
    <n v="1360"/>
  </r>
  <r>
    <x v="284"/>
    <x v="3"/>
    <s v="Süd"/>
    <x v="3"/>
    <s v="Handel"/>
    <x v="5"/>
    <x v="14"/>
    <n v="16"/>
    <n v="74.16"/>
    <n v="1186.56"/>
    <n v="62.64"/>
    <n v="11.519999999999996"/>
    <n v="1361"/>
  </r>
  <r>
    <x v="284"/>
    <x v="4"/>
    <s v="Süd"/>
    <x v="8"/>
    <s v="Handel"/>
    <x v="8"/>
    <x v="24"/>
    <n v="12"/>
    <n v="55.620000000000005"/>
    <n v="667.44"/>
    <n v="43.2"/>
    <n v="12.420000000000002"/>
    <n v="1362"/>
  </r>
  <r>
    <x v="284"/>
    <x v="4"/>
    <s v="Süd"/>
    <x v="8"/>
    <s v="Handel"/>
    <x v="4"/>
    <x v="4"/>
    <n v="9"/>
    <n v="41.715000000000003"/>
    <n v="375.43500000000006"/>
    <n v="26.73"/>
    <n v="14.985000000000003"/>
    <n v="1363"/>
  </r>
  <r>
    <x v="286"/>
    <x v="0"/>
    <s v="Süd"/>
    <x v="5"/>
    <s v="Handel"/>
    <x v="0"/>
    <x v="0"/>
    <n v="5"/>
    <n v="23.175000000000001"/>
    <n v="115.875"/>
    <n v="14.625"/>
    <n v="8.5500000000000007"/>
    <n v="1364"/>
  </r>
  <r>
    <x v="286"/>
    <x v="0"/>
    <s v="Süd"/>
    <x v="5"/>
    <s v="Handel"/>
    <x v="4"/>
    <x v="4"/>
    <n v="2"/>
    <n v="9.27"/>
    <n v="18.54"/>
    <n v="7.83"/>
    <n v="1.4399999999999995"/>
    <n v="1365"/>
  </r>
  <r>
    <x v="286"/>
    <x v="1"/>
    <s v="Nord"/>
    <x v="1"/>
    <s v="Direktversand"/>
    <x v="1"/>
    <x v="1"/>
    <n v="1340"/>
    <n v="3242.8520000000003"/>
    <n v="4345421.6800000006"/>
    <n v="2613.172"/>
    <n v="629.68000000000029"/>
    <n v="1366"/>
  </r>
  <r>
    <x v="286"/>
    <x v="0"/>
    <s v="Süd"/>
    <x v="0"/>
    <s v="Direktversand"/>
    <x v="0"/>
    <x v="15"/>
    <n v="735"/>
    <n v="1904.7892999999999"/>
    <n v="1400020.1354999999"/>
    <n v="1608.8996999999999"/>
    <n v="295.88959999999997"/>
    <n v="1367"/>
  </r>
  <r>
    <x v="286"/>
    <x v="2"/>
    <s v="Nord"/>
    <x v="9"/>
    <s v="Handel"/>
    <x v="2"/>
    <x v="2"/>
    <n v="635"/>
    <n v="2158.5813000000003"/>
    <n v="1370699.1255000001"/>
    <n v="1571.7825"/>
    <n v="586.79880000000026"/>
    <n v="1368"/>
  </r>
  <r>
    <x v="286"/>
    <x v="2"/>
    <s v="Nord"/>
    <x v="9"/>
    <s v="Handel"/>
    <x v="4"/>
    <x v="5"/>
    <n v="622"/>
    <n v="1541.0345000000002"/>
    <n v="958523.45900000015"/>
    <n v="1017.3820000000001"/>
    <n v="523.65250000000015"/>
    <n v="1369"/>
  </r>
  <r>
    <x v="286"/>
    <x v="2"/>
    <s v="Nord"/>
    <x v="2"/>
    <s v="Direktversand"/>
    <x v="1"/>
    <x v="1"/>
    <n v="325"/>
    <n v="868.27970000000005"/>
    <n v="282190.90250000003"/>
    <n v="708.11160000000007"/>
    <n v="160.16809999999998"/>
    <n v="1370"/>
  </r>
  <r>
    <x v="286"/>
    <x v="5"/>
    <s v="Nord"/>
    <x v="10"/>
    <s v="Direktversand"/>
    <x v="4"/>
    <x v="6"/>
    <n v="250"/>
    <n v="687.57650000000001"/>
    <n v="171894.125"/>
    <n v="453.93399999999997"/>
    <n v="233.64250000000004"/>
    <n v="1371"/>
  </r>
  <r>
    <x v="300"/>
    <x v="3"/>
    <s v="Süd"/>
    <x v="3"/>
    <s v="Handel"/>
    <x v="3"/>
    <x v="3"/>
    <n v="225"/>
    <n v="976.6563000000001"/>
    <n v="219747.66750000001"/>
    <n v="777.53219999999999"/>
    <n v="199.12410000000011"/>
    <n v="1372"/>
  </r>
  <r>
    <x v="301"/>
    <x v="0"/>
    <s v="Süd"/>
    <x v="0"/>
    <s v="Direktversand"/>
    <x v="1"/>
    <x v="13"/>
    <n v="220"/>
    <n v="604.70270000000005"/>
    <n v="133034.59400000001"/>
    <n v="499.0265"/>
    <n v="105.67620000000005"/>
    <n v="1373"/>
  </r>
  <r>
    <x v="302"/>
    <x v="5"/>
    <s v="Nord"/>
    <x v="10"/>
    <s v="Direktversand"/>
    <x v="1"/>
    <x v="13"/>
    <n v="150"/>
    <n v="412.50470000000001"/>
    <n v="61875.705000000002"/>
    <n v="308.37729999999999"/>
    <n v="104.12740000000002"/>
    <n v="1374"/>
  </r>
  <r>
    <x v="303"/>
    <x v="4"/>
    <s v="Süd"/>
    <x v="6"/>
    <s v="Direktversand"/>
    <x v="1"/>
    <x v="13"/>
    <n v="125"/>
    <n v="354.0625"/>
    <n v="44257.8125"/>
    <n v="268.125"/>
    <n v="85.9375"/>
    <n v="1375"/>
  </r>
  <r>
    <x v="304"/>
    <x v="0"/>
    <s v="Süd"/>
    <x v="5"/>
    <s v="Handel"/>
    <x v="1"/>
    <x v="13"/>
    <n v="115"/>
    <n v="651.47500000000002"/>
    <n v="74919.625"/>
    <n v="468.05"/>
    <n v="183.42500000000001"/>
    <n v="1376"/>
  </r>
  <r>
    <x v="305"/>
    <x v="1"/>
    <s v="Nord"/>
    <x v="1"/>
    <s v="Direktversand"/>
    <x v="0"/>
    <x v="15"/>
    <n v="75"/>
    <n v="212.4375"/>
    <n v="15932.8125"/>
    <n v="162.9375"/>
    <n v="49.5"/>
    <n v="1377"/>
  </r>
  <r>
    <x v="306"/>
    <x v="1"/>
    <s v="Nord"/>
    <x v="7"/>
    <s v="Handel"/>
    <x v="0"/>
    <x v="15"/>
    <n v="55"/>
    <n v="311.57499999999999"/>
    <n v="17136.625"/>
    <n v="229.9"/>
    <n v="81.674999999999983"/>
    <n v="1378"/>
  </r>
  <r>
    <x v="307"/>
    <x v="1"/>
    <s v="Nord"/>
    <x v="1"/>
    <s v="Direktversand"/>
    <x v="4"/>
    <x v="4"/>
    <n v="45"/>
    <n v="127.46250000000001"/>
    <n v="5735.8125"/>
    <n v="97.762500000000003"/>
    <n v="29.700000000000003"/>
    <n v="1379"/>
  </r>
  <r>
    <x v="300"/>
    <x v="1"/>
    <s v="Nord"/>
    <x v="7"/>
    <s v="Handel"/>
    <x v="3"/>
    <x v="3"/>
    <n v="40"/>
    <n v="226.6"/>
    <n v="9064"/>
    <n v="169.4"/>
    <n v="57.199999999999989"/>
    <n v="1380"/>
  </r>
  <r>
    <x v="301"/>
    <x v="5"/>
    <s v="Nord"/>
    <x v="11"/>
    <s v="Handel"/>
    <x v="3"/>
    <x v="3"/>
    <n v="40"/>
    <n v="226.6"/>
    <n v="9064"/>
    <n v="151.80000000000001"/>
    <n v="74.799999999999983"/>
    <n v="1381"/>
  </r>
  <r>
    <x v="302"/>
    <x v="4"/>
    <s v="Süd"/>
    <x v="6"/>
    <s v="Direktversand"/>
    <x v="4"/>
    <x v="4"/>
    <n v="35"/>
    <n v="99.137500000000003"/>
    <n v="3469.8125"/>
    <n v="62.5625"/>
    <n v="36.575000000000003"/>
    <n v="1382"/>
  </r>
  <r>
    <x v="303"/>
    <x v="3"/>
    <s v="Süd"/>
    <x v="4"/>
    <s v="Direktversand"/>
    <x v="3"/>
    <x v="3"/>
    <n v="30"/>
    <n v="84.975000000000009"/>
    <n v="2549.2500000000005"/>
    <n v="72.599999999999994"/>
    <n v="12.375000000000014"/>
    <n v="1383"/>
  </r>
  <r>
    <x v="304"/>
    <x v="2"/>
    <s v="Nord"/>
    <x v="2"/>
    <s v="Direktversand"/>
    <x v="4"/>
    <x v="5"/>
    <n v="30"/>
    <n v="84.975000000000009"/>
    <n v="2549.2500000000005"/>
    <n v="69.3"/>
    <n v="15.675000000000011"/>
    <n v="1384"/>
  </r>
  <r>
    <x v="305"/>
    <x v="4"/>
    <s v="Süd"/>
    <x v="8"/>
    <s v="Handel"/>
    <x v="3"/>
    <x v="3"/>
    <n v="29"/>
    <n v="164.285"/>
    <n v="4764.2650000000003"/>
    <n v="103.675"/>
    <n v="60.61"/>
    <n v="1385"/>
  </r>
  <r>
    <x v="306"/>
    <x v="5"/>
    <s v="Nord"/>
    <x v="11"/>
    <s v="Handel"/>
    <x v="4"/>
    <x v="6"/>
    <n v="25"/>
    <n v="141.625"/>
    <n v="3540.625"/>
    <n v="123.75"/>
    <n v="17.875"/>
    <n v="1386"/>
  </r>
  <r>
    <x v="307"/>
    <x v="3"/>
    <s v="Süd"/>
    <x v="4"/>
    <s v="Direktversand"/>
    <x v="4"/>
    <x v="4"/>
    <n v="25"/>
    <n v="70.8125"/>
    <n v="1770.3125"/>
    <n v="57.0625"/>
    <n v="13.75"/>
    <n v="1387"/>
  </r>
  <r>
    <x v="308"/>
    <x v="4"/>
    <s v="Süd"/>
    <x v="8"/>
    <s v="Handel"/>
    <x v="4"/>
    <x v="5"/>
    <n v="21"/>
    <n v="118.965"/>
    <n v="2498.2649999999999"/>
    <n v="93.555000000000007"/>
    <n v="25.409999999999997"/>
    <n v="1388"/>
  </r>
  <r>
    <x v="309"/>
    <x v="0"/>
    <s v="Süd"/>
    <x v="5"/>
    <s v="Handel"/>
    <x v="0"/>
    <x v="15"/>
    <n v="17"/>
    <n v="96.305000000000007"/>
    <n v="1637.1850000000002"/>
    <n v="69.19"/>
    <n v="27.115000000000009"/>
    <n v="1389"/>
  </r>
  <r>
    <x v="310"/>
    <x v="0"/>
    <s v="Süd"/>
    <x v="0"/>
    <s v="Direktversand"/>
    <x v="4"/>
    <x v="6"/>
    <n v="15"/>
    <n v="42.487500000000004"/>
    <n v="637.31250000000011"/>
    <n v="36.299999999999997"/>
    <n v="6.1875000000000071"/>
    <n v="1390"/>
  </r>
  <r>
    <x v="302"/>
    <x v="1"/>
    <s v="Nord"/>
    <x v="7"/>
    <s v="Handel"/>
    <x v="4"/>
    <x v="4"/>
    <n v="10"/>
    <n v="56.65"/>
    <n v="566.5"/>
    <n v="49.5"/>
    <n v="7.1499999999999986"/>
    <n v="1391"/>
  </r>
  <r>
    <x v="303"/>
    <x v="0"/>
    <s v="Süd"/>
    <x v="5"/>
    <s v="Handel"/>
    <x v="4"/>
    <x v="4"/>
    <n v="9"/>
    <n v="50.984999999999999"/>
    <n v="458.86500000000001"/>
    <n v="36.630000000000003"/>
    <n v="14.354999999999997"/>
    <n v="1392"/>
  </r>
  <r>
    <x v="304"/>
    <x v="0"/>
    <s v="Süd"/>
    <x v="0"/>
    <s v="Direktversand"/>
    <x v="0"/>
    <x v="15"/>
    <n v="1115"/>
    <n v="1839.1061999999999"/>
    <n v="2050603.4129999999"/>
    <n v="1553.4198000000001"/>
    <n v="285.68639999999982"/>
    <n v="1393"/>
  </r>
  <r>
    <x v="305"/>
    <x v="1"/>
    <s v="Nord"/>
    <x v="1"/>
    <s v="Direktversand"/>
    <x v="5"/>
    <x v="14"/>
    <n v="1045"/>
    <n v="1714.3732"/>
    <n v="1791519.9939999999"/>
    <n v="1065.2416000000001"/>
    <n v="649.13159999999993"/>
    <n v="1394"/>
  </r>
  <r>
    <x v="306"/>
    <x v="5"/>
    <s v="Nord"/>
    <x v="10"/>
    <s v="Direktversand"/>
    <x v="4"/>
    <x v="5"/>
    <n v="750"/>
    <n v="1273.7185999999999"/>
    <n v="955288.95"/>
    <n v="791.43679999999995"/>
    <n v="482.28179999999998"/>
    <n v="1395"/>
  </r>
  <r>
    <x v="307"/>
    <x v="1"/>
    <s v="Nord"/>
    <x v="7"/>
    <s v="Handel"/>
    <x v="5"/>
    <x v="14"/>
    <n v="611"/>
    <n v="1778.5010000000002"/>
    <n v="1086664.111"/>
    <n v="1398.6270000000002"/>
    <n v="379.87400000000002"/>
    <n v="1396"/>
  </r>
  <r>
    <x v="308"/>
    <x v="0"/>
    <s v="Süd"/>
    <x v="0"/>
    <s v="Direktversand"/>
    <x v="7"/>
    <x v="9"/>
    <n v="425"/>
    <n v="744.37070000000006"/>
    <n v="316357.54750000004"/>
    <n v="599.83270000000005"/>
    <n v="144.53800000000001"/>
    <n v="1397"/>
  </r>
  <r>
    <x v="309"/>
    <x v="2"/>
    <s v="Nord"/>
    <x v="9"/>
    <s v="Handel"/>
    <x v="4"/>
    <x v="6"/>
    <n v="420"/>
    <n v="1220.6117999999999"/>
    <n v="512656.95599999995"/>
    <n v="1066.5539999999999"/>
    <n v="154.05780000000004"/>
    <n v="1398"/>
  </r>
  <r>
    <x v="310"/>
    <x v="1"/>
    <s v="Nord"/>
    <x v="1"/>
    <s v="Direktversand"/>
    <x v="6"/>
    <x v="8"/>
    <n v="330"/>
    <n v="577.65490000000011"/>
    <n v="190626.11700000003"/>
    <n v="403.79760000000005"/>
    <n v="173.85730000000007"/>
    <n v="1399"/>
  </r>
  <r>
    <x v="311"/>
    <x v="3"/>
    <s v="Süd"/>
    <x v="4"/>
    <s v="Direktversand"/>
    <x v="8"/>
    <x v="24"/>
    <n v="330"/>
    <n v="577.27380000000005"/>
    <n v="190500.35400000002"/>
    <n v="487.60020000000003"/>
    <n v="89.673600000000022"/>
    <n v="1400"/>
  </r>
  <r>
    <x v="309"/>
    <x v="5"/>
    <s v="Nord"/>
    <x v="10"/>
    <s v="Direktversand"/>
    <x v="8"/>
    <x v="24"/>
    <n v="330"/>
    <n v="577.89179999999999"/>
    <n v="190704.29399999999"/>
    <n v="420.79500000000002"/>
    <n v="157.09679999999997"/>
    <n v="1401"/>
  </r>
  <r>
    <x v="310"/>
    <x v="3"/>
    <s v="Süd"/>
    <x v="4"/>
    <s v="Direktversand"/>
    <x v="5"/>
    <x v="14"/>
    <n v="315"/>
    <n v="551.88429999999994"/>
    <n v="173843.55449999997"/>
    <n v="412.57369999999997"/>
    <n v="139.31059999999997"/>
    <n v="1402"/>
  </r>
  <r>
    <x v="302"/>
    <x v="0"/>
    <s v="Süd"/>
    <x v="0"/>
    <s v="Direktversand"/>
    <x v="6"/>
    <x v="8"/>
    <n v="295"/>
    <n v="516.66859999999997"/>
    <n v="152417.23699999999"/>
    <n v="431.39319999999998"/>
    <n v="85.275399999999991"/>
    <n v="1403"/>
  </r>
  <r>
    <x v="303"/>
    <x v="1"/>
    <s v="Nord"/>
    <x v="7"/>
    <s v="Handel"/>
    <x v="6"/>
    <x v="8"/>
    <n v="250"/>
    <n v="789.67009999999993"/>
    <n v="197417.52499999999"/>
    <n v="644.00279999999998"/>
    <n v="145.66729999999995"/>
    <n v="1404"/>
  </r>
  <r>
    <x v="304"/>
    <x v="2"/>
    <s v="Nord"/>
    <x v="9"/>
    <s v="Handel"/>
    <x v="7"/>
    <x v="9"/>
    <n v="200"/>
    <n v="650.3832000000001"/>
    <n v="130076.64000000001"/>
    <n v="435.6936"/>
    <n v="214.6896000000001"/>
    <n v="1405"/>
  </r>
  <r>
    <x v="312"/>
    <x v="4"/>
    <s v="Süd"/>
    <x v="6"/>
    <s v="Direktversand"/>
    <x v="7"/>
    <x v="9"/>
    <n v="145"/>
    <n v="261.36250000000001"/>
    <n v="37897.5625"/>
    <n v="223.3"/>
    <n v="38.0625"/>
    <n v="1406"/>
  </r>
  <r>
    <x v="313"/>
    <x v="2"/>
    <s v="Nord"/>
    <x v="2"/>
    <s v="Direktversand"/>
    <x v="5"/>
    <x v="14"/>
    <n v="145"/>
    <n v="261.36250000000001"/>
    <n v="37897.5625"/>
    <n v="192.85"/>
    <n v="68.512500000000017"/>
    <n v="1407"/>
  </r>
  <r>
    <x v="314"/>
    <x v="3"/>
    <s v="Süd"/>
    <x v="3"/>
    <s v="Handel"/>
    <x v="8"/>
    <x v="24"/>
    <n v="120"/>
    <n v="432.6"/>
    <n v="51912"/>
    <n v="352.8"/>
    <n v="79.800000000000011"/>
    <n v="1408"/>
  </r>
  <r>
    <x v="315"/>
    <x v="5"/>
    <s v="Nord"/>
    <x v="10"/>
    <s v="Direktversand"/>
    <x v="7"/>
    <x v="9"/>
    <n v="120"/>
    <n v="216.3"/>
    <n v="25956"/>
    <n v="157.5"/>
    <n v="58.800000000000011"/>
    <n v="1409"/>
  </r>
  <r>
    <x v="316"/>
    <x v="4"/>
    <s v="Süd"/>
    <x v="6"/>
    <s v="Direktversand"/>
    <x v="8"/>
    <x v="24"/>
    <n v="115"/>
    <n v="207.28749999999999"/>
    <n v="23838.0625"/>
    <n v="169.05"/>
    <n v="38.237499999999983"/>
    <n v="1410"/>
  </r>
  <r>
    <x v="317"/>
    <x v="1"/>
    <s v="Nord"/>
    <x v="7"/>
    <s v="Handel"/>
    <x v="7"/>
    <x v="9"/>
    <n v="105"/>
    <n v="378.52500000000003"/>
    <n v="39745.125"/>
    <n v="330.75"/>
    <n v="47.775000000000034"/>
    <n v="1411"/>
  </r>
  <r>
    <x v="318"/>
    <x v="5"/>
    <s v="Nord"/>
    <x v="11"/>
    <s v="Handel"/>
    <x v="6"/>
    <x v="8"/>
    <n v="105"/>
    <n v="378.52500000000003"/>
    <n v="39745.125"/>
    <n v="264.60000000000002"/>
    <n v="113.92500000000001"/>
    <n v="1412"/>
  </r>
  <r>
    <x v="319"/>
    <x v="4"/>
    <s v="Süd"/>
    <x v="8"/>
    <s v="Handel"/>
    <x v="7"/>
    <x v="9"/>
    <n v="98"/>
    <n v="353.29"/>
    <n v="34622.420000000006"/>
    <n v="284.69"/>
    <n v="68.600000000000023"/>
    <n v="1413"/>
  </r>
  <r>
    <x v="320"/>
    <x v="2"/>
    <s v="Nord"/>
    <x v="9"/>
    <s v="Handel"/>
    <x v="8"/>
    <x v="24"/>
    <n v="95"/>
    <n v="342.47500000000002"/>
    <n v="32535.125000000004"/>
    <n v="226.1"/>
    <n v="116.37500000000003"/>
    <n v="1414"/>
  </r>
  <r>
    <x v="321"/>
    <x v="1"/>
    <s v="Nord"/>
    <x v="1"/>
    <s v="Direktversand"/>
    <x v="8"/>
    <x v="22"/>
    <n v="95"/>
    <n v="171.23750000000001"/>
    <n v="16267.562500000002"/>
    <n v="123.02500000000001"/>
    <n v="48.212500000000006"/>
    <n v="1415"/>
  </r>
  <r>
    <x v="321"/>
    <x v="3"/>
    <s v="Süd"/>
    <x v="3"/>
    <s v="Handel"/>
    <x v="7"/>
    <x v="9"/>
    <n v="90"/>
    <n v="324.45"/>
    <n v="29200.5"/>
    <n v="236.25"/>
    <n v="88.199999999999989"/>
    <n v="1416"/>
  </r>
  <r>
    <x v="321"/>
    <x v="3"/>
    <s v="Süd"/>
    <x v="4"/>
    <s v="Direktversand"/>
    <x v="7"/>
    <x v="10"/>
    <n v="90"/>
    <n v="162.22499999999999"/>
    <n v="14600.25"/>
    <n v="137.02500000000001"/>
    <n v="25.199999999999989"/>
    <n v="1417"/>
  </r>
  <r>
    <x v="321"/>
    <x v="3"/>
    <s v="Süd"/>
    <x v="4"/>
    <s v="Direktversand"/>
    <x v="6"/>
    <x v="8"/>
    <n v="90"/>
    <n v="162.22499999999999"/>
    <n v="14600.25"/>
    <n v="111.825"/>
    <n v="50.399999999999991"/>
    <n v="1418"/>
  </r>
  <r>
    <x v="321"/>
    <x v="5"/>
    <s v="Nord"/>
    <x v="10"/>
    <s v="Direktversand"/>
    <x v="6"/>
    <x v="8"/>
    <n v="90"/>
    <n v="162.22499999999999"/>
    <n v="14600.25"/>
    <n v="141.75"/>
    <n v="20.474999999999994"/>
    <n v="1419"/>
  </r>
  <r>
    <x v="321"/>
    <x v="5"/>
    <s v="Nord"/>
    <x v="11"/>
    <s v="Handel"/>
    <x v="7"/>
    <x v="11"/>
    <n v="85"/>
    <n v="306.42500000000001"/>
    <n v="26046.125"/>
    <n v="255.85"/>
    <n v="50.575000000000017"/>
    <n v="1420"/>
  </r>
  <r>
    <x v="317"/>
    <x v="2"/>
    <s v="Nord"/>
    <x v="2"/>
    <s v="Direktversand"/>
    <x v="6"/>
    <x v="8"/>
    <n v="85"/>
    <n v="153.21250000000001"/>
    <n v="13023.0625"/>
    <n v="101.15"/>
    <n v="52.0625"/>
    <n v="1421"/>
  </r>
  <r>
    <x v="317"/>
    <x v="2"/>
    <s v="Nord"/>
    <x v="9"/>
    <s v="Handel"/>
    <x v="6"/>
    <x v="8"/>
    <n v="80"/>
    <n v="288.40000000000003"/>
    <n v="23072.000000000004"/>
    <n v="254.8"/>
    <n v="33.600000000000023"/>
    <n v="1422"/>
  </r>
  <r>
    <x v="317"/>
    <x v="0"/>
    <s v="Süd"/>
    <x v="5"/>
    <s v="Handel"/>
    <x v="7"/>
    <x v="9"/>
    <n v="65"/>
    <n v="234.32500000000002"/>
    <n v="15231.125000000002"/>
    <n v="159.25"/>
    <n v="75.075000000000017"/>
    <n v="1423"/>
  </r>
  <r>
    <x v="314"/>
    <x v="0"/>
    <s v="Süd"/>
    <x v="5"/>
    <s v="Handel"/>
    <x v="5"/>
    <x v="14"/>
    <n v="65"/>
    <n v="234.32500000000002"/>
    <n v="15231.125000000002"/>
    <n v="202.47499999999999"/>
    <n v="31.850000000000023"/>
    <n v="1424"/>
  </r>
  <r>
    <x v="314"/>
    <x v="2"/>
    <s v="Nord"/>
    <x v="2"/>
    <s v="Direktversand"/>
    <x v="7"/>
    <x v="9"/>
    <n v="65"/>
    <n v="117.16250000000001"/>
    <n v="7615.5625000000009"/>
    <n v="93.275000000000006"/>
    <n v="23.887500000000003"/>
    <n v="1425"/>
  </r>
  <r>
    <x v="314"/>
    <x v="1"/>
    <s v="Nord"/>
    <x v="1"/>
    <s v="Direktversand"/>
    <x v="0"/>
    <x v="15"/>
    <n v="65"/>
    <n v="117.16250000000001"/>
    <n v="7615.5625000000009"/>
    <n v="85.3125"/>
    <n v="31.850000000000009"/>
    <n v="1426"/>
  </r>
  <r>
    <x v="300"/>
    <x v="2"/>
    <s v="Nord"/>
    <x v="9"/>
    <s v="Handel"/>
    <x v="5"/>
    <x v="7"/>
    <n v="64"/>
    <n v="230.72"/>
    <n v="14766.08"/>
    <n v="152.32"/>
    <n v="78.400000000000006"/>
    <n v="1427"/>
  </r>
  <r>
    <x v="301"/>
    <x v="3"/>
    <s v="Süd"/>
    <x v="3"/>
    <s v="Handel"/>
    <x v="6"/>
    <x v="8"/>
    <n v="60"/>
    <n v="216.3"/>
    <n v="12978"/>
    <n v="140.69999999999999"/>
    <n v="75.600000000000023"/>
    <n v="1428"/>
  </r>
  <r>
    <x v="302"/>
    <x v="4"/>
    <s v="Süd"/>
    <x v="8"/>
    <s v="Handel"/>
    <x v="8"/>
    <x v="22"/>
    <n v="60"/>
    <n v="216.3"/>
    <n v="12978"/>
    <n v="176.4"/>
    <n v="39.900000000000006"/>
    <n v="1429"/>
  </r>
  <r>
    <x v="303"/>
    <x v="4"/>
    <s v="Süd"/>
    <x v="6"/>
    <s v="Direktversand"/>
    <x v="6"/>
    <x v="8"/>
    <n v="60"/>
    <n v="108.15"/>
    <n v="6489"/>
    <n v="78.75"/>
    <n v="29.400000000000006"/>
    <n v="1430"/>
  </r>
  <r>
    <x v="304"/>
    <x v="5"/>
    <s v="Nord"/>
    <x v="11"/>
    <s v="Handel"/>
    <x v="5"/>
    <x v="7"/>
    <n v="53"/>
    <n v="191.065"/>
    <n v="10126.445"/>
    <n v="142.83500000000001"/>
    <n v="48.22999999999999"/>
    <n v="1431"/>
  </r>
  <r>
    <x v="304"/>
    <x v="1"/>
    <s v="Nord"/>
    <x v="1"/>
    <s v="Direktversand"/>
    <x v="7"/>
    <x v="10"/>
    <n v="50"/>
    <n v="90.125"/>
    <n v="4506.25"/>
    <n v="77.875"/>
    <n v="12.25"/>
    <n v="1432"/>
  </r>
  <r>
    <x v="304"/>
    <x v="1"/>
    <s v="Nord"/>
    <x v="7"/>
    <s v="Handel"/>
    <x v="8"/>
    <x v="22"/>
    <n v="45"/>
    <n v="162.22499999999999"/>
    <n v="7300.125"/>
    <n v="126"/>
    <n v="36.224999999999994"/>
    <n v="1433"/>
  </r>
  <r>
    <x v="305"/>
    <x v="4"/>
    <s v="Süd"/>
    <x v="6"/>
    <s v="Direktversand"/>
    <x v="5"/>
    <x v="7"/>
    <n v="45"/>
    <n v="81.112499999999997"/>
    <n v="3650.0625"/>
    <n v="54.337499999999999"/>
    <n v="26.774999999999999"/>
    <n v="1434"/>
  </r>
  <r>
    <x v="306"/>
    <x v="3"/>
    <s v="Süd"/>
    <x v="4"/>
    <s v="Direktversand"/>
    <x v="4"/>
    <x v="4"/>
    <n v="45"/>
    <n v="81.112499999999997"/>
    <n v="3650.0625"/>
    <n v="54.337499999999999"/>
    <n v="26.774999999999999"/>
    <n v="1435"/>
  </r>
  <r>
    <x v="307"/>
    <x v="5"/>
    <s v="Nord"/>
    <x v="11"/>
    <s v="Handel"/>
    <x v="8"/>
    <x v="21"/>
    <n v="40"/>
    <n v="144.20000000000002"/>
    <n v="5768.0000000000009"/>
    <n v="89.6"/>
    <n v="54.600000000000023"/>
    <n v="1436"/>
  </r>
  <r>
    <x v="308"/>
    <x v="0"/>
    <s v="Süd"/>
    <x v="0"/>
    <s v="Direktversand"/>
    <x v="8"/>
    <x v="21"/>
    <n v="40"/>
    <n v="72.100000000000009"/>
    <n v="2884.0000000000005"/>
    <n v="44.8"/>
    <n v="27.300000000000011"/>
    <n v="1437"/>
  </r>
  <r>
    <x v="309"/>
    <x v="2"/>
    <s v="Nord"/>
    <x v="2"/>
    <s v="Direktversand"/>
    <x v="8"/>
    <x v="21"/>
    <n v="40"/>
    <n v="72.100000000000009"/>
    <n v="2884.0000000000005"/>
    <n v="45.5"/>
    <n v="26.600000000000009"/>
    <n v="1438"/>
  </r>
  <r>
    <x v="310"/>
    <x v="4"/>
    <s v="Süd"/>
    <x v="8"/>
    <s v="Handel"/>
    <x v="5"/>
    <x v="7"/>
    <n v="35"/>
    <n v="126.175"/>
    <n v="4416.125"/>
    <n v="80.849999999999994"/>
    <n v="45.325000000000003"/>
    <n v="1439"/>
  </r>
  <r>
    <x v="300"/>
    <x v="1"/>
    <s v="Nord"/>
    <x v="7"/>
    <s v="Handel"/>
    <x v="0"/>
    <x v="15"/>
    <n v="35"/>
    <n v="126.175"/>
    <n v="4416.125"/>
    <n v="84.525000000000006"/>
    <n v="41.649999999999991"/>
    <n v="1440"/>
  </r>
  <r>
    <x v="300"/>
    <x v="0"/>
    <s v="Süd"/>
    <x v="5"/>
    <s v="Handel"/>
    <x v="6"/>
    <x v="8"/>
    <n v="25"/>
    <n v="90.125"/>
    <n v="2253.125"/>
    <n v="63"/>
    <n v="27.125"/>
    <n v="1441"/>
  </r>
  <r>
    <x v="308"/>
    <x v="0"/>
    <s v="Süd"/>
    <x v="5"/>
    <s v="Handel"/>
    <x v="0"/>
    <x v="15"/>
    <n v="25"/>
    <n v="90.125"/>
    <n v="2253.125"/>
    <n v="76.125"/>
    <n v="14"/>
    <n v="1442"/>
  </r>
  <r>
    <x v="308"/>
    <x v="2"/>
    <s v="Nord"/>
    <x v="2"/>
    <s v="Direktversand"/>
    <x v="4"/>
    <x v="4"/>
    <n v="25"/>
    <n v="45.0625"/>
    <n v="1126.5625"/>
    <n v="37.1875"/>
    <n v="7.875"/>
    <n v="1443"/>
  </r>
  <r>
    <x v="309"/>
    <x v="0"/>
    <s v="Süd"/>
    <x v="0"/>
    <s v="Direktversand"/>
    <x v="5"/>
    <x v="7"/>
    <n v="25"/>
    <n v="45.0625"/>
    <n v="1126.5625"/>
    <n v="38.9375"/>
    <n v="6.125"/>
    <n v="1444"/>
  </r>
  <r>
    <x v="310"/>
    <x v="5"/>
    <s v="Nord"/>
    <x v="10"/>
    <s v="Direktversand"/>
    <x v="5"/>
    <x v="7"/>
    <n v="25"/>
    <n v="45.0625"/>
    <n v="1126.5625"/>
    <n v="35"/>
    <n v="10.0625"/>
    <n v="1445"/>
  </r>
  <r>
    <x v="311"/>
    <x v="0"/>
    <s v="Süd"/>
    <x v="0"/>
    <s v="Direktversand"/>
    <x v="4"/>
    <x v="5"/>
    <n v="20"/>
    <n v="36.050000000000004"/>
    <n v="721.00000000000011"/>
    <n v="24.15"/>
    <n v="11.900000000000006"/>
    <n v="1446"/>
  </r>
  <r>
    <x v="322"/>
    <x v="1"/>
    <s v="Nord"/>
    <x v="1"/>
    <s v="Direktversand"/>
    <x v="4"/>
    <x v="6"/>
    <n v="20"/>
    <n v="36.050000000000004"/>
    <n v="721.00000000000011"/>
    <n v="30.45"/>
    <n v="5.600000000000005"/>
    <n v="1447"/>
  </r>
  <r>
    <x v="323"/>
    <x v="4"/>
    <s v="Süd"/>
    <x v="6"/>
    <s v="Direktversand"/>
    <x v="4"/>
    <x v="4"/>
    <n v="20"/>
    <n v="36.050000000000004"/>
    <n v="721.00000000000011"/>
    <n v="26.6"/>
    <n v="9.4500000000000028"/>
    <n v="1448"/>
  </r>
  <r>
    <x v="323"/>
    <x v="3"/>
    <s v="Süd"/>
    <x v="3"/>
    <s v="Handel"/>
    <x v="5"/>
    <x v="7"/>
    <n v="16"/>
    <n v="57.68"/>
    <n v="922.88"/>
    <n v="35.840000000000003"/>
    <n v="21.839999999999996"/>
    <n v="1449"/>
  </r>
  <r>
    <x v="323"/>
    <x v="0"/>
    <s v="Süd"/>
    <x v="5"/>
    <s v="Handel"/>
    <x v="8"/>
    <x v="21"/>
    <n v="13"/>
    <n v="46.865000000000002"/>
    <n v="609.245"/>
    <n v="31.395"/>
    <n v="15.470000000000002"/>
    <n v="1450"/>
  </r>
  <r>
    <x v="323"/>
    <x v="1"/>
    <s v="Nord"/>
    <x v="7"/>
    <s v="Handel"/>
    <x v="4"/>
    <x v="5"/>
    <n v="13"/>
    <n v="46.865000000000002"/>
    <n v="609.245"/>
    <n v="32.76"/>
    <n v="14.105000000000004"/>
    <n v="1451"/>
  </r>
  <r>
    <x v="311"/>
    <x v="4"/>
    <s v="Süd"/>
    <x v="8"/>
    <s v="Handel"/>
    <x v="6"/>
    <x v="8"/>
    <n v="13"/>
    <n v="46.865000000000002"/>
    <n v="609.245"/>
    <n v="37.31"/>
    <n v="9.5549999999999997"/>
    <n v="1452"/>
  </r>
  <r>
    <x v="308"/>
    <x v="4"/>
    <s v="Süd"/>
    <x v="8"/>
    <s v="Handel"/>
    <x v="4"/>
    <x v="6"/>
    <n v="12"/>
    <n v="43.26"/>
    <n v="519.12"/>
    <n v="34.86"/>
    <n v="8.3999999999999986"/>
    <n v="1453"/>
  </r>
  <r>
    <x v="312"/>
    <x v="5"/>
    <s v="Nord"/>
    <x v="11"/>
    <s v="Handel"/>
    <x v="4"/>
    <x v="4"/>
    <n v="5"/>
    <n v="18.025000000000002"/>
    <n v="90.125000000000014"/>
    <n v="14.7"/>
    <n v="3.3250000000000028"/>
    <n v="1454"/>
  </r>
  <r>
    <x v="313"/>
    <x v="0"/>
    <s v="Süd"/>
    <x v="5"/>
    <s v="Handel"/>
    <x v="4"/>
    <x v="4"/>
    <n v="3"/>
    <n v="10.815"/>
    <n v="32.445"/>
    <n v="8.82"/>
    <n v="1.9949999999999992"/>
    <n v="1455"/>
  </r>
  <r>
    <x v="314"/>
    <x v="0"/>
    <s v="Süd"/>
    <x v="0"/>
    <s v="Direktversand"/>
    <x v="2"/>
    <x v="2"/>
    <n v="1110"/>
    <n v="2277.33"/>
    <n v="2527836.2999999998"/>
    <n v="1569.81"/>
    <n v="707.52"/>
    <n v="1456"/>
  </r>
  <r>
    <x v="310"/>
    <x v="2"/>
    <s v="Nord"/>
    <x v="9"/>
    <s v="Handel"/>
    <x v="5"/>
    <x v="7"/>
    <n v="1099"/>
    <n v="2767.3422"/>
    <n v="3041309.0778000001"/>
    <n v="1961.3201999999999"/>
    <n v="806.02200000000016"/>
    <n v="1457"/>
  </r>
  <r>
    <x v="311"/>
    <x v="5"/>
    <s v="Nord"/>
    <x v="10"/>
    <s v="Direktversand"/>
    <x v="4"/>
    <x v="5"/>
    <n v="900"/>
    <n v="1904.4082000000001"/>
    <n v="1713967.3800000001"/>
    <n v="1590.0883999999999"/>
    <n v="314.31980000000021"/>
    <n v="1458"/>
  </r>
  <r>
    <x v="322"/>
    <x v="0"/>
    <s v="Süd"/>
    <x v="0"/>
    <s v="Direktversand"/>
    <x v="7"/>
    <x v="11"/>
    <n v="895"/>
    <n v="1897.0849000000001"/>
    <n v="1697890.9855"/>
    <n v="1565.5554999999999"/>
    <n v="331.52940000000012"/>
    <n v="1459"/>
  </r>
  <r>
    <x v="323"/>
    <x v="5"/>
    <s v="Nord"/>
    <x v="10"/>
    <s v="Direktversand"/>
    <x v="8"/>
    <x v="21"/>
    <n v="690"/>
    <n v="1507.0754000000002"/>
    <n v="1039882.0260000001"/>
    <n v="1141.2804000000001"/>
    <n v="365.79500000000007"/>
    <n v="1460"/>
  </r>
  <r>
    <x v="324"/>
    <x v="1"/>
    <s v="Nord"/>
    <x v="7"/>
    <s v="Handel"/>
    <x v="8"/>
    <x v="23"/>
    <n v="570"/>
    <n v="1781.4983"/>
    <n v="1015454.031"/>
    <n v="1176.1348"/>
    <n v="605.36349999999993"/>
    <n v="1461"/>
  </r>
  <r>
    <x v="325"/>
    <x v="3"/>
    <s v="Süd"/>
    <x v="4"/>
    <s v="Direktversand"/>
    <x v="5"/>
    <x v="7"/>
    <n v="450"/>
    <n v="983.80449999999996"/>
    <n v="442712.02499999997"/>
    <n v="811.87750000000005"/>
    <n v="171.92699999999991"/>
    <n v="1462"/>
  </r>
  <r>
    <x v="326"/>
    <x v="3"/>
    <s v="Süd"/>
    <x v="4"/>
    <s v="Direktversand"/>
    <x v="8"/>
    <x v="21"/>
    <n v="435"/>
    <n v="948.27980000000002"/>
    <n v="412501.71299999999"/>
    <n v="810.18079999999998"/>
    <n v="138.09900000000005"/>
    <n v="1463"/>
  </r>
  <r>
    <x v="300"/>
    <x v="5"/>
    <s v="Nord"/>
    <x v="10"/>
    <s v="Direktversand"/>
    <x v="6"/>
    <x v="8"/>
    <n v="360"/>
    <n v="784.28320000000008"/>
    <n v="282341.95200000005"/>
    <n v="662.45280000000002"/>
    <n v="121.83040000000005"/>
    <n v="1464"/>
  </r>
  <r>
    <x v="300"/>
    <x v="1"/>
    <s v="Nord"/>
    <x v="1"/>
    <s v="Direktversand"/>
    <x v="5"/>
    <x v="7"/>
    <n v="295"/>
    <n v="663.21699999999998"/>
    <n v="195649.01499999998"/>
    <n v="476.48599999999999"/>
    <n v="186.73099999999999"/>
    <n v="1465"/>
  </r>
  <r>
    <x v="300"/>
    <x v="1"/>
    <s v="Nord"/>
    <x v="7"/>
    <s v="Handel"/>
    <x v="7"/>
    <x v="9"/>
    <n v="255"/>
    <n v="883.41039999999998"/>
    <n v="225269.652"/>
    <n v="643.26"/>
    <n v="240.15039999999999"/>
    <n v="1466"/>
  </r>
  <r>
    <x v="300"/>
    <x v="2"/>
    <s v="Nord"/>
    <x v="9"/>
    <s v="Handel"/>
    <x v="7"/>
    <x v="9"/>
    <n v="250"/>
    <n v="869.12429999999995"/>
    <n v="217281.07499999998"/>
    <n v="675.04799999999989"/>
    <n v="194.07630000000006"/>
    <n v="1467"/>
  </r>
  <r>
    <x v="300"/>
    <x v="4"/>
    <s v="Süd"/>
    <x v="6"/>
    <s v="Direktversand"/>
    <x v="7"/>
    <x v="10"/>
    <n v="240"/>
    <n v="539.56550000000004"/>
    <n v="129495.72000000002"/>
    <n v="371.93349999999998"/>
    <n v="167.63200000000006"/>
    <n v="1468"/>
  </r>
  <r>
    <x v="300"/>
    <x v="5"/>
    <s v="Nord"/>
    <x v="10"/>
    <s v="Direktversand"/>
    <x v="7"/>
    <x v="10"/>
    <n v="225"/>
    <n v="506.60550000000006"/>
    <n v="113986.23750000002"/>
    <n v="309.86550000000005"/>
    <n v="196.74"/>
    <n v="1469"/>
  </r>
  <r>
    <x v="310"/>
    <x v="0"/>
    <s v="Süd"/>
    <x v="5"/>
    <s v="Handel"/>
    <x v="1"/>
    <x v="1"/>
    <n v="220"/>
    <n v="765.05309999999997"/>
    <n v="168311.682"/>
    <n v="579.36059999999998"/>
    <n v="185.6925"/>
    <n v="1470"/>
  </r>
  <r>
    <x v="311"/>
    <x v="1"/>
    <s v="Nord"/>
    <x v="1"/>
    <s v="Direktversand"/>
    <x v="6"/>
    <x v="8"/>
    <n v="215"/>
    <n v="483.40989999999999"/>
    <n v="103933.12849999999"/>
    <n v="417.70369999999997"/>
    <n v="65.706200000000024"/>
    <n v="1471"/>
  </r>
  <r>
    <x v="322"/>
    <x v="3"/>
    <s v="Süd"/>
    <x v="4"/>
    <s v="Direktversand"/>
    <x v="7"/>
    <x v="11"/>
    <n v="195"/>
    <n v="438.51220000000001"/>
    <n v="85509.879000000001"/>
    <n v="353.36419999999998"/>
    <n v="85.148000000000025"/>
    <n v="1472"/>
  </r>
  <r>
    <x v="323"/>
    <x v="3"/>
    <s v="Süd"/>
    <x v="4"/>
    <s v="Direktversand"/>
    <x v="6"/>
    <x v="8"/>
    <n v="195"/>
    <n v="438.37830000000002"/>
    <n v="85483.768500000006"/>
    <n v="340.48800000000006"/>
    <n v="97.890299999999968"/>
    <n v="1473"/>
  </r>
  <r>
    <x v="324"/>
    <x v="0"/>
    <s v="Süd"/>
    <x v="0"/>
    <s v="Direktversand"/>
    <x v="6"/>
    <x v="8"/>
    <n v="190"/>
    <n v="427.48089999999996"/>
    <n v="81221.370999999999"/>
    <n v="319.57309999999995"/>
    <n v="107.90780000000001"/>
    <n v="1474"/>
  </r>
  <r>
    <x v="325"/>
    <x v="1"/>
    <s v="Nord"/>
    <x v="7"/>
    <s v="Handel"/>
    <x v="4"/>
    <x v="6"/>
    <n v="183"/>
    <n v="737.19159999999999"/>
    <n v="134906.06279999999"/>
    <n v="501.00400000000002"/>
    <n v="236.18759999999997"/>
    <n v="1475"/>
  </r>
  <r>
    <x v="326"/>
    <x v="3"/>
    <s v="Süd"/>
    <x v="4"/>
    <s v="Direktversand"/>
    <x v="2"/>
    <x v="2"/>
    <n v="165"/>
    <n v="382.38749999999999"/>
    <n v="63093.9375"/>
    <n v="271.01249999999999"/>
    <n v="111.375"/>
    <n v="1476"/>
  </r>
  <r>
    <x v="310"/>
    <x v="1"/>
    <s v="Nord"/>
    <x v="7"/>
    <s v="Handel"/>
    <x v="6"/>
    <x v="8"/>
    <n v="160"/>
    <n v="676.66880000000003"/>
    <n v="108267.008"/>
    <n v="518.99840000000006"/>
    <n v="157.67039999999997"/>
    <n v="1477"/>
  </r>
  <r>
    <x v="311"/>
    <x v="3"/>
    <s v="Süd"/>
    <x v="3"/>
    <s v="Handel"/>
    <x v="6"/>
    <x v="16"/>
    <n v="135"/>
    <n v="544.88030000000003"/>
    <n v="73558.840500000006"/>
    <n v="386.17729999999995"/>
    <n v="158.70300000000009"/>
    <n v="1478"/>
  </r>
  <r>
    <x v="322"/>
    <x v="2"/>
    <s v="Nord"/>
    <x v="9"/>
    <s v="Handel"/>
    <x v="6"/>
    <x v="16"/>
    <n v="130"/>
    <n v="521.08730000000003"/>
    <n v="67741.349000000002"/>
    <n v="440.14170000000007"/>
    <n v="80.945599999999956"/>
    <n v="1479"/>
  </r>
  <r>
    <x v="323"/>
    <x v="5"/>
    <s v="Nord"/>
    <x v="10"/>
    <s v="Direktversand"/>
    <x v="1"/>
    <x v="1"/>
    <n v="105"/>
    <n v="243.33750000000001"/>
    <n v="25550.4375"/>
    <n v="207.9"/>
    <n v="35.4375"/>
    <n v="1480"/>
  </r>
  <r>
    <x v="324"/>
    <x v="0"/>
    <s v="Süd"/>
    <x v="5"/>
    <s v="Handel"/>
    <x v="5"/>
    <x v="7"/>
    <n v="101"/>
    <n v="468.13499999999999"/>
    <n v="47281.635000000002"/>
    <n v="359.05500000000001"/>
    <n v="109.07999999999998"/>
    <n v="1481"/>
  </r>
  <r>
    <x v="325"/>
    <x v="4"/>
    <s v="Süd"/>
    <x v="6"/>
    <s v="Direktversand"/>
    <x v="5"/>
    <x v="7"/>
    <n v="100"/>
    <n v="231.75"/>
    <n v="23175"/>
    <n v="168.75"/>
    <n v="63"/>
    <n v="1482"/>
  </r>
  <r>
    <x v="326"/>
    <x v="1"/>
    <s v="Nord"/>
    <x v="7"/>
    <s v="Handel"/>
    <x v="2"/>
    <x v="2"/>
    <n v="95"/>
    <n v="440.32499999999999"/>
    <n v="41830.875"/>
    <n v="350.55"/>
    <n v="89.774999999999977"/>
    <n v="1483"/>
  </r>
  <r>
    <x v="326"/>
    <x v="4"/>
    <s v="Süd"/>
    <x v="8"/>
    <s v="Handel"/>
    <x v="7"/>
    <x v="9"/>
    <n v="95"/>
    <n v="440.32499999999999"/>
    <n v="41830.875"/>
    <n v="307.8"/>
    <n v="132.52499999999998"/>
    <n v="1484"/>
  </r>
  <r>
    <x v="327"/>
    <x v="5"/>
    <s v="Nord"/>
    <x v="11"/>
    <s v="Handel"/>
    <x v="6"/>
    <x v="16"/>
    <n v="95"/>
    <n v="440.32499999999999"/>
    <n v="41830.875"/>
    <n v="333.45"/>
    <n v="106.875"/>
    <n v="1485"/>
  </r>
  <r>
    <x v="326"/>
    <x v="0"/>
    <s v="Süd"/>
    <x v="5"/>
    <s v="Handel"/>
    <x v="8"/>
    <x v="22"/>
    <n v="95"/>
    <n v="440.32499999999999"/>
    <n v="41830.875"/>
    <n v="333.45"/>
    <n v="106.875"/>
    <n v="1486"/>
  </r>
  <r>
    <x v="326"/>
    <x v="1"/>
    <s v="Nord"/>
    <x v="7"/>
    <s v="Handel"/>
    <x v="5"/>
    <x v="12"/>
    <n v="90"/>
    <n v="417.15000000000003"/>
    <n v="37543.5"/>
    <n v="352.35"/>
    <n v="64.800000000000011"/>
    <n v="1487"/>
  </r>
  <r>
    <x v="313"/>
    <x v="1"/>
    <s v="Nord"/>
    <x v="1"/>
    <s v="Direktversand"/>
    <x v="8"/>
    <x v="23"/>
    <n v="90"/>
    <n v="208.57500000000002"/>
    <n v="18771.75"/>
    <n v="147.82499999999999"/>
    <n v="60.750000000000028"/>
    <n v="1488"/>
  </r>
  <r>
    <x v="314"/>
    <x v="2"/>
    <s v="Nord"/>
    <x v="9"/>
    <s v="Handel"/>
    <x v="4"/>
    <x v="4"/>
    <n v="88"/>
    <n v="407.88"/>
    <n v="35893.440000000002"/>
    <n v="261.36"/>
    <n v="146.51999999999998"/>
    <n v="1489"/>
  </r>
  <r>
    <x v="315"/>
    <x v="4"/>
    <s v="Süd"/>
    <x v="8"/>
    <s v="Handel"/>
    <x v="1"/>
    <x v="1"/>
    <n v="86"/>
    <n v="398.61"/>
    <n v="34280.46"/>
    <n v="278.64"/>
    <n v="119.97000000000003"/>
    <n v="1490"/>
  </r>
  <r>
    <x v="316"/>
    <x v="5"/>
    <s v="Nord"/>
    <x v="11"/>
    <s v="Handel"/>
    <x v="2"/>
    <x v="2"/>
    <n v="80"/>
    <n v="370.8"/>
    <n v="29664"/>
    <n v="284.39999999999998"/>
    <n v="86.400000000000034"/>
    <n v="1491"/>
  </r>
  <r>
    <x v="317"/>
    <x v="2"/>
    <s v="Nord"/>
    <x v="2"/>
    <s v="Direktversand"/>
    <x v="7"/>
    <x v="10"/>
    <n v="80"/>
    <n v="185.4"/>
    <n v="14832"/>
    <n v="140.4"/>
    <n v="45"/>
    <n v="1492"/>
  </r>
  <r>
    <x v="316"/>
    <x v="3"/>
    <s v="Süd"/>
    <x v="3"/>
    <s v="Handel"/>
    <x v="1"/>
    <x v="1"/>
    <n v="75"/>
    <n v="347.625"/>
    <n v="26071.875"/>
    <n v="293.625"/>
    <n v="54"/>
    <n v="1493"/>
  </r>
  <r>
    <x v="316"/>
    <x v="3"/>
    <s v="Süd"/>
    <x v="3"/>
    <s v="Handel"/>
    <x v="8"/>
    <x v="24"/>
    <n v="75"/>
    <n v="347.625"/>
    <n v="26071.875"/>
    <n v="219.375"/>
    <n v="128.25"/>
    <n v="1494"/>
  </r>
  <r>
    <x v="300"/>
    <x v="0"/>
    <s v="Süd"/>
    <x v="5"/>
    <s v="Handel"/>
    <x v="7"/>
    <x v="11"/>
    <n v="70"/>
    <n v="324.45"/>
    <n v="22711.5"/>
    <n v="207.9"/>
    <n v="116.54999999999998"/>
    <n v="1495"/>
  </r>
  <r>
    <x v="301"/>
    <x v="5"/>
    <s v="Nord"/>
    <x v="11"/>
    <s v="Handel"/>
    <x v="7"/>
    <x v="9"/>
    <n v="70"/>
    <n v="324.45"/>
    <n v="22711.5"/>
    <n v="239.4"/>
    <n v="85.049999999999983"/>
    <n v="1496"/>
  </r>
  <r>
    <x v="302"/>
    <x v="2"/>
    <s v="Nord"/>
    <x v="9"/>
    <s v="Handel"/>
    <x v="3"/>
    <x v="3"/>
    <n v="65"/>
    <n v="301.27500000000003"/>
    <n v="19582.875000000004"/>
    <n v="245.7"/>
    <n v="55.575000000000045"/>
    <n v="1497"/>
  </r>
  <r>
    <x v="303"/>
    <x v="4"/>
    <s v="Süd"/>
    <x v="6"/>
    <s v="Direktversand"/>
    <x v="4"/>
    <x v="4"/>
    <n v="65"/>
    <n v="150.63750000000002"/>
    <n v="9791.4375000000018"/>
    <n v="133.08750000000001"/>
    <n v="17.550000000000011"/>
    <n v="1498"/>
  </r>
  <r>
    <x v="304"/>
    <x v="3"/>
    <s v="Süd"/>
    <x v="3"/>
    <s v="Handel"/>
    <x v="4"/>
    <x v="5"/>
    <n v="60"/>
    <n v="278.10000000000002"/>
    <n v="16686"/>
    <n v="194.4"/>
    <n v="83.700000000000017"/>
    <n v="1499"/>
  </r>
  <r>
    <x v="305"/>
    <x v="1"/>
    <s v="Nord"/>
    <x v="1"/>
    <s v="Direktversand"/>
    <x v="7"/>
    <x v="10"/>
    <n v="60"/>
    <n v="139.05000000000001"/>
    <n v="8343"/>
    <n v="117.45"/>
    <n v="21.600000000000009"/>
    <n v="1500"/>
  </r>
  <r>
    <x v="306"/>
    <x v="4"/>
    <s v="Süd"/>
    <x v="6"/>
    <s v="Direktversand"/>
    <x v="6"/>
    <x v="16"/>
    <n v="60"/>
    <n v="139.05000000000001"/>
    <n v="8343"/>
    <n v="106.65"/>
    <n v="32.400000000000006"/>
    <n v="1501"/>
  </r>
  <r>
    <x v="300"/>
    <x v="5"/>
    <s v="Nord"/>
    <x v="10"/>
    <s v="Direktversand"/>
    <x v="5"/>
    <x v="12"/>
    <n v="55"/>
    <n v="127.46250000000001"/>
    <n v="7010.4375"/>
    <n v="107.66249999999999"/>
    <n v="19.800000000000011"/>
    <n v="1502"/>
  </r>
  <r>
    <x v="301"/>
    <x v="4"/>
    <s v="Süd"/>
    <x v="6"/>
    <s v="Direktversand"/>
    <x v="1"/>
    <x v="13"/>
    <n v="55"/>
    <n v="127.46250000000001"/>
    <n v="7010.4375"/>
    <n v="101.47499999999999"/>
    <n v="25.987500000000011"/>
    <n v="1503"/>
  </r>
  <r>
    <x v="302"/>
    <x v="2"/>
    <s v="Nord"/>
    <x v="2"/>
    <s v="Direktversand"/>
    <x v="1"/>
    <x v="13"/>
    <n v="55"/>
    <n v="127.46250000000001"/>
    <n v="7010.4375"/>
    <n v="84.15"/>
    <n v="43.3125"/>
    <n v="1504"/>
  </r>
  <r>
    <x v="303"/>
    <x v="2"/>
    <s v="Nord"/>
    <x v="2"/>
    <s v="Direktversand"/>
    <x v="6"/>
    <x v="16"/>
    <n v="55"/>
    <n v="127.46250000000001"/>
    <n v="7010.4375"/>
    <n v="79.2"/>
    <n v="48.262500000000003"/>
    <n v="1505"/>
  </r>
  <r>
    <x v="304"/>
    <x v="0"/>
    <s v="Süd"/>
    <x v="0"/>
    <s v="Direktversand"/>
    <x v="0"/>
    <x v="15"/>
    <n v="55"/>
    <n v="127.46250000000001"/>
    <n v="7010.4375"/>
    <n v="79.2"/>
    <n v="48.262500000000003"/>
    <n v="1506"/>
  </r>
  <r>
    <x v="305"/>
    <x v="2"/>
    <s v="Nord"/>
    <x v="2"/>
    <s v="Direktversand"/>
    <x v="4"/>
    <x v="6"/>
    <n v="55"/>
    <n v="127.46250000000001"/>
    <n v="7010.4375"/>
    <n v="101.47499999999999"/>
    <n v="25.987500000000011"/>
    <n v="1507"/>
  </r>
  <r>
    <x v="306"/>
    <x v="2"/>
    <s v="Nord"/>
    <x v="2"/>
    <s v="Direktversand"/>
    <x v="8"/>
    <x v="24"/>
    <n v="50"/>
    <n v="115.875"/>
    <n v="5793.75"/>
    <n v="99"/>
    <n v="16.875"/>
    <n v="1508"/>
  </r>
  <r>
    <x v="307"/>
    <x v="3"/>
    <s v="Süd"/>
    <x v="4"/>
    <s v="Direktversand"/>
    <x v="4"/>
    <x v="4"/>
    <n v="50"/>
    <n v="115.875"/>
    <n v="5793.75"/>
    <n v="92.25"/>
    <n v="23.625"/>
    <n v="1509"/>
  </r>
  <r>
    <x v="308"/>
    <x v="3"/>
    <s v="Süd"/>
    <x v="3"/>
    <s v="Handel"/>
    <x v="7"/>
    <x v="10"/>
    <n v="45"/>
    <n v="208.57500000000002"/>
    <n v="9385.875"/>
    <n v="170.1"/>
    <n v="38.475000000000023"/>
    <n v="1510"/>
  </r>
  <r>
    <x v="309"/>
    <x v="2"/>
    <s v="Nord"/>
    <x v="9"/>
    <s v="Handel"/>
    <x v="8"/>
    <x v="24"/>
    <n v="45"/>
    <n v="208.57500000000002"/>
    <n v="9385.875"/>
    <n v="139.72499999999999"/>
    <n v="68.850000000000023"/>
    <n v="1511"/>
  </r>
  <r>
    <x v="310"/>
    <x v="5"/>
    <s v="Nord"/>
    <x v="11"/>
    <s v="Handel"/>
    <x v="8"/>
    <x v="24"/>
    <n v="45"/>
    <n v="208.57500000000002"/>
    <n v="9385.875"/>
    <n v="162"/>
    <n v="46.575000000000017"/>
    <n v="1512"/>
  </r>
  <r>
    <x v="311"/>
    <x v="2"/>
    <s v="Nord"/>
    <x v="2"/>
    <s v="Direktversand"/>
    <x v="5"/>
    <x v="14"/>
    <n v="45"/>
    <n v="104.28750000000001"/>
    <n v="4692.9375"/>
    <n v="84.037499999999994"/>
    <n v="20.250000000000014"/>
    <n v="1513"/>
  </r>
  <r>
    <x v="322"/>
    <x v="1"/>
    <s v="Nord"/>
    <x v="1"/>
    <s v="Direktversand"/>
    <x v="4"/>
    <x v="4"/>
    <n v="45"/>
    <n v="104.28750000000001"/>
    <n v="4692.9375"/>
    <n v="76.95"/>
    <n v="27.337500000000006"/>
    <n v="1514"/>
  </r>
  <r>
    <x v="323"/>
    <x v="0"/>
    <s v="Süd"/>
    <x v="0"/>
    <s v="Direktversand"/>
    <x v="8"/>
    <x v="24"/>
    <n v="40"/>
    <n v="92.7"/>
    <n v="3708"/>
    <n v="77.400000000000006"/>
    <n v="15.299999999999997"/>
    <n v="1515"/>
  </r>
  <r>
    <x v="324"/>
    <x v="0"/>
    <s v="Süd"/>
    <x v="5"/>
    <s v="Handel"/>
    <x v="6"/>
    <x v="16"/>
    <n v="35"/>
    <n v="162.22499999999999"/>
    <n v="5677.875"/>
    <n v="110.25"/>
    <n v="51.974999999999994"/>
    <n v="1516"/>
  </r>
  <r>
    <x v="325"/>
    <x v="1"/>
    <s v="Nord"/>
    <x v="7"/>
    <s v="Handel"/>
    <x v="0"/>
    <x v="15"/>
    <n v="35"/>
    <n v="162.22499999999999"/>
    <n v="5677.875"/>
    <n v="110.25"/>
    <n v="51.974999999999994"/>
    <n v="1517"/>
  </r>
  <r>
    <x v="326"/>
    <x v="4"/>
    <s v="Süd"/>
    <x v="6"/>
    <s v="Direktversand"/>
    <x v="8"/>
    <x v="24"/>
    <n v="35"/>
    <n v="81.112499999999997"/>
    <n v="2838.9375"/>
    <n v="67.724999999999994"/>
    <n v="13.387500000000003"/>
    <n v="1518"/>
  </r>
  <r>
    <x v="328"/>
    <x v="5"/>
    <s v="Nord"/>
    <x v="11"/>
    <s v="Handel"/>
    <x v="5"/>
    <x v="14"/>
    <n v="34"/>
    <n v="157.59"/>
    <n v="5358.06"/>
    <n v="107.1"/>
    <n v="50.490000000000009"/>
    <n v="1519"/>
  </r>
  <r>
    <x v="327"/>
    <x v="4"/>
    <s v="Süd"/>
    <x v="8"/>
    <s v="Handel"/>
    <x v="6"/>
    <x v="16"/>
    <n v="32"/>
    <n v="148.32"/>
    <n v="4746.24"/>
    <n v="108"/>
    <n v="40.319999999999993"/>
    <n v="1520"/>
  </r>
  <r>
    <x v="329"/>
    <x v="4"/>
    <s v="Süd"/>
    <x v="8"/>
    <s v="Handel"/>
    <x v="5"/>
    <x v="14"/>
    <n v="31"/>
    <n v="143.685"/>
    <n v="4454.2349999999997"/>
    <n v="107.41500000000001"/>
    <n v="36.269999999999996"/>
    <n v="1521"/>
  </r>
  <r>
    <x v="312"/>
    <x v="1"/>
    <s v="Nord"/>
    <x v="1"/>
    <s v="Direktversand"/>
    <x v="1"/>
    <x v="13"/>
    <n v="30"/>
    <n v="69.525000000000006"/>
    <n v="2085.75"/>
    <n v="48.6"/>
    <n v="20.925000000000004"/>
    <n v="1522"/>
  </r>
  <r>
    <x v="313"/>
    <x v="0"/>
    <s v="Süd"/>
    <x v="0"/>
    <s v="Direktversand"/>
    <x v="5"/>
    <x v="14"/>
    <n v="30"/>
    <n v="69.525000000000006"/>
    <n v="2085.75"/>
    <n v="43.2"/>
    <n v="26.325000000000003"/>
    <n v="1523"/>
  </r>
  <r>
    <x v="314"/>
    <x v="1"/>
    <s v="Nord"/>
    <x v="1"/>
    <s v="Direktversand"/>
    <x v="0"/>
    <x v="17"/>
    <n v="30"/>
    <n v="69.525000000000006"/>
    <n v="2085.75"/>
    <n v="45.225000000000001"/>
    <n v="24.300000000000004"/>
    <n v="1524"/>
  </r>
  <r>
    <x v="315"/>
    <x v="0"/>
    <s v="Süd"/>
    <x v="0"/>
    <s v="Direktversand"/>
    <x v="4"/>
    <x v="5"/>
    <n v="30"/>
    <n v="69.525000000000006"/>
    <n v="2085.75"/>
    <n v="51.3"/>
    <n v="18.225000000000009"/>
    <n v="1525"/>
  </r>
  <r>
    <x v="316"/>
    <x v="4"/>
    <s v="Süd"/>
    <x v="8"/>
    <s v="Handel"/>
    <x v="8"/>
    <x v="22"/>
    <n v="18"/>
    <n v="83.43"/>
    <n v="1501.7400000000002"/>
    <n v="69.66"/>
    <n v="13.77000000000001"/>
    <n v="1526"/>
  </r>
  <r>
    <x v="317"/>
    <x v="5"/>
    <s v="Nord"/>
    <x v="11"/>
    <s v="Handel"/>
    <x v="4"/>
    <x v="6"/>
    <n v="17"/>
    <n v="78.795000000000002"/>
    <n v="1339.5150000000001"/>
    <n v="68.849999999999994"/>
    <n v="9.9450000000000074"/>
    <n v="1527"/>
  </r>
  <r>
    <x v="318"/>
    <x v="3"/>
    <s v="Süd"/>
    <x v="3"/>
    <s v="Handel"/>
    <x v="5"/>
    <x v="14"/>
    <n v="16"/>
    <n v="74.16"/>
    <n v="1186.56"/>
    <n v="59.04"/>
    <n v="15.119999999999997"/>
    <n v="1528"/>
  </r>
  <r>
    <x v="319"/>
    <x v="4"/>
    <s v="Süd"/>
    <x v="8"/>
    <s v="Handel"/>
    <x v="4"/>
    <x v="4"/>
    <n v="14"/>
    <n v="64.89"/>
    <n v="908.46"/>
    <n v="50.4"/>
    <n v="14.490000000000002"/>
    <n v="1529"/>
  </r>
  <r>
    <x v="320"/>
    <x v="0"/>
    <s v="Süd"/>
    <x v="5"/>
    <s v="Handel"/>
    <x v="0"/>
    <x v="17"/>
    <n v="5"/>
    <n v="23.175000000000001"/>
    <n v="115.875"/>
    <n v="19.8"/>
    <n v="3.375"/>
    <n v="1530"/>
  </r>
  <r>
    <x v="321"/>
    <x v="0"/>
    <s v="Süd"/>
    <x v="5"/>
    <s v="Handel"/>
    <x v="4"/>
    <x v="5"/>
    <n v="3"/>
    <n v="13.905000000000001"/>
    <n v="41.715000000000003"/>
    <n v="10.125"/>
    <n v="3.7800000000000011"/>
    <n v="1531"/>
  </r>
  <r>
    <x v="330"/>
    <x v="1"/>
    <s v="Nord"/>
    <x v="1"/>
    <s v="Direktversand"/>
    <x v="1"/>
    <x v="13"/>
    <n v="1240"/>
    <n v="3001.2552000000001"/>
    <n v="3721556.4479999999"/>
    <n v="2651.5944"/>
    <n v="349.66080000000011"/>
    <n v="1532"/>
  </r>
  <r>
    <x v="324"/>
    <x v="3"/>
    <s v="Süd"/>
    <x v="4"/>
    <s v="Direktversand"/>
    <x v="5"/>
    <x v="14"/>
    <n v="1755"/>
    <n v="3476.9607000000001"/>
    <n v="6102066.0285"/>
    <n v="2464.2536999999998"/>
    <n v="1012.7070000000003"/>
    <n v="2802"/>
  </r>
  <r>
    <x v="331"/>
    <x v="2"/>
    <s v="Nord"/>
    <x v="9"/>
    <s v="Handel"/>
    <x v="3"/>
    <x v="3"/>
    <n v="660"/>
    <n v="1880.4195000000002"/>
    <n v="1241076.8700000001"/>
    <n v="1661.3415"/>
    <n v="219.0780000000002"/>
    <n v="1534"/>
  </r>
  <r>
    <x v="332"/>
    <x v="0"/>
    <s v="Süd"/>
    <x v="0"/>
    <s v="Direktversand"/>
    <x v="0"/>
    <x v="17"/>
    <n v="585"/>
    <n v="1563.4679000000001"/>
    <n v="914628.7215000001"/>
    <n v="1153.6268"/>
    <n v="409.8411000000001"/>
    <n v="1535"/>
  </r>
  <r>
    <x v="333"/>
    <x v="5"/>
    <s v="Nord"/>
    <x v="10"/>
    <s v="Direktversand"/>
    <x v="4"/>
    <x v="4"/>
    <n v="315"/>
    <n v="841.43790000000001"/>
    <n v="265052.93849999999"/>
    <n v="555.51239999999996"/>
    <n v="285.92550000000006"/>
    <n v="1536"/>
  </r>
  <r>
    <x v="334"/>
    <x v="2"/>
    <s v="Nord"/>
    <x v="2"/>
    <s v="Direktversand"/>
    <x v="3"/>
    <x v="3"/>
    <n v="295"/>
    <n v="811.4443"/>
    <n v="239376.06849999999"/>
    <n v="535.71079999999995"/>
    <n v="275.73350000000005"/>
    <n v="1537"/>
  </r>
  <r>
    <x v="335"/>
    <x v="3"/>
    <s v="Süd"/>
    <x v="3"/>
    <s v="Handel"/>
    <x v="3"/>
    <x v="3"/>
    <n v="225"/>
    <n v="1018.773"/>
    <n v="229223.92500000002"/>
    <n v="633.024"/>
    <n v="385.74900000000002"/>
    <n v="1538"/>
  </r>
  <r>
    <x v="330"/>
    <x v="5"/>
    <s v="Nord"/>
    <x v="10"/>
    <s v="Direktversand"/>
    <x v="3"/>
    <x v="3"/>
    <n v="195"/>
    <n v="536.40340000000003"/>
    <n v="104598.663"/>
    <n v="416.62399999999997"/>
    <n v="119.77940000000007"/>
    <n v="1539"/>
  </r>
  <r>
    <x v="117"/>
    <x v="0"/>
    <s v="Süd"/>
    <x v="0"/>
    <s v="Direktversand"/>
    <x v="2"/>
    <x v="2"/>
    <n v="190"/>
    <n v="523.00310000000002"/>
    <n v="99370.589000000007"/>
    <n v="355.43900000000002"/>
    <n v="167.5641"/>
    <n v="1540"/>
  </r>
  <r>
    <x v="117"/>
    <x v="1"/>
    <s v="Nord"/>
    <x v="7"/>
    <s v="Handel"/>
    <x v="1"/>
    <x v="1"/>
    <n v="70"/>
    <n v="396.55"/>
    <n v="27758.5"/>
    <n v="281.05"/>
    <n v="115.5"/>
    <n v="1541"/>
  </r>
  <r>
    <x v="336"/>
    <x v="5"/>
    <s v="Nord"/>
    <x v="11"/>
    <s v="Handel"/>
    <x v="2"/>
    <x v="2"/>
    <n v="70"/>
    <n v="396.55"/>
    <n v="27758.5"/>
    <n v="273.35000000000002"/>
    <n v="123.19999999999999"/>
    <n v="1542"/>
  </r>
  <r>
    <x v="337"/>
    <x v="1"/>
    <s v="Nord"/>
    <x v="1"/>
    <s v="Direktversand"/>
    <x v="0"/>
    <x v="17"/>
    <n v="70"/>
    <n v="198.27500000000001"/>
    <n v="13879.25"/>
    <n v="154"/>
    <n v="44.275000000000006"/>
    <n v="1543"/>
  </r>
  <r>
    <x v="334"/>
    <x v="1"/>
    <s v="Nord"/>
    <x v="7"/>
    <s v="Handel"/>
    <x v="0"/>
    <x v="17"/>
    <n v="60"/>
    <n v="339.90000000000003"/>
    <n v="20394.000000000004"/>
    <n v="277.2"/>
    <n v="62.700000000000045"/>
    <n v="1544"/>
  </r>
  <r>
    <x v="335"/>
    <x v="4"/>
    <s v="Süd"/>
    <x v="6"/>
    <s v="Direktversand"/>
    <x v="1"/>
    <x v="1"/>
    <n v="60"/>
    <n v="169.95000000000002"/>
    <n v="10197.000000000002"/>
    <n v="123.75"/>
    <n v="46.200000000000017"/>
    <n v="1545"/>
  </r>
  <r>
    <x v="330"/>
    <x v="1"/>
    <s v="Nord"/>
    <x v="1"/>
    <s v="Direktversand"/>
    <x v="4"/>
    <x v="4"/>
    <n v="40"/>
    <n v="113.3"/>
    <n v="4532"/>
    <n v="95.7"/>
    <n v="17.599999999999994"/>
    <n v="1546"/>
  </r>
  <r>
    <x v="338"/>
    <x v="4"/>
    <s v="Süd"/>
    <x v="6"/>
    <s v="Direktversand"/>
    <x v="4"/>
    <x v="5"/>
    <n v="35"/>
    <n v="99.137500000000003"/>
    <n v="3469.8125"/>
    <n v="63.524999999999999"/>
    <n v="35.612500000000004"/>
    <n v="1547"/>
  </r>
  <r>
    <x v="339"/>
    <x v="2"/>
    <s v="Nord"/>
    <x v="2"/>
    <s v="Direktversand"/>
    <x v="4"/>
    <x v="6"/>
    <n v="35"/>
    <n v="99.137500000000003"/>
    <n v="3469.8125"/>
    <n v="70.262500000000003"/>
    <n v="28.875"/>
    <n v="1548"/>
  </r>
  <r>
    <x v="340"/>
    <x v="4"/>
    <s v="Süd"/>
    <x v="8"/>
    <s v="Handel"/>
    <x v="2"/>
    <x v="2"/>
    <n v="32"/>
    <n v="181.28"/>
    <n v="5800.96"/>
    <n v="140.80000000000001"/>
    <n v="40.47999999999999"/>
    <n v="1549"/>
  </r>
  <r>
    <x v="341"/>
    <x v="3"/>
    <s v="Süd"/>
    <x v="4"/>
    <s v="Direktversand"/>
    <x v="1"/>
    <x v="1"/>
    <n v="30"/>
    <n v="84.975000000000009"/>
    <n v="2549.2500000000005"/>
    <n v="67.650000000000006"/>
    <n v="17.325000000000003"/>
    <n v="1550"/>
  </r>
  <r>
    <x v="336"/>
    <x v="3"/>
    <s v="Süd"/>
    <x v="4"/>
    <s v="Direktversand"/>
    <x v="4"/>
    <x v="4"/>
    <n v="30"/>
    <n v="84.975000000000009"/>
    <n v="2549.2500000000005"/>
    <n v="70.125"/>
    <n v="14.850000000000009"/>
    <n v="1551"/>
  </r>
  <r>
    <x v="337"/>
    <x v="4"/>
    <s v="Süd"/>
    <x v="8"/>
    <s v="Handel"/>
    <x v="4"/>
    <x v="4"/>
    <n v="25"/>
    <n v="141.625"/>
    <n v="3540.625"/>
    <n v="108.625"/>
    <n v="33"/>
    <n v="1552"/>
  </r>
  <r>
    <x v="342"/>
    <x v="0"/>
    <s v="Süd"/>
    <x v="5"/>
    <s v="Handel"/>
    <x v="0"/>
    <x v="17"/>
    <n v="18"/>
    <n v="101.97"/>
    <n v="1835.46"/>
    <n v="75.239999999999995"/>
    <n v="26.730000000000004"/>
    <n v="1553"/>
  </r>
  <r>
    <x v="343"/>
    <x v="5"/>
    <s v="Nord"/>
    <x v="11"/>
    <s v="Handel"/>
    <x v="4"/>
    <x v="5"/>
    <n v="13"/>
    <n v="73.644999999999996"/>
    <n v="957.38499999999999"/>
    <n v="49.335000000000001"/>
    <n v="24.309999999999995"/>
    <n v="1554"/>
  </r>
  <r>
    <x v="344"/>
    <x v="0"/>
    <s v="Süd"/>
    <x v="5"/>
    <s v="Handel"/>
    <x v="2"/>
    <x v="2"/>
    <n v="12"/>
    <n v="67.98"/>
    <n v="815.76"/>
    <n v="56.76"/>
    <n v="11.220000000000006"/>
    <n v="1555"/>
  </r>
  <r>
    <x v="345"/>
    <x v="0"/>
    <s v="Süd"/>
    <x v="0"/>
    <s v="Direktversand"/>
    <x v="4"/>
    <x v="6"/>
    <n v="10"/>
    <n v="28.324999999999999"/>
    <n v="283.25"/>
    <n v="21.725000000000001"/>
    <n v="6.5999999999999979"/>
    <n v="1556"/>
  </r>
  <r>
    <x v="346"/>
    <x v="1"/>
    <s v="Nord"/>
    <x v="7"/>
    <s v="Handel"/>
    <x v="4"/>
    <x v="4"/>
    <n v="8"/>
    <n v="45.32"/>
    <n v="362.56"/>
    <n v="29.04"/>
    <n v="16.28"/>
    <n v="1557"/>
  </r>
  <r>
    <x v="347"/>
    <x v="0"/>
    <s v="Süd"/>
    <x v="5"/>
    <s v="Handel"/>
    <x v="4"/>
    <x v="5"/>
    <n v="8"/>
    <n v="45.32"/>
    <n v="362.56"/>
    <n v="33.44"/>
    <n v="11.880000000000003"/>
    <n v="1558"/>
  </r>
  <r>
    <x v="345"/>
    <x v="5"/>
    <s v="Nord"/>
    <x v="10"/>
    <s v="Direktversand"/>
    <x v="4"/>
    <x v="6"/>
    <n v="935"/>
    <n v="1533.8245000000002"/>
    <n v="1434125.9075000002"/>
    <n v="1235.9945"/>
    <n v="297.83000000000015"/>
    <n v="1559"/>
  </r>
  <r>
    <x v="346"/>
    <x v="0"/>
    <s v="Süd"/>
    <x v="0"/>
    <s v="Direktversand"/>
    <x v="0"/>
    <x v="17"/>
    <n v="810"/>
    <n v="1377.0791000000002"/>
    <n v="1115434.0710000002"/>
    <n v="962.61839999999995"/>
    <n v="414.4607000000002"/>
    <n v="1560"/>
  </r>
  <r>
    <x v="347"/>
    <x v="1"/>
    <s v="Nord"/>
    <x v="1"/>
    <s v="Direktversand"/>
    <x v="5"/>
    <x v="14"/>
    <n v="720"/>
    <n v="1224.2374"/>
    <n v="881450.92799999996"/>
    <n v="1022.1787999999999"/>
    <n v="202.05860000000007"/>
    <n v="1561"/>
  </r>
  <r>
    <x v="348"/>
    <x v="1"/>
    <s v="Nord"/>
    <x v="7"/>
    <s v="Handel"/>
    <x v="5"/>
    <x v="14"/>
    <n v="596"/>
    <n v="1366.6658"/>
    <n v="814532.81680000003"/>
    <n v="942.07060000000001"/>
    <n v="424.59519999999998"/>
    <n v="1562"/>
  </r>
  <r>
    <x v="349"/>
    <x v="3"/>
    <s v="Süd"/>
    <x v="4"/>
    <s v="Direktversand"/>
    <x v="5"/>
    <x v="7"/>
    <n v="430"/>
    <n v="752.56949999999995"/>
    <n v="323604.88499999995"/>
    <n v="474.92250000000001"/>
    <n v="277.64699999999993"/>
    <n v="1563"/>
  </r>
  <r>
    <x v="350"/>
    <x v="3"/>
    <s v="Süd"/>
    <x v="4"/>
    <s v="Direktversand"/>
    <x v="8"/>
    <x v="22"/>
    <n v="420"/>
    <n v="734.8741"/>
    <n v="308647.12199999997"/>
    <n v="520.83310000000006"/>
    <n v="214.04099999999994"/>
    <n v="1564"/>
  </r>
  <r>
    <x v="351"/>
    <x v="5"/>
    <s v="Nord"/>
    <x v="10"/>
    <s v="Direktversand"/>
    <x v="8"/>
    <x v="22"/>
    <n v="360"/>
    <n v="630.38059999999996"/>
    <n v="226937.01599999997"/>
    <n v="422.29379999999998"/>
    <n v="208.08679999999998"/>
    <n v="1565"/>
  </r>
  <r>
    <x v="117"/>
    <x v="1"/>
    <s v="Nord"/>
    <x v="7"/>
    <s v="Handel"/>
    <x v="6"/>
    <x v="16"/>
    <n v="315"/>
    <n v="1035.6238000000001"/>
    <n v="326221.49700000003"/>
    <n v="754.09500000000003"/>
    <n v="281.52880000000005"/>
    <n v="1566"/>
  </r>
  <r>
    <x v="331"/>
    <x v="0"/>
    <s v="Süd"/>
    <x v="0"/>
    <s v="Direktversand"/>
    <x v="7"/>
    <x v="11"/>
    <n v="245"/>
    <n v="429.22160000000002"/>
    <n v="105159.292"/>
    <n v="291.70400000000001"/>
    <n v="137.51760000000002"/>
    <n v="1567"/>
  </r>
  <r>
    <x v="332"/>
    <x v="2"/>
    <s v="Nord"/>
    <x v="9"/>
    <s v="Handel"/>
    <x v="7"/>
    <x v="9"/>
    <n v="200"/>
    <n v="655.75979999999993"/>
    <n v="131151.96"/>
    <n v="496.59479999999996"/>
    <n v="159.16499999999996"/>
    <n v="1568"/>
  </r>
  <r>
    <x v="333"/>
    <x v="1"/>
    <s v="Nord"/>
    <x v="1"/>
    <s v="Direktversand"/>
    <x v="6"/>
    <x v="16"/>
    <n v="190"/>
    <n v="342.47500000000002"/>
    <n v="65070.250000000007"/>
    <n v="285.95"/>
    <n v="56.525000000000034"/>
    <n v="1569"/>
  </r>
  <r>
    <x v="334"/>
    <x v="3"/>
    <s v="Süd"/>
    <x v="4"/>
    <s v="Direktversand"/>
    <x v="7"/>
    <x v="10"/>
    <n v="180"/>
    <n v="324.45"/>
    <n v="58401"/>
    <n v="242.55"/>
    <n v="81.899999999999977"/>
    <n v="1570"/>
  </r>
  <r>
    <x v="335"/>
    <x v="0"/>
    <s v="Süd"/>
    <x v="0"/>
    <s v="Direktversand"/>
    <x v="6"/>
    <x v="16"/>
    <n v="175"/>
    <n v="315.4375"/>
    <n v="55201.5625"/>
    <n v="248.0625"/>
    <n v="67.375"/>
    <n v="1571"/>
  </r>
  <r>
    <x v="330"/>
    <x v="3"/>
    <s v="Süd"/>
    <x v="3"/>
    <s v="Handel"/>
    <x v="7"/>
    <x v="11"/>
    <n v="150"/>
    <n v="540.75"/>
    <n v="81112.5"/>
    <n v="383.25"/>
    <n v="157.5"/>
    <n v="1572"/>
  </r>
  <r>
    <x v="338"/>
    <x v="3"/>
    <s v="Süd"/>
    <x v="3"/>
    <s v="Handel"/>
    <x v="8"/>
    <x v="21"/>
    <n v="150"/>
    <n v="469.74180000000001"/>
    <n v="70461.27"/>
    <n v="328.36320000000001"/>
    <n v="141.37860000000001"/>
    <n v="1573"/>
  </r>
  <r>
    <x v="339"/>
    <x v="5"/>
    <s v="Nord"/>
    <x v="10"/>
    <s v="Direktversand"/>
    <x v="7"/>
    <x v="9"/>
    <n v="150"/>
    <n v="270.375"/>
    <n v="40556.25"/>
    <n v="199.5"/>
    <n v="70.875"/>
    <n v="1574"/>
  </r>
  <r>
    <x v="340"/>
    <x v="5"/>
    <s v="Nord"/>
    <x v="10"/>
    <s v="Direktversand"/>
    <x v="6"/>
    <x v="16"/>
    <n v="150"/>
    <n v="270.375"/>
    <n v="40556.25"/>
    <n v="212.625"/>
    <n v="57.75"/>
    <n v="1575"/>
  </r>
  <r>
    <x v="341"/>
    <x v="1"/>
    <s v="Nord"/>
    <x v="7"/>
    <s v="Handel"/>
    <x v="7"/>
    <x v="10"/>
    <n v="130"/>
    <n v="406.17019999999997"/>
    <n v="52802.125999999997"/>
    <n v="279.98140000000001"/>
    <n v="126.18879999999996"/>
    <n v="1576"/>
  </r>
  <r>
    <x v="336"/>
    <x v="2"/>
    <s v="Nord"/>
    <x v="9"/>
    <s v="Handel"/>
    <x v="6"/>
    <x v="16"/>
    <n v="105"/>
    <n v="378.52500000000003"/>
    <n v="39745.125"/>
    <n v="242.55"/>
    <n v="135.97500000000002"/>
    <n v="1577"/>
  </r>
  <r>
    <x v="337"/>
    <x v="4"/>
    <s v="Süd"/>
    <x v="6"/>
    <s v="Direktversand"/>
    <x v="7"/>
    <x v="11"/>
    <n v="105"/>
    <n v="189.26250000000002"/>
    <n v="19872.5625"/>
    <n v="154.35"/>
    <n v="34.912500000000023"/>
    <n v="1578"/>
  </r>
  <r>
    <x v="342"/>
    <x v="3"/>
    <s v="Süd"/>
    <x v="4"/>
    <s v="Direktversand"/>
    <x v="6"/>
    <x v="16"/>
    <n v="105"/>
    <n v="189.26250000000002"/>
    <n v="19872.5625"/>
    <n v="165.375"/>
    <n v="23.887500000000017"/>
    <n v="1579"/>
  </r>
  <r>
    <x v="343"/>
    <x v="2"/>
    <s v="Nord"/>
    <x v="9"/>
    <s v="Handel"/>
    <x v="5"/>
    <x v="7"/>
    <n v="101"/>
    <n v="364.10500000000002"/>
    <n v="36774.605000000003"/>
    <n v="254.52"/>
    <n v="109.58500000000001"/>
    <n v="1580"/>
  </r>
  <r>
    <x v="330"/>
    <x v="4"/>
    <s v="Süd"/>
    <x v="8"/>
    <s v="Handel"/>
    <x v="7"/>
    <x v="9"/>
    <n v="98"/>
    <n v="353.29"/>
    <n v="34622.420000000006"/>
    <n v="229.81"/>
    <n v="123.48000000000002"/>
    <n v="1581"/>
  </r>
  <r>
    <x v="338"/>
    <x v="2"/>
    <s v="Nord"/>
    <x v="2"/>
    <s v="Direktversand"/>
    <x v="6"/>
    <x v="16"/>
    <n v="85"/>
    <n v="153.21250000000001"/>
    <n v="13023.0625"/>
    <n v="127.925"/>
    <n v="25.287500000000009"/>
    <n v="1582"/>
  </r>
  <r>
    <x v="339"/>
    <x v="3"/>
    <s v="Süd"/>
    <x v="3"/>
    <s v="Handel"/>
    <x v="6"/>
    <x v="16"/>
    <n v="75"/>
    <n v="270.375"/>
    <n v="20278.125"/>
    <n v="215.25"/>
    <n v="55.125"/>
    <n v="1583"/>
  </r>
  <r>
    <x v="340"/>
    <x v="2"/>
    <s v="Nord"/>
    <x v="2"/>
    <s v="Direktversand"/>
    <x v="7"/>
    <x v="10"/>
    <n v="75"/>
    <n v="135.1875"/>
    <n v="10139.0625"/>
    <n v="112.875"/>
    <n v="22.3125"/>
    <n v="1584"/>
  </r>
  <r>
    <x v="341"/>
    <x v="4"/>
    <s v="Süd"/>
    <x v="6"/>
    <s v="Direktversand"/>
    <x v="8"/>
    <x v="21"/>
    <n v="75"/>
    <n v="135.1875"/>
    <n v="10139.0625"/>
    <n v="91.875"/>
    <n v="43.3125"/>
    <n v="1585"/>
  </r>
  <r>
    <x v="336"/>
    <x v="5"/>
    <s v="Nord"/>
    <x v="11"/>
    <s v="Handel"/>
    <x v="6"/>
    <x v="16"/>
    <n v="70"/>
    <n v="252.35"/>
    <n v="17664.5"/>
    <n v="200.9"/>
    <n v="51.449999999999989"/>
    <n v="1586"/>
  </r>
  <r>
    <x v="337"/>
    <x v="2"/>
    <s v="Nord"/>
    <x v="2"/>
    <s v="Direktversand"/>
    <x v="5"/>
    <x v="7"/>
    <n v="70"/>
    <n v="126.175"/>
    <n v="8832.25"/>
    <n v="109.02500000000001"/>
    <n v="17.149999999999991"/>
    <n v="1587"/>
  </r>
  <r>
    <x v="342"/>
    <x v="2"/>
    <s v="Nord"/>
    <x v="9"/>
    <s v="Handel"/>
    <x v="8"/>
    <x v="21"/>
    <n v="65"/>
    <n v="234.32500000000002"/>
    <n v="15231.125000000002"/>
    <n v="159.25"/>
    <n v="75.075000000000017"/>
    <n v="1588"/>
  </r>
  <r>
    <x v="343"/>
    <x v="0"/>
    <s v="Süd"/>
    <x v="5"/>
    <s v="Handel"/>
    <x v="5"/>
    <x v="7"/>
    <n v="55"/>
    <n v="198.27500000000001"/>
    <n v="10905.125"/>
    <n v="175.17500000000001"/>
    <n v="23.099999999999994"/>
    <n v="1589"/>
  </r>
  <r>
    <x v="344"/>
    <x v="1"/>
    <s v="Nord"/>
    <x v="1"/>
    <s v="Direktversand"/>
    <x v="7"/>
    <x v="11"/>
    <n v="55"/>
    <n v="99.137500000000003"/>
    <n v="5452.5625"/>
    <n v="78.924999999999997"/>
    <n v="20.212500000000006"/>
    <n v="1590"/>
  </r>
  <r>
    <x v="345"/>
    <x v="4"/>
    <s v="Süd"/>
    <x v="8"/>
    <s v="Handel"/>
    <x v="8"/>
    <x v="21"/>
    <n v="54"/>
    <n v="194.67000000000002"/>
    <n v="10512.18"/>
    <n v="145.53"/>
    <n v="49.140000000000015"/>
    <n v="1591"/>
  </r>
  <r>
    <x v="346"/>
    <x v="5"/>
    <s v="Nord"/>
    <x v="11"/>
    <s v="Handel"/>
    <x v="7"/>
    <x v="9"/>
    <n v="50"/>
    <n v="180.25"/>
    <n v="9012.5"/>
    <n v="138.25"/>
    <n v="42"/>
    <n v="1592"/>
  </r>
  <r>
    <x v="347"/>
    <x v="1"/>
    <s v="Nord"/>
    <x v="7"/>
    <s v="Handel"/>
    <x v="8"/>
    <x v="21"/>
    <n v="50"/>
    <n v="180.25"/>
    <n v="9012.5"/>
    <n v="110.25"/>
    <n v="70"/>
    <n v="1593"/>
  </r>
  <r>
    <x v="348"/>
    <x v="1"/>
    <s v="Nord"/>
    <x v="1"/>
    <s v="Direktversand"/>
    <x v="8"/>
    <x v="23"/>
    <n v="50"/>
    <n v="90.125"/>
    <n v="4506.25"/>
    <n v="55.125"/>
    <n v="35"/>
    <n v="1594"/>
  </r>
  <r>
    <x v="349"/>
    <x v="5"/>
    <s v="Nord"/>
    <x v="11"/>
    <s v="Handel"/>
    <x v="8"/>
    <x v="21"/>
    <n v="45"/>
    <n v="162.22499999999999"/>
    <n v="7300.125"/>
    <n v="103.95"/>
    <n v="58.274999999999991"/>
    <n v="1595"/>
  </r>
  <r>
    <x v="350"/>
    <x v="5"/>
    <s v="Nord"/>
    <x v="11"/>
    <s v="Handel"/>
    <x v="5"/>
    <x v="7"/>
    <n v="45"/>
    <n v="162.22499999999999"/>
    <n v="7300.125"/>
    <n v="122.85"/>
    <n v="39.375"/>
    <n v="1596"/>
  </r>
  <r>
    <x v="345"/>
    <x v="4"/>
    <s v="Süd"/>
    <x v="6"/>
    <s v="Direktversand"/>
    <x v="6"/>
    <x v="16"/>
    <n v="45"/>
    <n v="81.112499999999997"/>
    <n v="3650.0625"/>
    <n v="50.4"/>
    <n v="30.712499999999999"/>
    <n v="1597"/>
  </r>
  <r>
    <x v="346"/>
    <x v="1"/>
    <s v="Nord"/>
    <x v="7"/>
    <s v="Handel"/>
    <x v="0"/>
    <x v="17"/>
    <n v="40"/>
    <n v="144.20000000000002"/>
    <n v="5768.0000000000009"/>
    <n v="98"/>
    <n v="46.200000000000017"/>
    <n v="1598"/>
  </r>
  <r>
    <x v="347"/>
    <x v="3"/>
    <s v="Süd"/>
    <x v="4"/>
    <s v="Direktversand"/>
    <x v="4"/>
    <x v="4"/>
    <n v="40"/>
    <n v="72.100000000000009"/>
    <n v="2884.0000000000005"/>
    <n v="58.1"/>
    <n v="14.000000000000007"/>
    <n v="1599"/>
  </r>
  <r>
    <x v="348"/>
    <x v="4"/>
    <s v="Süd"/>
    <x v="8"/>
    <s v="Handel"/>
    <x v="5"/>
    <x v="7"/>
    <n v="35"/>
    <n v="126.175"/>
    <n v="4416.125"/>
    <n v="94.325000000000003"/>
    <n v="31.849999999999994"/>
    <n v="1600"/>
  </r>
  <r>
    <x v="349"/>
    <x v="2"/>
    <s v="Nord"/>
    <x v="2"/>
    <s v="Direktversand"/>
    <x v="8"/>
    <x v="22"/>
    <n v="35"/>
    <n v="63.087499999999999"/>
    <n v="2208.0625"/>
    <n v="53.287500000000001"/>
    <n v="9.7999999999999972"/>
    <n v="1601"/>
  </r>
  <r>
    <x v="350"/>
    <x v="1"/>
    <s v="Nord"/>
    <x v="1"/>
    <s v="Direktversand"/>
    <x v="0"/>
    <x v="19"/>
    <n v="35"/>
    <n v="63.087499999999999"/>
    <n v="2208.0625"/>
    <n v="49"/>
    <n v="14.087499999999999"/>
    <n v="1602"/>
  </r>
  <r>
    <x v="351"/>
    <x v="4"/>
    <s v="Süd"/>
    <x v="6"/>
    <s v="Direktversand"/>
    <x v="5"/>
    <x v="7"/>
    <n v="35"/>
    <n v="63.087499999999999"/>
    <n v="2208.0625"/>
    <n v="55.125"/>
    <n v="7.9624999999999986"/>
    <n v="1603"/>
  </r>
  <r>
    <x v="117"/>
    <x v="2"/>
    <s v="Nord"/>
    <x v="2"/>
    <s v="Direktversand"/>
    <x v="4"/>
    <x v="4"/>
    <n v="30"/>
    <n v="54.075000000000003"/>
    <n v="1622.25"/>
    <n v="44.1"/>
    <n v="9.9750000000000014"/>
    <n v="1604"/>
  </r>
  <r>
    <x v="331"/>
    <x v="0"/>
    <s v="Süd"/>
    <x v="5"/>
    <s v="Handel"/>
    <x v="6"/>
    <x v="16"/>
    <n v="25"/>
    <n v="90.125"/>
    <n v="2253.125"/>
    <n v="67.375"/>
    <n v="22.75"/>
    <n v="1605"/>
  </r>
  <r>
    <x v="332"/>
    <x v="0"/>
    <s v="Süd"/>
    <x v="5"/>
    <s v="Handel"/>
    <x v="0"/>
    <x v="19"/>
    <n v="25"/>
    <n v="90.125"/>
    <n v="2253.125"/>
    <n v="63.875"/>
    <n v="26.25"/>
    <n v="1606"/>
  </r>
  <r>
    <x v="333"/>
    <x v="5"/>
    <s v="Nord"/>
    <x v="10"/>
    <s v="Direktversand"/>
    <x v="5"/>
    <x v="7"/>
    <n v="25"/>
    <n v="45.0625"/>
    <n v="1126.5625"/>
    <n v="35.875"/>
    <n v="9.1875"/>
    <n v="1607"/>
  </r>
  <r>
    <x v="334"/>
    <x v="0"/>
    <s v="Süd"/>
    <x v="0"/>
    <s v="Direktversand"/>
    <x v="8"/>
    <x v="23"/>
    <n v="25"/>
    <n v="45.0625"/>
    <n v="1126.5625"/>
    <n v="30.625"/>
    <n v="14.4375"/>
    <n v="1608"/>
  </r>
  <r>
    <x v="335"/>
    <x v="3"/>
    <s v="Süd"/>
    <x v="3"/>
    <s v="Handel"/>
    <x v="5"/>
    <x v="7"/>
    <n v="23"/>
    <n v="82.915000000000006"/>
    <n v="1907.0450000000001"/>
    <n v="72.45"/>
    <n v="10.465000000000003"/>
    <n v="1609"/>
  </r>
  <r>
    <x v="330"/>
    <x v="2"/>
    <s v="Nord"/>
    <x v="9"/>
    <s v="Handel"/>
    <x v="4"/>
    <x v="5"/>
    <n v="22"/>
    <n v="79.31"/>
    <n v="1744.8200000000002"/>
    <n v="57.75"/>
    <n v="21.560000000000002"/>
    <n v="1610"/>
  </r>
  <r>
    <x v="338"/>
    <x v="0"/>
    <s v="Süd"/>
    <x v="0"/>
    <s v="Direktversand"/>
    <x v="5"/>
    <x v="7"/>
    <n v="15"/>
    <n v="27.037500000000001"/>
    <n v="405.5625"/>
    <n v="23.887499999999999"/>
    <n v="3.1500000000000021"/>
    <n v="1611"/>
  </r>
  <r>
    <x v="117"/>
    <x v="4"/>
    <s v="Süd"/>
    <x v="6"/>
    <s v="Direktversand"/>
    <x v="4"/>
    <x v="6"/>
    <n v="15"/>
    <n v="27.037500000000001"/>
    <n v="405.5625"/>
    <n v="22.3125"/>
    <n v="4.7250000000000014"/>
    <n v="1612"/>
  </r>
  <r>
    <x v="117"/>
    <x v="0"/>
    <s v="Süd"/>
    <x v="0"/>
    <s v="Direktversand"/>
    <x v="4"/>
    <x v="4"/>
    <n v="15"/>
    <n v="27.037500000000001"/>
    <n v="405.5625"/>
    <n v="20.475000000000001"/>
    <n v="6.5625"/>
    <n v="1613"/>
  </r>
  <r>
    <x v="117"/>
    <x v="1"/>
    <s v="Nord"/>
    <x v="1"/>
    <s v="Direktversand"/>
    <x v="4"/>
    <x v="4"/>
    <n v="15"/>
    <n v="27.037500000000001"/>
    <n v="405.5625"/>
    <n v="16.8"/>
    <n v="10.237500000000001"/>
    <n v="1614"/>
  </r>
  <r>
    <x v="335"/>
    <x v="0"/>
    <s v="Süd"/>
    <x v="5"/>
    <s v="Handel"/>
    <x v="8"/>
    <x v="24"/>
    <n v="13"/>
    <n v="46.865000000000002"/>
    <n v="609.245"/>
    <n v="29.574999999999999"/>
    <n v="17.290000000000003"/>
    <n v="1615"/>
  </r>
  <r>
    <x v="330"/>
    <x v="0"/>
    <s v="Süd"/>
    <x v="5"/>
    <s v="Handel"/>
    <x v="7"/>
    <x v="9"/>
    <n v="12"/>
    <n v="43.26"/>
    <n v="519.12"/>
    <n v="37.380000000000003"/>
    <n v="5.8799999999999955"/>
    <n v="1616"/>
  </r>
  <r>
    <x v="338"/>
    <x v="4"/>
    <s v="Süd"/>
    <x v="8"/>
    <s v="Handel"/>
    <x v="4"/>
    <x v="5"/>
    <n v="12"/>
    <n v="43.26"/>
    <n v="519.12"/>
    <n v="33.6"/>
    <n v="9.6599999999999966"/>
    <n v="1617"/>
  </r>
  <r>
    <x v="339"/>
    <x v="4"/>
    <s v="Süd"/>
    <x v="8"/>
    <s v="Handel"/>
    <x v="6"/>
    <x v="16"/>
    <n v="11"/>
    <n v="39.655000000000001"/>
    <n v="436.20500000000004"/>
    <n v="24.64"/>
    <n v="15.015000000000001"/>
    <n v="1618"/>
  </r>
  <r>
    <x v="340"/>
    <x v="1"/>
    <s v="Nord"/>
    <x v="7"/>
    <s v="Handel"/>
    <x v="4"/>
    <x v="6"/>
    <n v="7"/>
    <n v="25.234999999999999"/>
    <n v="176.64499999999998"/>
    <n v="17.395"/>
    <n v="7.84"/>
    <n v="1619"/>
  </r>
  <r>
    <x v="341"/>
    <x v="0"/>
    <s v="Süd"/>
    <x v="5"/>
    <s v="Handel"/>
    <x v="4"/>
    <x v="4"/>
    <n v="2"/>
    <n v="7.21"/>
    <n v="14.42"/>
    <n v="6.3"/>
    <n v="0.91000000000000014"/>
    <n v="1620"/>
  </r>
  <r>
    <x v="336"/>
    <x v="2"/>
    <s v="Nord"/>
    <x v="9"/>
    <s v="Handel"/>
    <x v="5"/>
    <x v="7"/>
    <n v="1279"/>
    <n v="3493.9454000000001"/>
    <n v="4468756.1666000001"/>
    <n v="2442.3696"/>
    <n v="1051.5758000000001"/>
    <n v="1621"/>
  </r>
  <r>
    <x v="338"/>
    <x v="0"/>
    <s v="Süd"/>
    <x v="0"/>
    <s v="Direktversand"/>
    <x v="1"/>
    <x v="1"/>
    <n v="760"/>
    <n v="1612.6092000000001"/>
    <n v="1225582.9920000001"/>
    <n v="1174.23"/>
    <n v="438.37920000000008"/>
    <n v="1622"/>
  </r>
  <r>
    <x v="339"/>
    <x v="1"/>
    <s v="Nord"/>
    <x v="7"/>
    <s v="Handel"/>
    <x v="8"/>
    <x v="24"/>
    <n v="64"/>
    <n v="1582.3478"/>
    <n v="101270.2592"/>
    <n v="1121.4697999999999"/>
    <n v="460.87800000000016"/>
    <n v="1623"/>
  </r>
  <r>
    <x v="340"/>
    <x v="5"/>
    <s v="Nord"/>
    <x v="10"/>
    <s v="Direktversand"/>
    <x v="8"/>
    <x v="24"/>
    <n v="585"/>
    <n v="1275.4284"/>
    <n v="746125.61400000006"/>
    <n v="879.17880000000002"/>
    <n v="396.24959999999999"/>
    <n v="1624"/>
  </r>
  <r>
    <x v="341"/>
    <x v="0"/>
    <s v="Süd"/>
    <x v="0"/>
    <s v="Direktversand"/>
    <x v="7"/>
    <x v="9"/>
    <n v="575"/>
    <n v="1257.3004000000001"/>
    <n v="722947.7300000001"/>
    <n v="915.51"/>
    <n v="341.79040000000009"/>
    <n v="1625"/>
  </r>
  <r>
    <x v="336"/>
    <x v="3"/>
    <s v="Süd"/>
    <x v="4"/>
    <s v="Direktversand"/>
    <x v="8"/>
    <x v="24"/>
    <n v="480"/>
    <n v="1049.8687"/>
    <n v="503936.97600000002"/>
    <n v="672.73140000000001"/>
    <n v="377.13729999999998"/>
    <n v="1626"/>
  </r>
  <r>
    <x v="337"/>
    <x v="5"/>
    <s v="Nord"/>
    <x v="10"/>
    <s v="Direktversand"/>
    <x v="6"/>
    <x v="18"/>
    <n v="465"/>
    <n v="1014.9105000000001"/>
    <n v="471933.38250000001"/>
    <n v="699.59850000000006"/>
    <n v="315.31200000000001"/>
    <n v="1627"/>
  </r>
  <r>
    <x v="342"/>
    <x v="3"/>
    <s v="Süd"/>
    <x v="4"/>
    <s v="Direktversand"/>
    <x v="5"/>
    <x v="7"/>
    <n v="350"/>
    <n v="787.59979999999996"/>
    <n v="275659.93"/>
    <n v="619.37459999999999"/>
    <n v="168.22519999999997"/>
    <n v="1628"/>
  </r>
  <r>
    <x v="343"/>
    <x v="5"/>
    <s v="Nord"/>
    <x v="10"/>
    <s v="Direktversand"/>
    <x v="7"/>
    <x v="9"/>
    <n v="315"/>
    <n v="708.15589999999997"/>
    <n v="223069.1085"/>
    <n v="515.64750000000004"/>
    <n v="192.50839999999994"/>
    <n v="1629"/>
  </r>
  <r>
    <x v="344"/>
    <x v="4"/>
    <s v="Süd"/>
    <x v="6"/>
    <s v="Direktversand"/>
    <x v="7"/>
    <x v="9"/>
    <n v="245"/>
    <n v="551.13240000000008"/>
    <n v="135027.43800000002"/>
    <n v="465.51960000000008"/>
    <n v="85.612799999999993"/>
    <n v="1630"/>
  </r>
  <r>
    <x v="117"/>
    <x v="1"/>
    <s v="Nord"/>
    <x v="7"/>
    <s v="Handel"/>
    <x v="7"/>
    <x v="9"/>
    <n v="230"/>
    <n v="945.64300000000003"/>
    <n v="217497.89"/>
    <n v="615.12700000000007"/>
    <n v="330.51599999999996"/>
    <n v="1631"/>
  </r>
  <r>
    <x v="331"/>
    <x v="2"/>
    <s v="Nord"/>
    <x v="9"/>
    <s v="Handel"/>
    <x v="7"/>
    <x v="9"/>
    <n v="225"/>
    <n v="933.73619999999994"/>
    <n v="210090.64499999999"/>
    <n v="634.57799999999997"/>
    <n v="299.15819999999997"/>
    <n v="1632"/>
  </r>
  <r>
    <x v="332"/>
    <x v="3"/>
    <s v="Süd"/>
    <x v="4"/>
    <s v="Direktversand"/>
    <x v="7"/>
    <x v="9"/>
    <n v="210"/>
    <n v="472.28589999999997"/>
    <n v="99180.03899999999"/>
    <n v="293.45920000000001"/>
    <n v="178.82669999999996"/>
    <n v="1633"/>
  </r>
  <r>
    <x v="333"/>
    <x v="1"/>
    <s v="Nord"/>
    <x v="7"/>
    <s v="Handel"/>
    <x v="4"/>
    <x v="5"/>
    <n v="200"/>
    <n v="821.08510000000001"/>
    <n v="164217.01999999999"/>
    <n v="677.59449999999993"/>
    <n v="143.49060000000009"/>
    <n v="1634"/>
  </r>
  <r>
    <x v="334"/>
    <x v="3"/>
    <s v="Süd"/>
    <x v="4"/>
    <s v="Direktversand"/>
    <x v="3"/>
    <x v="3"/>
    <n v="195"/>
    <n v="439.23320000000001"/>
    <n v="85650.474000000002"/>
    <n v="379.53159999999997"/>
    <n v="59.701600000000042"/>
    <n v="1635"/>
  </r>
  <r>
    <x v="335"/>
    <x v="3"/>
    <s v="Süd"/>
    <x v="4"/>
    <s v="Direktversand"/>
    <x v="6"/>
    <x v="18"/>
    <n v="195"/>
    <n v="438.68730000000005"/>
    <n v="85544.02350000001"/>
    <n v="315.17340000000002"/>
    <n v="123.51390000000004"/>
    <n v="1636"/>
  </r>
  <r>
    <x v="330"/>
    <x v="1"/>
    <s v="Nord"/>
    <x v="1"/>
    <s v="Direktversand"/>
    <x v="5"/>
    <x v="12"/>
    <n v="195"/>
    <n v="438.7079"/>
    <n v="85548.040500000003"/>
    <n v="340.74400000000003"/>
    <n v="97.963899999999967"/>
    <n v="1637"/>
  </r>
  <r>
    <x v="338"/>
    <x v="1"/>
    <s v="Nord"/>
    <x v="7"/>
    <s v="Handel"/>
    <x v="6"/>
    <x v="18"/>
    <n v="190"/>
    <n v="792.56440000000009"/>
    <n v="150587.236"/>
    <n v="684.83720000000005"/>
    <n v="107.72720000000004"/>
    <n v="1638"/>
  </r>
  <r>
    <x v="339"/>
    <x v="3"/>
    <s v="Süd"/>
    <x v="3"/>
    <s v="Handel"/>
    <x v="6"/>
    <x v="18"/>
    <n v="180"/>
    <n v="749.30439999999999"/>
    <n v="134874.79199999999"/>
    <n v="574.70920000000001"/>
    <n v="174.59519999999998"/>
    <n v="1639"/>
  </r>
  <r>
    <x v="340"/>
    <x v="5"/>
    <s v="Nord"/>
    <x v="10"/>
    <s v="Direktversand"/>
    <x v="1"/>
    <x v="13"/>
    <n v="165"/>
    <n v="382.38749999999999"/>
    <n v="63093.9375"/>
    <n v="308.13749999999999"/>
    <n v="74.25"/>
    <n v="1640"/>
  </r>
  <r>
    <x v="341"/>
    <x v="1"/>
    <s v="Nord"/>
    <x v="1"/>
    <s v="Direktversand"/>
    <x v="6"/>
    <x v="18"/>
    <n v="150"/>
    <n v="347.625"/>
    <n v="52143.75"/>
    <n v="246.375"/>
    <n v="101.25"/>
    <n v="1641"/>
  </r>
  <r>
    <x v="336"/>
    <x v="2"/>
    <s v="Nord"/>
    <x v="9"/>
    <s v="Handel"/>
    <x v="6"/>
    <x v="18"/>
    <n v="145"/>
    <n v="599.39820000000009"/>
    <n v="86912.739000000016"/>
    <n v="459.73260000000005"/>
    <n v="139.66560000000004"/>
    <n v="1642"/>
  </r>
  <r>
    <x v="337"/>
    <x v="0"/>
    <s v="Süd"/>
    <x v="0"/>
    <s v="Direktversand"/>
    <x v="6"/>
    <x v="18"/>
    <n v="115"/>
    <n v="266.51249999999999"/>
    <n v="30648.9375"/>
    <n v="230.28749999999999"/>
    <n v="36.224999999999994"/>
    <n v="1643"/>
  </r>
  <r>
    <x v="342"/>
    <x v="5"/>
    <s v="Nord"/>
    <x v="10"/>
    <s v="Direktversand"/>
    <x v="5"/>
    <x v="12"/>
    <n v="110"/>
    <n v="254.92500000000001"/>
    <n v="28041.75"/>
    <n v="160.875"/>
    <n v="94.050000000000011"/>
    <n v="1644"/>
  </r>
  <r>
    <x v="343"/>
    <x v="5"/>
    <s v="Nord"/>
    <x v="11"/>
    <s v="Handel"/>
    <x v="6"/>
    <x v="18"/>
    <n v="105"/>
    <n v="486.67500000000001"/>
    <n v="51100.875"/>
    <n v="382.72500000000002"/>
    <n v="103.94999999999999"/>
    <n v="1645"/>
  </r>
  <r>
    <x v="344"/>
    <x v="0"/>
    <s v="Süd"/>
    <x v="5"/>
    <s v="Handel"/>
    <x v="8"/>
    <x v="24"/>
    <n v="103"/>
    <n v="477.40500000000003"/>
    <n v="49172.715000000004"/>
    <n v="412.51499999999999"/>
    <n v="64.890000000000043"/>
    <n v="1646"/>
  </r>
  <r>
    <x v="345"/>
    <x v="4"/>
    <s v="Süd"/>
    <x v="8"/>
    <s v="Handel"/>
    <x v="1"/>
    <x v="13"/>
    <n v="103"/>
    <n v="477.40500000000003"/>
    <n v="49172.715000000004"/>
    <n v="366.16500000000002"/>
    <n v="111.24000000000001"/>
    <n v="1647"/>
  </r>
  <r>
    <x v="346"/>
    <x v="1"/>
    <s v="Nord"/>
    <x v="7"/>
    <s v="Handel"/>
    <x v="1"/>
    <x v="13"/>
    <n v="100"/>
    <n v="463.5"/>
    <n v="46350"/>
    <n v="328.5"/>
    <n v="135"/>
    <n v="1648"/>
  </r>
  <r>
    <x v="347"/>
    <x v="5"/>
    <s v="Nord"/>
    <x v="11"/>
    <s v="Handel"/>
    <x v="1"/>
    <x v="13"/>
    <n v="100"/>
    <n v="463.5"/>
    <n v="46350"/>
    <n v="387"/>
    <n v="76.5"/>
    <n v="1649"/>
  </r>
  <r>
    <x v="348"/>
    <x v="3"/>
    <s v="Süd"/>
    <x v="3"/>
    <s v="Handel"/>
    <x v="3"/>
    <x v="3"/>
    <n v="90"/>
    <n v="417.15000000000003"/>
    <n v="37543.5"/>
    <n v="344.25"/>
    <n v="72.900000000000034"/>
    <n v="1650"/>
  </r>
  <r>
    <x v="337"/>
    <x v="3"/>
    <s v="Süd"/>
    <x v="3"/>
    <s v="Handel"/>
    <x v="8"/>
    <x v="24"/>
    <n v="90"/>
    <n v="417.15000000000003"/>
    <n v="37543.5"/>
    <n v="324"/>
    <n v="93.150000000000034"/>
    <n v="1651"/>
  </r>
  <r>
    <x v="342"/>
    <x v="1"/>
    <s v="Nord"/>
    <x v="7"/>
    <s v="Handel"/>
    <x v="5"/>
    <x v="14"/>
    <n v="86"/>
    <n v="398.61"/>
    <n v="34280.46"/>
    <n v="282.51"/>
    <n v="116.10000000000002"/>
    <n v="1652"/>
  </r>
  <r>
    <x v="343"/>
    <x v="1"/>
    <s v="Nord"/>
    <x v="1"/>
    <s v="Direktversand"/>
    <x v="8"/>
    <x v="22"/>
    <n v="85"/>
    <n v="196.98750000000001"/>
    <n v="16743.9375"/>
    <n v="164.47499999999999"/>
    <n v="32.512500000000017"/>
    <n v="1653"/>
  </r>
  <r>
    <x v="344"/>
    <x v="2"/>
    <s v="Nord"/>
    <x v="9"/>
    <s v="Handel"/>
    <x v="4"/>
    <x v="6"/>
    <n v="80"/>
    <n v="370.8"/>
    <n v="29664"/>
    <n v="273.60000000000002"/>
    <n v="97.199999999999989"/>
    <n v="1654"/>
  </r>
  <r>
    <x v="345"/>
    <x v="2"/>
    <s v="Nord"/>
    <x v="9"/>
    <s v="Handel"/>
    <x v="3"/>
    <x v="3"/>
    <n v="75"/>
    <n v="347.625"/>
    <n v="26071.875"/>
    <n v="243"/>
    <n v="104.625"/>
    <n v="1655"/>
  </r>
  <r>
    <x v="346"/>
    <x v="2"/>
    <s v="Nord"/>
    <x v="2"/>
    <s v="Direktversand"/>
    <x v="7"/>
    <x v="10"/>
    <n v="75"/>
    <n v="173.8125"/>
    <n v="13035.9375"/>
    <n v="119.8125"/>
    <n v="54"/>
    <n v="1656"/>
  </r>
  <r>
    <x v="347"/>
    <x v="4"/>
    <s v="Süd"/>
    <x v="6"/>
    <s v="Direktversand"/>
    <x v="5"/>
    <x v="14"/>
    <n v="70"/>
    <n v="162.22499999999999"/>
    <n v="11355.75"/>
    <n v="105.52500000000001"/>
    <n v="56.699999999999989"/>
    <n v="1657"/>
  </r>
  <r>
    <x v="348"/>
    <x v="1"/>
    <s v="Nord"/>
    <x v="1"/>
    <s v="Direktversand"/>
    <x v="7"/>
    <x v="11"/>
    <n v="65"/>
    <n v="150.63750000000002"/>
    <n v="9791.4375000000018"/>
    <n v="128.69999999999999"/>
    <n v="21.937500000000028"/>
    <n v="1658"/>
  </r>
  <r>
    <x v="349"/>
    <x v="2"/>
    <s v="Nord"/>
    <x v="2"/>
    <s v="Direktversand"/>
    <x v="6"/>
    <x v="18"/>
    <n v="65"/>
    <n v="150.63750000000002"/>
    <n v="9791.4375000000018"/>
    <n v="111.15"/>
    <n v="39.487500000000011"/>
    <n v="1659"/>
  </r>
  <r>
    <x v="350"/>
    <x v="4"/>
    <s v="Süd"/>
    <x v="6"/>
    <s v="Direktversand"/>
    <x v="4"/>
    <x v="4"/>
    <n v="65"/>
    <n v="150.63750000000002"/>
    <n v="9791.4375000000018"/>
    <n v="121.3875"/>
    <n v="29.250000000000014"/>
    <n v="1660"/>
  </r>
  <r>
    <x v="117"/>
    <x v="2"/>
    <s v="Nord"/>
    <x v="2"/>
    <s v="Direktversand"/>
    <x v="3"/>
    <x v="3"/>
    <n v="60"/>
    <n v="139.05000000000001"/>
    <n v="8343"/>
    <n v="87.75"/>
    <n v="51.300000000000011"/>
    <n v="1661"/>
  </r>
  <r>
    <x v="331"/>
    <x v="4"/>
    <s v="Süd"/>
    <x v="8"/>
    <s v="Handel"/>
    <x v="7"/>
    <x v="9"/>
    <n v="57"/>
    <n v="264.19499999999999"/>
    <n v="15059.115"/>
    <n v="161.595"/>
    <n v="102.6"/>
    <n v="1662"/>
  </r>
  <r>
    <x v="332"/>
    <x v="5"/>
    <s v="Nord"/>
    <x v="11"/>
    <s v="Handel"/>
    <x v="7"/>
    <x v="9"/>
    <n v="55"/>
    <n v="254.92500000000001"/>
    <n v="14020.875"/>
    <n v="210.375"/>
    <n v="44.550000000000011"/>
    <n v="1663"/>
  </r>
  <r>
    <x v="333"/>
    <x v="3"/>
    <s v="Süd"/>
    <x v="3"/>
    <s v="Handel"/>
    <x v="4"/>
    <x v="4"/>
    <n v="55"/>
    <n v="254.92500000000001"/>
    <n v="14020.875"/>
    <n v="183.15"/>
    <n v="71.775000000000006"/>
    <n v="1664"/>
  </r>
  <r>
    <x v="334"/>
    <x v="4"/>
    <s v="Süd"/>
    <x v="6"/>
    <s v="Direktversand"/>
    <x v="3"/>
    <x v="3"/>
    <n v="55"/>
    <n v="127.46250000000001"/>
    <n v="7010.4375"/>
    <n v="103.95"/>
    <n v="23.512500000000003"/>
    <n v="1665"/>
  </r>
  <r>
    <x v="335"/>
    <x v="2"/>
    <s v="Nord"/>
    <x v="2"/>
    <s v="Direktversand"/>
    <x v="8"/>
    <x v="22"/>
    <n v="55"/>
    <n v="127.46250000000001"/>
    <n v="7010.4375"/>
    <n v="87.862499999999997"/>
    <n v="39.600000000000009"/>
    <n v="1666"/>
  </r>
  <r>
    <x v="330"/>
    <x v="3"/>
    <s v="Süd"/>
    <x v="4"/>
    <s v="Direktversand"/>
    <x v="4"/>
    <x v="5"/>
    <n v="55"/>
    <n v="127.46250000000001"/>
    <n v="7010.4375"/>
    <n v="92.8125"/>
    <n v="34.650000000000006"/>
    <n v="1667"/>
  </r>
  <r>
    <x v="338"/>
    <x v="2"/>
    <s v="Nord"/>
    <x v="9"/>
    <s v="Handel"/>
    <x v="8"/>
    <x v="22"/>
    <n v="50"/>
    <n v="231.75"/>
    <n v="11587.5"/>
    <n v="171"/>
    <n v="60.75"/>
    <n v="1668"/>
  </r>
  <r>
    <x v="339"/>
    <x v="4"/>
    <s v="Süd"/>
    <x v="6"/>
    <s v="Direktversand"/>
    <x v="6"/>
    <x v="18"/>
    <n v="50"/>
    <n v="115.875"/>
    <n v="5793.75"/>
    <n v="96.75"/>
    <n v="19.125"/>
    <n v="1669"/>
  </r>
  <r>
    <x v="340"/>
    <x v="5"/>
    <s v="Nord"/>
    <x v="11"/>
    <s v="Handel"/>
    <x v="5"/>
    <x v="14"/>
    <n v="49"/>
    <n v="227.11500000000001"/>
    <n v="11128.635"/>
    <n v="196.245"/>
    <n v="30.870000000000005"/>
    <n v="1670"/>
  </r>
  <r>
    <x v="341"/>
    <x v="3"/>
    <s v="Süd"/>
    <x v="3"/>
    <s v="Handel"/>
    <x v="7"/>
    <x v="10"/>
    <n v="45"/>
    <n v="208.57500000000002"/>
    <n v="9385.875"/>
    <n v="157.94999999999999"/>
    <n v="50.625000000000028"/>
    <n v="1671"/>
  </r>
  <r>
    <x v="117"/>
    <x v="4"/>
    <s v="Süd"/>
    <x v="8"/>
    <s v="Handel"/>
    <x v="5"/>
    <x v="14"/>
    <n v="41"/>
    <n v="190.035"/>
    <n v="7791.4349999999995"/>
    <n v="138.375"/>
    <n v="51.66"/>
    <n v="1672"/>
  </r>
  <r>
    <x v="331"/>
    <x v="5"/>
    <s v="Nord"/>
    <x v="11"/>
    <s v="Handel"/>
    <x v="8"/>
    <x v="21"/>
    <n v="40"/>
    <n v="185.4"/>
    <n v="7416"/>
    <n v="147.6"/>
    <n v="37.800000000000011"/>
    <n v="1673"/>
  </r>
  <r>
    <x v="332"/>
    <x v="5"/>
    <s v="Nord"/>
    <x v="10"/>
    <s v="Direktversand"/>
    <x v="4"/>
    <x v="6"/>
    <n v="40"/>
    <n v="92.7"/>
    <n v="3708"/>
    <n v="61.2"/>
    <n v="31.5"/>
    <n v="1674"/>
  </r>
  <r>
    <x v="333"/>
    <x v="2"/>
    <s v="Nord"/>
    <x v="2"/>
    <s v="Direktversand"/>
    <x v="5"/>
    <x v="14"/>
    <n v="40"/>
    <n v="92.7"/>
    <n v="3708"/>
    <n v="75.599999999999994"/>
    <n v="17.100000000000009"/>
    <n v="1675"/>
  </r>
  <r>
    <x v="334"/>
    <x v="0"/>
    <s v="Süd"/>
    <x v="5"/>
    <s v="Handel"/>
    <x v="6"/>
    <x v="18"/>
    <n v="35"/>
    <n v="162.22499999999999"/>
    <n v="5677.875"/>
    <n v="103.95"/>
    <n v="58.274999999999991"/>
    <n v="1676"/>
  </r>
  <r>
    <x v="335"/>
    <x v="1"/>
    <s v="Nord"/>
    <x v="7"/>
    <s v="Handel"/>
    <x v="0"/>
    <x v="19"/>
    <n v="35"/>
    <n v="162.22499999999999"/>
    <n v="5677.875"/>
    <n v="119.7"/>
    <n v="42.524999999999991"/>
    <n v="1677"/>
  </r>
  <r>
    <x v="330"/>
    <x v="1"/>
    <s v="Nord"/>
    <x v="1"/>
    <s v="Direktversand"/>
    <x v="4"/>
    <x v="4"/>
    <n v="35"/>
    <n v="81.112499999999997"/>
    <n v="2838.9375"/>
    <n v="63.787500000000001"/>
    <n v="17.324999999999996"/>
    <n v="1678"/>
  </r>
  <r>
    <x v="338"/>
    <x v="1"/>
    <s v="Nord"/>
    <x v="1"/>
    <s v="Direktversand"/>
    <x v="2"/>
    <x v="2"/>
    <n v="35"/>
    <n v="81.112499999999997"/>
    <n v="2838.9375"/>
    <n v="55.125"/>
    <n v="25.987499999999997"/>
    <n v="1679"/>
  </r>
  <r>
    <x v="339"/>
    <x v="4"/>
    <s v="Süd"/>
    <x v="8"/>
    <s v="Handel"/>
    <x v="6"/>
    <x v="18"/>
    <n v="32"/>
    <n v="148.32"/>
    <n v="4746.24"/>
    <n v="126.72"/>
    <n v="21.599999999999994"/>
    <n v="1680"/>
  </r>
  <r>
    <x v="117"/>
    <x v="0"/>
    <s v="Süd"/>
    <x v="0"/>
    <s v="Direktversand"/>
    <x v="8"/>
    <x v="21"/>
    <n v="30"/>
    <n v="69.525000000000006"/>
    <n v="2085.75"/>
    <n v="58.05"/>
    <n v="11.475000000000009"/>
    <n v="1681"/>
  </r>
  <r>
    <x v="334"/>
    <x v="0"/>
    <s v="Süd"/>
    <x v="0"/>
    <s v="Direktversand"/>
    <x v="0"/>
    <x v="19"/>
    <n v="30"/>
    <n v="69.525000000000006"/>
    <n v="2085.75"/>
    <n v="49.95"/>
    <n v="19.575000000000003"/>
    <n v="1682"/>
  </r>
  <r>
    <x v="335"/>
    <x v="1"/>
    <s v="Nord"/>
    <x v="1"/>
    <s v="Direktversand"/>
    <x v="0"/>
    <x v="19"/>
    <n v="25"/>
    <n v="57.9375"/>
    <n v="1448.4375"/>
    <n v="48.9375"/>
    <n v="9"/>
    <n v="1683"/>
  </r>
  <r>
    <x v="330"/>
    <x v="0"/>
    <s v="Süd"/>
    <x v="0"/>
    <s v="Direktversand"/>
    <x v="4"/>
    <x v="4"/>
    <n v="25"/>
    <n v="57.9375"/>
    <n v="1448.4375"/>
    <n v="37.125"/>
    <n v="20.8125"/>
    <n v="1684"/>
  </r>
  <r>
    <x v="338"/>
    <x v="3"/>
    <s v="Süd"/>
    <x v="3"/>
    <s v="Handel"/>
    <x v="5"/>
    <x v="14"/>
    <n v="23"/>
    <n v="106.605"/>
    <n v="2451.915"/>
    <n v="85.905000000000001"/>
    <n v="20.700000000000003"/>
    <n v="1685"/>
  </r>
  <r>
    <x v="339"/>
    <x v="2"/>
    <s v="Nord"/>
    <x v="2"/>
    <s v="Direktversand"/>
    <x v="4"/>
    <x v="5"/>
    <n v="20"/>
    <n v="46.35"/>
    <n v="927"/>
    <n v="39.6"/>
    <n v="6.75"/>
    <n v="1686"/>
  </r>
  <r>
    <x v="117"/>
    <x v="5"/>
    <s v="Nord"/>
    <x v="11"/>
    <s v="Handel"/>
    <x v="4"/>
    <x v="6"/>
    <n v="17"/>
    <n v="78.795000000000002"/>
    <n v="1339.5150000000001"/>
    <n v="60.435000000000002"/>
    <n v="18.36"/>
    <n v="1687"/>
  </r>
  <r>
    <x v="338"/>
    <x v="4"/>
    <s v="Süd"/>
    <x v="6"/>
    <s v="Direktversand"/>
    <x v="8"/>
    <x v="21"/>
    <n v="15"/>
    <n v="34.762500000000003"/>
    <n v="521.4375"/>
    <n v="24.975000000000001"/>
    <n v="9.7875000000000014"/>
    <n v="1688"/>
  </r>
  <r>
    <x v="338"/>
    <x v="0"/>
    <s v="Süd"/>
    <x v="0"/>
    <s v="Direktversand"/>
    <x v="5"/>
    <x v="14"/>
    <n v="15"/>
    <n v="34.762500000000003"/>
    <n v="521.4375"/>
    <n v="29.024999999999999"/>
    <n v="5.7375000000000043"/>
    <n v="1689"/>
  </r>
  <r>
    <x v="338"/>
    <x v="0"/>
    <s v="Süd"/>
    <x v="5"/>
    <s v="Handel"/>
    <x v="7"/>
    <x v="11"/>
    <n v="12"/>
    <n v="55.620000000000005"/>
    <n v="667.44"/>
    <n v="43.74"/>
    <n v="11.880000000000003"/>
    <n v="1690"/>
  </r>
  <r>
    <x v="334"/>
    <x v="4"/>
    <s v="Süd"/>
    <x v="8"/>
    <s v="Handel"/>
    <x v="8"/>
    <x v="21"/>
    <n v="11"/>
    <n v="50.984999999999999"/>
    <n v="560.83500000000004"/>
    <n v="36.134999999999998"/>
    <n v="14.850000000000001"/>
    <n v="1691"/>
  </r>
  <r>
    <x v="334"/>
    <x v="4"/>
    <s v="Süd"/>
    <x v="8"/>
    <s v="Handel"/>
    <x v="4"/>
    <x v="4"/>
    <n v="11"/>
    <n v="50.984999999999999"/>
    <n v="560.83500000000004"/>
    <n v="33.164999999999999"/>
    <n v="17.82"/>
    <n v="1692"/>
  </r>
  <r>
    <x v="335"/>
    <x v="0"/>
    <s v="Süd"/>
    <x v="5"/>
    <s v="Handel"/>
    <x v="1"/>
    <x v="1"/>
    <n v="10"/>
    <n v="46.35"/>
    <n v="463.5"/>
    <n v="34.65"/>
    <n v="11.700000000000003"/>
    <n v="1693"/>
  </r>
  <r>
    <x v="334"/>
    <x v="0"/>
    <s v="Süd"/>
    <x v="5"/>
    <s v="Handel"/>
    <x v="5"/>
    <x v="7"/>
    <n v="8"/>
    <n v="37.08"/>
    <n v="296.64"/>
    <n v="23.4"/>
    <n v="13.68"/>
    <n v="1694"/>
  </r>
  <r>
    <x v="334"/>
    <x v="0"/>
    <s v="Süd"/>
    <x v="5"/>
    <s v="Handel"/>
    <x v="0"/>
    <x v="19"/>
    <n v="4"/>
    <n v="18.54"/>
    <n v="74.16"/>
    <n v="15.12"/>
    <n v="3.42"/>
    <n v="1695"/>
  </r>
  <r>
    <x v="335"/>
    <x v="0"/>
    <s v="Süd"/>
    <x v="5"/>
    <s v="Handel"/>
    <x v="4"/>
    <x v="5"/>
    <n v="2"/>
    <n v="9.27"/>
    <n v="18.54"/>
    <n v="8.01"/>
    <n v="1.2599999999999998"/>
    <n v="1696"/>
  </r>
  <r>
    <x v="352"/>
    <x v="0"/>
    <s v="Süd"/>
    <x v="0"/>
    <s v="Direktversand"/>
    <x v="0"/>
    <x v="0"/>
    <n v="40"/>
    <n v="110"/>
    <n v="4400"/>
    <n v="72.599999999999994"/>
    <n v="37.400000000000006"/>
    <n v="1697"/>
  </r>
  <r>
    <x v="352"/>
    <x v="0"/>
    <s v="Süd"/>
    <x v="0"/>
    <s v="Direktversand"/>
    <x v="1"/>
    <x v="5"/>
    <n v="25"/>
    <n v="68.75"/>
    <n v="1718.75"/>
    <n v="44"/>
    <n v="24.75"/>
    <n v="1698"/>
  </r>
  <r>
    <x v="353"/>
    <x v="0"/>
    <s v="Süd"/>
    <x v="5"/>
    <s v="Handel"/>
    <x v="1"/>
    <x v="1"/>
    <n v="3"/>
    <n v="16.5"/>
    <n v="49.5"/>
    <n v="12.375"/>
    <n v="4.125"/>
    <n v="1699"/>
  </r>
  <r>
    <x v="354"/>
    <x v="0"/>
    <s v="Süd"/>
    <x v="5"/>
    <s v="Handel"/>
    <x v="6"/>
    <x v="20"/>
    <n v="50"/>
    <n v="175"/>
    <n v="8750"/>
    <n v="124.25"/>
    <n v="50.75"/>
    <n v="1700"/>
  </r>
  <r>
    <x v="355"/>
    <x v="0"/>
    <s v="Süd"/>
    <x v="0"/>
    <s v="Direktversand"/>
    <x v="7"/>
    <x v="10"/>
    <n v="40"/>
    <n v="70"/>
    <n v="2800"/>
    <n v="60.2"/>
    <n v="9.7999999999999972"/>
    <n v="1701"/>
  </r>
  <r>
    <x v="356"/>
    <x v="0"/>
    <s v="Süd"/>
    <x v="0"/>
    <s v="Direktversand"/>
    <x v="0"/>
    <x v="0"/>
    <n v="35"/>
    <n v="61.25"/>
    <n v="2143.75"/>
    <n v="50.837499999999999"/>
    <n v="10.412500000000001"/>
    <n v="1702"/>
  </r>
  <r>
    <x v="357"/>
    <x v="0"/>
    <s v="Süd"/>
    <x v="0"/>
    <s v="Direktversand"/>
    <x v="6"/>
    <x v="20"/>
    <n v="30"/>
    <n v="52.5"/>
    <n v="1575"/>
    <n v="37.274999999999999"/>
    <n v="15.225000000000001"/>
    <n v="1703"/>
  </r>
  <r>
    <x v="358"/>
    <x v="0"/>
    <s v="Süd"/>
    <x v="5"/>
    <s v="Handel"/>
    <x v="7"/>
    <x v="11"/>
    <n v="22"/>
    <n v="77"/>
    <n v="1694"/>
    <n v="67.760000000000005"/>
    <n v="9.2399999999999949"/>
    <n v="1704"/>
  </r>
  <r>
    <x v="359"/>
    <x v="0"/>
    <s v="Süd"/>
    <x v="5"/>
    <s v="Handel"/>
    <x v="0"/>
    <x v="0"/>
    <n v="18"/>
    <n v="63"/>
    <n v="1134"/>
    <n v="56.7"/>
    <n v="6.2999999999999972"/>
    <n v="1705"/>
  </r>
  <r>
    <x v="360"/>
    <x v="0"/>
    <s v="Süd"/>
    <x v="5"/>
    <s v="Handel"/>
    <x v="6"/>
    <x v="20"/>
    <n v="35"/>
    <n v="157.5"/>
    <n v="5512.5"/>
    <n v="129.15"/>
    <n v="28.349999999999994"/>
    <n v="1706"/>
  </r>
  <r>
    <x v="361"/>
    <x v="0"/>
    <s v="Süd"/>
    <x v="0"/>
    <s v="Direktversand"/>
    <x v="7"/>
    <x v="9"/>
    <n v="35"/>
    <n v="78.75"/>
    <n v="2756.25"/>
    <n v="58.274999999999999"/>
    <n v="20.475000000000001"/>
    <n v="1707"/>
  </r>
  <r>
    <x v="362"/>
    <x v="0"/>
    <s v="Süd"/>
    <x v="0"/>
    <s v="Direktversand"/>
    <x v="6"/>
    <x v="20"/>
    <n v="35"/>
    <n v="78.75"/>
    <n v="2756.25"/>
    <n v="54.337499999999999"/>
    <n v="24.412500000000001"/>
    <n v="1708"/>
  </r>
  <r>
    <x v="363"/>
    <x v="0"/>
    <s v="Süd"/>
    <x v="0"/>
    <s v="Direktversand"/>
    <x v="1"/>
    <x v="25"/>
    <n v="30"/>
    <n v="67.5"/>
    <n v="2025"/>
    <n v="60.75"/>
    <n v="6.75"/>
    <n v="1709"/>
  </r>
  <r>
    <x v="364"/>
    <x v="0"/>
    <s v="Süd"/>
    <x v="0"/>
    <s v="Direktversand"/>
    <x v="0"/>
    <x v="0"/>
    <n v="30"/>
    <n v="67.5"/>
    <n v="2025"/>
    <n v="48.6"/>
    <n v="18.899999999999999"/>
    <n v="1710"/>
  </r>
  <r>
    <x v="365"/>
    <x v="0"/>
    <s v="Süd"/>
    <x v="5"/>
    <s v="Handel"/>
    <x v="0"/>
    <x v="0"/>
    <n v="25"/>
    <n v="112.5"/>
    <n v="2812.5"/>
    <n v="95.625"/>
    <n v="16.875"/>
    <n v="1711"/>
  </r>
  <r>
    <x v="366"/>
    <x v="0"/>
    <s v="Süd"/>
    <x v="5"/>
    <s v="Handel"/>
    <x v="7"/>
    <x v="10"/>
    <n v="22"/>
    <n v="99"/>
    <n v="2178"/>
    <n v="85.14"/>
    <n v="13.86"/>
    <n v="1712"/>
  </r>
  <r>
    <x v="367"/>
    <x v="0"/>
    <s v="Süd"/>
    <x v="5"/>
    <s v="Handel"/>
    <x v="1"/>
    <x v="13"/>
    <n v="20"/>
    <n v="90"/>
    <n v="1800"/>
    <n v="78.3"/>
    <n v="11.700000000000003"/>
    <n v="1713"/>
  </r>
  <r>
    <x v="368"/>
    <x v="0"/>
    <s v="Süd"/>
    <x v="0"/>
    <s v="Direktversand"/>
    <x v="0"/>
    <x v="0"/>
    <n v="65"/>
    <n v="178.75"/>
    <n v="11618.75"/>
    <n v="135.85"/>
    <n v="42.900000000000006"/>
    <n v="1714"/>
  </r>
  <r>
    <x v="368"/>
    <x v="0"/>
    <s v="Süd"/>
    <x v="0"/>
    <s v="Direktversand"/>
    <x v="1"/>
    <x v="1"/>
    <n v="30"/>
    <n v="82.5"/>
    <n v="2475"/>
    <n v="56.924999999999997"/>
    <n v="25.575000000000003"/>
    <n v="1715"/>
  </r>
  <r>
    <x v="368"/>
    <x v="0"/>
    <s v="Süd"/>
    <x v="5"/>
    <s v="Handel"/>
    <x v="1"/>
    <x v="1"/>
    <n v="5"/>
    <n v="27.5"/>
    <n v="137.5"/>
    <n v="23.65"/>
    <n v="3.8500000000000014"/>
    <n v="1716"/>
  </r>
  <r>
    <x v="369"/>
    <x v="0"/>
    <s v="Süd"/>
    <x v="0"/>
    <s v="Direktversand"/>
    <x v="7"/>
    <x v="11"/>
    <n v="60"/>
    <n v="105"/>
    <n v="6300"/>
    <n v="66.150000000000006"/>
    <n v="38.849999999999994"/>
    <n v="1717"/>
  </r>
  <r>
    <x v="370"/>
    <x v="0"/>
    <s v="Süd"/>
    <x v="5"/>
    <s v="Handel"/>
    <x v="6"/>
    <x v="20"/>
    <n v="50"/>
    <n v="175"/>
    <n v="8750"/>
    <n v="155.75"/>
    <n v="19.25"/>
    <n v="1718"/>
  </r>
  <r>
    <x v="371"/>
    <x v="0"/>
    <s v="Süd"/>
    <x v="0"/>
    <s v="Direktversand"/>
    <x v="0"/>
    <x v="0"/>
    <n v="50"/>
    <n v="87.5"/>
    <n v="4375"/>
    <n v="63.875"/>
    <n v="23.625"/>
    <n v="1719"/>
  </r>
  <r>
    <x v="372"/>
    <x v="0"/>
    <s v="Süd"/>
    <x v="0"/>
    <s v="Direktversand"/>
    <x v="6"/>
    <x v="20"/>
    <n v="35"/>
    <n v="61.25"/>
    <n v="2143.75"/>
    <n v="45.325000000000003"/>
    <n v="15.924999999999997"/>
    <n v="1720"/>
  </r>
  <r>
    <x v="373"/>
    <x v="0"/>
    <s v="Süd"/>
    <x v="5"/>
    <s v="Handel"/>
    <x v="7"/>
    <x v="9"/>
    <n v="32"/>
    <n v="112"/>
    <n v="3584"/>
    <n v="92.96"/>
    <n v="19.040000000000006"/>
    <n v="1721"/>
  </r>
  <r>
    <x v="374"/>
    <x v="0"/>
    <s v="Süd"/>
    <x v="5"/>
    <s v="Handel"/>
    <x v="0"/>
    <x v="0"/>
    <n v="20"/>
    <n v="70"/>
    <n v="1400"/>
    <n v="46.9"/>
    <n v="23.1"/>
    <n v="1722"/>
  </r>
  <r>
    <x v="375"/>
    <x v="0"/>
    <s v="Süd"/>
    <x v="0"/>
    <s v="Direktversand"/>
    <x v="7"/>
    <x v="10"/>
    <n v="50"/>
    <n v="112.5"/>
    <n v="5625"/>
    <n v="76.5"/>
    <n v="36"/>
    <n v="1723"/>
  </r>
  <r>
    <x v="376"/>
    <x v="0"/>
    <s v="Süd"/>
    <x v="0"/>
    <s v="Direktversand"/>
    <x v="6"/>
    <x v="20"/>
    <n v="45"/>
    <n v="101.25"/>
    <n v="4556.25"/>
    <n v="74.924999999999997"/>
    <n v="26.325000000000003"/>
    <n v="1724"/>
  </r>
  <r>
    <x v="377"/>
    <x v="0"/>
    <s v="Süd"/>
    <x v="0"/>
    <s v="Direktversand"/>
    <x v="0"/>
    <x v="0"/>
    <n v="40"/>
    <n v="90"/>
    <n v="3600"/>
    <n v="64.8"/>
    <n v="25.200000000000003"/>
    <n v="1725"/>
  </r>
  <r>
    <x v="378"/>
    <x v="0"/>
    <s v="Süd"/>
    <x v="5"/>
    <s v="Handel"/>
    <x v="6"/>
    <x v="20"/>
    <n v="35"/>
    <n v="157.5"/>
    <n v="5512.5"/>
    <n v="133.875"/>
    <n v="23.625"/>
    <n v="1726"/>
  </r>
  <r>
    <x v="379"/>
    <x v="0"/>
    <s v="Süd"/>
    <x v="0"/>
    <s v="Direktversand"/>
    <x v="1"/>
    <x v="5"/>
    <n v="35"/>
    <n v="78.75"/>
    <n v="2756.25"/>
    <n v="61.424999999999997"/>
    <n v="17.325000000000003"/>
    <n v="1727"/>
  </r>
  <r>
    <x v="380"/>
    <x v="0"/>
    <s v="Süd"/>
    <x v="5"/>
    <s v="Handel"/>
    <x v="1"/>
    <x v="5"/>
    <n v="27"/>
    <n v="121.5"/>
    <n v="3280.5"/>
    <n v="93.555000000000007"/>
    <n v="27.944999999999993"/>
    <n v="1728"/>
  </r>
  <r>
    <x v="381"/>
    <x v="0"/>
    <s v="Süd"/>
    <x v="5"/>
    <s v="Handel"/>
    <x v="7"/>
    <x v="11"/>
    <n v="22"/>
    <n v="99"/>
    <n v="2178"/>
    <n v="80.19"/>
    <n v="18.810000000000002"/>
    <n v="1729"/>
  </r>
  <r>
    <x v="382"/>
    <x v="0"/>
    <s v="Süd"/>
    <x v="5"/>
    <s v="Handel"/>
    <x v="0"/>
    <x v="15"/>
    <n v="22"/>
    <n v="99"/>
    <n v="2178"/>
    <n v="89.1"/>
    <n v="9.9000000000000057"/>
    <n v="1730"/>
  </r>
  <r>
    <x v="368"/>
    <x v="1"/>
    <s v="Nord"/>
    <x v="1"/>
    <s v="Direktversand"/>
    <x v="1"/>
    <x v="1"/>
    <n v="670"/>
    <n v="1681.65"/>
    <n v="1126705.5"/>
    <n v="1193.9715000000001"/>
    <n v="487.67849999999999"/>
    <n v="1731"/>
  </r>
  <r>
    <x v="369"/>
    <x v="0"/>
    <s v="Süd"/>
    <x v="0"/>
    <s v="Direktversand"/>
    <x v="0"/>
    <x v="15"/>
    <n v="65"/>
    <n v="178.75"/>
    <n v="11618.75"/>
    <n v="143"/>
    <n v="35.75"/>
    <n v="1732"/>
  </r>
  <r>
    <x v="370"/>
    <x v="0"/>
    <s v="Süd"/>
    <x v="0"/>
    <s v="Direktversand"/>
    <x v="1"/>
    <x v="25"/>
    <n v="50"/>
    <n v="137.5"/>
    <n v="6875"/>
    <n v="101.75"/>
    <n v="35.75"/>
    <n v="1733"/>
  </r>
  <r>
    <x v="371"/>
    <x v="0"/>
    <s v="Süd"/>
    <x v="5"/>
    <s v="Handel"/>
    <x v="1"/>
    <x v="13"/>
    <n v="10"/>
    <n v="55"/>
    <n v="550"/>
    <n v="44.55"/>
    <n v="10.450000000000003"/>
    <n v="1734"/>
  </r>
  <r>
    <x v="372"/>
    <x v="0"/>
    <s v="Süd"/>
    <x v="0"/>
    <s v="Direktversand"/>
    <x v="0"/>
    <x v="15"/>
    <n v="120"/>
    <n v="210"/>
    <n v="25200"/>
    <n v="180.6"/>
    <n v="29.400000000000006"/>
    <n v="1735"/>
  </r>
  <r>
    <x v="373"/>
    <x v="1"/>
    <s v="Nord"/>
    <x v="1"/>
    <s v="Direktversand"/>
    <x v="6"/>
    <x v="20"/>
    <n v="85"/>
    <n v="148.75"/>
    <n v="12643.75"/>
    <n v="99.662499999999994"/>
    <n v="49.087500000000006"/>
    <n v="1736"/>
  </r>
  <r>
    <x v="374"/>
    <x v="0"/>
    <s v="Süd"/>
    <x v="0"/>
    <s v="Direktversand"/>
    <x v="6"/>
    <x v="20"/>
    <n v="65"/>
    <n v="113.75"/>
    <n v="7393.75"/>
    <n v="103.5125"/>
    <n v="10.237499999999997"/>
    <n v="1737"/>
  </r>
  <r>
    <x v="375"/>
    <x v="0"/>
    <s v="Süd"/>
    <x v="5"/>
    <s v="Handel"/>
    <x v="7"/>
    <x v="9"/>
    <n v="40"/>
    <n v="140"/>
    <n v="5600"/>
    <n v="88.2"/>
    <n v="51.8"/>
    <n v="1738"/>
  </r>
  <r>
    <x v="376"/>
    <x v="0"/>
    <s v="Süd"/>
    <x v="5"/>
    <s v="Handel"/>
    <x v="6"/>
    <x v="20"/>
    <n v="40"/>
    <n v="140"/>
    <n v="5600"/>
    <n v="98"/>
    <n v="42"/>
    <n v="1739"/>
  </r>
  <r>
    <x v="377"/>
    <x v="1"/>
    <s v="Nord"/>
    <x v="1"/>
    <s v="Direktversand"/>
    <x v="7"/>
    <x v="10"/>
    <n v="35"/>
    <n v="61.25"/>
    <n v="2143.75"/>
    <n v="48.387500000000003"/>
    <n v="12.862499999999997"/>
    <n v="1740"/>
  </r>
  <r>
    <x v="378"/>
    <x v="0"/>
    <s v="Süd"/>
    <x v="0"/>
    <s v="Direktversand"/>
    <x v="7"/>
    <x v="11"/>
    <n v="30"/>
    <n v="52.5"/>
    <n v="1575"/>
    <n v="34.65"/>
    <n v="17.850000000000001"/>
    <n v="1741"/>
  </r>
  <r>
    <x v="379"/>
    <x v="0"/>
    <s v="Süd"/>
    <x v="5"/>
    <s v="Handel"/>
    <x v="0"/>
    <x v="15"/>
    <n v="22"/>
    <n v="77"/>
    <n v="1694"/>
    <n v="61.6"/>
    <n v="15.399999999999999"/>
    <n v="1742"/>
  </r>
  <r>
    <x v="380"/>
    <x v="1"/>
    <s v="Nord"/>
    <x v="1"/>
    <s v="Direktversand"/>
    <x v="1"/>
    <x v="1"/>
    <n v="1425"/>
    <n v="2738.24"/>
    <n v="3901991.9999999995"/>
    <n v="2081.0623999999998"/>
    <n v="657.17759999999998"/>
    <n v="1743"/>
  </r>
  <r>
    <x v="381"/>
    <x v="0"/>
    <s v="Süd"/>
    <x v="0"/>
    <s v="Direktversand"/>
    <x v="1"/>
    <x v="1"/>
    <n v="75"/>
    <n v="168.75"/>
    <n v="12656.25"/>
    <n v="153.5625"/>
    <n v="15.1875"/>
    <n v="1744"/>
  </r>
  <r>
    <x v="382"/>
    <x v="0"/>
    <s v="Süd"/>
    <x v="0"/>
    <s v="Direktversand"/>
    <x v="6"/>
    <x v="20"/>
    <n v="50"/>
    <n v="112.5"/>
    <n v="5625"/>
    <n v="95.625"/>
    <n v="16.875"/>
    <n v="1745"/>
  </r>
  <r>
    <x v="383"/>
    <x v="1"/>
    <s v="Nord"/>
    <x v="1"/>
    <s v="Direktversand"/>
    <x v="6"/>
    <x v="20"/>
    <n v="50"/>
    <n v="112.5"/>
    <n v="5625"/>
    <n v="78.75"/>
    <n v="33.75"/>
    <n v="1746"/>
  </r>
  <r>
    <x v="384"/>
    <x v="0"/>
    <s v="Süd"/>
    <x v="0"/>
    <s v="Direktversand"/>
    <x v="0"/>
    <x v="15"/>
    <n v="50"/>
    <n v="112.5"/>
    <n v="5625"/>
    <n v="82.125"/>
    <n v="30.375"/>
    <n v="1747"/>
  </r>
  <r>
    <x v="385"/>
    <x v="0"/>
    <s v="Süd"/>
    <x v="5"/>
    <s v="Handel"/>
    <x v="1"/>
    <x v="13"/>
    <n v="45"/>
    <n v="202.5"/>
    <n v="9112.5"/>
    <n v="137.69999999999999"/>
    <n v="64.800000000000011"/>
    <n v="1748"/>
  </r>
  <r>
    <x v="386"/>
    <x v="0"/>
    <s v="Süd"/>
    <x v="0"/>
    <s v="Direktversand"/>
    <x v="7"/>
    <x v="9"/>
    <n v="45"/>
    <n v="101.25"/>
    <n v="4556.25"/>
    <n v="63.787500000000001"/>
    <n v="37.462499999999999"/>
    <n v="1749"/>
  </r>
  <r>
    <x v="387"/>
    <x v="1"/>
    <s v="Nord"/>
    <x v="1"/>
    <s v="Direktversand"/>
    <x v="7"/>
    <x v="9"/>
    <n v="45"/>
    <n v="101.25"/>
    <n v="4556.25"/>
    <n v="87.075000000000003"/>
    <n v="14.174999999999997"/>
    <n v="1750"/>
  </r>
  <r>
    <x v="388"/>
    <x v="0"/>
    <s v="Süd"/>
    <x v="5"/>
    <s v="Handel"/>
    <x v="6"/>
    <x v="20"/>
    <n v="40"/>
    <n v="180"/>
    <n v="7200"/>
    <n v="120.6"/>
    <n v="59.400000000000006"/>
    <n v="1751"/>
  </r>
  <r>
    <x v="389"/>
    <x v="0"/>
    <s v="Süd"/>
    <x v="5"/>
    <s v="Handel"/>
    <x v="7"/>
    <x v="9"/>
    <n v="20"/>
    <n v="90"/>
    <n v="1800"/>
    <n v="81.900000000000006"/>
    <n v="8.0999999999999943"/>
    <n v="1752"/>
  </r>
  <r>
    <x v="383"/>
    <x v="0"/>
    <s v="Süd"/>
    <x v="5"/>
    <s v="Handel"/>
    <x v="0"/>
    <x v="15"/>
    <n v="20"/>
    <n v="90"/>
    <n v="1800"/>
    <n v="60.3"/>
    <n v="29.700000000000003"/>
    <n v="1753"/>
  </r>
  <r>
    <x v="390"/>
    <x v="1"/>
    <s v="Nord"/>
    <x v="1"/>
    <s v="Direktversand"/>
    <x v="1"/>
    <x v="1"/>
    <n v="810"/>
    <n v="1968.42"/>
    <n v="1594420.2"/>
    <n v="1377.894"/>
    <n v="590.52600000000007"/>
    <n v="1754"/>
  </r>
  <r>
    <x v="391"/>
    <x v="0"/>
    <s v="Süd"/>
    <x v="0"/>
    <s v="Direktversand"/>
    <x v="1"/>
    <x v="1"/>
    <n v="75"/>
    <n v="206.25"/>
    <n v="15468.75"/>
    <n v="171.1875"/>
    <n v="35.0625"/>
    <n v="1755"/>
  </r>
  <r>
    <x v="392"/>
    <x v="0"/>
    <s v="Süd"/>
    <x v="0"/>
    <s v="Direktversand"/>
    <x v="0"/>
    <x v="15"/>
    <n v="70"/>
    <n v="192.5"/>
    <n v="13475"/>
    <n v="144.375"/>
    <n v="48.125"/>
    <n v="1756"/>
  </r>
  <r>
    <x v="393"/>
    <x v="0"/>
    <s v="Süd"/>
    <x v="5"/>
    <s v="Handel"/>
    <x v="1"/>
    <x v="5"/>
    <n v="20"/>
    <n v="110"/>
    <n v="2200"/>
    <n v="82.5"/>
    <n v="27.5"/>
    <n v="1757"/>
  </r>
  <r>
    <x v="394"/>
    <x v="0"/>
    <s v="Süd"/>
    <x v="0"/>
    <s v="Direktversand"/>
    <x v="0"/>
    <x v="15"/>
    <n v="260"/>
    <n v="441.85"/>
    <n v="114881"/>
    <n v="304.87650000000002"/>
    <n v="136.9735"/>
    <n v="1758"/>
  </r>
  <r>
    <x v="395"/>
    <x v="1"/>
    <s v="Nord"/>
    <x v="1"/>
    <s v="Direktversand"/>
    <x v="6"/>
    <x v="20"/>
    <n v="75"/>
    <n v="131.25"/>
    <n v="9843.75"/>
    <n v="119.4375"/>
    <n v="11.8125"/>
    <n v="1759"/>
  </r>
  <r>
    <x v="396"/>
    <x v="0"/>
    <s v="Süd"/>
    <x v="0"/>
    <s v="Direktversand"/>
    <x v="6"/>
    <x v="8"/>
    <n v="70"/>
    <n v="122.5"/>
    <n v="8575"/>
    <n v="83.3"/>
    <n v="39.200000000000003"/>
    <n v="1760"/>
  </r>
  <r>
    <x v="397"/>
    <x v="0"/>
    <s v="Süd"/>
    <x v="5"/>
    <s v="Handel"/>
    <x v="7"/>
    <x v="9"/>
    <n v="63"/>
    <n v="220.5"/>
    <n v="13891.5"/>
    <n v="156.55500000000001"/>
    <n v="63.944999999999993"/>
    <n v="1761"/>
  </r>
  <r>
    <x v="390"/>
    <x v="0"/>
    <s v="Süd"/>
    <x v="5"/>
    <s v="Handel"/>
    <x v="6"/>
    <x v="8"/>
    <n v="45"/>
    <n v="157.5"/>
    <n v="7087.5"/>
    <n v="130.72499999999999"/>
    <n v="26.775000000000006"/>
    <n v="1762"/>
  </r>
  <r>
    <x v="391"/>
    <x v="0"/>
    <s v="Süd"/>
    <x v="0"/>
    <s v="Direktversand"/>
    <x v="7"/>
    <x v="9"/>
    <n v="25"/>
    <n v="43.75"/>
    <n v="1093.75"/>
    <n v="39.8125"/>
    <n v="3.9375"/>
    <n v="1763"/>
  </r>
  <r>
    <x v="392"/>
    <x v="1"/>
    <s v="Nord"/>
    <x v="1"/>
    <s v="Direktversand"/>
    <x v="7"/>
    <x v="9"/>
    <n v="25"/>
    <n v="43.75"/>
    <n v="1093.75"/>
    <n v="30.625"/>
    <n v="13.125"/>
    <n v="1764"/>
  </r>
  <r>
    <x v="393"/>
    <x v="0"/>
    <s v="Süd"/>
    <x v="5"/>
    <s v="Handel"/>
    <x v="0"/>
    <x v="15"/>
    <n v="20"/>
    <n v="70"/>
    <n v="1400"/>
    <n v="57.4"/>
    <n v="12.600000000000001"/>
    <n v="1765"/>
  </r>
  <r>
    <x v="398"/>
    <x v="0"/>
    <s v="Süd"/>
    <x v="0"/>
    <s v="Direktversand"/>
    <x v="0"/>
    <x v="15"/>
    <n v="2005"/>
    <n v="2998.8"/>
    <n v="6012594"/>
    <n v="2009.1960000000001"/>
    <n v="989.60400000000004"/>
    <n v="2767"/>
  </r>
  <r>
    <x v="395"/>
    <x v="0"/>
    <s v="Süd"/>
    <x v="0"/>
    <s v="Direktversand"/>
    <x v="1"/>
    <x v="1"/>
    <n v="70"/>
    <n v="157.5"/>
    <n v="11025"/>
    <n v="99.224999999999994"/>
    <n v="58.275000000000006"/>
    <n v="1767"/>
  </r>
  <r>
    <x v="396"/>
    <x v="0"/>
    <s v="Süd"/>
    <x v="0"/>
    <s v="Direktversand"/>
    <x v="6"/>
    <x v="8"/>
    <n v="65"/>
    <n v="146.25"/>
    <n v="9506.25"/>
    <n v="95.0625"/>
    <n v="51.1875"/>
    <n v="1768"/>
  </r>
  <r>
    <x v="397"/>
    <x v="1"/>
    <s v="Nord"/>
    <x v="1"/>
    <s v="Direktversand"/>
    <x v="6"/>
    <x v="8"/>
    <n v="65"/>
    <n v="146.25"/>
    <n v="9506.25"/>
    <n v="92.137500000000003"/>
    <n v="54.112499999999997"/>
    <n v="1769"/>
  </r>
  <r>
    <x v="399"/>
    <x v="0"/>
    <s v="Süd"/>
    <x v="0"/>
    <s v="Direktversand"/>
    <x v="7"/>
    <x v="9"/>
    <n v="50"/>
    <n v="112.5"/>
    <n v="5625"/>
    <n v="97.875"/>
    <n v="14.625"/>
    <n v="1770"/>
  </r>
  <r>
    <x v="400"/>
    <x v="1"/>
    <s v="Nord"/>
    <x v="1"/>
    <s v="Direktversand"/>
    <x v="7"/>
    <x v="9"/>
    <n v="50"/>
    <n v="112.5"/>
    <n v="5625"/>
    <n v="102.375"/>
    <n v="10.125"/>
    <n v="1771"/>
  </r>
  <r>
    <x v="401"/>
    <x v="0"/>
    <s v="Süd"/>
    <x v="5"/>
    <s v="Handel"/>
    <x v="1"/>
    <x v="25"/>
    <n v="40"/>
    <n v="180"/>
    <n v="7200"/>
    <n v="135"/>
    <n v="45"/>
    <n v="1772"/>
  </r>
  <r>
    <x v="402"/>
    <x v="0"/>
    <s v="Süd"/>
    <x v="5"/>
    <s v="Handel"/>
    <x v="6"/>
    <x v="8"/>
    <n v="40"/>
    <n v="180"/>
    <n v="7200"/>
    <n v="120.6"/>
    <n v="59.400000000000006"/>
    <n v="1773"/>
  </r>
  <r>
    <x v="403"/>
    <x v="0"/>
    <s v="Süd"/>
    <x v="0"/>
    <s v="Direktversand"/>
    <x v="0"/>
    <x v="15"/>
    <n v="35"/>
    <n v="78.75"/>
    <n v="2756.25"/>
    <n v="60.637500000000003"/>
    <n v="18.112499999999997"/>
    <n v="1774"/>
  </r>
  <r>
    <x v="404"/>
    <x v="0"/>
    <s v="Süd"/>
    <x v="5"/>
    <s v="Handel"/>
    <x v="7"/>
    <x v="10"/>
    <n v="25"/>
    <n v="112.5"/>
    <n v="2812.5"/>
    <n v="90"/>
    <n v="22.5"/>
    <n v="1775"/>
  </r>
  <r>
    <x v="405"/>
    <x v="0"/>
    <s v="Süd"/>
    <x v="5"/>
    <s v="Handel"/>
    <x v="0"/>
    <x v="17"/>
    <n v="13"/>
    <n v="58.5"/>
    <n v="760.5"/>
    <n v="50.31"/>
    <n v="8.1899999999999977"/>
    <n v="1776"/>
  </r>
  <r>
    <x v="406"/>
    <x v="1"/>
    <s v="Nord"/>
    <x v="1"/>
    <s v="Direktversand"/>
    <x v="1"/>
    <x v="13"/>
    <n v="745"/>
    <n v="1804.02"/>
    <n v="1343994.9"/>
    <n v="1208.6933999999999"/>
    <n v="595.3266000000001"/>
    <n v="1777"/>
  </r>
  <r>
    <x v="407"/>
    <x v="0"/>
    <s v="Süd"/>
    <x v="0"/>
    <s v="Direktversand"/>
    <x v="0"/>
    <x v="17"/>
    <n v="135"/>
    <n v="371.25"/>
    <n v="50118.75"/>
    <n v="308.13749999999999"/>
    <n v="63.112500000000011"/>
    <n v="1778"/>
  </r>
  <r>
    <x v="408"/>
    <x v="0"/>
    <s v="Süd"/>
    <x v="0"/>
    <s v="Direktversand"/>
    <x v="1"/>
    <x v="1"/>
    <n v="70"/>
    <n v="192.5"/>
    <n v="13475"/>
    <n v="148.22499999999999"/>
    <n v="44.275000000000006"/>
    <n v="1779"/>
  </r>
  <r>
    <x v="409"/>
    <x v="0"/>
    <s v="Süd"/>
    <x v="5"/>
    <s v="Handel"/>
    <x v="1"/>
    <x v="1"/>
    <n v="28"/>
    <n v="154"/>
    <n v="4312"/>
    <n v="135.52000000000001"/>
    <n v="18.47999999999999"/>
    <n v="1780"/>
  </r>
  <r>
    <x v="410"/>
    <x v="0"/>
    <s v="Süd"/>
    <x v="0"/>
    <s v="Direktversand"/>
    <x v="0"/>
    <x v="17"/>
    <n v="220"/>
    <n v="385"/>
    <n v="84700"/>
    <n v="242.55"/>
    <n v="142.44999999999999"/>
    <n v="1781"/>
  </r>
  <r>
    <x v="411"/>
    <x v="0"/>
    <s v="Süd"/>
    <x v="5"/>
    <s v="Handel"/>
    <x v="5"/>
    <x v="12"/>
    <n v="116"/>
    <n v="406"/>
    <n v="47096"/>
    <n v="357.28"/>
    <n v="48.720000000000027"/>
    <n v="1782"/>
  </r>
  <r>
    <x v="412"/>
    <x v="0"/>
    <s v="Süd"/>
    <x v="5"/>
    <s v="Handel"/>
    <x v="7"/>
    <x v="11"/>
    <n v="88"/>
    <n v="308"/>
    <n v="27104"/>
    <n v="209.44"/>
    <n v="98.56"/>
    <n v="1783"/>
  </r>
  <r>
    <x v="413"/>
    <x v="1"/>
    <s v="Nord"/>
    <x v="1"/>
    <s v="Direktversand"/>
    <x v="6"/>
    <x v="8"/>
    <n v="70"/>
    <n v="122.5"/>
    <n v="8575"/>
    <n v="90.65"/>
    <n v="31.849999999999994"/>
    <n v="1784"/>
  </r>
  <r>
    <x v="414"/>
    <x v="0"/>
    <s v="Süd"/>
    <x v="0"/>
    <s v="Direktversand"/>
    <x v="6"/>
    <x v="8"/>
    <n v="65"/>
    <n v="113.75"/>
    <n v="7393.75"/>
    <n v="75.075000000000003"/>
    <n v="38.674999999999997"/>
    <n v="1785"/>
  </r>
  <r>
    <x v="415"/>
    <x v="1"/>
    <s v="Nord"/>
    <x v="1"/>
    <s v="Direktversand"/>
    <x v="5"/>
    <x v="12"/>
    <n v="55"/>
    <n v="96.25"/>
    <n v="5293.75"/>
    <n v="73.150000000000006"/>
    <n v="23.099999999999994"/>
    <n v="1786"/>
  </r>
  <r>
    <x v="416"/>
    <x v="0"/>
    <s v="Süd"/>
    <x v="5"/>
    <s v="Handel"/>
    <x v="6"/>
    <x v="8"/>
    <n v="45"/>
    <n v="157.5"/>
    <n v="7087.5"/>
    <n v="135.44999999999999"/>
    <n v="22.050000000000011"/>
    <n v="1787"/>
  </r>
  <r>
    <x v="417"/>
    <x v="1"/>
    <s v="Nord"/>
    <x v="1"/>
    <s v="Direktversand"/>
    <x v="7"/>
    <x v="9"/>
    <n v="30"/>
    <n v="52.5"/>
    <n v="1575"/>
    <n v="46.2"/>
    <n v="6.2999999999999972"/>
    <n v="1788"/>
  </r>
  <r>
    <x v="418"/>
    <x v="0"/>
    <s v="Süd"/>
    <x v="0"/>
    <s v="Direktversand"/>
    <x v="5"/>
    <x v="12"/>
    <n v="30"/>
    <n v="52.5"/>
    <n v="1575"/>
    <n v="38.85"/>
    <n v="13.649999999999999"/>
    <n v="1789"/>
  </r>
  <r>
    <x v="419"/>
    <x v="0"/>
    <s v="Süd"/>
    <x v="5"/>
    <s v="Handel"/>
    <x v="0"/>
    <x v="17"/>
    <n v="15"/>
    <n v="52.5"/>
    <n v="787.5"/>
    <n v="47.25"/>
    <n v="5.25"/>
    <n v="1790"/>
  </r>
  <r>
    <x v="420"/>
    <x v="0"/>
    <s v="Süd"/>
    <x v="0"/>
    <s v="Direktversand"/>
    <x v="7"/>
    <x v="9"/>
    <n v="10"/>
    <n v="17.5"/>
    <n v="175"/>
    <n v="11.725"/>
    <n v="5.7750000000000004"/>
    <n v="1791"/>
  </r>
  <r>
    <x v="421"/>
    <x v="1"/>
    <s v="Nord"/>
    <x v="1"/>
    <s v="Direktversand"/>
    <x v="1"/>
    <x v="13"/>
    <n v="1130"/>
    <n v="2172.36"/>
    <n v="2454766.8000000003"/>
    <n v="1955.1240000000003"/>
    <n v="217.23599999999988"/>
    <n v="1792"/>
  </r>
  <r>
    <x v="422"/>
    <x v="0"/>
    <s v="Süd"/>
    <x v="0"/>
    <s v="Direktversand"/>
    <x v="1"/>
    <x v="1"/>
    <n v="115"/>
    <n v="258.75"/>
    <n v="29756.25"/>
    <n v="204.41249999999999"/>
    <n v="54.337500000000006"/>
    <n v="1793"/>
  </r>
  <r>
    <x v="423"/>
    <x v="0"/>
    <s v="Süd"/>
    <x v="5"/>
    <s v="Handel"/>
    <x v="5"/>
    <x v="12"/>
    <n v="80"/>
    <n v="360"/>
    <n v="28800"/>
    <n v="237.6"/>
    <n v="122.4"/>
    <n v="1794"/>
  </r>
  <r>
    <x v="424"/>
    <x v="1"/>
    <s v="Nord"/>
    <x v="1"/>
    <s v="Direktversand"/>
    <x v="6"/>
    <x v="8"/>
    <n v="75"/>
    <n v="168.75"/>
    <n v="12656.25"/>
    <n v="131.625"/>
    <n v="37.125"/>
    <n v="1795"/>
  </r>
  <r>
    <x v="425"/>
    <x v="0"/>
    <s v="Süd"/>
    <x v="0"/>
    <s v="Direktversand"/>
    <x v="6"/>
    <x v="8"/>
    <n v="65"/>
    <n v="146.25"/>
    <n v="9506.25"/>
    <n v="105.3"/>
    <n v="40.950000000000003"/>
    <n v="1796"/>
  </r>
  <r>
    <x v="426"/>
    <x v="0"/>
    <s v="Süd"/>
    <x v="0"/>
    <s v="Direktversand"/>
    <x v="7"/>
    <x v="10"/>
    <n v="60"/>
    <n v="135"/>
    <n v="8100"/>
    <n v="110.7"/>
    <n v="24.299999999999997"/>
    <n v="1797"/>
  </r>
  <r>
    <x v="427"/>
    <x v="0"/>
    <s v="Süd"/>
    <x v="5"/>
    <s v="Handel"/>
    <x v="6"/>
    <x v="8"/>
    <n v="50"/>
    <n v="225"/>
    <n v="11250"/>
    <n v="202.5"/>
    <n v="22.5"/>
    <n v="1798"/>
  </r>
  <r>
    <x v="428"/>
    <x v="1"/>
    <s v="Nord"/>
    <x v="1"/>
    <s v="Direktversand"/>
    <x v="5"/>
    <x v="12"/>
    <n v="50"/>
    <n v="112.5"/>
    <n v="5625"/>
    <n v="73.125"/>
    <n v="39.375"/>
    <n v="1799"/>
  </r>
  <r>
    <x v="429"/>
    <x v="0"/>
    <s v="Süd"/>
    <x v="5"/>
    <s v="Handel"/>
    <x v="1"/>
    <x v="1"/>
    <n v="43"/>
    <n v="193.5"/>
    <n v="8320.5"/>
    <n v="143.19"/>
    <n v="50.31"/>
    <n v="1800"/>
  </r>
  <r>
    <x v="430"/>
    <x v="0"/>
    <s v="Süd"/>
    <x v="0"/>
    <s v="Direktversand"/>
    <x v="0"/>
    <x v="17"/>
    <n v="40"/>
    <n v="90"/>
    <n v="3600"/>
    <n v="76.5"/>
    <n v="13.5"/>
    <n v="1801"/>
  </r>
  <r>
    <x v="431"/>
    <x v="0"/>
    <s v="Süd"/>
    <x v="0"/>
    <s v="Direktversand"/>
    <x v="5"/>
    <x v="12"/>
    <n v="40"/>
    <n v="90"/>
    <n v="3600"/>
    <n v="76.5"/>
    <n v="13.5"/>
    <n v="1802"/>
  </r>
  <r>
    <x v="432"/>
    <x v="1"/>
    <s v="Nord"/>
    <x v="1"/>
    <s v="Direktversand"/>
    <x v="7"/>
    <x v="11"/>
    <n v="35"/>
    <n v="78.75"/>
    <n v="2756.25"/>
    <n v="60.637500000000003"/>
    <n v="18.112499999999997"/>
    <n v="1803"/>
  </r>
  <r>
    <x v="427"/>
    <x v="0"/>
    <s v="Süd"/>
    <x v="5"/>
    <s v="Handel"/>
    <x v="7"/>
    <x v="9"/>
    <n v="23"/>
    <n v="103.5"/>
    <n v="2380.5"/>
    <n v="72.45"/>
    <n v="31.049999999999997"/>
    <n v="1804"/>
  </r>
  <r>
    <x v="427"/>
    <x v="0"/>
    <s v="Süd"/>
    <x v="5"/>
    <s v="Handel"/>
    <x v="0"/>
    <x v="17"/>
    <n v="18"/>
    <n v="81"/>
    <n v="1458"/>
    <n v="62.37"/>
    <n v="18.630000000000003"/>
    <n v="1805"/>
  </r>
  <r>
    <x v="433"/>
    <x v="1"/>
    <s v="Nord"/>
    <x v="1"/>
    <s v="Direktversand"/>
    <x v="1"/>
    <x v="5"/>
    <n v="970"/>
    <n v="2272.92"/>
    <n v="2204732.4"/>
    <n v="1795.6068"/>
    <n v="477.31320000000005"/>
    <n v="1806"/>
  </r>
  <r>
    <x v="433"/>
    <x v="0"/>
    <s v="Süd"/>
    <x v="0"/>
    <s v="Direktversand"/>
    <x v="0"/>
    <x v="17"/>
    <n v="160"/>
    <n v="427.61"/>
    <n v="68417.600000000006"/>
    <n v="282.2226"/>
    <n v="145.38740000000001"/>
    <n v="1807"/>
  </r>
  <r>
    <x v="434"/>
    <x v="0"/>
    <s v="Süd"/>
    <x v="0"/>
    <s v="Direktversand"/>
    <x v="1"/>
    <x v="5"/>
    <n v="80"/>
    <n v="220"/>
    <n v="17600"/>
    <n v="165"/>
    <n v="55"/>
    <n v="1808"/>
  </r>
  <r>
    <x v="435"/>
    <x v="0"/>
    <s v="Süd"/>
    <x v="5"/>
    <s v="Handel"/>
    <x v="1"/>
    <x v="1"/>
    <n v="27"/>
    <n v="148.5"/>
    <n v="4009.5"/>
    <n v="105.435"/>
    <n v="43.064999999999998"/>
    <n v="1809"/>
  </r>
  <r>
    <x v="436"/>
    <x v="0"/>
    <s v="Süd"/>
    <x v="0"/>
    <s v="Direktversand"/>
    <x v="0"/>
    <x v="17"/>
    <n v="365"/>
    <n v="620.32000000000005"/>
    <n v="226416.80000000002"/>
    <n v="521.06880000000001"/>
    <n v="99.25120000000004"/>
    <n v="1810"/>
  </r>
  <r>
    <x v="437"/>
    <x v="0"/>
    <s v="Süd"/>
    <x v="5"/>
    <s v="Handel"/>
    <x v="5"/>
    <x v="12"/>
    <n v="134"/>
    <n v="469"/>
    <n v="62846"/>
    <n v="365.82"/>
    <n v="103.18"/>
    <n v="1811"/>
  </r>
  <r>
    <x v="438"/>
    <x v="0"/>
    <s v="Süd"/>
    <x v="5"/>
    <s v="Handel"/>
    <x v="7"/>
    <x v="9"/>
    <n v="112"/>
    <n v="392"/>
    <n v="43904"/>
    <n v="270.48"/>
    <n v="121.51999999999998"/>
    <n v="1812"/>
  </r>
  <r>
    <x v="439"/>
    <x v="0"/>
    <s v="Süd"/>
    <x v="0"/>
    <s v="Direktversand"/>
    <x v="6"/>
    <x v="8"/>
    <n v="95"/>
    <n v="166.25"/>
    <n v="15793.75"/>
    <n v="134.66249999999999"/>
    <n v="31.587500000000006"/>
    <n v="1813"/>
  </r>
  <r>
    <x v="440"/>
    <x v="1"/>
    <s v="Nord"/>
    <x v="1"/>
    <s v="Direktversand"/>
    <x v="5"/>
    <x v="12"/>
    <n v="80"/>
    <n v="140"/>
    <n v="11200"/>
    <n v="100.8"/>
    <n v="39.200000000000003"/>
    <n v="1814"/>
  </r>
  <r>
    <x v="441"/>
    <x v="1"/>
    <s v="Nord"/>
    <x v="1"/>
    <s v="Direktversand"/>
    <x v="6"/>
    <x v="8"/>
    <n v="65"/>
    <n v="113.75"/>
    <n v="7393.75"/>
    <n v="103.5125"/>
    <n v="10.237499999999997"/>
    <n v="1815"/>
  </r>
  <r>
    <x v="438"/>
    <x v="0"/>
    <s v="Süd"/>
    <x v="5"/>
    <s v="Handel"/>
    <x v="6"/>
    <x v="8"/>
    <n v="45"/>
    <n v="157.5"/>
    <n v="7087.5"/>
    <n v="138.6"/>
    <n v="18.900000000000006"/>
    <n v="1816"/>
  </r>
  <r>
    <x v="439"/>
    <x v="1"/>
    <s v="Nord"/>
    <x v="1"/>
    <s v="Direktversand"/>
    <x v="7"/>
    <x v="10"/>
    <n v="30"/>
    <n v="52.5"/>
    <n v="1575"/>
    <n v="42.524999999999999"/>
    <n v="9.9750000000000014"/>
    <n v="1817"/>
  </r>
  <r>
    <x v="440"/>
    <x v="0"/>
    <s v="Süd"/>
    <x v="0"/>
    <s v="Direktversand"/>
    <x v="7"/>
    <x v="10"/>
    <n v="15"/>
    <n v="26.25"/>
    <n v="393.75"/>
    <n v="22.837499999999999"/>
    <n v="3.4125000000000014"/>
    <n v="1818"/>
  </r>
  <r>
    <x v="441"/>
    <x v="0"/>
    <s v="Süd"/>
    <x v="0"/>
    <s v="Direktversand"/>
    <x v="5"/>
    <x v="12"/>
    <n v="15"/>
    <n v="26.25"/>
    <n v="393.75"/>
    <n v="20.212499999999999"/>
    <n v="6.0375000000000014"/>
    <n v="1819"/>
  </r>
  <r>
    <x v="442"/>
    <x v="0"/>
    <s v="Süd"/>
    <x v="5"/>
    <s v="Handel"/>
    <x v="0"/>
    <x v="19"/>
    <n v="13"/>
    <n v="45.5"/>
    <n v="591.5"/>
    <n v="41.405000000000001"/>
    <n v="4.0949999999999989"/>
    <n v="1820"/>
  </r>
  <r>
    <x v="443"/>
    <x v="3"/>
    <s v="Süd"/>
    <x v="4"/>
    <s v="Direktversand"/>
    <x v="5"/>
    <x v="14"/>
    <n v="1450"/>
    <n v="2797.33"/>
    <n v="4056128.5"/>
    <n v="1790.2911999999999"/>
    <n v="1007.0388"/>
    <n v="2901"/>
  </r>
  <r>
    <x v="444"/>
    <x v="0"/>
    <s v="Süd"/>
    <x v="0"/>
    <s v="Direktversand"/>
    <x v="1"/>
    <x v="1"/>
    <n v="150"/>
    <n v="337.5"/>
    <n v="50625"/>
    <n v="270"/>
    <n v="67.5"/>
    <n v="1822"/>
  </r>
  <r>
    <x v="445"/>
    <x v="1"/>
    <s v="Nord"/>
    <x v="1"/>
    <s v="Direktversand"/>
    <x v="6"/>
    <x v="8"/>
    <n v="105"/>
    <n v="236.25"/>
    <n v="24806.25"/>
    <n v="160.65"/>
    <n v="75.599999999999994"/>
    <n v="1823"/>
  </r>
  <r>
    <x v="446"/>
    <x v="1"/>
    <s v="Nord"/>
    <x v="1"/>
    <s v="Direktversand"/>
    <x v="5"/>
    <x v="12"/>
    <n v="85"/>
    <n v="191.25"/>
    <n v="16256.25"/>
    <n v="139.61250000000001"/>
    <n v="51.637499999999989"/>
    <n v="1824"/>
  </r>
  <r>
    <x v="447"/>
    <x v="0"/>
    <s v="Süd"/>
    <x v="0"/>
    <s v="Direktversand"/>
    <x v="7"/>
    <x v="11"/>
    <n v="80"/>
    <n v="180"/>
    <n v="14400"/>
    <n v="135"/>
    <n v="45"/>
    <n v="1825"/>
  </r>
  <r>
    <x v="448"/>
    <x v="0"/>
    <s v="Süd"/>
    <x v="5"/>
    <s v="Handel"/>
    <x v="1"/>
    <x v="25"/>
    <n v="75"/>
    <n v="337.5"/>
    <n v="25312.5"/>
    <n v="263.25"/>
    <n v="74.25"/>
    <n v="1826"/>
  </r>
  <r>
    <x v="449"/>
    <x v="0"/>
    <s v="Süd"/>
    <x v="0"/>
    <s v="Direktversand"/>
    <x v="6"/>
    <x v="8"/>
    <n v="65"/>
    <n v="146.25"/>
    <n v="9506.25"/>
    <n v="103.83750000000001"/>
    <n v="42.412499999999994"/>
    <n v="1827"/>
  </r>
  <r>
    <x v="450"/>
    <x v="1"/>
    <s v="Nord"/>
    <x v="1"/>
    <s v="Direktversand"/>
    <x v="7"/>
    <x v="9"/>
    <n v="50"/>
    <n v="112.5"/>
    <n v="5625"/>
    <n v="85.5"/>
    <n v="27"/>
    <n v="1828"/>
  </r>
  <r>
    <x v="451"/>
    <x v="0"/>
    <s v="Süd"/>
    <x v="5"/>
    <s v="Handel"/>
    <x v="6"/>
    <x v="8"/>
    <n v="45"/>
    <n v="202.5"/>
    <n v="9112.5"/>
    <n v="162"/>
    <n v="40.5"/>
    <n v="1829"/>
  </r>
  <r>
    <x v="452"/>
    <x v="0"/>
    <s v="Süd"/>
    <x v="5"/>
    <s v="Handel"/>
    <x v="5"/>
    <x v="12"/>
    <n v="33"/>
    <n v="148.5"/>
    <n v="4900.5"/>
    <n v="106.92"/>
    <n v="41.58"/>
    <n v="1830"/>
  </r>
  <r>
    <x v="453"/>
    <x v="0"/>
    <s v="Süd"/>
    <x v="5"/>
    <s v="Handel"/>
    <x v="7"/>
    <x v="10"/>
    <n v="25"/>
    <n v="112.5"/>
    <n v="2812.5"/>
    <n v="91.125"/>
    <n v="21.375"/>
    <n v="1831"/>
  </r>
  <r>
    <x v="454"/>
    <x v="0"/>
    <s v="Süd"/>
    <x v="0"/>
    <s v="Direktversand"/>
    <x v="5"/>
    <x v="14"/>
    <n v="25"/>
    <n v="56.25"/>
    <n v="1406.25"/>
    <n v="40.5"/>
    <n v="15.75"/>
    <n v="1832"/>
  </r>
  <r>
    <x v="455"/>
    <x v="0"/>
    <s v="Süd"/>
    <x v="0"/>
    <s v="Direktversand"/>
    <x v="0"/>
    <x v="19"/>
    <n v="20"/>
    <n v="45"/>
    <n v="900"/>
    <n v="32.4"/>
    <n v="12.600000000000001"/>
    <n v="1833"/>
  </r>
  <r>
    <x v="456"/>
    <x v="0"/>
    <s v="Süd"/>
    <x v="5"/>
    <s v="Handel"/>
    <x v="0"/>
    <x v="19"/>
    <n v="10"/>
    <n v="45"/>
    <n v="450"/>
    <n v="40.049999999999997"/>
    <n v="4.9500000000000028"/>
    <n v="1834"/>
  </r>
  <r>
    <x v="457"/>
    <x v="1"/>
    <s v="Nord"/>
    <x v="1"/>
    <s v="Direktversand"/>
    <x v="1"/>
    <x v="13"/>
    <n v="920"/>
    <n v="2156.23"/>
    <n v="1983731.6"/>
    <n v="1660.2971"/>
    <n v="495.93290000000002"/>
    <n v="1835"/>
  </r>
  <r>
    <x v="458"/>
    <x v="0"/>
    <s v="Süd"/>
    <x v="0"/>
    <s v="Direktversand"/>
    <x v="0"/>
    <x v="19"/>
    <n v="260"/>
    <n v="693.95"/>
    <n v="180427"/>
    <n v="624.55499999999995"/>
    <n v="69.395000000000095"/>
    <n v="1836"/>
  </r>
  <r>
    <x v="459"/>
    <x v="1"/>
    <s v="Nord"/>
    <x v="7"/>
    <s v="Handel"/>
    <x v="0"/>
    <x v="19"/>
    <n v="175"/>
    <n v="853.72"/>
    <n v="149401"/>
    <n v="546.38080000000002"/>
    <n v="307.33920000000001"/>
    <n v="1837"/>
  </r>
  <r>
    <x v="460"/>
    <x v="0"/>
    <s v="Süd"/>
    <x v="0"/>
    <s v="Direktversand"/>
    <x v="1"/>
    <x v="1"/>
    <n v="75"/>
    <n v="206.25"/>
    <n v="15468.75"/>
    <n v="171.1875"/>
    <n v="35.0625"/>
    <n v="1838"/>
  </r>
  <r>
    <x v="461"/>
    <x v="1"/>
    <s v="Nord"/>
    <x v="7"/>
    <s v="Handel"/>
    <x v="1"/>
    <x v="5"/>
    <n v="65"/>
    <n v="357.5"/>
    <n v="23237.5"/>
    <n v="257.39999999999998"/>
    <n v="100.10000000000002"/>
    <n v="1839"/>
  </r>
  <r>
    <x v="462"/>
    <x v="1"/>
    <s v="Nord"/>
    <x v="1"/>
    <s v="Direktversand"/>
    <x v="0"/>
    <x v="19"/>
    <n v="50"/>
    <n v="137.5"/>
    <n v="6875"/>
    <n v="86.625"/>
    <n v="50.875"/>
    <n v="1840"/>
  </r>
  <r>
    <x v="463"/>
    <x v="0"/>
    <s v="Süd"/>
    <x v="5"/>
    <s v="Handel"/>
    <x v="1"/>
    <x v="1"/>
    <n v="37"/>
    <n v="203.5"/>
    <n v="7529.5"/>
    <n v="175.01"/>
    <n v="28.490000000000009"/>
    <n v="1841"/>
  </r>
  <r>
    <x v="464"/>
    <x v="0"/>
    <s v="Süd"/>
    <x v="5"/>
    <s v="Handel"/>
    <x v="0"/>
    <x v="19"/>
    <n v="13"/>
    <n v="71.5"/>
    <n v="929.5"/>
    <n v="58.63"/>
    <n v="12.869999999999997"/>
    <n v="1842"/>
  </r>
  <r>
    <x v="465"/>
    <x v="0"/>
    <s v="Süd"/>
    <x v="0"/>
    <s v="Direktversand"/>
    <x v="0"/>
    <x v="19"/>
    <n v="415"/>
    <n v="704.99"/>
    <n v="292570.84999999998"/>
    <n v="444.14370000000002"/>
    <n v="260.84629999999999"/>
    <n v="1843"/>
  </r>
  <r>
    <x v="466"/>
    <x v="1"/>
    <s v="Nord"/>
    <x v="7"/>
    <s v="Handel"/>
    <x v="5"/>
    <x v="14"/>
    <n v="394"/>
    <n v="997.08"/>
    <n v="392849.52"/>
    <n v="628.16039999999998"/>
    <n v="368.91960000000006"/>
    <n v="1844"/>
  </r>
  <r>
    <x v="467"/>
    <x v="1"/>
    <s v="Nord"/>
    <x v="7"/>
    <s v="Handel"/>
    <x v="6"/>
    <x v="8"/>
    <n v="195"/>
    <n v="591.16"/>
    <n v="115276.2"/>
    <n v="378.3424"/>
    <n v="212.81759999999997"/>
    <n v="1845"/>
  </r>
  <r>
    <x v="468"/>
    <x v="1"/>
    <s v="Nord"/>
    <x v="1"/>
    <s v="Direktversand"/>
    <x v="5"/>
    <x v="14"/>
    <n v="175"/>
    <n v="306.25"/>
    <n v="53593.75"/>
    <n v="245"/>
    <n v="61.25"/>
    <n v="1846"/>
  </r>
  <r>
    <x v="469"/>
    <x v="0"/>
    <s v="Süd"/>
    <x v="5"/>
    <s v="Handel"/>
    <x v="5"/>
    <x v="14"/>
    <n v="135"/>
    <n v="410.06"/>
    <n v="55358.1"/>
    <n v="336.24919999999997"/>
    <n v="73.810800000000029"/>
    <n v="1847"/>
  </r>
  <r>
    <x v="470"/>
    <x v="0"/>
    <s v="Süd"/>
    <x v="5"/>
    <s v="Handel"/>
    <x v="7"/>
    <x v="11"/>
    <n v="122"/>
    <n v="427"/>
    <n v="52094"/>
    <n v="354.41"/>
    <n v="72.589999999999975"/>
    <n v="1848"/>
  </r>
  <r>
    <x v="471"/>
    <x v="0"/>
    <s v="Süd"/>
    <x v="0"/>
    <s v="Direktversand"/>
    <x v="6"/>
    <x v="8"/>
    <n v="120"/>
    <n v="210"/>
    <n v="25200"/>
    <n v="142.80000000000001"/>
    <n v="67.199999999999989"/>
    <n v="1849"/>
  </r>
  <r>
    <x v="472"/>
    <x v="1"/>
    <s v="Nord"/>
    <x v="7"/>
    <s v="Handel"/>
    <x v="7"/>
    <x v="9"/>
    <n v="85"/>
    <n v="297.5"/>
    <n v="25287.5"/>
    <n v="264.77499999999998"/>
    <n v="32.725000000000023"/>
    <n v="1850"/>
  </r>
  <r>
    <x v="473"/>
    <x v="1"/>
    <s v="Nord"/>
    <x v="1"/>
    <s v="Direktversand"/>
    <x v="6"/>
    <x v="8"/>
    <n v="85"/>
    <n v="148.75"/>
    <n v="12643.75"/>
    <n v="102.6375"/>
    <n v="46.112499999999997"/>
    <n v="1851"/>
  </r>
  <r>
    <x v="474"/>
    <x v="1"/>
    <s v="Nord"/>
    <x v="1"/>
    <s v="Direktversand"/>
    <x v="0"/>
    <x v="19"/>
    <n v="65"/>
    <n v="113.75"/>
    <n v="7393.75"/>
    <n v="101.2375"/>
    <n v="12.512500000000003"/>
    <n v="1852"/>
  </r>
  <r>
    <x v="475"/>
    <x v="1"/>
    <s v="Nord"/>
    <x v="7"/>
    <s v="Handel"/>
    <x v="0"/>
    <x v="19"/>
    <n v="55"/>
    <n v="192.5"/>
    <n v="10587.5"/>
    <n v="138.6"/>
    <n v="53.900000000000006"/>
    <n v="1853"/>
  </r>
  <r>
    <x v="476"/>
    <x v="0"/>
    <s v="Süd"/>
    <x v="5"/>
    <s v="Handel"/>
    <x v="6"/>
    <x v="16"/>
    <n v="50"/>
    <n v="175"/>
    <n v="8750"/>
    <n v="120.75"/>
    <n v="54.25"/>
    <n v="1854"/>
  </r>
  <r>
    <x v="477"/>
    <x v="1"/>
    <s v="Nord"/>
    <x v="1"/>
    <s v="Direktversand"/>
    <x v="7"/>
    <x v="10"/>
    <n v="35"/>
    <n v="61.25"/>
    <n v="2143.75"/>
    <n v="39.8125"/>
    <n v="21.4375"/>
    <n v="1855"/>
  </r>
  <r>
    <x v="478"/>
    <x v="0"/>
    <s v="Süd"/>
    <x v="0"/>
    <s v="Direktversand"/>
    <x v="7"/>
    <x v="10"/>
    <n v="30"/>
    <n v="52.5"/>
    <n v="1575"/>
    <n v="39.9"/>
    <n v="12.600000000000001"/>
    <n v="1856"/>
  </r>
  <r>
    <x v="479"/>
    <x v="0"/>
    <s v="Süd"/>
    <x v="0"/>
    <s v="Direktversand"/>
    <x v="5"/>
    <x v="14"/>
    <n v="20"/>
    <n v="35"/>
    <n v="700"/>
    <n v="26.6"/>
    <n v="8.3999999999999986"/>
    <n v="1857"/>
  </r>
  <r>
    <x v="480"/>
    <x v="0"/>
    <s v="Süd"/>
    <x v="5"/>
    <s v="Handel"/>
    <x v="0"/>
    <x v="0"/>
    <n v="15"/>
    <n v="52.5"/>
    <n v="787.5"/>
    <n v="33.075000000000003"/>
    <n v="19.424999999999997"/>
    <n v="1858"/>
  </r>
  <r>
    <x v="475"/>
    <x v="1"/>
    <s v="Nord"/>
    <x v="1"/>
    <s v="Direktversand"/>
    <x v="1"/>
    <x v="25"/>
    <n v="1930"/>
    <n v="3697.21"/>
    <n v="7135615.2999999998"/>
    <n v="3031.7122000000004"/>
    <n v="665.49779999999964"/>
    <n v="1859"/>
  </r>
  <r>
    <x v="476"/>
    <x v="1"/>
    <s v="Nord"/>
    <x v="7"/>
    <s v="Handel"/>
    <x v="6"/>
    <x v="16"/>
    <n v="395"/>
    <n v="1421.87"/>
    <n v="561638.64999999991"/>
    <n v="1222.8081999999999"/>
    <n v="199.06179999999995"/>
    <n v="1860"/>
  </r>
  <r>
    <x v="477"/>
    <x v="1"/>
    <s v="Nord"/>
    <x v="7"/>
    <s v="Handel"/>
    <x v="5"/>
    <x v="14"/>
    <n v="390"/>
    <n v="1467.65"/>
    <n v="572383.5"/>
    <n v="1144.7670000000001"/>
    <n v="322.88300000000004"/>
    <n v="1861"/>
  </r>
  <r>
    <x v="478"/>
    <x v="1"/>
    <s v="Nord"/>
    <x v="7"/>
    <s v="Handel"/>
    <x v="1"/>
    <x v="13"/>
    <n v="165"/>
    <n v="658.6"/>
    <n v="108669"/>
    <n v="467.60599999999999"/>
    <n v="190.99400000000003"/>
    <n v="1862"/>
  </r>
  <r>
    <x v="479"/>
    <x v="1"/>
    <s v="Nord"/>
    <x v="1"/>
    <s v="Direktversand"/>
    <x v="5"/>
    <x v="14"/>
    <n v="145"/>
    <n v="326.25"/>
    <n v="47306.25"/>
    <n v="270.78750000000002"/>
    <n v="55.462499999999977"/>
    <n v="1863"/>
  </r>
  <r>
    <x v="480"/>
    <x v="0"/>
    <s v="Süd"/>
    <x v="0"/>
    <s v="Direktversand"/>
    <x v="7"/>
    <x v="11"/>
    <n v="135"/>
    <n v="303.75"/>
    <n v="41006.25"/>
    <n v="246.03749999999999"/>
    <n v="57.712500000000006"/>
    <n v="1864"/>
  </r>
  <r>
    <x v="481"/>
    <x v="0"/>
    <s v="Süd"/>
    <x v="0"/>
    <s v="Direktversand"/>
    <x v="1"/>
    <x v="1"/>
    <n v="120"/>
    <n v="270"/>
    <n v="32400"/>
    <n v="221.4"/>
    <n v="48.599999999999994"/>
    <n v="1865"/>
  </r>
  <r>
    <x v="482"/>
    <x v="1"/>
    <s v="Nord"/>
    <x v="7"/>
    <s v="Handel"/>
    <x v="7"/>
    <x v="9"/>
    <n v="105"/>
    <n v="472.5"/>
    <n v="49612.5"/>
    <n v="326.02499999999998"/>
    <n v="146.47500000000002"/>
    <n v="1866"/>
  </r>
  <r>
    <x v="483"/>
    <x v="0"/>
    <s v="Süd"/>
    <x v="5"/>
    <s v="Handel"/>
    <x v="5"/>
    <x v="7"/>
    <n v="84"/>
    <n v="378"/>
    <n v="31752"/>
    <n v="332.64"/>
    <n v="45.360000000000014"/>
    <n v="1867"/>
  </r>
  <r>
    <x v="484"/>
    <x v="1"/>
    <s v="Nord"/>
    <x v="1"/>
    <s v="Direktversand"/>
    <x v="6"/>
    <x v="16"/>
    <n v="75"/>
    <n v="168.75"/>
    <n v="12656.25"/>
    <n v="111.375"/>
    <n v="57.375"/>
    <n v="1868"/>
  </r>
  <r>
    <x v="485"/>
    <x v="1"/>
    <s v="Nord"/>
    <x v="1"/>
    <s v="Direktversand"/>
    <x v="0"/>
    <x v="0"/>
    <n v="65"/>
    <n v="146.25"/>
    <n v="9506.25"/>
    <n v="119.925"/>
    <n v="26.325000000000003"/>
    <n v="1869"/>
  </r>
  <r>
    <x v="486"/>
    <x v="1"/>
    <s v="Nord"/>
    <x v="1"/>
    <s v="Direktversand"/>
    <x v="7"/>
    <x v="10"/>
    <n v="60"/>
    <n v="135"/>
    <n v="8100"/>
    <n v="99.9"/>
    <n v="35.099999999999994"/>
    <n v="1870"/>
  </r>
  <r>
    <x v="482"/>
    <x v="0"/>
    <s v="Süd"/>
    <x v="0"/>
    <s v="Direktversand"/>
    <x v="6"/>
    <x v="16"/>
    <n v="60"/>
    <n v="135"/>
    <n v="8100"/>
    <n v="94.5"/>
    <n v="40.5"/>
    <n v="1871"/>
  </r>
  <r>
    <x v="483"/>
    <x v="0"/>
    <s v="Süd"/>
    <x v="5"/>
    <s v="Handel"/>
    <x v="1"/>
    <x v="5"/>
    <n v="47"/>
    <n v="211.5"/>
    <n v="9940.5"/>
    <n v="150.16499999999999"/>
    <n v="61.335000000000008"/>
    <n v="1872"/>
  </r>
  <r>
    <x v="484"/>
    <x v="0"/>
    <s v="Süd"/>
    <x v="5"/>
    <s v="Handel"/>
    <x v="6"/>
    <x v="16"/>
    <n v="45"/>
    <n v="202.5"/>
    <n v="9112.5"/>
    <n v="149.85"/>
    <n v="52.650000000000006"/>
    <n v="1873"/>
  </r>
  <r>
    <x v="485"/>
    <x v="1"/>
    <s v="Nord"/>
    <x v="7"/>
    <s v="Handel"/>
    <x v="0"/>
    <x v="0"/>
    <n v="45"/>
    <n v="202.5"/>
    <n v="9112.5"/>
    <n v="131.625"/>
    <n v="70.875"/>
    <n v="1874"/>
  </r>
  <r>
    <x v="486"/>
    <x v="0"/>
    <s v="Süd"/>
    <x v="5"/>
    <s v="Handel"/>
    <x v="7"/>
    <x v="11"/>
    <n v="37"/>
    <n v="166.5"/>
    <n v="6160.5"/>
    <n v="109.89"/>
    <n v="56.61"/>
    <n v="1875"/>
  </r>
  <r>
    <x v="477"/>
    <x v="0"/>
    <s v="Süd"/>
    <x v="0"/>
    <s v="Direktversand"/>
    <x v="0"/>
    <x v="0"/>
    <n v="35"/>
    <n v="78.75"/>
    <n v="2756.25"/>
    <n v="55.912500000000001"/>
    <n v="22.837499999999999"/>
    <n v="1876"/>
  </r>
  <r>
    <x v="478"/>
    <x v="0"/>
    <s v="Süd"/>
    <x v="0"/>
    <s v="Direktversand"/>
    <x v="5"/>
    <x v="7"/>
    <n v="25"/>
    <n v="56.25"/>
    <n v="1406.25"/>
    <n v="45"/>
    <n v="11.25"/>
    <n v="1877"/>
  </r>
  <r>
    <x v="479"/>
    <x v="0"/>
    <s v="Süd"/>
    <x v="5"/>
    <s v="Handel"/>
    <x v="0"/>
    <x v="0"/>
    <n v="7"/>
    <n v="31.5"/>
    <n v="220.5"/>
    <n v="26.46"/>
    <n v="5.0399999999999991"/>
    <n v="1878"/>
  </r>
  <r>
    <x v="480"/>
    <x v="1"/>
    <s v="Nord"/>
    <x v="1"/>
    <s v="Direktversand"/>
    <x v="1"/>
    <x v="1"/>
    <n v="810"/>
    <n v="1974.23"/>
    <n v="1599126.3"/>
    <n v="1322.7341000000001"/>
    <n v="651.49589999999989"/>
    <n v="1879"/>
  </r>
  <r>
    <x v="480"/>
    <x v="0"/>
    <s v="Süd"/>
    <x v="0"/>
    <s v="Direktversand"/>
    <x v="0"/>
    <x v="0"/>
    <n v="285"/>
    <n v="760.5"/>
    <n v="216742.5"/>
    <n v="646.42499999999995"/>
    <n v="114.07500000000005"/>
    <n v="1880"/>
  </r>
  <r>
    <x v="480"/>
    <x v="1"/>
    <s v="Nord"/>
    <x v="7"/>
    <s v="Handel"/>
    <x v="0"/>
    <x v="0"/>
    <n v="185"/>
    <n v="931.1"/>
    <n v="172253.5"/>
    <n v="605.21500000000003"/>
    <n v="325.88499999999999"/>
    <n v="1881"/>
  </r>
  <r>
    <x v="480"/>
    <x v="1"/>
    <s v="Nord"/>
    <x v="7"/>
    <s v="Handel"/>
    <x v="1"/>
    <x v="5"/>
    <n v="75"/>
    <n v="412.5"/>
    <n v="30937.5"/>
    <n v="305.25"/>
    <n v="107.25"/>
    <n v="1882"/>
  </r>
  <r>
    <x v="487"/>
    <x v="0"/>
    <s v="Süd"/>
    <x v="0"/>
    <s v="Direktversand"/>
    <x v="1"/>
    <x v="1"/>
    <n v="70"/>
    <n v="192.5"/>
    <n v="13475"/>
    <n v="138.6"/>
    <n v="53.900000000000006"/>
    <n v="1883"/>
  </r>
  <r>
    <x v="487"/>
    <x v="1"/>
    <s v="Nord"/>
    <x v="1"/>
    <s v="Direktversand"/>
    <x v="0"/>
    <x v="0"/>
    <n v="55"/>
    <n v="151.25"/>
    <n v="8318.75"/>
    <n v="96.8"/>
    <n v="54.45"/>
    <n v="1884"/>
  </r>
  <r>
    <x v="488"/>
    <x v="0"/>
    <s v="Süd"/>
    <x v="5"/>
    <s v="Handel"/>
    <x v="1"/>
    <x v="5"/>
    <n v="52"/>
    <n v="286"/>
    <n v="14872"/>
    <n v="205.92"/>
    <n v="80.080000000000013"/>
    <n v="1885"/>
  </r>
  <r>
    <x v="487"/>
    <x v="0"/>
    <s v="Süd"/>
    <x v="5"/>
    <s v="Handel"/>
    <x v="0"/>
    <x v="0"/>
    <n v="7"/>
    <n v="38.5"/>
    <n v="269.5"/>
    <n v="24.254999999999999"/>
    <n v="14.245000000000001"/>
    <n v="1886"/>
  </r>
  <r>
    <x v="487"/>
    <x v="0"/>
    <s v="Süd"/>
    <x v="0"/>
    <s v="Direktversand"/>
    <x v="0"/>
    <x v="15"/>
    <n v="570"/>
    <n v="939.43"/>
    <n v="535475.1"/>
    <n v="610.62950000000001"/>
    <n v="328.80049999999994"/>
    <n v="1887"/>
  </r>
  <r>
    <x v="489"/>
    <x v="1"/>
    <s v="Nord"/>
    <x v="7"/>
    <s v="Handel"/>
    <x v="5"/>
    <x v="7"/>
    <n v="499"/>
    <n v="1350.6"/>
    <n v="673949.39999999991"/>
    <n v="958.92599999999993"/>
    <n v="391.67399999999998"/>
    <n v="1888"/>
  </r>
  <r>
    <x v="490"/>
    <x v="1"/>
    <s v="Nord"/>
    <x v="1"/>
    <s v="Direktversand"/>
    <x v="5"/>
    <x v="7"/>
    <n v="390"/>
    <n v="663.28"/>
    <n v="258679.19999999998"/>
    <n v="457.66320000000002"/>
    <n v="205.61679999999996"/>
    <n v="1889"/>
  </r>
  <r>
    <x v="491"/>
    <x v="0"/>
    <s v="Süd"/>
    <x v="0"/>
    <s v="Direktversand"/>
    <x v="6"/>
    <x v="16"/>
    <n v="190"/>
    <n v="332.5"/>
    <n v="63175"/>
    <n v="236.07499999999999"/>
    <n v="96.425000000000011"/>
    <n v="1890"/>
  </r>
  <r>
    <x v="492"/>
    <x v="1"/>
    <s v="Nord"/>
    <x v="7"/>
    <s v="Handel"/>
    <x v="6"/>
    <x v="16"/>
    <n v="185"/>
    <n v="569.07000000000005"/>
    <n v="105277.95000000001"/>
    <n v="392.6583"/>
    <n v="176.41170000000005"/>
    <n v="1891"/>
  </r>
  <r>
    <x v="492"/>
    <x v="1"/>
    <s v="Nord"/>
    <x v="7"/>
    <s v="Handel"/>
    <x v="7"/>
    <x v="9"/>
    <n v="170"/>
    <n v="525.28"/>
    <n v="89297.599999999991"/>
    <n v="346.68479999999994"/>
    <n v="178.59520000000003"/>
    <n v="1892"/>
  </r>
  <r>
    <x v="492"/>
    <x v="0"/>
    <s v="Süd"/>
    <x v="5"/>
    <s v="Handel"/>
    <x v="7"/>
    <x v="10"/>
    <n v="163"/>
    <n v="570.5"/>
    <n v="92991.5"/>
    <n v="456.4"/>
    <n v="114.10000000000002"/>
    <n v="1893"/>
  </r>
  <r>
    <x v="492"/>
    <x v="0"/>
    <s v="Süd"/>
    <x v="5"/>
    <s v="Handel"/>
    <x v="5"/>
    <x v="7"/>
    <n v="151"/>
    <n v="528.5"/>
    <n v="79803.5"/>
    <n v="459.79500000000002"/>
    <n v="68.704999999999984"/>
    <n v="1894"/>
  </r>
  <r>
    <x v="492"/>
    <x v="1"/>
    <s v="Nord"/>
    <x v="1"/>
    <s v="Direktversand"/>
    <x v="6"/>
    <x v="16"/>
    <n v="85"/>
    <n v="148.75"/>
    <n v="12643.75"/>
    <n v="102.6375"/>
    <n v="46.112499999999997"/>
    <n v="1895"/>
  </r>
  <r>
    <x v="488"/>
    <x v="0"/>
    <s v="Süd"/>
    <x v="0"/>
    <s v="Direktversand"/>
    <x v="7"/>
    <x v="11"/>
    <n v="60"/>
    <n v="105"/>
    <n v="6300"/>
    <n v="84"/>
    <n v="21"/>
    <n v="1896"/>
  </r>
  <r>
    <x v="488"/>
    <x v="0"/>
    <s v="Süd"/>
    <x v="5"/>
    <s v="Handel"/>
    <x v="6"/>
    <x v="16"/>
    <n v="55"/>
    <n v="192.5"/>
    <n v="10587.5"/>
    <n v="159.77500000000001"/>
    <n v="32.724999999999994"/>
    <n v="1897"/>
  </r>
  <r>
    <x v="488"/>
    <x v="1"/>
    <s v="Nord"/>
    <x v="7"/>
    <s v="Handel"/>
    <x v="0"/>
    <x v="15"/>
    <n v="50"/>
    <n v="175"/>
    <n v="8750"/>
    <n v="145.25"/>
    <n v="29.75"/>
    <n v="1898"/>
  </r>
  <r>
    <x v="488"/>
    <x v="1"/>
    <s v="Nord"/>
    <x v="1"/>
    <s v="Direktversand"/>
    <x v="0"/>
    <x v="15"/>
    <n v="45"/>
    <n v="78.75"/>
    <n v="3543.75"/>
    <n v="51.975000000000001"/>
    <n v="26.774999999999999"/>
    <n v="1899"/>
  </r>
  <r>
    <x v="488"/>
    <x v="1"/>
    <s v="Nord"/>
    <x v="1"/>
    <s v="Direktversand"/>
    <x v="7"/>
    <x v="9"/>
    <n v="40"/>
    <n v="70"/>
    <n v="2800"/>
    <n v="45.5"/>
    <n v="24.5"/>
    <n v="1900"/>
  </r>
  <r>
    <x v="488"/>
    <x v="0"/>
    <s v="Süd"/>
    <x v="5"/>
    <s v="Handel"/>
    <x v="0"/>
    <x v="15"/>
    <n v="15"/>
    <n v="52.5"/>
    <n v="787.5"/>
    <n v="40.424999999999997"/>
    <n v="12.075000000000003"/>
    <n v="1901"/>
  </r>
  <r>
    <x v="488"/>
    <x v="0"/>
    <s v="Süd"/>
    <x v="0"/>
    <s v="Direktversand"/>
    <x v="5"/>
    <x v="7"/>
    <n v="15"/>
    <n v="26.25"/>
    <n v="393.75"/>
    <n v="17.0625"/>
    <n v="9.1875"/>
    <n v="1902"/>
  </r>
  <r>
    <x v="488"/>
    <x v="1"/>
    <s v="Nord"/>
    <x v="1"/>
    <s v="Direktversand"/>
    <x v="1"/>
    <x v="1"/>
    <n v="1000"/>
    <n v="1982.42"/>
    <n v="1982420"/>
    <n v="1764.3538000000001"/>
    <n v="218.06619999999998"/>
    <n v="1903"/>
  </r>
  <r>
    <x v="488"/>
    <x v="1"/>
    <s v="Nord"/>
    <x v="7"/>
    <s v="Handel"/>
    <x v="6"/>
    <x v="16"/>
    <n v="400"/>
    <n v="1340.04"/>
    <n v="536016"/>
    <n v="1165.8347999999999"/>
    <n v="174.2052000000001"/>
    <n v="1904"/>
  </r>
  <r>
    <x v="493"/>
    <x v="1"/>
    <s v="Nord"/>
    <x v="7"/>
    <s v="Handel"/>
    <x v="5"/>
    <x v="7"/>
    <n v="289"/>
    <n v="970.67"/>
    <n v="280523.63"/>
    <n v="650.34889999999996"/>
    <n v="320.3211"/>
    <n v="1905"/>
  </r>
  <r>
    <x v="494"/>
    <x v="1"/>
    <s v="Nord"/>
    <x v="1"/>
    <s v="Direktversand"/>
    <x v="5"/>
    <x v="7"/>
    <n v="260"/>
    <n v="568.29"/>
    <n v="147755.4"/>
    <n v="460.31489999999997"/>
    <n v="107.9751"/>
    <n v="1906"/>
  </r>
  <r>
    <x v="495"/>
    <x v="0"/>
    <s v="Süd"/>
    <x v="5"/>
    <s v="Handel"/>
    <x v="5"/>
    <x v="7"/>
    <n v="159"/>
    <n v="715.5"/>
    <n v="113764.5"/>
    <n v="615.33000000000004"/>
    <n v="100.16999999999996"/>
    <n v="1907"/>
  </r>
  <r>
    <x v="496"/>
    <x v="1"/>
    <s v="Nord"/>
    <x v="1"/>
    <s v="Direktversand"/>
    <x v="6"/>
    <x v="16"/>
    <n v="145"/>
    <n v="326.25"/>
    <n v="47306.25"/>
    <n v="277.3125"/>
    <n v="48.9375"/>
    <n v="1908"/>
  </r>
  <r>
    <x v="497"/>
    <x v="0"/>
    <s v="Süd"/>
    <x v="0"/>
    <s v="Direktversand"/>
    <x v="7"/>
    <x v="10"/>
    <n v="120"/>
    <n v="270"/>
    <n v="32400"/>
    <n v="240.3"/>
    <n v="29.699999999999989"/>
    <n v="1909"/>
  </r>
  <r>
    <x v="498"/>
    <x v="1"/>
    <s v="Nord"/>
    <x v="7"/>
    <s v="Handel"/>
    <x v="7"/>
    <x v="11"/>
    <n v="110"/>
    <n v="495"/>
    <n v="54450"/>
    <n v="400.95"/>
    <n v="94.050000000000011"/>
    <n v="1910"/>
  </r>
  <r>
    <x v="499"/>
    <x v="0"/>
    <s v="Süd"/>
    <x v="0"/>
    <s v="Direktversand"/>
    <x v="1"/>
    <x v="5"/>
    <n v="75"/>
    <n v="168.75"/>
    <n v="12656.25"/>
    <n v="151.875"/>
    <n v="16.875"/>
    <n v="1911"/>
  </r>
  <r>
    <x v="500"/>
    <x v="0"/>
    <s v="Süd"/>
    <x v="0"/>
    <s v="Direktversand"/>
    <x v="6"/>
    <x v="16"/>
    <n v="75"/>
    <n v="168.75"/>
    <n v="12656.25"/>
    <n v="121.5"/>
    <n v="47.25"/>
    <n v="1912"/>
  </r>
  <r>
    <x v="501"/>
    <x v="1"/>
    <s v="Nord"/>
    <x v="1"/>
    <s v="Direktversand"/>
    <x v="7"/>
    <x v="9"/>
    <n v="70"/>
    <n v="157.5"/>
    <n v="11025"/>
    <n v="113.4"/>
    <n v="44.099999999999994"/>
    <n v="1913"/>
  </r>
  <r>
    <x v="487"/>
    <x v="1"/>
    <s v="Nord"/>
    <x v="1"/>
    <s v="Direktversand"/>
    <x v="0"/>
    <x v="15"/>
    <n v="70"/>
    <n v="157.5"/>
    <n v="11025"/>
    <n v="119.7"/>
    <n v="37.799999999999997"/>
    <n v="1914"/>
  </r>
  <r>
    <x v="489"/>
    <x v="1"/>
    <s v="Nord"/>
    <x v="7"/>
    <s v="Handel"/>
    <x v="1"/>
    <x v="1"/>
    <n v="65"/>
    <n v="292.5"/>
    <n v="19012.5"/>
    <n v="266.17500000000001"/>
    <n v="26.324999999999989"/>
    <n v="1915"/>
  </r>
  <r>
    <x v="490"/>
    <x v="0"/>
    <s v="Süd"/>
    <x v="5"/>
    <s v="Handel"/>
    <x v="1"/>
    <x v="25"/>
    <n v="60"/>
    <n v="270"/>
    <n v="16200"/>
    <n v="205.2"/>
    <n v="64.800000000000011"/>
    <n v="1916"/>
  </r>
  <r>
    <x v="491"/>
    <x v="0"/>
    <s v="Süd"/>
    <x v="5"/>
    <s v="Handel"/>
    <x v="7"/>
    <x v="9"/>
    <n v="45"/>
    <n v="202.5"/>
    <n v="9112.5"/>
    <n v="180.22499999999999"/>
    <n v="22.275000000000006"/>
    <n v="1917"/>
  </r>
  <r>
    <x v="492"/>
    <x v="0"/>
    <s v="Süd"/>
    <x v="5"/>
    <s v="Handel"/>
    <x v="6"/>
    <x v="16"/>
    <n v="45"/>
    <n v="202.5"/>
    <n v="9112.5"/>
    <n v="172.125"/>
    <n v="30.375"/>
    <n v="1918"/>
  </r>
  <r>
    <x v="502"/>
    <x v="1"/>
    <s v="Nord"/>
    <x v="7"/>
    <s v="Handel"/>
    <x v="0"/>
    <x v="15"/>
    <n v="45"/>
    <n v="202.5"/>
    <n v="9112.5"/>
    <n v="178.2"/>
    <n v="24.300000000000011"/>
    <n v="1919"/>
  </r>
  <r>
    <x v="503"/>
    <x v="0"/>
    <s v="Süd"/>
    <x v="0"/>
    <s v="Direktversand"/>
    <x v="0"/>
    <x v="15"/>
    <n v="25"/>
    <n v="56.25"/>
    <n v="1406.25"/>
    <n v="39.375"/>
    <n v="16.875"/>
    <n v="1920"/>
  </r>
  <r>
    <x v="504"/>
    <x v="0"/>
    <s v="Süd"/>
    <x v="0"/>
    <s v="Direktversand"/>
    <x v="5"/>
    <x v="7"/>
    <n v="20"/>
    <n v="45"/>
    <n v="900"/>
    <n v="36.9"/>
    <n v="8.1000000000000014"/>
    <n v="1921"/>
  </r>
  <r>
    <x v="503"/>
    <x v="0"/>
    <s v="Süd"/>
    <x v="5"/>
    <s v="Handel"/>
    <x v="0"/>
    <x v="15"/>
    <n v="18"/>
    <n v="81"/>
    <n v="1458"/>
    <n v="55.89"/>
    <n v="25.11"/>
    <n v="1922"/>
  </r>
  <r>
    <x v="505"/>
    <x v="1"/>
    <s v="Nord"/>
    <x v="1"/>
    <s v="Direktversand"/>
    <x v="1"/>
    <x v="13"/>
    <n v="1190"/>
    <n v="2811.18"/>
    <n v="3345304.1999999997"/>
    <n v="2136.4967999999999"/>
    <n v="674.68319999999994"/>
    <n v="1923"/>
  </r>
  <r>
    <x v="506"/>
    <x v="0"/>
    <s v="Süd"/>
    <x v="0"/>
    <s v="Direktversand"/>
    <x v="0"/>
    <x v="15"/>
    <n v="310"/>
    <n v="804.31"/>
    <n v="249336.09999999998"/>
    <n v="691.70659999999987"/>
    <n v="112.60340000000008"/>
    <n v="1924"/>
  </r>
  <r>
    <x v="507"/>
    <x v="1"/>
    <s v="Nord"/>
    <x v="7"/>
    <s v="Handel"/>
    <x v="0"/>
    <x v="15"/>
    <n v="200"/>
    <n v="980.68"/>
    <n v="196136"/>
    <n v="657.05560000000003"/>
    <n v="323.62439999999992"/>
    <n v="1925"/>
  </r>
  <r>
    <x v="508"/>
    <x v="1"/>
    <s v="Nord"/>
    <x v="7"/>
    <s v="Handel"/>
    <x v="1"/>
    <x v="13"/>
    <n v="70"/>
    <n v="385"/>
    <n v="26950"/>
    <n v="311.85000000000002"/>
    <n v="73.149999999999977"/>
    <n v="1926"/>
  </r>
  <r>
    <x v="509"/>
    <x v="0"/>
    <s v="Süd"/>
    <x v="0"/>
    <s v="Direktversand"/>
    <x v="1"/>
    <x v="13"/>
    <n v="55"/>
    <n v="151.25"/>
    <n v="8318.75"/>
    <n v="117.97499999999999"/>
    <n v="33.275000000000006"/>
    <n v="1927"/>
  </r>
  <r>
    <x v="510"/>
    <x v="1"/>
    <s v="Nord"/>
    <x v="1"/>
    <s v="Direktversand"/>
    <x v="0"/>
    <x v="17"/>
    <n v="55"/>
    <n v="151.25"/>
    <n v="8318.75"/>
    <n v="119.4875"/>
    <n v="31.762500000000003"/>
    <n v="1928"/>
  </r>
  <r>
    <x v="511"/>
    <x v="0"/>
    <s v="Süd"/>
    <x v="5"/>
    <s v="Handel"/>
    <x v="1"/>
    <x v="13"/>
    <n v="53"/>
    <n v="291.5"/>
    <n v="15449.5"/>
    <n v="186.56"/>
    <n v="104.94"/>
    <n v="1929"/>
  </r>
  <r>
    <x v="511"/>
    <x v="0"/>
    <s v="Süd"/>
    <x v="5"/>
    <s v="Handel"/>
    <x v="0"/>
    <x v="17"/>
    <n v="12"/>
    <n v="66"/>
    <n v="792"/>
    <n v="47.52"/>
    <n v="18.479999999999997"/>
    <n v="1930"/>
  </r>
  <r>
    <x v="511"/>
    <x v="1"/>
    <s v="Nord"/>
    <x v="7"/>
    <s v="Handel"/>
    <x v="5"/>
    <x v="7"/>
    <n v="495"/>
    <n v="1365.69"/>
    <n v="676016.55"/>
    <n v="1010.6106"/>
    <n v="355.07940000000008"/>
    <n v="1931"/>
  </r>
  <r>
    <x v="511"/>
    <x v="1"/>
    <s v="Nord"/>
    <x v="1"/>
    <s v="Direktversand"/>
    <x v="5"/>
    <x v="7"/>
    <n v="345"/>
    <n v="586.71"/>
    <n v="202414.95"/>
    <n v="404.82990000000007"/>
    <n v="181.88009999999997"/>
    <n v="1932"/>
  </r>
  <r>
    <x v="511"/>
    <x v="0"/>
    <s v="Süd"/>
    <x v="0"/>
    <s v="Direktversand"/>
    <x v="0"/>
    <x v="17"/>
    <n v="320"/>
    <n v="544.23"/>
    <n v="174153.60000000001"/>
    <n v="402.73020000000002"/>
    <n v="141.49979999999999"/>
    <n v="1933"/>
  </r>
  <r>
    <x v="511"/>
    <x v="0"/>
    <s v="Süd"/>
    <x v="0"/>
    <s v="Direktversand"/>
    <x v="6"/>
    <x v="16"/>
    <n v="265"/>
    <n v="450.19"/>
    <n v="119300.35"/>
    <n v="310.6311"/>
    <n v="139.55889999999999"/>
    <n v="1934"/>
  </r>
  <r>
    <x v="511"/>
    <x v="1"/>
    <s v="Nord"/>
    <x v="7"/>
    <s v="Handel"/>
    <x v="7"/>
    <x v="9"/>
    <n v="230"/>
    <n v="709.88"/>
    <n v="163272.4"/>
    <n v="631.79319999999996"/>
    <n v="78.086800000000039"/>
    <n v="1935"/>
  </r>
  <r>
    <x v="511"/>
    <x v="1"/>
    <s v="Nord"/>
    <x v="7"/>
    <s v="Handel"/>
    <x v="6"/>
    <x v="16"/>
    <n v="185"/>
    <n v="575.71"/>
    <n v="106506.35"/>
    <n v="489.35350000000005"/>
    <n v="86.356499999999983"/>
    <n v="1936"/>
  </r>
  <r>
    <x v="512"/>
    <x v="0"/>
    <s v="Süd"/>
    <x v="5"/>
    <s v="Handel"/>
    <x v="7"/>
    <x v="9"/>
    <n v="170"/>
    <n v="522.24"/>
    <n v="88780.800000000003"/>
    <n v="339.45599999999996"/>
    <n v="182.78400000000005"/>
    <n v="1937"/>
  </r>
  <r>
    <x v="513"/>
    <x v="0"/>
    <s v="Süd"/>
    <x v="5"/>
    <s v="Handel"/>
    <x v="5"/>
    <x v="12"/>
    <n v="138"/>
    <n v="483"/>
    <n v="66654"/>
    <n v="333.27"/>
    <n v="149.73000000000002"/>
    <n v="1938"/>
  </r>
  <r>
    <x v="514"/>
    <x v="0"/>
    <s v="Süd"/>
    <x v="0"/>
    <s v="Direktversand"/>
    <x v="7"/>
    <x v="9"/>
    <n v="85"/>
    <n v="148.75"/>
    <n v="12643.75"/>
    <n v="133.875"/>
    <n v="14.875"/>
    <n v="1939"/>
  </r>
  <r>
    <x v="515"/>
    <x v="1"/>
    <s v="Nord"/>
    <x v="1"/>
    <s v="Direktversand"/>
    <x v="6"/>
    <x v="16"/>
    <n v="80"/>
    <n v="140"/>
    <n v="11200"/>
    <n v="116.2"/>
    <n v="23.799999999999997"/>
    <n v="1940"/>
  </r>
  <r>
    <x v="516"/>
    <x v="0"/>
    <s v="Süd"/>
    <x v="5"/>
    <s v="Handel"/>
    <x v="6"/>
    <x v="16"/>
    <n v="60"/>
    <n v="210"/>
    <n v="12600"/>
    <n v="186.9"/>
    <n v="23.099999999999994"/>
    <n v="1941"/>
  </r>
  <r>
    <x v="517"/>
    <x v="1"/>
    <s v="Nord"/>
    <x v="7"/>
    <s v="Handel"/>
    <x v="0"/>
    <x v="17"/>
    <n v="55"/>
    <n v="192.5"/>
    <n v="10587.5"/>
    <n v="128.97499999999999"/>
    <n v="63.525000000000006"/>
    <n v="1942"/>
  </r>
  <r>
    <x v="517"/>
    <x v="1"/>
    <s v="Nord"/>
    <x v="1"/>
    <s v="Direktversand"/>
    <x v="7"/>
    <x v="9"/>
    <n v="40"/>
    <n v="70"/>
    <n v="2800"/>
    <n v="55.3"/>
    <n v="14.700000000000003"/>
    <n v="1943"/>
  </r>
  <r>
    <x v="517"/>
    <x v="1"/>
    <s v="Nord"/>
    <x v="1"/>
    <s v="Direktversand"/>
    <x v="0"/>
    <x v="17"/>
    <n v="35"/>
    <n v="61.25"/>
    <n v="2143.75"/>
    <n v="49"/>
    <n v="12.25"/>
    <n v="1944"/>
  </r>
  <r>
    <x v="517"/>
    <x v="0"/>
    <s v="Süd"/>
    <x v="5"/>
    <s v="Handel"/>
    <x v="0"/>
    <x v="17"/>
    <n v="18"/>
    <n v="63"/>
    <n v="1134"/>
    <n v="57.33"/>
    <n v="5.6700000000000017"/>
    <n v="1945"/>
  </r>
  <r>
    <x v="518"/>
    <x v="0"/>
    <s v="Süd"/>
    <x v="0"/>
    <s v="Direktversand"/>
    <x v="5"/>
    <x v="12"/>
    <n v="10"/>
    <n v="17.5"/>
    <n v="175"/>
    <n v="14.525"/>
    <n v="2.9749999999999996"/>
    <n v="1946"/>
  </r>
  <r>
    <x v="519"/>
    <x v="1"/>
    <s v="Nord"/>
    <x v="1"/>
    <s v="Direktversand"/>
    <x v="1"/>
    <x v="25"/>
    <n v="1275"/>
    <n v="2453.7399999999998"/>
    <n v="3128518.4999999995"/>
    <n v="2159.2912000000001"/>
    <n v="294.44879999999966"/>
    <n v="1947"/>
  </r>
  <r>
    <x v="520"/>
    <x v="1"/>
    <s v="Nord"/>
    <x v="7"/>
    <s v="Handel"/>
    <x v="6"/>
    <x v="16"/>
    <n v="460"/>
    <n v="1344.77"/>
    <n v="618594.19999999995"/>
    <n v="1210.2930000000001"/>
    <n v="134.47699999999986"/>
    <n v="1948"/>
  </r>
  <r>
    <x v="521"/>
    <x v="1"/>
    <s v="Nord"/>
    <x v="7"/>
    <s v="Handel"/>
    <x v="5"/>
    <x v="14"/>
    <n v="281"/>
    <n v="1159.94"/>
    <n v="325943.14"/>
    <n v="962.75020000000006"/>
    <n v="197.18979999999999"/>
    <n v="1949"/>
  </r>
  <r>
    <x v="522"/>
    <x v="1"/>
    <s v="Nord"/>
    <x v="1"/>
    <s v="Direktversand"/>
    <x v="5"/>
    <x v="14"/>
    <n v="155"/>
    <n v="348.75"/>
    <n v="54056.25"/>
    <n v="240.63749999999999"/>
    <n v="108.11250000000001"/>
    <n v="1950"/>
  </r>
  <r>
    <x v="523"/>
    <x v="1"/>
    <s v="Nord"/>
    <x v="1"/>
    <s v="Direktversand"/>
    <x v="6"/>
    <x v="16"/>
    <n v="135"/>
    <n v="303.75"/>
    <n v="41006.25"/>
    <n v="200.47499999999999"/>
    <n v="103.27500000000001"/>
    <n v="1951"/>
  </r>
  <r>
    <x v="524"/>
    <x v="0"/>
    <s v="Süd"/>
    <x v="0"/>
    <s v="Direktversand"/>
    <x v="7"/>
    <x v="9"/>
    <n v="130"/>
    <n v="292.5"/>
    <n v="38025"/>
    <n v="207.67500000000001"/>
    <n v="84.824999999999989"/>
    <n v="1952"/>
  </r>
  <r>
    <x v="523"/>
    <x v="1"/>
    <s v="Nord"/>
    <x v="1"/>
    <s v="Direktversand"/>
    <x v="0"/>
    <x v="17"/>
    <n v="85"/>
    <n v="191.25"/>
    <n v="16256.25"/>
    <n v="131.96250000000001"/>
    <n v="59.287499999999994"/>
    <n v="1953"/>
  </r>
  <r>
    <x v="524"/>
    <x v="0"/>
    <s v="Süd"/>
    <x v="0"/>
    <s v="Direktversand"/>
    <x v="6"/>
    <x v="18"/>
    <n v="70"/>
    <n v="157.5"/>
    <n v="11025"/>
    <n v="105.52500000000001"/>
    <n v="51.974999999999994"/>
    <n v="1954"/>
  </r>
  <r>
    <x v="523"/>
    <x v="0"/>
    <s v="Süd"/>
    <x v="5"/>
    <s v="Handel"/>
    <x v="5"/>
    <x v="14"/>
    <n v="61"/>
    <n v="274.5"/>
    <n v="16744.5"/>
    <n v="183.91499999999999"/>
    <n v="90.585000000000008"/>
    <n v="1955"/>
  </r>
  <r>
    <x v="523"/>
    <x v="0"/>
    <s v="Süd"/>
    <x v="5"/>
    <s v="Handel"/>
    <x v="1"/>
    <x v="25"/>
    <n v="60"/>
    <n v="270"/>
    <n v="16200"/>
    <n v="224.1"/>
    <n v="45.900000000000006"/>
    <n v="1956"/>
  </r>
  <r>
    <x v="524"/>
    <x v="1"/>
    <s v="Nord"/>
    <x v="1"/>
    <s v="Direktversand"/>
    <x v="7"/>
    <x v="9"/>
    <n v="60"/>
    <n v="135"/>
    <n v="8100"/>
    <n v="116.1"/>
    <n v="18.900000000000006"/>
    <n v="1957"/>
  </r>
  <r>
    <x v="525"/>
    <x v="0"/>
    <s v="Süd"/>
    <x v="0"/>
    <s v="Direktversand"/>
    <x v="1"/>
    <x v="25"/>
    <n v="55"/>
    <n v="123.75"/>
    <n v="6806.25"/>
    <n v="82.912499999999994"/>
    <n v="40.837500000000006"/>
    <n v="1958"/>
  </r>
  <r>
    <x v="526"/>
    <x v="0"/>
    <s v="Süd"/>
    <x v="5"/>
    <s v="Handel"/>
    <x v="7"/>
    <x v="10"/>
    <n v="48"/>
    <n v="216"/>
    <n v="10368"/>
    <n v="177.12"/>
    <n v="38.879999999999995"/>
    <n v="1959"/>
  </r>
  <r>
    <x v="527"/>
    <x v="1"/>
    <s v="Nord"/>
    <x v="7"/>
    <s v="Handel"/>
    <x v="1"/>
    <x v="25"/>
    <n v="45"/>
    <n v="202.5"/>
    <n v="9112.5"/>
    <n v="133.65"/>
    <n v="68.849999999999994"/>
    <n v="1960"/>
  </r>
  <r>
    <x v="528"/>
    <x v="0"/>
    <s v="Süd"/>
    <x v="5"/>
    <s v="Handel"/>
    <x v="6"/>
    <x v="18"/>
    <n v="40"/>
    <n v="180"/>
    <n v="7200"/>
    <n v="126"/>
    <n v="54"/>
    <n v="1961"/>
  </r>
  <r>
    <x v="529"/>
    <x v="1"/>
    <s v="Nord"/>
    <x v="7"/>
    <s v="Handel"/>
    <x v="0"/>
    <x v="17"/>
    <n v="40"/>
    <n v="180"/>
    <n v="7200"/>
    <n v="142.19999999999999"/>
    <n v="37.800000000000011"/>
    <n v="1962"/>
  </r>
  <r>
    <x v="530"/>
    <x v="1"/>
    <s v="Nord"/>
    <x v="7"/>
    <s v="Handel"/>
    <x v="7"/>
    <x v="11"/>
    <n v="25"/>
    <n v="112.5"/>
    <n v="2812.5"/>
    <n v="73.125"/>
    <n v="39.375"/>
    <n v="1963"/>
  </r>
  <r>
    <x v="531"/>
    <x v="0"/>
    <s v="Süd"/>
    <x v="5"/>
    <s v="Handel"/>
    <x v="0"/>
    <x v="19"/>
    <n v="22"/>
    <n v="99"/>
    <n v="2178"/>
    <n v="65.34"/>
    <n v="33.659999999999997"/>
    <n v="1964"/>
  </r>
  <r>
    <x v="530"/>
    <x v="0"/>
    <s v="Süd"/>
    <x v="0"/>
    <s v="Direktversand"/>
    <x v="5"/>
    <x v="14"/>
    <n v="20"/>
    <n v="45"/>
    <n v="900"/>
    <n v="33.75"/>
    <n v="11.25"/>
    <n v="1965"/>
  </r>
  <r>
    <x v="530"/>
    <x v="0"/>
    <s v="Süd"/>
    <x v="0"/>
    <s v="Direktversand"/>
    <x v="0"/>
    <x v="19"/>
    <n v="15"/>
    <n v="33.75"/>
    <n v="506.25"/>
    <n v="23.287500000000001"/>
    <n v="10.462499999999999"/>
    <n v="1966"/>
  </r>
  <r>
    <x v="531"/>
    <x v="1"/>
    <s v="Nord"/>
    <x v="1"/>
    <s v="Direktversand"/>
    <x v="1"/>
    <x v="5"/>
    <n v="965"/>
    <n v="2265.62"/>
    <n v="2186323.2999999998"/>
    <n v="1495.3091999999999"/>
    <n v="770.31079999999997"/>
    <n v="1967"/>
  </r>
  <r>
    <x v="530"/>
    <x v="0"/>
    <s v="Süd"/>
    <x v="0"/>
    <s v="Direktversand"/>
    <x v="0"/>
    <x v="19"/>
    <n v="470"/>
    <n v="1215.45"/>
    <n v="571261.5"/>
    <n v="777.88800000000003"/>
    <n v="437.56200000000001"/>
    <n v="1968"/>
  </r>
  <r>
    <x v="531"/>
    <x v="1"/>
    <s v="Nord"/>
    <x v="7"/>
    <s v="Handel"/>
    <x v="0"/>
    <x v="19"/>
    <n v="240"/>
    <n v="1040.74"/>
    <n v="249777.6"/>
    <n v="822.18460000000005"/>
    <n v="218.55539999999996"/>
    <n v="1969"/>
  </r>
  <r>
    <x v="530"/>
    <x v="3"/>
    <s v="Süd"/>
    <x v="4"/>
    <s v="Direktversand"/>
    <x v="1"/>
    <x v="1"/>
    <n v="150"/>
    <n v="412.5"/>
    <n v="61875"/>
    <n v="317.625"/>
    <n v="94.875"/>
    <n v="1970"/>
  </r>
  <r>
    <x v="531"/>
    <x v="1"/>
    <s v="Nord"/>
    <x v="7"/>
    <s v="Handel"/>
    <x v="1"/>
    <x v="5"/>
    <n v="105"/>
    <n v="503.65"/>
    <n v="52883.25"/>
    <n v="433.13900000000001"/>
    <n v="70.510999999999967"/>
    <n v="1971"/>
  </r>
  <r>
    <x v="532"/>
    <x v="1"/>
    <s v="Nord"/>
    <x v="1"/>
    <s v="Direktversand"/>
    <x v="0"/>
    <x v="19"/>
    <n v="75"/>
    <n v="206.25"/>
    <n v="15468.75"/>
    <n v="152.625"/>
    <n v="53.625"/>
    <n v="1972"/>
  </r>
  <r>
    <x v="533"/>
    <x v="0"/>
    <s v="Süd"/>
    <x v="0"/>
    <s v="Direktversand"/>
    <x v="1"/>
    <x v="1"/>
    <n v="65"/>
    <n v="178.75"/>
    <n v="11618.75"/>
    <n v="157.30000000000001"/>
    <n v="21.449999999999989"/>
    <n v="1973"/>
  </r>
  <r>
    <x v="534"/>
    <x v="0"/>
    <s v="Süd"/>
    <x v="5"/>
    <s v="Handel"/>
    <x v="1"/>
    <x v="5"/>
    <n v="63"/>
    <n v="346.5"/>
    <n v="21829.5"/>
    <n v="273.73500000000001"/>
    <n v="72.764999999999986"/>
    <n v="1974"/>
  </r>
  <r>
    <x v="535"/>
    <x v="0"/>
    <s v="Süd"/>
    <x v="5"/>
    <s v="Handel"/>
    <x v="0"/>
    <x v="19"/>
    <n v="8"/>
    <n v="44"/>
    <n v="352"/>
    <n v="32.56"/>
    <n v="11.439999999999998"/>
    <n v="1975"/>
  </r>
  <r>
    <x v="536"/>
    <x v="1"/>
    <s v="Nord"/>
    <x v="1"/>
    <s v="Direktversand"/>
    <x v="5"/>
    <x v="14"/>
    <n v="655"/>
    <n v="1079.5999999999999"/>
    <n v="707137.99999999988"/>
    <n v="690.94399999999996"/>
    <n v="388.65599999999995"/>
    <n v="1976"/>
  </r>
  <r>
    <x v="537"/>
    <x v="0"/>
    <s v="Süd"/>
    <x v="0"/>
    <s v="Direktversand"/>
    <x v="6"/>
    <x v="18"/>
    <n v="335"/>
    <n v="569.03"/>
    <n v="190625.05"/>
    <n v="477.98519999999996"/>
    <n v="91.044800000000009"/>
    <n v="1977"/>
  </r>
  <r>
    <x v="538"/>
    <x v="3"/>
    <s v="Süd"/>
    <x v="4"/>
    <s v="Direktversand"/>
    <x v="7"/>
    <x v="9"/>
    <n v="240"/>
    <n v="420"/>
    <n v="100800"/>
    <n v="294"/>
    <n v="126"/>
    <n v="1978"/>
  </r>
  <r>
    <x v="539"/>
    <x v="1"/>
    <s v="Nord"/>
    <x v="7"/>
    <s v="Handel"/>
    <x v="7"/>
    <x v="9"/>
    <n v="225"/>
    <n v="683.37"/>
    <n v="153758.25"/>
    <n v="519.36120000000005"/>
    <n v="164.00879999999995"/>
    <n v="1979"/>
  </r>
  <r>
    <x v="540"/>
    <x v="1"/>
    <s v="Nord"/>
    <x v="7"/>
    <s v="Handel"/>
    <x v="6"/>
    <x v="18"/>
    <n v="220"/>
    <n v="691.61"/>
    <n v="152154.20000000001"/>
    <n v="532.53970000000004"/>
    <n v="159.07029999999997"/>
    <n v="1980"/>
  </r>
  <r>
    <x v="541"/>
    <x v="0"/>
    <s v="Süd"/>
    <x v="5"/>
    <s v="Handel"/>
    <x v="7"/>
    <x v="10"/>
    <n v="202"/>
    <n v="618.54"/>
    <n v="124945.07999999999"/>
    <n v="470.09039999999993"/>
    <n v="148.44960000000003"/>
    <n v="1981"/>
  </r>
  <r>
    <x v="542"/>
    <x v="3"/>
    <s v="Süd"/>
    <x v="4"/>
    <s v="Direktversand"/>
    <x v="6"/>
    <x v="18"/>
    <n v="180"/>
    <n v="315"/>
    <n v="56700"/>
    <n v="277.2"/>
    <n v="37.800000000000011"/>
    <n v="1982"/>
  </r>
  <r>
    <x v="543"/>
    <x v="0"/>
    <s v="Süd"/>
    <x v="5"/>
    <s v="Handel"/>
    <x v="5"/>
    <x v="14"/>
    <n v="150"/>
    <n v="525"/>
    <n v="78750"/>
    <n v="346.5"/>
    <n v="178.5"/>
    <n v="1983"/>
  </r>
  <r>
    <x v="544"/>
    <x v="0"/>
    <s v="Süd"/>
    <x v="0"/>
    <s v="Direktversand"/>
    <x v="0"/>
    <x v="19"/>
    <n v="130"/>
    <n v="227.5"/>
    <n v="29575"/>
    <n v="159.25"/>
    <n v="68.25"/>
    <n v="1984"/>
  </r>
  <r>
    <x v="545"/>
    <x v="0"/>
    <s v="Süd"/>
    <x v="0"/>
    <s v="Direktversand"/>
    <x v="7"/>
    <x v="11"/>
    <n v="80"/>
    <n v="140"/>
    <n v="11200"/>
    <n v="100.8"/>
    <n v="39.200000000000003"/>
    <n v="1985"/>
  </r>
  <r>
    <x v="532"/>
    <x v="1"/>
    <s v="Nord"/>
    <x v="1"/>
    <s v="Direktversand"/>
    <x v="6"/>
    <x v="18"/>
    <n v="75"/>
    <n v="131.25"/>
    <n v="9843.75"/>
    <n v="95.8125"/>
    <n v="35.4375"/>
    <n v="1986"/>
  </r>
  <r>
    <x v="544"/>
    <x v="1"/>
    <s v="Nord"/>
    <x v="7"/>
    <s v="Handel"/>
    <x v="0"/>
    <x v="19"/>
    <n v="60"/>
    <n v="210"/>
    <n v="12600"/>
    <n v="165.9"/>
    <n v="44.099999999999994"/>
    <n v="1987"/>
  </r>
  <r>
    <x v="545"/>
    <x v="0"/>
    <s v="Süd"/>
    <x v="5"/>
    <s v="Handel"/>
    <x v="6"/>
    <x v="18"/>
    <n v="55"/>
    <n v="192.5"/>
    <n v="10587.5"/>
    <n v="140.52500000000001"/>
    <n v="51.974999999999994"/>
    <n v="1988"/>
  </r>
  <r>
    <x v="546"/>
    <x v="1"/>
    <s v="Nord"/>
    <x v="1"/>
    <s v="Direktversand"/>
    <x v="7"/>
    <x v="9"/>
    <n v="40"/>
    <n v="70"/>
    <n v="2800"/>
    <n v="62.3"/>
    <n v="7.7000000000000028"/>
    <n v="1989"/>
  </r>
  <r>
    <x v="547"/>
    <x v="3"/>
    <s v="Süd"/>
    <x v="4"/>
    <s v="Direktversand"/>
    <x v="5"/>
    <x v="14"/>
    <n v="35"/>
    <n v="61.25"/>
    <n v="2143.75"/>
    <n v="45.325000000000003"/>
    <n v="15.924999999999997"/>
    <n v="1990"/>
  </r>
  <r>
    <x v="548"/>
    <x v="1"/>
    <s v="Nord"/>
    <x v="1"/>
    <s v="Direktversand"/>
    <x v="0"/>
    <x v="19"/>
    <n v="30"/>
    <n v="52.5"/>
    <n v="1575"/>
    <n v="36.75"/>
    <n v="15.75"/>
    <n v="1991"/>
  </r>
  <r>
    <x v="549"/>
    <x v="1"/>
    <s v="Nord"/>
    <x v="7"/>
    <s v="Handel"/>
    <x v="5"/>
    <x v="7"/>
    <n v="23"/>
    <n v="80.5"/>
    <n v="1851.5"/>
    <n v="61.984999999999999"/>
    <n v="18.515000000000001"/>
    <n v="1992"/>
  </r>
  <r>
    <x v="550"/>
    <x v="0"/>
    <s v="Süd"/>
    <x v="0"/>
    <s v="Direktversand"/>
    <x v="5"/>
    <x v="7"/>
    <n v="20"/>
    <n v="35"/>
    <n v="700"/>
    <n v="31.5"/>
    <n v="3.5"/>
    <n v="1993"/>
  </r>
  <r>
    <x v="546"/>
    <x v="0"/>
    <s v="Süd"/>
    <x v="5"/>
    <s v="Handel"/>
    <x v="0"/>
    <x v="19"/>
    <n v="15"/>
    <n v="52.5"/>
    <n v="787.5"/>
    <n v="35.700000000000003"/>
    <n v="16.799999999999997"/>
    <n v="1994"/>
  </r>
  <r>
    <x v="547"/>
    <x v="3"/>
    <s v="Süd"/>
    <x v="4"/>
    <s v="Direktversand"/>
    <x v="1"/>
    <x v="1"/>
    <n v="600"/>
    <n v="1271.25"/>
    <n v="762750"/>
    <n v="851.73749999999995"/>
    <n v="419.51250000000005"/>
    <n v="1995"/>
  </r>
  <r>
    <x v="548"/>
    <x v="1"/>
    <s v="Nord"/>
    <x v="1"/>
    <s v="Direktversand"/>
    <x v="1"/>
    <x v="5"/>
    <n v="575"/>
    <n v="1219"/>
    <n v="700925"/>
    <n v="865.49"/>
    <n v="353.51"/>
    <n v="1996"/>
  </r>
  <r>
    <x v="549"/>
    <x v="1"/>
    <s v="Nord"/>
    <x v="7"/>
    <s v="Handel"/>
    <x v="6"/>
    <x v="18"/>
    <n v="545"/>
    <n v="1989.79"/>
    <n v="1084435.55"/>
    <n v="1492.3425"/>
    <n v="497.44749999999999"/>
    <n v="1997"/>
  </r>
  <r>
    <x v="550"/>
    <x v="3"/>
    <s v="Süd"/>
    <x v="4"/>
    <s v="Direktversand"/>
    <x v="5"/>
    <x v="7"/>
    <n v="475"/>
    <n v="1006.32"/>
    <n v="478002"/>
    <n v="915.75120000000015"/>
    <n v="90.568799999999896"/>
    <n v="1998"/>
  </r>
  <r>
    <x v="548"/>
    <x v="1"/>
    <s v="Nord"/>
    <x v="7"/>
    <s v="Handel"/>
    <x v="5"/>
    <x v="7"/>
    <n v="263"/>
    <n v="921.01"/>
    <n v="242225.63"/>
    <n v="589.44640000000004"/>
    <n v="331.56359999999995"/>
    <n v="1999"/>
  </r>
  <r>
    <x v="549"/>
    <x v="3"/>
    <s v="Süd"/>
    <x v="4"/>
    <s v="Direktversand"/>
    <x v="7"/>
    <x v="9"/>
    <n v="225"/>
    <n v="491.47"/>
    <n v="110580.75"/>
    <n v="422.66420000000005"/>
    <n v="68.805799999999977"/>
    <n v="2000"/>
  </r>
  <r>
    <x v="550"/>
    <x v="0"/>
    <s v="Süd"/>
    <x v="0"/>
    <s v="Direktversand"/>
    <x v="7"/>
    <x v="10"/>
    <n v="225"/>
    <n v="491.92"/>
    <n v="110682"/>
    <n v="359.10160000000002"/>
    <n v="132.8184"/>
    <n v="2001"/>
  </r>
  <r>
    <x v="532"/>
    <x v="0"/>
    <s v="Süd"/>
    <x v="5"/>
    <s v="Handel"/>
    <x v="5"/>
    <x v="7"/>
    <n v="206"/>
    <n v="678.87"/>
    <n v="139847.22"/>
    <n v="468.4203"/>
    <n v="210.44970000000001"/>
    <n v="2002"/>
  </r>
  <r>
    <x v="533"/>
    <x v="3"/>
    <s v="Süd"/>
    <x v="4"/>
    <s v="Direktversand"/>
    <x v="6"/>
    <x v="18"/>
    <n v="195"/>
    <n v="425.71"/>
    <n v="83013.45"/>
    <n v="319.28250000000003"/>
    <n v="106.42749999999995"/>
    <n v="2003"/>
  </r>
  <r>
    <x v="534"/>
    <x v="1"/>
    <s v="Nord"/>
    <x v="1"/>
    <s v="Direktversand"/>
    <x v="5"/>
    <x v="7"/>
    <n v="170"/>
    <n v="382.5"/>
    <n v="65025"/>
    <n v="263.92500000000001"/>
    <n v="118.57499999999999"/>
    <n v="2004"/>
  </r>
  <r>
    <x v="535"/>
    <x v="1"/>
    <s v="Nord"/>
    <x v="1"/>
    <s v="Direktversand"/>
    <x v="6"/>
    <x v="18"/>
    <n v="125"/>
    <n v="281.25"/>
    <n v="35156.25"/>
    <n v="196.875"/>
    <n v="84.375"/>
    <n v="2005"/>
  </r>
  <r>
    <x v="536"/>
    <x v="0"/>
    <s v="Süd"/>
    <x v="5"/>
    <s v="Handel"/>
    <x v="1"/>
    <x v="1"/>
    <n v="77"/>
    <n v="346.5"/>
    <n v="26680.5"/>
    <n v="301.45499999999998"/>
    <n v="45.045000000000016"/>
    <n v="2006"/>
  </r>
  <r>
    <x v="537"/>
    <x v="0"/>
    <s v="Süd"/>
    <x v="0"/>
    <s v="Direktversand"/>
    <x v="1"/>
    <x v="25"/>
    <n v="75"/>
    <n v="168.75"/>
    <n v="12656.25"/>
    <n v="141.75"/>
    <n v="27"/>
    <n v="2007"/>
  </r>
  <r>
    <x v="538"/>
    <x v="0"/>
    <s v="Süd"/>
    <x v="0"/>
    <s v="Direktversand"/>
    <x v="6"/>
    <x v="18"/>
    <n v="75"/>
    <n v="168.75"/>
    <n v="12656.25"/>
    <n v="106.3125"/>
    <n v="62.4375"/>
    <n v="2008"/>
  </r>
  <r>
    <x v="539"/>
    <x v="1"/>
    <s v="Nord"/>
    <x v="7"/>
    <s v="Handel"/>
    <x v="1"/>
    <x v="13"/>
    <n v="65"/>
    <n v="292.5"/>
    <n v="19012.5"/>
    <n v="251.55"/>
    <n v="40.949999999999989"/>
    <n v="2009"/>
  </r>
  <r>
    <x v="540"/>
    <x v="0"/>
    <s v="Süd"/>
    <x v="5"/>
    <s v="Handel"/>
    <x v="7"/>
    <x v="10"/>
    <n v="62"/>
    <n v="279"/>
    <n v="17298"/>
    <n v="217.62"/>
    <n v="61.379999999999995"/>
    <n v="2010"/>
  </r>
  <r>
    <x v="541"/>
    <x v="1"/>
    <s v="Nord"/>
    <x v="1"/>
    <s v="Direktversand"/>
    <x v="7"/>
    <x v="11"/>
    <n v="55"/>
    <n v="123.75"/>
    <n v="6806.25"/>
    <n v="87.862499999999997"/>
    <n v="35.887500000000003"/>
    <n v="2011"/>
  </r>
  <r>
    <x v="542"/>
    <x v="1"/>
    <s v="Nord"/>
    <x v="1"/>
    <s v="Direktversand"/>
    <x v="0"/>
    <x v="0"/>
    <n v="45"/>
    <n v="101.25"/>
    <n v="4556.25"/>
    <n v="78.974999999999994"/>
    <n v="22.275000000000006"/>
    <n v="2012"/>
  </r>
  <r>
    <x v="543"/>
    <x v="1"/>
    <s v="Nord"/>
    <x v="7"/>
    <s v="Handel"/>
    <x v="7"/>
    <x v="9"/>
    <n v="30"/>
    <n v="135"/>
    <n v="4050"/>
    <n v="122.85"/>
    <n v="12.150000000000006"/>
    <n v="2013"/>
  </r>
  <r>
    <x v="544"/>
    <x v="0"/>
    <s v="Süd"/>
    <x v="5"/>
    <s v="Handel"/>
    <x v="6"/>
    <x v="18"/>
    <n v="30"/>
    <n v="135"/>
    <n v="4050"/>
    <n v="105.3"/>
    <n v="29.700000000000003"/>
    <n v="2014"/>
  </r>
  <r>
    <x v="545"/>
    <x v="1"/>
    <s v="Nord"/>
    <x v="7"/>
    <s v="Handel"/>
    <x v="0"/>
    <x v="0"/>
    <n v="30"/>
    <n v="135"/>
    <n v="4050"/>
    <n v="89.1"/>
    <n v="45.900000000000006"/>
    <n v="2015"/>
  </r>
  <r>
    <x v="546"/>
    <x v="0"/>
    <s v="Süd"/>
    <x v="5"/>
    <s v="Handel"/>
    <x v="0"/>
    <x v="0"/>
    <n v="18"/>
    <n v="81"/>
    <n v="1458"/>
    <n v="65.61"/>
    <n v="15.39"/>
    <n v="2016"/>
  </r>
  <r>
    <x v="547"/>
    <x v="0"/>
    <s v="Süd"/>
    <x v="0"/>
    <s v="Direktversand"/>
    <x v="5"/>
    <x v="7"/>
    <n v="15"/>
    <n v="33.75"/>
    <n v="506.25"/>
    <n v="26.662500000000001"/>
    <n v="7.0874999999999986"/>
    <n v="2017"/>
  </r>
  <r>
    <x v="548"/>
    <x v="0"/>
    <s v="Süd"/>
    <x v="0"/>
    <s v="Direktversand"/>
    <x v="0"/>
    <x v="0"/>
    <n v="15"/>
    <n v="33.75"/>
    <n v="506.25"/>
    <n v="29.024999999999999"/>
    <n v="4.7250000000000014"/>
    <n v="2018"/>
  </r>
  <r>
    <x v="443"/>
    <x v="1"/>
    <s v="Nord"/>
    <x v="1"/>
    <s v="Direktversand"/>
    <x v="1"/>
    <x v="1"/>
    <n v="40"/>
    <n v="90"/>
    <n v="3600"/>
    <n v="77.400000000000006"/>
    <n v="12.599999999999994"/>
    <n v="2930"/>
  </r>
  <r>
    <x v="551"/>
    <x v="0"/>
    <s v="Süd"/>
    <x v="0"/>
    <s v="Direktversand"/>
    <x v="0"/>
    <x v="0"/>
    <n v="300"/>
    <n v="801.16"/>
    <n v="240348"/>
    <n v="528.76559999999995"/>
    <n v="272.39440000000002"/>
    <n v="2020"/>
  </r>
  <r>
    <x v="552"/>
    <x v="1"/>
    <s v="Nord"/>
    <x v="7"/>
    <s v="Handel"/>
    <x v="0"/>
    <x v="0"/>
    <n v="205"/>
    <n v="1011.45"/>
    <n v="207347.25"/>
    <n v="809.16"/>
    <n v="202.29000000000008"/>
    <n v="2021"/>
  </r>
  <r>
    <x v="553"/>
    <x v="3"/>
    <s v="Süd"/>
    <x v="4"/>
    <s v="Direktversand"/>
    <x v="1"/>
    <x v="13"/>
    <n v="150"/>
    <n v="412.5"/>
    <n v="61875"/>
    <n v="317.625"/>
    <n v="94.875"/>
    <n v="2022"/>
  </r>
  <r>
    <x v="554"/>
    <x v="0"/>
    <s v="Süd"/>
    <x v="0"/>
    <s v="Direktversand"/>
    <x v="1"/>
    <x v="13"/>
    <n v="120"/>
    <n v="330"/>
    <n v="39600"/>
    <n v="270.60000000000002"/>
    <n v="59.399999999999977"/>
    <n v="2023"/>
  </r>
  <r>
    <x v="555"/>
    <x v="1"/>
    <s v="Nord"/>
    <x v="7"/>
    <s v="Handel"/>
    <x v="1"/>
    <x v="25"/>
    <n v="70"/>
    <n v="385"/>
    <n v="26950"/>
    <n v="323.39999999999998"/>
    <n v="61.600000000000023"/>
    <n v="2024"/>
  </r>
  <r>
    <x v="556"/>
    <x v="0"/>
    <s v="Süd"/>
    <x v="5"/>
    <s v="Handel"/>
    <x v="1"/>
    <x v="25"/>
    <n v="50"/>
    <n v="275"/>
    <n v="13750"/>
    <n v="176"/>
    <n v="99"/>
    <n v="2025"/>
  </r>
  <r>
    <x v="555"/>
    <x v="1"/>
    <s v="Nord"/>
    <x v="1"/>
    <s v="Direktversand"/>
    <x v="0"/>
    <x v="0"/>
    <n v="45"/>
    <n v="123.75"/>
    <n v="5568.75"/>
    <n v="112.6125"/>
    <n v="11.137500000000003"/>
    <n v="2026"/>
  </r>
  <r>
    <x v="555"/>
    <x v="0"/>
    <s v="Süd"/>
    <x v="5"/>
    <s v="Handel"/>
    <x v="0"/>
    <x v="0"/>
    <n v="5"/>
    <n v="27.5"/>
    <n v="137.5"/>
    <n v="18.975000000000001"/>
    <n v="8.5249999999999986"/>
    <n v="2027"/>
  </r>
  <r>
    <x v="555"/>
    <x v="1"/>
    <s v="Nord"/>
    <x v="1"/>
    <s v="Direktversand"/>
    <x v="5"/>
    <x v="7"/>
    <n v="875"/>
    <n v="1443.18"/>
    <n v="1262782.5"/>
    <n v="1024.6578"/>
    <n v="418.52220000000011"/>
    <n v="2028"/>
  </r>
  <r>
    <x v="556"/>
    <x v="3"/>
    <s v="Süd"/>
    <x v="4"/>
    <s v="Direktversand"/>
    <x v="5"/>
    <x v="7"/>
    <n v="505"/>
    <n v="833.48"/>
    <n v="420907.4"/>
    <n v="733.4624"/>
    <n v="100.01760000000002"/>
    <n v="2029"/>
  </r>
  <r>
    <x v="555"/>
    <x v="0"/>
    <s v="Süd"/>
    <x v="0"/>
    <s v="Direktversand"/>
    <x v="6"/>
    <x v="18"/>
    <n v="365"/>
    <n v="620.14"/>
    <n v="226351.1"/>
    <n v="483.70920000000001"/>
    <n v="136.43079999999998"/>
    <n v="2030"/>
  </r>
  <r>
    <x v="556"/>
    <x v="0"/>
    <s v="Süd"/>
    <x v="0"/>
    <s v="Direktversand"/>
    <x v="0"/>
    <x v="0"/>
    <n v="335"/>
    <n v="569.82000000000005"/>
    <n v="190889.7"/>
    <n v="495.74340000000007"/>
    <n v="74.076599999999985"/>
    <n v="2031"/>
  </r>
  <r>
    <x v="557"/>
    <x v="1"/>
    <s v="Nord"/>
    <x v="7"/>
    <s v="Handel"/>
    <x v="7"/>
    <x v="10"/>
    <n v="295"/>
    <n v="930.49"/>
    <n v="274494.55"/>
    <n v="837.44100000000003"/>
    <n v="93.048999999999978"/>
    <n v="2032"/>
  </r>
  <r>
    <x v="558"/>
    <x v="3"/>
    <s v="Süd"/>
    <x v="4"/>
    <s v="Direktversand"/>
    <x v="7"/>
    <x v="11"/>
    <n v="210"/>
    <n v="367.5"/>
    <n v="77175"/>
    <n v="279.3"/>
    <n v="88.199999999999989"/>
    <n v="2033"/>
  </r>
  <r>
    <x v="559"/>
    <x v="1"/>
    <s v="Nord"/>
    <x v="7"/>
    <s v="Handel"/>
    <x v="6"/>
    <x v="18"/>
    <n v="190"/>
    <n v="601.26"/>
    <n v="114239.4"/>
    <n v="529.10879999999997"/>
    <n v="72.151200000000017"/>
    <n v="2034"/>
  </r>
  <r>
    <x v="560"/>
    <x v="0"/>
    <s v="Süd"/>
    <x v="5"/>
    <s v="Handel"/>
    <x v="7"/>
    <x v="9"/>
    <n v="167"/>
    <n v="506.51"/>
    <n v="84587.17"/>
    <n v="415.33819999999997"/>
    <n v="91.171800000000019"/>
    <n v="2035"/>
  </r>
  <r>
    <x v="561"/>
    <x v="3"/>
    <s v="Süd"/>
    <x v="4"/>
    <s v="Direktversand"/>
    <x v="6"/>
    <x v="18"/>
    <n v="165"/>
    <n v="288.75"/>
    <n v="47643.75"/>
    <n v="259.875"/>
    <n v="28.875"/>
    <n v="2036"/>
  </r>
  <r>
    <x v="562"/>
    <x v="0"/>
    <s v="Süd"/>
    <x v="5"/>
    <s v="Handel"/>
    <x v="5"/>
    <x v="7"/>
    <n v="156"/>
    <n v="546"/>
    <n v="85176"/>
    <n v="431.34"/>
    <n v="114.66000000000003"/>
    <n v="2037"/>
  </r>
  <r>
    <x v="563"/>
    <x v="0"/>
    <s v="Süd"/>
    <x v="0"/>
    <s v="Direktversand"/>
    <x v="7"/>
    <x v="10"/>
    <n v="110"/>
    <n v="192.5"/>
    <n v="21175"/>
    <n v="167.47499999999999"/>
    <n v="25.025000000000006"/>
    <n v="2038"/>
  </r>
  <r>
    <x v="561"/>
    <x v="1"/>
    <s v="Nord"/>
    <x v="1"/>
    <s v="Direktversand"/>
    <x v="6"/>
    <x v="20"/>
    <n v="85"/>
    <n v="148.75"/>
    <n v="12643.75"/>
    <n v="127.925"/>
    <n v="20.825000000000003"/>
    <n v="2039"/>
  </r>
  <r>
    <x v="561"/>
    <x v="0"/>
    <s v="Süd"/>
    <x v="5"/>
    <s v="Handel"/>
    <x v="6"/>
    <x v="20"/>
    <n v="60"/>
    <n v="210"/>
    <n v="12600"/>
    <n v="149.1"/>
    <n v="60.900000000000006"/>
    <n v="2040"/>
  </r>
  <r>
    <x v="562"/>
    <x v="1"/>
    <s v="Nord"/>
    <x v="1"/>
    <s v="Direktversand"/>
    <x v="0"/>
    <x v="15"/>
    <n v="60"/>
    <n v="105"/>
    <n v="6300"/>
    <n v="70.349999999999994"/>
    <n v="34.650000000000006"/>
    <n v="2041"/>
  </r>
  <r>
    <x v="561"/>
    <x v="1"/>
    <s v="Nord"/>
    <x v="7"/>
    <s v="Handel"/>
    <x v="0"/>
    <x v="15"/>
    <n v="50"/>
    <n v="175"/>
    <n v="8750"/>
    <n v="127.75"/>
    <n v="47.25"/>
    <n v="2042"/>
  </r>
  <r>
    <x v="562"/>
    <x v="1"/>
    <s v="Nord"/>
    <x v="1"/>
    <s v="Direktversand"/>
    <x v="7"/>
    <x v="10"/>
    <n v="45"/>
    <n v="78.75"/>
    <n v="3543.75"/>
    <n v="66.9375"/>
    <n v="11.8125"/>
    <n v="2043"/>
  </r>
  <r>
    <x v="561"/>
    <x v="1"/>
    <s v="Nord"/>
    <x v="7"/>
    <s v="Handel"/>
    <x v="5"/>
    <x v="7"/>
    <n v="26"/>
    <n v="91"/>
    <n v="2366"/>
    <n v="82.81"/>
    <n v="8.1899999999999977"/>
    <n v="2044"/>
  </r>
  <r>
    <x v="562"/>
    <x v="0"/>
    <s v="Süd"/>
    <x v="5"/>
    <s v="Handel"/>
    <x v="0"/>
    <x v="15"/>
    <n v="17"/>
    <n v="59.5"/>
    <n v="1011.5"/>
    <n v="54.145000000000003"/>
    <n v="5.3549999999999969"/>
    <n v="2045"/>
  </r>
  <r>
    <x v="561"/>
    <x v="0"/>
    <s v="Süd"/>
    <x v="0"/>
    <s v="Direktversand"/>
    <x v="5"/>
    <x v="7"/>
    <n v="10"/>
    <n v="17.5"/>
    <n v="175"/>
    <n v="15.574999999999999"/>
    <n v="1.9250000000000007"/>
    <n v="2046"/>
  </r>
  <r>
    <x v="564"/>
    <x v="1"/>
    <s v="Nord"/>
    <x v="1"/>
    <s v="Direktversand"/>
    <x v="1"/>
    <x v="5"/>
    <n v="1050"/>
    <n v="2454.7199999999998"/>
    <n v="2577456"/>
    <n v="1865.5871999999997"/>
    <n v="589.13280000000009"/>
    <n v="2944"/>
  </r>
  <r>
    <x v="563"/>
    <x v="1"/>
    <s v="Nord"/>
    <x v="7"/>
    <s v="Handel"/>
    <x v="6"/>
    <x v="20"/>
    <n v="750"/>
    <n v="2129.5500000000002"/>
    <n v="1597162.5000000002"/>
    <n v="1341.6165000000003"/>
    <n v="787.93349999999987"/>
    <n v="2048"/>
  </r>
  <r>
    <x v="565"/>
    <x v="3"/>
    <s v="Süd"/>
    <x v="4"/>
    <s v="Direktversand"/>
    <x v="1"/>
    <x v="25"/>
    <n v="600"/>
    <n v="1272.18"/>
    <n v="763308"/>
    <n v="1017.7440000000001"/>
    <n v="254.43599999999992"/>
    <n v="2049"/>
  </r>
  <r>
    <x v="566"/>
    <x v="0"/>
    <s v="Süd"/>
    <x v="5"/>
    <s v="Handel"/>
    <x v="5"/>
    <x v="12"/>
    <n v="335"/>
    <n v="1153.2"/>
    <n v="386322"/>
    <n v="818.77199999999993"/>
    <n v="334.42800000000011"/>
    <n v="2050"/>
  </r>
  <r>
    <x v="567"/>
    <x v="3"/>
    <s v="Süd"/>
    <x v="4"/>
    <s v="Direktversand"/>
    <x v="7"/>
    <x v="11"/>
    <n v="240"/>
    <n v="524.21"/>
    <n v="125810.40000000001"/>
    <n v="356.46280000000002"/>
    <n v="167.74720000000002"/>
    <n v="2051"/>
  </r>
  <r>
    <x v="568"/>
    <x v="1"/>
    <s v="Nord"/>
    <x v="7"/>
    <s v="Handel"/>
    <x v="5"/>
    <x v="12"/>
    <n v="221"/>
    <n v="748.32"/>
    <n v="165378.72"/>
    <n v="478.9248"/>
    <n v="269.39520000000005"/>
    <n v="2052"/>
  </r>
  <r>
    <x v="569"/>
    <x v="3"/>
    <s v="Süd"/>
    <x v="4"/>
    <s v="Direktversand"/>
    <x v="5"/>
    <x v="14"/>
    <n v="180"/>
    <n v="392.89"/>
    <n v="70720.2"/>
    <n v="353.601"/>
    <n v="39.288999999999987"/>
    <n v="2053"/>
  </r>
  <r>
    <x v="570"/>
    <x v="3"/>
    <s v="Süd"/>
    <x v="4"/>
    <s v="Direktversand"/>
    <x v="6"/>
    <x v="20"/>
    <n v="165"/>
    <n v="371.25"/>
    <n v="61256.25"/>
    <n v="319.27499999999998"/>
    <n v="51.975000000000023"/>
    <n v="2054"/>
  </r>
  <r>
    <x v="571"/>
    <x v="0"/>
    <s v="Süd"/>
    <x v="0"/>
    <s v="Direktversand"/>
    <x v="1"/>
    <x v="5"/>
    <n v="145"/>
    <n v="326.25"/>
    <n v="47306.25"/>
    <n v="215.32499999999999"/>
    <n v="110.92500000000001"/>
    <n v="2055"/>
  </r>
  <r>
    <x v="572"/>
    <x v="0"/>
    <s v="Süd"/>
    <x v="0"/>
    <s v="Direktversand"/>
    <x v="7"/>
    <x v="9"/>
    <n v="140"/>
    <n v="315"/>
    <n v="44100"/>
    <n v="245.7"/>
    <n v="69.300000000000011"/>
    <n v="2056"/>
  </r>
  <r>
    <x v="573"/>
    <x v="1"/>
    <s v="Nord"/>
    <x v="1"/>
    <s v="Direktversand"/>
    <x v="6"/>
    <x v="20"/>
    <n v="135"/>
    <n v="303.75"/>
    <n v="41006.25"/>
    <n v="212.625"/>
    <n v="91.125"/>
    <n v="2057"/>
  </r>
  <r>
    <x v="574"/>
    <x v="1"/>
    <s v="Nord"/>
    <x v="1"/>
    <s v="Direktversand"/>
    <x v="5"/>
    <x v="14"/>
    <n v="130"/>
    <n v="292.5"/>
    <n v="38025"/>
    <n v="251.55"/>
    <n v="40.949999999999989"/>
    <n v="2058"/>
  </r>
  <r>
    <x v="572"/>
    <x v="0"/>
    <s v="Süd"/>
    <x v="0"/>
    <s v="Direktversand"/>
    <x v="6"/>
    <x v="20"/>
    <n v="110"/>
    <n v="247.5"/>
    <n v="27225"/>
    <n v="220.27500000000001"/>
    <n v="27.224999999999994"/>
    <n v="2059"/>
  </r>
  <r>
    <x v="573"/>
    <x v="0"/>
    <s v="Süd"/>
    <x v="5"/>
    <s v="Handel"/>
    <x v="1"/>
    <x v="1"/>
    <n v="70"/>
    <n v="315"/>
    <n v="22050"/>
    <n v="280.35000000000002"/>
    <n v="34.649999999999977"/>
    <n v="2060"/>
  </r>
  <r>
    <x v="574"/>
    <x v="1"/>
    <s v="Nord"/>
    <x v="7"/>
    <s v="Handel"/>
    <x v="1"/>
    <x v="5"/>
    <n v="60"/>
    <n v="270"/>
    <n v="16200"/>
    <n v="183.6"/>
    <n v="86.4"/>
    <n v="2061"/>
  </r>
  <r>
    <x v="572"/>
    <x v="1"/>
    <s v="Nord"/>
    <x v="7"/>
    <s v="Handel"/>
    <x v="7"/>
    <x v="10"/>
    <n v="50"/>
    <n v="225"/>
    <n v="11250"/>
    <n v="191.25"/>
    <n v="33.75"/>
    <n v="2062"/>
  </r>
  <r>
    <x v="573"/>
    <x v="0"/>
    <s v="Süd"/>
    <x v="5"/>
    <s v="Handel"/>
    <x v="6"/>
    <x v="20"/>
    <n v="50"/>
    <n v="225"/>
    <n v="11250"/>
    <n v="182.25"/>
    <n v="42.75"/>
    <n v="2063"/>
  </r>
  <r>
    <x v="574"/>
    <x v="1"/>
    <s v="Nord"/>
    <x v="7"/>
    <s v="Handel"/>
    <x v="0"/>
    <x v="15"/>
    <n v="50"/>
    <n v="225"/>
    <n v="11250"/>
    <n v="173.25"/>
    <n v="51.75"/>
    <n v="2064"/>
  </r>
  <r>
    <x v="572"/>
    <x v="1"/>
    <s v="Nord"/>
    <x v="1"/>
    <s v="Direktversand"/>
    <x v="7"/>
    <x v="11"/>
    <n v="50"/>
    <n v="112.5"/>
    <n v="5625"/>
    <n v="95.625"/>
    <n v="16.875"/>
    <n v="2065"/>
  </r>
  <r>
    <x v="573"/>
    <x v="1"/>
    <s v="Nord"/>
    <x v="1"/>
    <s v="Direktversand"/>
    <x v="0"/>
    <x v="15"/>
    <n v="50"/>
    <n v="112.5"/>
    <n v="5625"/>
    <n v="74.25"/>
    <n v="38.25"/>
    <n v="2066"/>
  </r>
  <r>
    <x v="575"/>
    <x v="0"/>
    <s v="Süd"/>
    <x v="5"/>
    <s v="Handel"/>
    <x v="7"/>
    <x v="9"/>
    <n v="42"/>
    <n v="189"/>
    <n v="7938"/>
    <n v="137.97"/>
    <n v="51.03"/>
    <n v="2067"/>
  </r>
  <r>
    <x v="576"/>
    <x v="0"/>
    <s v="Süd"/>
    <x v="0"/>
    <s v="Direktversand"/>
    <x v="0"/>
    <x v="15"/>
    <n v="25"/>
    <n v="56.25"/>
    <n v="1406.25"/>
    <n v="41.625"/>
    <n v="14.625"/>
    <n v="2068"/>
  </r>
  <r>
    <x v="577"/>
    <x v="0"/>
    <s v="Süd"/>
    <x v="5"/>
    <s v="Handel"/>
    <x v="0"/>
    <x v="15"/>
    <n v="20"/>
    <n v="90"/>
    <n v="1800"/>
    <n v="76.5"/>
    <n v="13.5"/>
    <n v="2069"/>
  </r>
  <r>
    <x v="573"/>
    <x v="0"/>
    <s v="Süd"/>
    <x v="0"/>
    <s v="Direktversand"/>
    <x v="5"/>
    <x v="14"/>
    <n v="15"/>
    <n v="33.75"/>
    <n v="506.25"/>
    <n v="22.95"/>
    <n v="10.8"/>
    <n v="2070"/>
  </r>
  <r>
    <x v="578"/>
    <x v="1"/>
    <s v="Nord"/>
    <x v="1"/>
    <s v="Direktversand"/>
    <x v="1"/>
    <x v="1"/>
    <n v="260"/>
    <n v="694.42"/>
    <n v="180549.19999999998"/>
    <n v="631.92219999999998"/>
    <n v="62.497799999999984"/>
    <n v="2847"/>
  </r>
  <r>
    <x v="576"/>
    <x v="0"/>
    <s v="Süd"/>
    <x v="0"/>
    <s v="Direktversand"/>
    <x v="0"/>
    <x v="15"/>
    <n v="430"/>
    <n v="1115.43"/>
    <n v="479634.9"/>
    <n v="936.96120000000008"/>
    <n v="178.46879999999999"/>
    <n v="2072"/>
  </r>
  <r>
    <x v="577"/>
    <x v="1"/>
    <s v="Nord"/>
    <x v="7"/>
    <s v="Handel"/>
    <x v="0"/>
    <x v="15"/>
    <n v="210"/>
    <n v="848.79"/>
    <n v="178245.9"/>
    <n v="662.05619999999999"/>
    <n v="186.73379999999997"/>
    <n v="2073"/>
  </r>
  <r>
    <x v="579"/>
    <x v="3"/>
    <s v="Süd"/>
    <x v="4"/>
    <s v="Direktversand"/>
    <x v="1"/>
    <x v="5"/>
    <n v="165"/>
    <n v="440.84"/>
    <n v="72738.599999999991"/>
    <n v="321.81319999999999"/>
    <n v="119.02679999999998"/>
    <n v="2074"/>
  </r>
  <r>
    <x v="580"/>
    <x v="0"/>
    <s v="Süd"/>
    <x v="0"/>
    <s v="Direktversand"/>
    <x v="1"/>
    <x v="1"/>
    <n v="155"/>
    <n v="413.93"/>
    <n v="64159.15"/>
    <n v="306.3082"/>
    <n v="107.62180000000001"/>
    <n v="2075"/>
  </r>
  <r>
    <x v="581"/>
    <x v="1"/>
    <s v="Nord"/>
    <x v="7"/>
    <s v="Handel"/>
    <x v="1"/>
    <x v="5"/>
    <n v="60"/>
    <n v="330"/>
    <n v="19800"/>
    <n v="207.9"/>
    <n v="122.1"/>
    <n v="2076"/>
  </r>
  <r>
    <x v="582"/>
    <x v="1"/>
    <s v="Nord"/>
    <x v="1"/>
    <s v="Direktversand"/>
    <x v="0"/>
    <x v="15"/>
    <n v="55"/>
    <n v="151.25"/>
    <n v="8318.75"/>
    <n v="101.33750000000001"/>
    <n v="49.912499999999994"/>
    <n v="2077"/>
  </r>
  <r>
    <x v="583"/>
    <x v="0"/>
    <s v="Süd"/>
    <x v="5"/>
    <s v="Handel"/>
    <x v="1"/>
    <x v="1"/>
    <n v="53"/>
    <n v="291.5"/>
    <n v="15449.5"/>
    <n v="221.54"/>
    <n v="69.960000000000008"/>
    <n v="2078"/>
  </r>
  <r>
    <x v="584"/>
    <x v="0"/>
    <s v="Süd"/>
    <x v="5"/>
    <s v="Handel"/>
    <x v="0"/>
    <x v="17"/>
    <n v="5"/>
    <n v="27.5"/>
    <n v="137.5"/>
    <n v="17.600000000000001"/>
    <n v="9.8999999999999986"/>
    <n v="2079"/>
  </r>
  <r>
    <x v="585"/>
    <x v="1"/>
    <s v="Nord"/>
    <x v="1"/>
    <s v="Direktversand"/>
    <x v="5"/>
    <x v="14"/>
    <n v="1170"/>
    <n v="1874.9"/>
    <n v="2193633"/>
    <n v="1631.1630000000002"/>
    <n v="243.73699999999985"/>
    <n v="2080"/>
  </r>
  <r>
    <x v="586"/>
    <x v="0"/>
    <s v="Süd"/>
    <x v="0"/>
    <s v="Direktversand"/>
    <x v="0"/>
    <x v="17"/>
    <n v="635"/>
    <n v="1048.97"/>
    <n v="666095.95000000007"/>
    <n v="839.17600000000004"/>
    <n v="209.79399999999998"/>
    <n v="2081"/>
  </r>
  <r>
    <x v="579"/>
    <x v="3"/>
    <s v="Süd"/>
    <x v="4"/>
    <s v="Direktversand"/>
    <x v="5"/>
    <x v="14"/>
    <n v="610"/>
    <n v="1005.69"/>
    <n v="613470.9"/>
    <n v="703.98300000000006"/>
    <n v="301.70699999999999"/>
    <n v="2082"/>
  </r>
  <r>
    <x v="579"/>
    <x v="0"/>
    <s v="Süd"/>
    <x v="0"/>
    <s v="Direktversand"/>
    <x v="6"/>
    <x v="20"/>
    <n v="490"/>
    <n v="807.91"/>
    <n v="395875.89999999997"/>
    <n v="678.64440000000002"/>
    <n v="129.26559999999995"/>
    <n v="2083"/>
  </r>
  <r>
    <x v="579"/>
    <x v="1"/>
    <s v="Nord"/>
    <x v="7"/>
    <s v="Handel"/>
    <x v="7"/>
    <x v="10"/>
    <n v="325"/>
    <n v="821.38"/>
    <n v="266948.5"/>
    <n v="591.39359999999999"/>
    <n v="229.9864"/>
    <n v="2084"/>
  </r>
  <r>
    <x v="579"/>
    <x v="1"/>
    <s v="Nord"/>
    <x v="7"/>
    <s v="Handel"/>
    <x v="6"/>
    <x v="20"/>
    <n v="285"/>
    <n v="888.1"/>
    <n v="253108.5"/>
    <n v="746.00400000000013"/>
    <n v="142.09599999999989"/>
    <n v="2085"/>
  </r>
  <r>
    <x v="579"/>
    <x v="3"/>
    <s v="Süd"/>
    <x v="4"/>
    <s v="Direktversand"/>
    <x v="7"/>
    <x v="11"/>
    <n v="225"/>
    <n v="393.75"/>
    <n v="88593.75"/>
    <n v="295.3125"/>
    <n v="98.4375"/>
    <n v="2086"/>
  </r>
  <r>
    <x v="579"/>
    <x v="3"/>
    <s v="Süd"/>
    <x v="4"/>
    <s v="Direktversand"/>
    <x v="6"/>
    <x v="20"/>
    <n v="195"/>
    <n v="341.25"/>
    <n v="66543.75"/>
    <n v="283.23750000000001"/>
    <n v="58.012499999999989"/>
    <n v="2087"/>
  </r>
  <r>
    <x v="579"/>
    <x v="0"/>
    <s v="Süd"/>
    <x v="5"/>
    <s v="Handel"/>
    <x v="7"/>
    <x v="9"/>
    <n v="193"/>
    <n v="602.05999999999995"/>
    <n v="116197.57999999999"/>
    <n v="499.70979999999997"/>
    <n v="102.35019999999997"/>
    <n v="2088"/>
  </r>
  <r>
    <x v="579"/>
    <x v="0"/>
    <s v="Süd"/>
    <x v="0"/>
    <s v="Direktversand"/>
    <x v="7"/>
    <x v="10"/>
    <n v="155"/>
    <n v="271.25"/>
    <n v="42043.75"/>
    <n v="227.85"/>
    <n v="43.400000000000006"/>
    <n v="2089"/>
  </r>
  <r>
    <x v="587"/>
    <x v="0"/>
    <s v="Süd"/>
    <x v="5"/>
    <s v="Handel"/>
    <x v="5"/>
    <x v="14"/>
    <n v="148"/>
    <n v="454.23"/>
    <n v="67226.040000000008"/>
    <n v="390.63779999999997"/>
    <n v="63.592200000000048"/>
    <n v="2090"/>
  </r>
  <r>
    <x v="588"/>
    <x v="1"/>
    <s v="Nord"/>
    <x v="1"/>
    <s v="Direktversand"/>
    <x v="6"/>
    <x v="20"/>
    <n v="75"/>
    <n v="131.25"/>
    <n v="9843.75"/>
    <n v="111.5625"/>
    <n v="19.6875"/>
    <n v="2091"/>
  </r>
  <r>
    <x v="589"/>
    <x v="1"/>
    <s v="Nord"/>
    <x v="1"/>
    <s v="Direktversand"/>
    <x v="0"/>
    <x v="17"/>
    <n v="70"/>
    <n v="122.5"/>
    <n v="8575"/>
    <n v="100.45"/>
    <n v="22.049999999999997"/>
    <n v="2092"/>
  </r>
  <r>
    <x v="590"/>
    <x v="0"/>
    <s v="Süd"/>
    <x v="5"/>
    <s v="Handel"/>
    <x v="6"/>
    <x v="20"/>
    <n v="60"/>
    <n v="210"/>
    <n v="12600"/>
    <n v="140.69999999999999"/>
    <n v="69.300000000000011"/>
    <n v="2093"/>
  </r>
  <r>
    <x v="591"/>
    <x v="1"/>
    <s v="Nord"/>
    <x v="7"/>
    <s v="Handel"/>
    <x v="5"/>
    <x v="14"/>
    <n v="49"/>
    <n v="171.5"/>
    <n v="8403.5"/>
    <n v="145.77500000000001"/>
    <n v="25.724999999999994"/>
    <n v="2094"/>
  </r>
  <r>
    <x v="592"/>
    <x v="1"/>
    <s v="Nord"/>
    <x v="1"/>
    <s v="Direktversand"/>
    <x v="7"/>
    <x v="11"/>
    <n v="45"/>
    <n v="78.75"/>
    <n v="3543.75"/>
    <n v="66.150000000000006"/>
    <n v="12.599999999999994"/>
    <n v="2095"/>
  </r>
  <r>
    <x v="593"/>
    <x v="1"/>
    <s v="Nord"/>
    <x v="7"/>
    <s v="Handel"/>
    <x v="0"/>
    <x v="17"/>
    <n v="40"/>
    <n v="140"/>
    <n v="5600"/>
    <n v="92.4"/>
    <n v="47.599999999999994"/>
    <n v="2096"/>
  </r>
  <r>
    <x v="590"/>
    <x v="0"/>
    <s v="Süd"/>
    <x v="5"/>
    <s v="Handel"/>
    <x v="0"/>
    <x v="17"/>
    <n v="22"/>
    <n v="77"/>
    <n v="1694"/>
    <n v="60.83"/>
    <n v="16.170000000000002"/>
    <n v="2097"/>
  </r>
  <r>
    <x v="591"/>
    <x v="0"/>
    <s v="Süd"/>
    <x v="0"/>
    <s v="Direktversand"/>
    <x v="5"/>
    <x v="7"/>
    <n v="10"/>
    <n v="17.5"/>
    <n v="175"/>
    <n v="13.824999999999999"/>
    <n v="3.6750000000000007"/>
    <n v="2098"/>
  </r>
  <r>
    <x v="594"/>
    <x v="1"/>
    <s v="Nord"/>
    <x v="1"/>
    <s v="Direktversand"/>
    <x v="1"/>
    <x v="13"/>
    <n v="120"/>
    <n v="330"/>
    <n v="39600"/>
    <n v="283.8"/>
    <n v="46.199999999999989"/>
    <n v="2752"/>
  </r>
  <r>
    <x v="593"/>
    <x v="1"/>
    <s v="Nord"/>
    <x v="7"/>
    <s v="Handel"/>
    <x v="6"/>
    <x v="20"/>
    <n v="935"/>
    <n v="2110.21"/>
    <n v="1973046.35"/>
    <n v="1688.1679999999999"/>
    <n v="422.04200000000014"/>
    <n v="2100"/>
  </r>
  <r>
    <x v="579"/>
    <x v="3"/>
    <s v="Süd"/>
    <x v="4"/>
    <s v="Direktversand"/>
    <x v="1"/>
    <x v="13"/>
    <n v="660"/>
    <n v="1398.66"/>
    <n v="923115.60000000009"/>
    <n v="951.08879999999999"/>
    <n v="447.57120000000009"/>
    <n v="2101"/>
  </r>
  <r>
    <x v="580"/>
    <x v="3"/>
    <s v="Süd"/>
    <x v="4"/>
    <s v="Direktversand"/>
    <x v="5"/>
    <x v="7"/>
    <n v="620"/>
    <n v="1314.69"/>
    <n v="815107.8"/>
    <n v="1012.3113000000001"/>
    <n v="302.37869999999998"/>
    <n v="2102"/>
  </r>
  <r>
    <x v="581"/>
    <x v="0"/>
    <s v="Süd"/>
    <x v="5"/>
    <s v="Handel"/>
    <x v="5"/>
    <x v="7"/>
    <n v="310"/>
    <n v="1280.67"/>
    <n v="397007.7"/>
    <n v="1114.1829"/>
    <n v="166.48710000000005"/>
    <n v="2103"/>
  </r>
  <r>
    <x v="582"/>
    <x v="3"/>
    <s v="Süd"/>
    <x v="4"/>
    <s v="Direktversand"/>
    <x v="7"/>
    <x v="9"/>
    <n v="240"/>
    <n v="524.79"/>
    <n v="125949.59999999999"/>
    <n v="409.33619999999996"/>
    <n v="115.4538"/>
    <n v="2104"/>
  </r>
  <r>
    <x v="583"/>
    <x v="0"/>
    <s v="Süd"/>
    <x v="0"/>
    <s v="Direktversand"/>
    <x v="1"/>
    <x v="13"/>
    <n v="180"/>
    <n v="405"/>
    <n v="72900"/>
    <n v="263.25"/>
    <n v="141.75"/>
    <n v="2105"/>
  </r>
  <r>
    <x v="584"/>
    <x v="0"/>
    <s v="Süd"/>
    <x v="0"/>
    <s v="Direktversand"/>
    <x v="7"/>
    <x v="9"/>
    <n v="180"/>
    <n v="392.89"/>
    <n v="70720.2"/>
    <n v="302.52530000000002"/>
    <n v="90.364699999999971"/>
    <n v="2106"/>
  </r>
  <r>
    <x v="585"/>
    <x v="1"/>
    <s v="Nord"/>
    <x v="1"/>
    <s v="Direktversand"/>
    <x v="6"/>
    <x v="20"/>
    <n v="165"/>
    <n v="371.25"/>
    <n v="61256.25"/>
    <n v="263.58749999999998"/>
    <n v="107.66250000000002"/>
    <n v="2107"/>
  </r>
  <r>
    <x v="586"/>
    <x v="1"/>
    <s v="Nord"/>
    <x v="1"/>
    <s v="Direktversand"/>
    <x v="5"/>
    <x v="7"/>
    <n v="160"/>
    <n v="360"/>
    <n v="57600"/>
    <n v="284.39999999999998"/>
    <n v="75.600000000000023"/>
    <n v="2108"/>
  </r>
  <r>
    <x v="595"/>
    <x v="3"/>
    <s v="Süd"/>
    <x v="4"/>
    <s v="Direktversand"/>
    <x v="6"/>
    <x v="20"/>
    <n v="150"/>
    <n v="337.5"/>
    <n v="50625"/>
    <n v="243"/>
    <n v="94.5"/>
    <n v="2109"/>
  </r>
  <r>
    <x v="596"/>
    <x v="0"/>
    <s v="Süd"/>
    <x v="0"/>
    <s v="Direktversand"/>
    <x v="6"/>
    <x v="8"/>
    <n v="135"/>
    <n v="303.75"/>
    <n v="41006.25"/>
    <n v="258.1875"/>
    <n v="45.5625"/>
    <n v="2110"/>
  </r>
  <r>
    <x v="597"/>
    <x v="1"/>
    <s v="Nord"/>
    <x v="7"/>
    <s v="Handel"/>
    <x v="5"/>
    <x v="7"/>
    <n v="131"/>
    <n v="516.66999999999996"/>
    <n v="67683.76999999999"/>
    <n v="408.16930000000002"/>
    <n v="108.50069999999994"/>
    <n v="2111"/>
  </r>
  <r>
    <x v="598"/>
    <x v="0"/>
    <s v="Süd"/>
    <x v="5"/>
    <s v="Handel"/>
    <x v="1"/>
    <x v="13"/>
    <n v="83"/>
    <n v="373.5"/>
    <n v="31000.5"/>
    <n v="317.47500000000002"/>
    <n v="56.024999999999977"/>
    <n v="2112"/>
  </r>
  <r>
    <x v="599"/>
    <x v="1"/>
    <s v="Nord"/>
    <x v="7"/>
    <s v="Handel"/>
    <x v="1"/>
    <x v="13"/>
    <n v="75"/>
    <n v="337.5"/>
    <n v="25312.5"/>
    <n v="270"/>
    <n v="67.5"/>
    <n v="2113"/>
  </r>
  <r>
    <x v="600"/>
    <x v="1"/>
    <s v="Nord"/>
    <x v="7"/>
    <s v="Handel"/>
    <x v="7"/>
    <x v="9"/>
    <n v="75"/>
    <n v="337.5"/>
    <n v="25312.5"/>
    <n v="232.875"/>
    <n v="104.625"/>
    <n v="2114"/>
  </r>
  <r>
    <x v="601"/>
    <x v="1"/>
    <s v="Nord"/>
    <x v="1"/>
    <s v="Direktversand"/>
    <x v="0"/>
    <x v="17"/>
    <n v="60"/>
    <n v="135"/>
    <n v="8100"/>
    <n v="108"/>
    <n v="27"/>
    <n v="2115"/>
  </r>
  <r>
    <x v="602"/>
    <x v="0"/>
    <s v="Süd"/>
    <x v="5"/>
    <s v="Handel"/>
    <x v="6"/>
    <x v="8"/>
    <n v="55"/>
    <n v="247.5"/>
    <n v="13612.5"/>
    <n v="190.57499999999999"/>
    <n v="56.925000000000011"/>
    <n v="2116"/>
  </r>
  <r>
    <x v="603"/>
    <x v="1"/>
    <s v="Nord"/>
    <x v="7"/>
    <s v="Handel"/>
    <x v="0"/>
    <x v="17"/>
    <n v="55"/>
    <n v="247.5"/>
    <n v="13612.5"/>
    <n v="175.72499999999999"/>
    <n v="71.775000000000006"/>
    <n v="2117"/>
  </r>
  <r>
    <x v="604"/>
    <x v="1"/>
    <s v="Nord"/>
    <x v="1"/>
    <s v="Direktversand"/>
    <x v="7"/>
    <x v="9"/>
    <n v="55"/>
    <n v="123.75"/>
    <n v="6806.25"/>
    <n v="105.1875"/>
    <n v="18.5625"/>
    <n v="2118"/>
  </r>
  <r>
    <x v="605"/>
    <x v="0"/>
    <s v="Süd"/>
    <x v="5"/>
    <s v="Handel"/>
    <x v="7"/>
    <x v="9"/>
    <n v="35"/>
    <n v="157.5"/>
    <n v="5512.5"/>
    <n v="122.85"/>
    <n v="34.650000000000006"/>
    <n v="2119"/>
  </r>
  <r>
    <x v="606"/>
    <x v="0"/>
    <s v="Süd"/>
    <x v="0"/>
    <s v="Direktversand"/>
    <x v="0"/>
    <x v="17"/>
    <n v="30"/>
    <n v="67.5"/>
    <n v="2025"/>
    <n v="51.975000000000001"/>
    <n v="15.524999999999999"/>
    <n v="2120"/>
  </r>
  <r>
    <x v="579"/>
    <x v="0"/>
    <s v="Süd"/>
    <x v="0"/>
    <s v="Direktversand"/>
    <x v="5"/>
    <x v="7"/>
    <n v="25"/>
    <n v="56.25"/>
    <n v="1406.25"/>
    <n v="48.9375"/>
    <n v="7.3125"/>
    <n v="2121"/>
  </r>
  <r>
    <x v="579"/>
    <x v="0"/>
    <s v="Süd"/>
    <x v="5"/>
    <s v="Handel"/>
    <x v="0"/>
    <x v="19"/>
    <n v="22"/>
    <n v="99"/>
    <n v="2178"/>
    <n v="64.349999999999994"/>
    <n v="34.650000000000006"/>
    <n v="2122"/>
  </r>
  <r>
    <x v="607"/>
    <x v="1"/>
    <s v="Nord"/>
    <x v="1"/>
    <s v="Direktversand"/>
    <x v="1"/>
    <x v="5"/>
    <n v="30"/>
    <n v="67.5"/>
    <n v="2025"/>
    <n v="56.7"/>
    <n v="10.799999999999997"/>
    <n v="2832"/>
  </r>
  <r>
    <x v="608"/>
    <x v="0"/>
    <s v="Süd"/>
    <x v="0"/>
    <s v="Direktversand"/>
    <x v="0"/>
    <x v="19"/>
    <n v="465"/>
    <n v="1204.24"/>
    <n v="559971.6"/>
    <n v="830.92560000000003"/>
    <n v="373.31439999999998"/>
    <n v="2124"/>
  </r>
  <r>
    <x v="609"/>
    <x v="3"/>
    <s v="Süd"/>
    <x v="3"/>
    <s v="Handel"/>
    <x v="1"/>
    <x v="25"/>
    <n v="345"/>
    <n v="1417.9"/>
    <n v="489175.50000000006"/>
    <n v="964.17200000000014"/>
    <n v="453.72799999999995"/>
    <n v="2125"/>
  </r>
  <r>
    <x v="610"/>
    <x v="1"/>
    <s v="Nord"/>
    <x v="7"/>
    <s v="Handel"/>
    <x v="0"/>
    <x v="19"/>
    <n v="210"/>
    <n v="912.37"/>
    <n v="191597.7"/>
    <n v="702.5249"/>
    <n v="209.8451"/>
    <n v="2126"/>
  </r>
  <r>
    <x v="611"/>
    <x v="3"/>
    <s v="Süd"/>
    <x v="4"/>
    <s v="Direktversand"/>
    <x v="1"/>
    <x v="25"/>
    <n v="210"/>
    <n v="560.88"/>
    <n v="117784.8"/>
    <n v="493.57440000000003"/>
    <n v="67.30559999999997"/>
    <n v="2127"/>
  </r>
  <r>
    <x v="612"/>
    <x v="0"/>
    <s v="Süd"/>
    <x v="0"/>
    <s v="Direktversand"/>
    <x v="1"/>
    <x v="25"/>
    <n v="150"/>
    <n v="400.37"/>
    <n v="60055.5"/>
    <n v="352.32559999999995"/>
    <n v="48.044400000000053"/>
    <n v="2128"/>
  </r>
  <r>
    <x v="613"/>
    <x v="1"/>
    <s v="Nord"/>
    <x v="7"/>
    <s v="Handel"/>
    <x v="1"/>
    <x v="5"/>
    <n v="75"/>
    <n v="412.5"/>
    <n v="30937.5"/>
    <n v="317.625"/>
    <n v="94.875"/>
    <n v="2129"/>
  </r>
  <r>
    <x v="614"/>
    <x v="0"/>
    <s v="Süd"/>
    <x v="5"/>
    <s v="Handel"/>
    <x v="1"/>
    <x v="1"/>
    <n v="55"/>
    <n v="302.5"/>
    <n v="16637.5"/>
    <n v="257.125"/>
    <n v="45.375"/>
    <n v="2130"/>
  </r>
  <r>
    <x v="615"/>
    <x v="1"/>
    <s v="Nord"/>
    <x v="1"/>
    <s v="Direktversand"/>
    <x v="0"/>
    <x v="19"/>
    <n v="55"/>
    <n v="151.25"/>
    <n v="8318.75"/>
    <n v="113.4375"/>
    <n v="37.8125"/>
    <n v="2131"/>
  </r>
  <r>
    <x v="616"/>
    <x v="0"/>
    <s v="Süd"/>
    <x v="5"/>
    <s v="Handel"/>
    <x v="0"/>
    <x v="19"/>
    <n v="8"/>
    <n v="44"/>
    <n v="352"/>
    <n v="36.520000000000003"/>
    <n v="7.4799999999999969"/>
    <n v="2132"/>
  </r>
  <r>
    <x v="617"/>
    <x v="1"/>
    <s v="Nord"/>
    <x v="1"/>
    <s v="Direktversand"/>
    <x v="5"/>
    <x v="7"/>
    <n v="1100"/>
    <n v="1761.67"/>
    <n v="1937837"/>
    <n v="1426.9527000000003"/>
    <n v="334.7172999999998"/>
    <n v="2133"/>
  </r>
  <r>
    <x v="618"/>
    <x v="3"/>
    <s v="Süd"/>
    <x v="4"/>
    <s v="Direktversand"/>
    <x v="5"/>
    <x v="7"/>
    <n v="565"/>
    <n v="929.99"/>
    <n v="525444.35"/>
    <n v="688.19259999999997"/>
    <n v="241.79740000000004"/>
    <n v="2134"/>
  </r>
  <r>
    <x v="618"/>
    <x v="0"/>
    <s v="Süd"/>
    <x v="0"/>
    <s v="Direktversand"/>
    <x v="6"/>
    <x v="8"/>
    <n v="510"/>
    <n v="839.82"/>
    <n v="428308.2"/>
    <n v="663.45780000000002"/>
    <n v="176.36220000000003"/>
    <n v="2135"/>
  </r>
  <r>
    <x v="612"/>
    <x v="1"/>
    <s v="Nord"/>
    <x v="7"/>
    <s v="Handel"/>
    <x v="6"/>
    <x v="8"/>
    <n v="370"/>
    <n v="970.09"/>
    <n v="358933.3"/>
    <n v="630.55849999999998"/>
    <n v="339.53150000000005"/>
    <n v="2136"/>
  </r>
  <r>
    <x v="613"/>
    <x v="0"/>
    <s v="Süd"/>
    <x v="0"/>
    <s v="Direktversand"/>
    <x v="0"/>
    <x v="19"/>
    <n v="245"/>
    <n v="416.15"/>
    <n v="101956.75"/>
    <n v="307.95099999999996"/>
    <n v="108.19900000000001"/>
    <n v="2137"/>
  </r>
  <r>
    <x v="614"/>
    <x v="3"/>
    <s v="Süd"/>
    <x v="4"/>
    <s v="Direktversand"/>
    <x v="7"/>
    <x v="9"/>
    <n v="225"/>
    <n v="393.75"/>
    <n v="88593.75"/>
    <n v="346.5"/>
    <n v="47.25"/>
    <n v="2138"/>
  </r>
  <r>
    <x v="615"/>
    <x v="0"/>
    <s v="Süd"/>
    <x v="5"/>
    <s v="Handel"/>
    <x v="7"/>
    <x v="9"/>
    <n v="182"/>
    <n v="563.72"/>
    <n v="102597.04000000001"/>
    <n v="405.87840000000006"/>
    <n v="157.84159999999997"/>
    <n v="2139"/>
  </r>
  <r>
    <x v="616"/>
    <x v="3"/>
    <s v="Süd"/>
    <x v="4"/>
    <s v="Direktversand"/>
    <x v="6"/>
    <x v="8"/>
    <n v="165"/>
    <n v="288.75"/>
    <n v="47643.75"/>
    <n v="239.66249999999999"/>
    <n v="49.087500000000006"/>
    <n v="2140"/>
  </r>
  <r>
    <x v="617"/>
    <x v="0"/>
    <s v="Süd"/>
    <x v="0"/>
    <s v="Direktversand"/>
    <x v="7"/>
    <x v="9"/>
    <n v="160"/>
    <n v="280"/>
    <n v="44800"/>
    <n v="232.4"/>
    <n v="47.599999999999994"/>
    <n v="2141"/>
  </r>
  <r>
    <x v="616"/>
    <x v="0"/>
    <s v="Süd"/>
    <x v="5"/>
    <s v="Handel"/>
    <x v="5"/>
    <x v="7"/>
    <n v="155"/>
    <n v="480.94"/>
    <n v="74545.7"/>
    <n v="413.60839999999996"/>
    <n v="67.331600000000037"/>
    <n v="2142"/>
  </r>
  <r>
    <x v="618"/>
    <x v="3"/>
    <s v="Süd"/>
    <x v="3"/>
    <s v="Handel"/>
    <x v="7"/>
    <x v="10"/>
    <n v="90"/>
    <n v="315"/>
    <n v="28350"/>
    <n v="286.64999999999998"/>
    <n v="28.350000000000023"/>
    <n v="2143"/>
  </r>
  <r>
    <x v="616"/>
    <x v="1"/>
    <s v="Nord"/>
    <x v="1"/>
    <s v="Direktversand"/>
    <x v="6"/>
    <x v="8"/>
    <n v="85"/>
    <n v="148.75"/>
    <n v="12643.75"/>
    <n v="107.1"/>
    <n v="41.650000000000006"/>
    <n v="2144"/>
  </r>
  <r>
    <x v="618"/>
    <x v="1"/>
    <s v="Nord"/>
    <x v="1"/>
    <s v="Direktversand"/>
    <x v="0"/>
    <x v="19"/>
    <n v="65"/>
    <n v="113.75"/>
    <n v="7393.75"/>
    <n v="103.5125"/>
    <n v="10.237499999999997"/>
    <n v="2145"/>
  </r>
  <r>
    <x v="616"/>
    <x v="0"/>
    <s v="Süd"/>
    <x v="5"/>
    <s v="Handel"/>
    <x v="6"/>
    <x v="8"/>
    <n v="55"/>
    <n v="192.5"/>
    <n v="10587.5"/>
    <n v="138.6"/>
    <n v="53.900000000000006"/>
    <n v="2146"/>
  </r>
  <r>
    <x v="617"/>
    <x v="1"/>
    <s v="Nord"/>
    <x v="1"/>
    <s v="Direktversand"/>
    <x v="7"/>
    <x v="11"/>
    <n v="55"/>
    <n v="96.25"/>
    <n v="5293.75"/>
    <n v="61.6"/>
    <n v="34.65"/>
    <n v="2147"/>
  </r>
  <r>
    <x v="619"/>
    <x v="1"/>
    <s v="Nord"/>
    <x v="7"/>
    <s v="Handel"/>
    <x v="5"/>
    <x v="7"/>
    <n v="53"/>
    <n v="185.5"/>
    <n v="9831.5"/>
    <n v="155.82"/>
    <n v="29.680000000000007"/>
    <n v="2148"/>
  </r>
  <r>
    <x v="620"/>
    <x v="1"/>
    <s v="Nord"/>
    <x v="7"/>
    <s v="Handel"/>
    <x v="7"/>
    <x v="9"/>
    <n v="45"/>
    <n v="157.5"/>
    <n v="7087.5"/>
    <n v="138.6"/>
    <n v="18.900000000000006"/>
    <n v="2149"/>
  </r>
  <r>
    <x v="621"/>
    <x v="1"/>
    <s v="Nord"/>
    <x v="7"/>
    <s v="Handel"/>
    <x v="0"/>
    <x v="19"/>
    <n v="40"/>
    <n v="140"/>
    <n v="5600"/>
    <n v="123.2"/>
    <n v="16.799999999999997"/>
    <n v="2150"/>
  </r>
  <r>
    <x v="622"/>
    <x v="3"/>
    <s v="Süd"/>
    <x v="3"/>
    <s v="Handel"/>
    <x v="6"/>
    <x v="8"/>
    <n v="30"/>
    <n v="105"/>
    <n v="3150"/>
    <n v="90.3"/>
    <n v="14.700000000000003"/>
    <n v="2151"/>
  </r>
  <r>
    <x v="623"/>
    <x v="0"/>
    <s v="Süd"/>
    <x v="5"/>
    <s v="Handel"/>
    <x v="0"/>
    <x v="19"/>
    <n v="17"/>
    <n v="59.5"/>
    <n v="1011.5"/>
    <n v="48.79"/>
    <n v="10.71"/>
    <n v="2152"/>
  </r>
  <r>
    <x v="624"/>
    <x v="3"/>
    <s v="Süd"/>
    <x v="3"/>
    <s v="Handel"/>
    <x v="5"/>
    <x v="7"/>
    <n v="16"/>
    <n v="56"/>
    <n v="896"/>
    <n v="47.04"/>
    <n v="8.9600000000000009"/>
    <n v="2153"/>
  </r>
  <r>
    <x v="625"/>
    <x v="0"/>
    <s v="Süd"/>
    <x v="0"/>
    <s v="Direktversand"/>
    <x v="5"/>
    <x v="7"/>
    <n v="10"/>
    <n v="17.5"/>
    <n v="175"/>
    <n v="13.475"/>
    <n v="4.0250000000000004"/>
    <n v="2154"/>
  </r>
  <r>
    <x v="626"/>
    <x v="1"/>
    <s v="Nord"/>
    <x v="1"/>
    <s v="Direktversand"/>
    <x v="1"/>
    <x v="25"/>
    <n v="50"/>
    <n v="137.5"/>
    <n v="6875"/>
    <n v="93.5"/>
    <n v="44"/>
    <n v="2659"/>
  </r>
  <r>
    <x v="624"/>
    <x v="3"/>
    <s v="Süd"/>
    <x v="4"/>
    <s v="Direktversand"/>
    <x v="5"/>
    <x v="12"/>
    <n v="1000"/>
    <n v="1980.16"/>
    <n v="1980160"/>
    <n v="1405.9136000000001"/>
    <n v="574.24639999999999"/>
    <n v="2156"/>
  </r>
  <r>
    <x v="624"/>
    <x v="1"/>
    <s v="Nord"/>
    <x v="7"/>
    <s v="Handel"/>
    <x v="6"/>
    <x v="8"/>
    <n v="805"/>
    <n v="1358.29"/>
    <n v="1093423.45"/>
    <n v="1005.1345999999999"/>
    <n v="353.1554000000001"/>
    <n v="2157"/>
  </r>
  <r>
    <x v="624"/>
    <x v="3"/>
    <s v="Süd"/>
    <x v="4"/>
    <s v="Direktversand"/>
    <x v="1"/>
    <x v="1"/>
    <n v="660"/>
    <n v="1399.09"/>
    <n v="923399.39999999991"/>
    <n v="923.3993999999999"/>
    <n v="475.69060000000002"/>
    <n v="2158"/>
  </r>
  <r>
    <x v="625"/>
    <x v="0"/>
    <s v="Süd"/>
    <x v="5"/>
    <s v="Handel"/>
    <x v="5"/>
    <x v="12"/>
    <n v="263"/>
    <n v="1068.27"/>
    <n v="280955.01"/>
    <n v="950.76030000000003"/>
    <n v="117.50969999999995"/>
    <n v="2159"/>
  </r>
  <r>
    <x v="624"/>
    <x v="3"/>
    <s v="Süd"/>
    <x v="4"/>
    <s v="Direktversand"/>
    <x v="7"/>
    <x v="9"/>
    <n v="255"/>
    <n v="557.41999999999996"/>
    <n v="142142.09999999998"/>
    <n v="451.51019999999994"/>
    <n v="105.90980000000002"/>
    <n v="2160"/>
  </r>
  <r>
    <x v="625"/>
    <x v="3"/>
    <s v="Süd"/>
    <x v="3"/>
    <s v="Handel"/>
    <x v="1"/>
    <x v="5"/>
    <n v="210"/>
    <n v="835.88"/>
    <n v="175534.8"/>
    <n v="618.55119999999999"/>
    <n v="217.3288"/>
    <n v="2161"/>
  </r>
  <r>
    <x v="624"/>
    <x v="0"/>
    <s v="Süd"/>
    <x v="0"/>
    <s v="Direktversand"/>
    <x v="1"/>
    <x v="1"/>
    <n v="180"/>
    <n v="405"/>
    <n v="72900"/>
    <n v="315.89999999999998"/>
    <n v="89.100000000000023"/>
    <n v="2162"/>
  </r>
  <r>
    <x v="625"/>
    <x v="0"/>
    <s v="Süd"/>
    <x v="0"/>
    <s v="Direktversand"/>
    <x v="7"/>
    <x v="10"/>
    <n v="180"/>
    <n v="405"/>
    <n v="72900"/>
    <n v="299.7"/>
    <n v="105.30000000000001"/>
    <n v="2163"/>
  </r>
  <r>
    <x v="624"/>
    <x v="1"/>
    <s v="Nord"/>
    <x v="1"/>
    <s v="Direktversand"/>
    <x v="6"/>
    <x v="8"/>
    <n v="160"/>
    <n v="360"/>
    <n v="57600"/>
    <n v="234"/>
    <n v="126"/>
    <n v="2164"/>
  </r>
  <r>
    <x v="625"/>
    <x v="1"/>
    <s v="Nord"/>
    <x v="1"/>
    <s v="Direktversand"/>
    <x v="5"/>
    <x v="14"/>
    <n v="155"/>
    <n v="348.75"/>
    <n v="54056.25"/>
    <n v="289.46249999999998"/>
    <n v="59.287500000000023"/>
    <n v="2165"/>
  </r>
  <r>
    <x v="624"/>
    <x v="1"/>
    <s v="Nord"/>
    <x v="7"/>
    <s v="Handel"/>
    <x v="5"/>
    <x v="14"/>
    <n v="154"/>
    <n v="693"/>
    <n v="106722"/>
    <n v="443.52"/>
    <n v="249.48000000000002"/>
    <n v="2166"/>
  </r>
  <r>
    <x v="625"/>
    <x v="3"/>
    <s v="Süd"/>
    <x v="4"/>
    <s v="Direktversand"/>
    <x v="6"/>
    <x v="8"/>
    <n v="150"/>
    <n v="337.5"/>
    <n v="50625"/>
    <n v="249.75"/>
    <n v="87.75"/>
    <n v="2167"/>
  </r>
  <r>
    <x v="627"/>
    <x v="0"/>
    <s v="Süd"/>
    <x v="0"/>
    <s v="Direktversand"/>
    <x v="6"/>
    <x v="8"/>
    <n v="145"/>
    <n v="326.25"/>
    <n v="47306.25"/>
    <n v="267.52499999999998"/>
    <n v="58.725000000000023"/>
    <n v="2168"/>
  </r>
  <r>
    <x v="628"/>
    <x v="3"/>
    <s v="Süd"/>
    <x v="3"/>
    <s v="Handel"/>
    <x v="7"/>
    <x v="11"/>
    <n v="90"/>
    <n v="405"/>
    <n v="36450"/>
    <n v="360.45"/>
    <n v="44.550000000000011"/>
    <n v="2169"/>
  </r>
  <r>
    <x v="629"/>
    <x v="1"/>
    <s v="Nord"/>
    <x v="7"/>
    <s v="Handel"/>
    <x v="1"/>
    <x v="5"/>
    <n v="85"/>
    <n v="382.5"/>
    <n v="32512.5"/>
    <n v="302.17500000000001"/>
    <n v="80.324999999999989"/>
    <n v="2170"/>
  </r>
  <r>
    <x v="630"/>
    <x v="0"/>
    <s v="Süd"/>
    <x v="5"/>
    <s v="Handel"/>
    <x v="1"/>
    <x v="1"/>
    <n v="82"/>
    <n v="369"/>
    <n v="30258"/>
    <n v="332.1"/>
    <n v="36.899999999999977"/>
    <n v="2171"/>
  </r>
  <r>
    <x v="631"/>
    <x v="1"/>
    <s v="Nord"/>
    <x v="7"/>
    <s v="Handel"/>
    <x v="7"/>
    <x v="9"/>
    <n v="70"/>
    <n v="315"/>
    <n v="22050"/>
    <n v="280.35000000000002"/>
    <n v="34.649999999999977"/>
    <n v="2172"/>
  </r>
  <r>
    <x v="632"/>
    <x v="0"/>
    <s v="Süd"/>
    <x v="5"/>
    <s v="Handel"/>
    <x v="6"/>
    <x v="8"/>
    <n v="65"/>
    <n v="292.5"/>
    <n v="19012.5"/>
    <n v="236.92500000000001"/>
    <n v="55.574999999999989"/>
    <n v="2173"/>
  </r>
  <r>
    <x v="633"/>
    <x v="1"/>
    <s v="Nord"/>
    <x v="7"/>
    <s v="Handel"/>
    <x v="0"/>
    <x v="19"/>
    <n v="65"/>
    <n v="292.5"/>
    <n v="19012.5"/>
    <n v="213.52500000000001"/>
    <n v="78.974999999999994"/>
    <n v="2174"/>
  </r>
  <r>
    <x v="634"/>
    <x v="3"/>
    <s v="Süd"/>
    <x v="3"/>
    <s v="Handel"/>
    <x v="6"/>
    <x v="8"/>
    <n v="60"/>
    <n v="270"/>
    <n v="16200"/>
    <n v="172.8"/>
    <n v="97.199999999999989"/>
    <n v="2175"/>
  </r>
  <r>
    <x v="635"/>
    <x v="1"/>
    <s v="Nord"/>
    <x v="1"/>
    <s v="Direktversand"/>
    <x v="7"/>
    <x v="9"/>
    <n v="60"/>
    <n v="135"/>
    <n v="8100"/>
    <n v="91.8"/>
    <n v="43.2"/>
    <n v="2176"/>
  </r>
  <r>
    <x v="636"/>
    <x v="1"/>
    <s v="Nord"/>
    <x v="1"/>
    <s v="Direktversand"/>
    <x v="0"/>
    <x v="0"/>
    <n v="55"/>
    <n v="123.75"/>
    <n v="6806.25"/>
    <n v="90.337500000000006"/>
    <n v="33.412499999999994"/>
    <n v="2177"/>
  </r>
  <r>
    <x v="637"/>
    <x v="3"/>
    <s v="Süd"/>
    <x v="3"/>
    <s v="Handel"/>
    <x v="5"/>
    <x v="14"/>
    <n v="41"/>
    <n v="184.5"/>
    <n v="7564.5"/>
    <n v="136.53"/>
    <n v="47.97"/>
    <n v="2178"/>
  </r>
  <r>
    <x v="634"/>
    <x v="0"/>
    <s v="Süd"/>
    <x v="5"/>
    <s v="Handel"/>
    <x v="7"/>
    <x v="10"/>
    <n v="38"/>
    <n v="171"/>
    <n v="6498"/>
    <n v="114.57"/>
    <n v="56.430000000000007"/>
    <n v="2179"/>
  </r>
  <r>
    <x v="635"/>
    <x v="0"/>
    <s v="Süd"/>
    <x v="0"/>
    <s v="Direktversand"/>
    <x v="0"/>
    <x v="0"/>
    <n v="30"/>
    <n v="67.5"/>
    <n v="2025"/>
    <n v="58.725000000000001"/>
    <n v="8.7749999999999986"/>
    <n v="2180"/>
  </r>
  <r>
    <x v="636"/>
    <x v="0"/>
    <s v="Süd"/>
    <x v="5"/>
    <s v="Handel"/>
    <x v="0"/>
    <x v="0"/>
    <n v="22"/>
    <n v="99"/>
    <n v="2178"/>
    <n v="74.25"/>
    <n v="24.75"/>
    <n v="2181"/>
  </r>
  <r>
    <x v="637"/>
    <x v="0"/>
    <s v="Süd"/>
    <x v="0"/>
    <s v="Direktversand"/>
    <x v="5"/>
    <x v="14"/>
    <n v="20"/>
    <n v="45"/>
    <n v="900"/>
    <n v="37.799999999999997"/>
    <n v="7.2000000000000028"/>
    <n v="2182"/>
  </r>
  <r>
    <x v="638"/>
    <x v="1"/>
    <s v="Nord"/>
    <x v="1"/>
    <s v="Direktversand"/>
    <x v="1"/>
    <x v="25"/>
    <n v="405"/>
    <n v="859.82"/>
    <n v="348227.10000000003"/>
    <n v="550.28480000000002"/>
    <n v="309.53520000000003"/>
    <n v="2707"/>
  </r>
  <r>
    <x v="639"/>
    <x v="0"/>
    <s v="Süd"/>
    <x v="0"/>
    <s v="Direktversand"/>
    <x v="0"/>
    <x v="0"/>
    <n v="535"/>
    <n v="1387.49"/>
    <n v="742307.15"/>
    <n v="1207.1163000000001"/>
    <n v="180.37369999999987"/>
    <n v="2184"/>
  </r>
  <r>
    <x v="639"/>
    <x v="3"/>
    <s v="Süd"/>
    <x v="3"/>
    <s v="Handel"/>
    <x v="1"/>
    <x v="13"/>
    <n v="255"/>
    <n v="1128.6400000000001"/>
    <n v="287803.2"/>
    <n v="914.19840000000011"/>
    <n v="214.44159999999999"/>
    <n v="2185"/>
  </r>
  <r>
    <x v="639"/>
    <x v="3"/>
    <s v="Süd"/>
    <x v="4"/>
    <s v="Direktversand"/>
    <x v="1"/>
    <x v="13"/>
    <n v="195"/>
    <n v="520.91"/>
    <n v="101577.45"/>
    <n v="385.47339999999997"/>
    <n v="135.4366"/>
    <n v="2186"/>
  </r>
  <r>
    <x v="640"/>
    <x v="0"/>
    <s v="Süd"/>
    <x v="0"/>
    <s v="Direktversand"/>
    <x v="1"/>
    <x v="13"/>
    <n v="190"/>
    <n v="507.71"/>
    <n v="96464.9"/>
    <n v="360.47409999999996"/>
    <n v="147.23590000000002"/>
    <n v="2187"/>
  </r>
  <r>
    <x v="641"/>
    <x v="1"/>
    <s v="Nord"/>
    <x v="7"/>
    <s v="Handel"/>
    <x v="0"/>
    <x v="0"/>
    <n v="175"/>
    <n v="872.5"/>
    <n v="152687.5"/>
    <n v="793.97500000000002"/>
    <n v="78.524999999999977"/>
    <n v="2188"/>
  </r>
  <r>
    <x v="642"/>
    <x v="1"/>
    <s v="Nord"/>
    <x v="7"/>
    <s v="Handel"/>
    <x v="1"/>
    <x v="13"/>
    <n v="120"/>
    <n v="587.83000000000004"/>
    <n v="70539.600000000006"/>
    <n v="493.77719999999999"/>
    <n v="94.052800000000047"/>
    <n v="2189"/>
  </r>
  <r>
    <x v="643"/>
    <x v="0"/>
    <s v="Süd"/>
    <x v="5"/>
    <s v="Handel"/>
    <x v="1"/>
    <x v="25"/>
    <n v="68"/>
    <n v="374"/>
    <n v="25432"/>
    <n v="276.76"/>
    <n v="97.240000000000009"/>
    <n v="2190"/>
  </r>
  <r>
    <x v="644"/>
    <x v="1"/>
    <s v="Nord"/>
    <x v="1"/>
    <s v="Direktversand"/>
    <x v="0"/>
    <x v="0"/>
    <n v="65"/>
    <n v="178.75"/>
    <n v="11618.75"/>
    <n v="135.85"/>
    <n v="42.900000000000006"/>
    <n v="2191"/>
  </r>
  <r>
    <x v="645"/>
    <x v="0"/>
    <s v="Süd"/>
    <x v="5"/>
    <s v="Handel"/>
    <x v="0"/>
    <x v="0"/>
    <n v="10"/>
    <n v="55"/>
    <n v="550"/>
    <n v="45.1"/>
    <n v="9.8999999999999986"/>
    <n v="2192"/>
  </r>
  <r>
    <x v="646"/>
    <x v="1"/>
    <s v="Nord"/>
    <x v="1"/>
    <s v="Direktversand"/>
    <x v="5"/>
    <x v="14"/>
    <n v="1280"/>
    <n v="1983.42"/>
    <n v="2538777.6000000001"/>
    <n v="1309.0572"/>
    <n v="674.36280000000011"/>
    <n v="2193"/>
  </r>
  <r>
    <x v="647"/>
    <x v="0"/>
    <s v="Süd"/>
    <x v="0"/>
    <s v="Direktversand"/>
    <x v="0"/>
    <x v="0"/>
    <n v="825"/>
    <n v="1358.96"/>
    <n v="1121142"/>
    <n v="1073.5783999999999"/>
    <n v="285.38160000000016"/>
    <n v="2194"/>
  </r>
  <r>
    <x v="648"/>
    <x v="3"/>
    <s v="Süd"/>
    <x v="4"/>
    <s v="Direktversand"/>
    <x v="5"/>
    <x v="14"/>
    <n v="730"/>
    <n v="1202.79"/>
    <n v="878036.7"/>
    <n v="769.78559999999993"/>
    <n v="433.00440000000003"/>
    <n v="2195"/>
  </r>
  <r>
    <x v="649"/>
    <x v="0"/>
    <s v="Süd"/>
    <x v="0"/>
    <s v="Direktversand"/>
    <x v="6"/>
    <x v="8"/>
    <n v="605"/>
    <n v="997.59"/>
    <n v="603541.95000000007"/>
    <n v="728.24070000000006"/>
    <n v="269.34929999999997"/>
    <n v="2196"/>
  </r>
  <r>
    <x v="639"/>
    <x v="1"/>
    <s v="Nord"/>
    <x v="7"/>
    <s v="Handel"/>
    <x v="6"/>
    <x v="8"/>
    <n v="410"/>
    <n v="1080.04"/>
    <n v="442816.39999999997"/>
    <n v="756.02800000000002"/>
    <n v="324.01199999999994"/>
    <n v="2197"/>
  </r>
  <r>
    <x v="639"/>
    <x v="3"/>
    <s v="Süd"/>
    <x v="4"/>
    <s v="Direktversand"/>
    <x v="7"/>
    <x v="10"/>
    <n v="210"/>
    <n v="367.5"/>
    <n v="77175"/>
    <n v="271.95"/>
    <n v="95.550000000000011"/>
    <n v="2198"/>
  </r>
  <r>
    <x v="647"/>
    <x v="0"/>
    <s v="Süd"/>
    <x v="5"/>
    <s v="Handel"/>
    <x v="7"/>
    <x v="11"/>
    <n v="198"/>
    <n v="610.05999999999995"/>
    <n v="120791.87999999999"/>
    <n v="500.24919999999997"/>
    <n v="109.81079999999997"/>
    <n v="2199"/>
  </r>
  <r>
    <x v="639"/>
    <x v="3"/>
    <s v="Süd"/>
    <x v="4"/>
    <s v="Direktversand"/>
    <x v="6"/>
    <x v="8"/>
    <n v="195"/>
    <n v="341.25"/>
    <n v="66543.75"/>
    <n v="255.9375"/>
    <n v="85.3125"/>
    <n v="2200"/>
  </r>
  <r>
    <x v="647"/>
    <x v="0"/>
    <s v="Süd"/>
    <x v="0"/>
    <s v="Direktversand"/>
    <x v="7"/>
    <x v="9"/>
    <n v="190"/>
    <n v="332.5"/>
    <n v="63175"/>
    <n v="266"/>
    <n v="66.5"/>
    <n v="2201"/>
  </r>
  <r>
    <x v="647"/>
    <x v="0"/>
    <s v="Süd"/>
    <x v="5"/>
    <s v="Handel"/>
    <x v="5"/>
    <x v="14"/>
    <n v="168"/>
    <n v="510.9"/>
    <n v="85831.2"/>
    <n v="418.93799999999993"/>
    <n v="91.962000000000046"/>
    <n v="2202"/>
  </r>
  <r>
    <x v="647"/>
    <x v="3"/>
    <s v="Süd"/>
    <x v="3"/>
    <s v="Handel"/>
    <x v="7"/>
    <x v="10"/>
    <n v="105"/>
    <n v="367.5"/>
    <n v="38587.5"/>
    <n v="290.32499999999999"/>
    <n v="77.175000000000011"/>
    <n v="2203"/>
  </r>
  <r>
    <x v="639"/>
    <x v="1"/>
    <s v="Nord"/>
    <x v="1"/>
    <s v="Direktversand"/>
    <x v="6"/>
    <x v="8"/>
    <n v="100"/>
    <n v="175"/>
    <n v="17500"/>
    <n v="141.75"/>
    <n v="33.25"/>
    <n v="2204"/>
  </r>
  <r>
    <x v="639"/>
    <x v="1"/>
    <s v="Nord"/>
    <x v="1"/>
    <s v="Direktversand"/>
    <x v="0"/>
    <x v="0"/>
    <n v="80"/>
    <n v="140"/>
    <n v="11200"/>
    <n v="127.4"/>
    <n v="12.599999999999994"/>
    <n v="2205"/>
  </r>
  <r>
    <x v="650"/>
    <x v="1"/>
    <s v="Nord"/>
    <x v="1"/>
    <s v="Direktversand"/>
    <x v="7"/>
    <x v="11"/>
    <n v="60"/>
    <n v="105"/>
    <n v="6300"/>
    <n v="72.45"/>
    <n v="32.549999999999997"/>
    <n v="2206"/>
  </r>
  <r>
    <x v="651"/>
    <x v="0"/>
    <s v="Süd"/>
    <x v="5"/>
    <s v="Handel"/>
    <x v="6"/>
    <x v="8"/>
    <n v="50"/>
    <n v="175"/>
    <n v="8750"/>
    <n v="141.75"/>
    <n v="33.25"/>
    <n v="2207"/>
  </r>
  <r>
    <x v="652"/>
    <x v="1"/>
    <s v="Nord"/>
    <x v="7"/>
    <s v="Handel"/>
    <x v="5"/>
    <x v="7"/>
    <n v="49"/>
    <n v="171.5"/>
    <n v="8403.5"/>
    <n v="142.345"/>
    <n v="29.155000000000001"/>
    <n v="2208"/>
  </r>
  <r>
    <x v="653"/>
    <x v="1"/>
    <s v="Nord"/>
    <x v="7"/>
    <s v="Handel"/>
    <x v="7"/>
    <x v="9"/>
    <n v="35"/>
    <n v="122.5"/>
    <n v="4287.5"/>
    <n v="79.625"/>
    <n v="42.875"/>
    <n v="2209"/>
  </r>
  <r>
    <x v="654"/>
    <x v="3"/>
    <s v="Süd"/>
    <x v="3"/>
    <s v="Handel"/>
    <x v="6"/>
    <x v="8"/>
    <n v="30"/>
    <n v="105"/>
    <n v="3150"/>
    <n v="94.5"/>
    <n v="10.5"/>
    <n v="2210"/>
  </r>
  <r>
    <x v="655"/>
    <x v="1"/>
    <s v="Nord"/>
    <x v="7"/>
    <s v="Handel"/>
    <x v="0"/>
    <x v="15"/>
    <n v="25"/>
    <n v="87.5"/>
    <n v="2187.5"/>
    <n v="56"/>
    <n v="31.5"/>
    <n v="2211"/>
  </r>
  <r>
    <x v="656"/>
    <x v="3"/>
    <s v="Süd"/>
    <x v="3"/>
    <s v="Handel"/>
    <x v="5"/>
    <x v="7"/>
    <n v="18"/>
    <n v="63"/>
    <n v="1134"/>
    <n v="44.73"/>
    <n v="18.270000000000003"/>
    <n v="2212"/>
  </r>
  <r>
    <x v="657"/>
    <x v="0"/>
    <s v="Süd"/>
    <x v="5"/>
    <s v="Handel"/>
    <x v="0"/>
    <x v="15"/>
    <n v="18"/>
    <n v="63"/>
    <n v="1134"/>
    <n v="54.18"/>
    <n v="8.82"/>
    <n v="2213"/>
  </r>
  <r>
    <x v="650"/>
    <x v="0"/>
    <s v="Süd"/>
    <x v="0"/>
    <s v="Direktversand"/>
    <x v="5"/>
    <x v="7"/>
    <n v="15"/>
    <n v="26.25"/>
    <n v="393.75"/>
    <n v="23.362500000000001"/>
    <n v="2.8874999999999993"/>
    <n v="2214"/>
  </r>
  <r>
    <x v="658"/>
    <x v="1"/>
    <s v="Nord"/>
    <x v="1"/>
    <s v="Direktversand"/>
    <x v="1"/>
    <x v="5"/>
    <n v="470"/>
    <n v="994.87"/>
    <n v="467588.9"/>
    <n v="646.66550000000007"/>
    <n v="348.20449999999994"/>
    <n v="2607"/>
  </r>
  <r>
    <x v="652"/>
    <x v="3"/>
    <s v="Süd"/>
    <x v="4"/>
    <s v="Direktversand"/>
    <x v="5"/>
    <x v="7"/>
    <n v="935"/>
    <n v="1853.81"/>
    <n v="1733312.3499999999"/>
    <n v="1557.2004000000002"/>
    <n v="296.60959999999977"/>
    <n v="2216"/>
  </r>
  <r>
    <x v="653"/>
    <x v="1"/>
    <s v="Nord"/>
    <x v="7"/>
    <s v="Handel"/>
    <x v="6"/>
    <x v="16"/>
    <n v="820"/>
    <n v="1338.23"/>
    <n v="1097348.6000000001"/>
    <n v="1191.0246999999999"/>
    <n v="147.20530000000008"/>
    <n v="2217"/>
  </r>
  <r>
    <x v="654"/>
    <x v="3"/>
    <s v="Süd"/>
    <x v="4"/>
    <s v="Direktversand"/>
    <x v="1"/>
    <x v="25"/>
    <n v="765"/>
    <n v="1566.65"/>
    <n v="1198487.25"/>
    <n v="1127.9880000000001"/>
    <n v="438.66200000000003"/>
    <n v="2218"/>
  </r>
  <r>
    <x v="655"/>
    <x v="0"/>
    <s v="Süd"/>
    <x v="5"/>
    <s v="Handel"/>
    <x v="5"/>
    <x v="7"/>
    <n v="410"/>
    <n v="1480.48"/>
    <n v="606996.80000000005"/>
    <n v="1065.9456"/>
    <n v="414.53440000000001"/>
    <n v="2219"/>
  </r>
  <r>
    <x v="656"/>
    <x v="3"/>
    <s v="Süd"/>
    <x v="3"/>
    <s v="Handel"/>
    <x v="1"/>
    <x v="25"/>
    <n v="270"/>
    <n v="885.63"/>
    <n v="239120.1"/>
    <n v="743.92920000000004"/>
    <n v="141.70079999999996"/>
    <n v="2220"/>
  </r>
  <r>
    <x v="657"/>
    <x v="3"/>
    <s v="Süd"/>
    <x v="4"/>
    <s v="Direktversand"/>
    <x v="7"/>
    <x v="10"/>
    <n v="240"/>
    <n v="523.82000000000005"/>
    <n v="125716.80000000002"/>
    <n v="382.3886"/>
    <n v="141.43140000000005"/>
    <n v="2221"/>
  </r>
  <r>
    <x v="651"/>
    <x v="0"/>
    <s v="Süd"/>
    <x v="0"/>
    <s v="Direktversand"/>
    <x v="7"/>
    <x v="10"/>
    <n v="230"/>
    <n v="502.93"/>
    <n v="115673.90000000001"/>
    <n v="432.51980000000003"/>
    <n v="70.410199999999975"/>
    <n v="2222"/>
  </r>
  <r>
    <x v="652"/>
    <x v="0"/>
    <s v="Süd"/>
    <x v="0"/>
    <s v="Direktversand"/>
    <x v="1"/>
    <x v="5"/>
    <n v="215"/>
    <n v="469.46"/>
    <n v="100933.9"/>
    <n v="417.81939999999997"/>
    <n v="51.640600000000006"/>
    <n v="2223"/>
  </r>
  <r>
    <x v="653"/>
    <x v="0"/>
    <s v="Süd"/>
    <x v="0"/>
    <s v="Direktversand"/>
    <x v="6"/>
    <x v="16"/>
    <n v="185"/>
    <n v="404.09"/>
    <n v="74756.649999999994"/>
    <n v="274.78120000000001"/>
    <n v="129.30879999999996"/>
    <n v="2224"/>
  </r>
  <r>
    <x v="654"/>
    <x v="1"/>
    <s v="Nord"/>
    <x v="1"/>
    <s v="Direktversand"/>
    <x v="6"/>
    <x v="16"/>
    <n v="185"/>
    <n v="403.92"/>
    <n v="74725.2"/>
    <n v="343.33200000000005"/>
    <n v="60.587999999999965"/>
    <n v="2225"/>
  </r>
  <r>
    <x v="655"/>
    <x v="1"/>
    <s v="Nord"/>
    <x v="1"/>
    <s v="Direktversand"/>
    <x v="5"/>
    <x v="7"/>
    <n v="175"/>
    <n v="393.75"/>
    <n v="68906.25"/>
    <n v="334.6875"/>
    <n v="59.0625"/>
    <n v="2226"/>
  </r>
  <r>
    <x v="656"/>
    <x v="3"/>
    <s v="Süd"/>
    <x v="4"/>
    <s v="Direktversand"/>
    <x v="6"/>
    <x v="16"/>
    <n v="165"/>
    <n v="371.25"/>
    <n v="61256.25"/>
    <n v="337.83749999999998"/>
    <n v="33.412500000000023"/>
    <n v="2227"/>
  </r>
  <r>
    <x v="657"/>
    <x v="1"/>
    <s v="Nord"/>
    <x v="7"/>
    <s v="Handel"/>
    <x v="5"/>
    <x v="7"/>
    <n v="128"/>
    <n v="497.09"/>
    <n v="63627.519999999997"/>
    <n v="437.43919999999997"/>
    <n v="59.650800000000004"/>
    <n v="2228"/>
  </r>
  <r>
    <x v="659"/>
    <x v="0"/>
    <s v="Süd"/>
    <x v="5"/>
    <s v="Handel"/>
    <x v="1"/>
    <x v="1"/>
    <n v="110"/>
    <n v="432.24"/>
    <n v="47546.400000000001"/>
    <n v="350.11440000000005"/>
    <n v="82.125599999999963"/>
    <n v="2229"/>
  </r>
  <r>
    <x v="660"/>
    <x v="1"/>
    <s v="Nord"/>
    <x v="7"/>
    <s v="Handel"/>
    <x v="1"/>
    <x v="5"/>
    <n v="110"/>
    <n v="432.79"/>
    <n v="47606.9"/>
    <n v="320.26460000000003"/>
    <n v="112.52539999999999"/>
    <n v="2230"/>
  </r>
  <r>
    <x v="656"/>
    <x v="3"/>
    <s v="Süd"/>
    <x v="3"/>
    <s v="Handel"/>
    <x v="7"/>
    <x v="11"/>
    <n v="105"/>
    <n v="472.5"/>
    <n v="49612.5"/>
    <n v="340.2"/>
    <n v="132.30000000000001"/>
    <n v="2231"/>
  </r>
  <r>
    <x v="657"/>
    <x v="1"/>
    <s v="Nord"/>
    <x v="7"/>
    <s v="Handel"/>
    <x v="7"/>
    <x v="9"/>
    <n v="80"/>
    <n v="360"/>
    <n v="28800"/>
    <n v="241.2"/>
    <n v="118.80000000000001"/>
    <n v="2232"/>
  </r>
  <r>
    <x v="659"/>
    <x v="1"/>
    <s v="Nord"/>
    <x v="1"/>
    <s v="Direktversand"/>
    <x v="0"/>
    <x v="15"/>
    <n v="65"/>
    <n v="146.25"/>
    <n v="9506.25"/>
    <n v="106.7625"/>
    <n v="39.487499999999997"/>
    <n v="2233"/>
  </r>
  <r>
    <x v="660"/>
    <x v="3"/>
    <s v="Süd"/>
    <x v="3"/>
    <s v="Handel"/>
    <x v="6"/>
    <x v="16"/>
    <n v="60"/>
    <n v="270"/>
    <n v="16200"/>
    <n v="186.3"/>
    <n v="83.699999999999989"/>
    <n v="2234"/>
  </r>
  <r>
    <x v="639"/>
    <x v="1"/>
    <s v="Nord"/>
    <x v="1"/>
    <s v="Direktversand"/>
    <x v="7"/>
    <x v="10"/>
    <n v="60"/>
    <n v="135"/>
    <n v="8100"/>
    <n v="85.05"/>
    <n v="49.95"/>
    <n v="2235"/>
  </r>
  <r>
    <x v="640"/>
    <x v="0"/>
    <s v="Süd"/>
    <x v="5"/>
    <s v="Handel"/>
    <x v="7"/>
    <x v="11"/>
    <n v="40"/>
    <n v="180"/>
    <n v="7200"/>
    <n v="140.4"/>
    <n v="39.599999999999994"/>
    <n v="2236"/>
  </r>
  <r>
    <x v="641"/>
    <x v="0"/>
    <s v="Süd"/>
    <x v="5"/>
    <s v="Handel"/>
    <x v="6"/>
    <x v="16"/>
    <n v="40"/>
    <n v="180"/>
    <n v="7200"/>
    <n v="135"/>
    <n v="45"/>
    <n v="2237"/>
  </r>
  <r>
    <x v="642"/>
    <x v="1"/>
    <s v="Nord"/>
    <x v="7"/>
    <s v="Handel"/>
    <x v="0"/>
    <x v="15"/>
    <n v="40"/>
    <n v="180"/>
    <n v="7200"/>
    <n v="156.6"/>
    <n v="23.400000000000006"/>
    <n v="2238"/>
  </r>
  <r>
    <x v="643"/>
    <x v="3"/>
    <s v="Süd"/>
    <x v="3"/>
    <s v="Handel"/>
    <x v="5"/>
    <x v="7"/>
    <n v="38"/>
    <n v="171"/>
    <n v="6498"/>
    <n v="148.77000000000001"/>
    <n v="22.22999999999999"/>
    <n v="2239"/>
  </r>
  <r>
    <x v="644"/>
    <x v="0"/>
    <s v="Süd"/>
    <x v="0"/>
    <s v="Direktversand"/>
    <x v="0"/>
    <x v="15"/>
    <n v="35"/>
    <n v="78.75"/>
    <n v="2756.25"/>
    <n v="62.212499999999999"/>
    <n v="16.537500000000001"/>
    <n v="2240"/>
  </r>
  <r>
    <x v="645"/>
    <x v="0"/>
    <s v="Süd"/>
    <x v="0"/>
    <s v="Direktversand"/>
    <x v="5"/>
    <x v="7"/>
    <n v="25"/>
    <n v="56.25"/>
    <n v="1406.25"/>
    <n v="48.375"/>
    <n v="7.875"/>
    <n v="2241"/>
  </r>
  <r>
    <x v="646"/>
    <x v="0"/>
    <s v="Süd"/>
    <x v="5"/>
    <s v="Handel"/>
    <x v="0"/>
    <x v="15"/>
    <n v="23"/>
    <n v="103.5"/>
    <n v="2380.5"/>
    <n v="69.344999999999999"/>
    <n v="34.155000000000001"/>
    <n v="2242"/>
  </r>
  <r>
    <x v="661"/>
    <x v="1"/>
    <s v="Nord"/>
    <x v="1"/>
    <s v="Direktversand"/>
    <x v="1"/>
    <x v="25"/>
    <n v="35"/>
    <n v="96.25"/>
    <n v="3368.75"/>
    <n v="65.45"/>
    <n v="30.799999999999997"/>
    <n v="2561"/>
  </r>
  <r>
    <x v="662"/>
    <x v="0"/>
    <s v="Süd"/>
    <x v="0"/>
    <s v="Direktversand"/>
    <x v="0"/>
    <x v="15"/>
    <n v="540"/>
    <n v="1400.03"/>
    <n v="756016.2"/>
    <n v="1204.0258000000001"/>
    <n v="196.00419999999986"/>
    <n v="2244"/>
  </r>
  <r>
    <x v="662"/>
    <x v="3"/>
    <s v="Süd"/>
    <x v="3"/>
    <s v="Handel"/>
    <x v="1"/>
    <x v="5"/>
    <n v="328"/>
    <n v="1451.18"/>
    <n v="475987.04000000004"/>
    <n v="1088.385"/>
    <n v="362.79500000000007"/>
    <n v="2245"/>
  </r>
  <r>
    <x v="663"/>
    <x v="3"/>
    <s v="Süd"/>
    <x v="4"/>
    <s v="Direktversand"/>
    <x v="1"/>
    <x v="1"/>
    <n v="225"/>
    <n v="601.09"/>
    <n v="135245.25"/>
    <n v="432.78480000000002"/>
    <n v="168.30520000000001"/>
    <n v="2246"/>
  </r>
  <r>
    <x v="664"/>
    <x v="1"/>
    <s v="Nord"/>
    <x v="7"/>
    <s v="Handel"/>
    <x v="0"/>
    <x v="15"/>
    <n v="170"/>
    <n v="840.87"/>
    <n v="142947.9"/>
    <n v="580.20029999999997"/>
    <n v="260.66970000000003"/>
    <n v="2247"/>
  </r>
  <r>
    <x v="665"/>
    <x v="0"/>
    <s v="Süd"/>
    <x v="0"/>
    <s v="Direktversand"/>
    <x v="1"/>
    <x v="5"/>
    <n v="100"/>
    <n v="275"/>
    <n v="27500"/>
    <n v="231"/>
    <n v="44"/>
    <n v="2248"/>
  </r>
  <r>
    <x v="666"/>
    <x v="1"/>
    <s v="Nord"/>
    <x v="7"/>
    <s v="Handel"/>
    <x v="1"/>
    <x v="1"/>
    <n v="80"/>
    <n v="440"/>
    <n v="35200"/>
    <n v="387.2"/>
    <n v="52.800000000000011"/>
    <n v="2249"/>
  </r>
  <r>
    <x v="667"/>
    <x v="0"/>
    <s v="Süd"/>
    <x v="5"/>
    <s v="Handel"/>
    <x v="1"/>
    <x v="25"/>
    <n v="65"/>
    <n v="357.5"/>
    <n v="23237.5"/>
    <n v="268.125"/>
    <n v="89.375"/>
    <n v="2250"/>
  </r>
  <r>
    <x v="668"/>
    <x v="1"/>
    <s v="Nord"/>
    <x v="1"/>
    <s v="Direktversand"/>
    <x v="0"/>
    <x v="15"/>
    <n v="55"/>
    <n v="151.25"/>
    <n v="8318.75"/>
    <n v="124.02500000000001"/>
    <n v="27.224999999999994"/>
    <n v="2251"/>
  </r>
  <r>
    <x v="669"/>
    <x v="0"/>
    <s v="Süd"/>
    <x v="5"/>
    <s v="Handel"/>
    <x v="0"/>
    <x v="15"/>
    <n v="10"/>
    <n v="55"/>
    <n v="550"/>
    <n v="44"/>
    <n v="11"/>
    <n v="2252"/>
  </r>
  <r>
    <x v="670"/>
    <x v="0"/>
    <s v="Süd"/>
    <x v="0"/>
    <s v="Direktversand"/>
    <x v="0"/>
    <x v="17"/>
    <n v="1340"/>
    <n v="2066.38"/>
    <n v="2768949.2"/>
    <n v="1322.4832000000001"/>
    <n v="743.89679999999998"/>
    <n v="2253"/>
  </r>
  <r>
    <x v="671"/>
    <x v="1"/>
    <s v="Nord"/>
    <x v="1"/>
    <s v="Direktversand"/>
    <x v="5"/>
    <x v="7"/>
    <n v="1130"/>
    <n v="1811.07"/>
    <n v="2046509.0999999999"/>
    <n v="1629.963"/>
    <n v="181.10699999999997"/>
    <n v="2254"/>
  </r>
  <r>
    <x v="672"/>
    <x v="3"/>
    <s v="Süd"/>
    <x v="4"/>
    <s v="Direktversand"/>
    <x v="5"/>
    <x v="7"/>
    <n v="685"/>
    <n v="1130.06"/>
    <n v="774091.1"/>
    <n v="892.74739999999986"/>
    <n v="237.31260000000009"/>
    <n v="2255"/>
  </r>
  <r>
    <x v="669"/>
    <x v="0"/>
    <s v="Süd"/>
    <x v="0"/>
    <s v="Direktversand"/>
    <x v="6"/>
    <x v="16"/>
    <n v="500"/>
    <n v="822.87"/>
    <n v="411435"/>
    <n v="559.55160000000001"/>
    <n v="263.3184"/>
    <n v="2256"/>
  </r>
  <r>
    <x v="670"/>
    <x v="3"/>
    <s v="Süd"/>
    <x v="4"/>
    <s v="Direktversand"/>
    <x v="7"/>
    <x v="9"/>
    <n v="255"/>
    <n v="432.93"/>
    <n v="110397.15000000001"/>
    <n v="307.38029999999998"/>
    <n v="125.54970000000003"/>
    <n v="2257"/>
  </r>
  <r>
    <x v="671"/>
    <x v="3"/>
    <s v="Süd"/>
    <x v="4"/>
    <s v="Direktversand"/>
    <x v="6"/>
    <x v="16"/>
    <n v="240"/>
    <n v="407.65"/>
    <n v="97836"/>
    <n v="289.43149999999997"/>
    <n v="118.21850000000001"/>
    <n v="2258"/>
  </r>
  <r>
    <x v="672"/>
    <x v="0"/>
    <s v="Süd"/>
    <x v="5"/>
    <s v="Handel"/>
    <x v="5"/>
    <x v="7"/>
    <n v="203"/>
    <n v="637.07000000000005"/>
    <n v="129325.21"/>
    <n v="445.94900000000001"/>
    <n v="191.12100000000004"/>
    <n v="2259"/>
  </r>
  <r>
    <x v="673"/>
    <x v="0"/>
    <s v="Süd"/>
    <x v="5"/>
    <s v="Handel"/>
    <x v="7"/>
    <x v="10"/>
    <n v="187"/>
    <n v="654.5"/>
    <n v="122391.5"/>
    <n v="490.875"/>
    <n v="163.625"/>
    <n v="2260"/>
  </r>
  <r>
    <x v="674"/>
    <x v="0"/>
    <s v="Süd"/>
    <x v="0"/>
    <s v="Direktversand"/>
    <x v="7"/>
    <x v="10"/>
    <n v="150"/>
    <n v="262.5"/>
    <n v="39375"/>
    <n v="212.625"/>
    <n v="49.875"/>
    <n v="2261"/>
  </r>
  <r>
    <x v="675"/>
    <x v="3"/>
    <s v="Süd"/>
    <x v="3"/>
    <s v="Handel"/>
    <x v="7"/>
    <x v="10"/>
    <n v="105"/>
    <n v="367.5"/>
    <n v="38587.5"/>
    <n v="246.22499999999999"/>
    <n v="121.27500000000001"/>
    <n v="2262"/>
  </r>
  <r>
    <x v="676"/>
    <x v="1"/>
    <s v="Nord"/>
    <x v="1"/>
    <s v="Direktversand"/>
    <x v="6"/>
    <x v="16"/>
    <n v="85"/>
    <n v="148.75"/>
    <n v="12643.75"/>
    <n v="129.41249999999999"/>
    <n v="19.337500000000006"/>
    <n v="2263"/>
  </r>
  <r>
    <x v="677"/>
    <x v="1"/>
    <s v="Nord"/>
    <x v="1"/>
    <s v="Direktversand"/>
    <x v="0"/>
    <x v="17"/>
    <n v="75"/>
    <n v="131.25"/>
    <n v="9843.75"/>
    <n v="114.1875"/>
    <n v="17.0625"/>
    <n v="2264"/>
  </r>
  <r>
    <x v="678"/>
    <x v="1"/>
    <s v="Nord"/>
    <x v="7"/>
    <s v="Handel"/>
    <x v="5"/>
    <x v="12"/>
    <n v="71"/>
    <n v="248.5"/>
    <n v="17643.5"/>
    <n v="218.68"/>
    <n v="29.819999999999993"/>
    <n v="2265"/>
  </r>
  <r>
    <x v="673"/>
    <x v="1"/>
    <s v="Nord"/>
    <x v="7"/>
    <s v="Handel"/>
    <x v="7"/>
    <x v="10"/>
    <n v="55"/>
    <n v="192.5"/>
    <n v="10587.5"/>
    <n v="121.27500000000001"/>
    <n v="71.224999999999994"/>
    <n v="2266"/>
  </r>
  <r>
    <x v="674"/>
    <x v="0"/>
    <s v="Süd"/>
    <x v="5"/>
    <s v="Handel"/>
    <x v="6"/>
    <x v="16"/>
    <n v="55"/>
    <n v="192.5"/>
    <n v="10587.5"/>
    <n v="169.4"/>
    <n v="23.099999999999994"/>
    <n v="2267"/>
  </r>
  <r>
    <x v="675"/>
    <x v="1"/>
    <s v="Nord"/>
    <x v="1"/>
    <s v="Direktversand"/>
    <x v="7"/>
    <x v="10"/>
    <n v="50"/>
    <n v="87.5"/>
    <n v="4375"/>
    <n v="62.125"/>
    <n v="25.375"/>
    <n v="2268"/>
  </r>
  <r>
    <x v="676"/>
    <x v="1"/>
    <s v="Nord"/>
    <x v="7"/>
    <s v="Handel"/>
    <x v="6"/>
    <x v="16"/>
    <n v="30"/>
    <n v="105"/>
    <n v="3150"/>
    <n v="78.75"/>
    <n v="26.25"/>
    <n v="2269"/>
  </r>
  <r>
    <x v="677"/>
    <x v="3"/>
    <s v="Süd"/>
    <x v="3"/>
    <s v="Handel"/>
    <x v="6"/>
    <x v="16"/>
    <n v="30"/>
    <n v="105"/>
    <n v="3150"/>
    <n v="84"/>
    <n v="21"/>
    <n v="2270"/>
  </r>
  <r>
    <x v="678"/>
    <x v="1"/>
    <s v="Nord"/>
    <x v="7"/>
    <s v="Handel"/>
    <x v="0"/>
    <x v="17"/>
    <n v="20"/>
    <n v="70"/>
    <n v="1400"/>
    <n v="62.3"/>
    <n v="7.7000000000000028"/>
    <n v="2271"/>
  </r>
  <r>
    <x v="679"/>
    <x v="3"/>
    <s v="Süd"/>
    <x v="3"/>
    <s v="Handel"/>
    <x v="5"/>
    <x v="12"/>
    <n v="16"/>
    <n v="56"/>
    <n v="896"/>
    <n v="39.200000000000003"/>
    <n v="16.799999999999997"/>
    <n v="2272"/>
  </r>
  <r>
    <x v="676"/>
    <x v="0"/>
    <s v="Süd"/>
    <x v="5"/>
    <s v="Handel"/>
    <x v="0"/>
    <x v="17"/>
    <n v="15"/>
    <n v="52.5"/>
    <n v="787.5"/>
    <n v="43.575000000000003"/>
    <n v="8.9249999999999972"/>
    <n v="2273"/>
  </r>
  <r>
    <x v="677"/>
    <x v="0"/>
    <s v="Süd"/>
    <x v="0"/>
    <s v="Direktversand"/>
    <x v="5"/>
    <x v="14"/>
    <n v="15"/>
    <n v="26.25"/>
    <n v="393.75"/>
    <n v="21"/>
    <n v="5.25"/>
    <n v="2274"/>
  </r>
  <r>
    <x v="111"/>
    <x v="3"/>
    <s v="Süd"/>
    <x v="4"/>
    <s v="Direktversand"/>
    <x v="5"/>
    <x v="7"/>
    <n v="1565"/>
    <n v="3002.31"/>
    <n v="4698615.1500000004"/>
    <n v="1921.4784"/>
    <n v="1080.8316"/>
    <n v="396"/>
  </r>
  <r>
    <x v="679"/>
    <x v="3"/>
    <s v="Süd"/>
    <x v="4"/>
    <s v="Direktversand"/>
    <x v="1"/>
    <x v="13"/>
    <n v="1095"/>
    <n v="2179.87"/>
    <n v="2386957.65"/>
    <n v="1569.5063999999998"/>
    <n v="610.36360000000013"/>
    <n v="2276"/>
  </r>
  <r>
    <x v="680"/>
    <x v="1"/>
    <s v="Nord"/>
    <x v="7"/>
    <s v="Handel"/>
    <x v="6"/>
    <x v="16"/>
    <n v="925"/>
    <n v="2302.2199999999998"/>
    <n v="2129553.5"/>
    <n v="1956.8869999999997"/>
    <n v="345.33300000000008"/>
    <n v="2277"/>
  </r>
  <r>
    <x v="681"/>
    <x v="3"/>
    <s v="Süd"/>
    <x v="4"/>
    <s v="Direktversand"/>
    <x v="5"/>
    <x v="14"/>
    <n v="790"/>
    <n v="1620.85"/>
    <n v="1280471.5"/>
    <n v="1118.3864999999998"/>
    <n v="502.46350000000007"/>
    <n v="2278"/>
  </r>
  <r>
    <x v="682"/>
    <x v="3"/>
    <s v="Süd"/>
    <x v="3"/>
    <s v="Handel"/>
    <x v="1"/>
    <x v="13"/>
    <n v="300"/>
    <n v="1091.96"/>
    <n v="327588"/>
    <n v="950.00520000000006"/>
    <n v="141.95479999999998"/>
    <n v="2279"/>
  </r>
  <r>
    <x v="682"/>
    <x v="3"/>
    <s v="Süd"/>
    <x v="4"/>
    <s v="Direktversand"/>
    <x v="7"/>
    <x v="9"/>
    <n v="240"/>
    <n v="524.08000000000004"/>
    <n v="125779.20000000001"/>
    <n v="440.22720000000004"/>
    <n v="83.852800000000002"/>
    <n v="2280"/>
  </r>
  <r>
    <x v="683"/>
    <x v="0"/>
    <s v="Süd"/>
    <x v="5"/>
    <s v="Handel"/>
    <x v="5"/>
    <x v="14"/>
    <n v="225"/>
    <n v="911.28"/>
    <n v="205038"/>
    <n v="783.70080000000007"/>
    <n v="127.5791999999999"/>
    <n v="2281"/>
  </r>
  <r>
    <x v="662"/>
    <x v="0"/>
    <s v="Süd"/>
    <x v="0"/>
    <s v="Direktversand"/>
    <x v="7"/>
    <x v="9"/>
    <n v="210"/>
    <n v="458.47"/>
    <n v="96278.700000000012"/>
    <n v="334.68310000000002"/>
    <n v="123.7869"/>
    <n v="2282"/>
  </r>
  <r>
    <x v="663"/>
    <x v="0"/>
    <s v="Süd"/>
    <x v="0"/>
    <s v="Direktversand"/>
    <x v="1"/>
    <x v="13"/>
    <n v="190"/>
    <n v="415.42"/>
    <n v="78929.8"/>
    <n v="378.03219999999999"/>
    <n v="37.387800000000027"/>
    <n v="2283"/>
  </r>
  <r>
    <x v="664"/>
    <x v="1"/>
    <s v="Nord"/>
    <x v="1"/>
    <s v="Direktversand"/>
    <x v="5"/>
    <x v="14"/>
    <n v="175"/>
    <n v="393.75"/>
    <n v="68906.25"/>
    <n v="271.6875"/>
    <n v="122.0625"/>
    <n v="2284"/>
  </r>
  <r>
    <x v="665"/>
    <x v="3"/>
    <s v="Süd"/>
    <x v="4"/>
    <s v="Direktversand"/>
    <x v="6"/>
    <x v="16"/>
    <n v="165"/>
    <n v="371.25"/>
    <n v="61256.25"/>
    <n v="282.14999999999998"/>
    <n v="89.100000000000023"/>
    <n v="2285"/>
  </r>
  <r>
    <x v="666"/>
    <x v="1"/>
    <s v="Nord"/>
    <x v="1"/>
    <s v="Direktversand"/>
    <x v="6"/>
    <x v="16"/>
    <n v="160"/>
    <n v="360"/>
    <n v="57600"/>
    <n v="244.8"/>
    <n v="115.19999999999999"/>
    <n v="2286"/>
  </r>
  <r>
    <x v="667"/>
    <x v="1"/>
    <s v="Nord"/>
    <x v="7"/>
    <s v="Handel"/>
    <x v="5"/>
    <x v="14"/>
    <n v="146"/>
    <n v="586.26"/>
    <n v="85593.959999999992"/>
    <n v="515.90879999999993"/>
    <n v="70.351200000000063"/>
    <n v="2287"/>
  </r>
  <r>
    <x v="668"/>
    <x v="0"/>
    <s v="Süd"/>
    <x v="0"/>
    <s v="Direktversand"/>
    <x v="6"/>
    <x v="16"/>
    <n v="125"/>
    <n v="281.25"/>
    <n v="35156.25"/>
    <n v="205.3125"/>
    <n v="75.9375"/>
    <n v="2288"/>
  </r>
  <r>
    <x v="669"/>
    <x v="0"/>
    <s v="Süd"/>
    <x v="5"/>
    <s v="Handel"/>
    <x v="1"/>
    <x v="25"/>
    <n v="112"/>
    <n v="504"/>
    <n v="56448"/>
    <n v="372.96"/>
    <n v="131.04000000000002"/>
    <n v="2289"/>
  </r>
  <r>
    <x v="668"/>
    <x v="3"/>
    <s v="Süd"/>
    <x v="3"/>
    <s v="Handel"/>
    <x v="7"/>
    <x v="9"/>
    <n v="105"/>
    <n v="411.2"/>
    <n v="43176"/>
    <n v="353.63199999999995"/>
    <n v="57.56800000000004"/>
    <n v="2290"/>
  </r>
  <r>
    <x v="669"/>
    <x v="1"/>
    <s v="Nord"/>
    <x v="7"/>
    <s v="Handel"/>
    <x v="1"/>
    <x v="25"/>
    <n v="75"/>
    <n v="337.5"/>
    <n v="25312.5"/>
    <n v="212.625"/>
    <n v="124.875"/>
    <n v="2291"/>
  </r>
  <r>
    <x v="662"/>
    <x v="1"/>
    <s v="Nord"/>
    <x v="7"/>
    <s v="Handel"/>
    <x v="7"/>
    <x v="9"/>
    <n v="75"/>
    <n v="337.5"/>
    <n v="25312.5"/>
    <n v="239.625"/>
    <n v="97.875"/>
    <n v="2292"/>
  </r>
  <r>
    <x v="667"/>
    <x v="1"/>
    <s v="Nord"/>
    <x v="1"/>
    <s v="Direktversand"/>
    <x v="7"/>
    <x v="9"/>
    <n v="65"/>
    <n v="146.25"/>
    <n v="9506.25"/>
    <n v="108.22499999999999"/>
    <n v="38.025000000000006"/>
    <n v="2293"/>
  </r>
  <r>
    <x v="667"/>
    <x v="3"/>
    <s v="Süd"/>
    <x v="3"/>
    <s v="Handel"/>
    <x v="6"/>
    <x v="16"/>
    <n v="60"/>
    <n v="270"/>
    <n v="16200"/>
    <n v="189"/>
    <n v="81"/>
    <n v="2294"/>
  </r>
  <r>
    <x v="684"/>
    <x v="3"/>
    <s v="Süd"/>
    <x v="3"/>
    <s v="Handel"/>
    <x v="5"/>
    <x v="14"/>
    <n v="56"/>
    <n v="252"/>
    <n v="14112"/>
    <n v="226.8"/>
    <n v="25.199999999999989"/>
    <n v="2295"/>
  </r>
  <r>
    <x v="685"/>
    <x v="1"/>
    <s v="Nord"/>
    <x v="1"/>
    <s v="Direktversand"/>
    <x v="0"/>
    <x v="17"/>
    <n v="55"/>
    <n v="123.75"/>
    <n v="6806.25"/>
    <n v="92.8125"/>
    <n v="30.9375"/>
    <n v="2296"/>
  </r>
  <r>
    <x v="686"/>
    <x v="0"/>
    <s v="Süd"/>
    <x v="0"/>
    <s v="Direktversand"/>
    <x v="0"/>
    <x v="17"/>
    <n v="40"/>
    <n v="90"/>
    <n v="3600"/>
    <n v="57.6"/>
    <n v="32.4"/>
    <n v="2297"/>
  </r>
  <r>
    <x v="687"/>
    <x v="0"/>
    <s v="Süd"/>
    <x v="5"/>
    <s v="Handel"/>
    <x v="7"/>
    <x v="11"/>
    <n v="38"/>
    <n v="171"/>
    <n v="6498"/>
    <n v="126.54"/>
    <n v="44.459999999999994"/>
    <n v="2298"/>
  </r>
  <r>
    <x v="688"/>
    <x v="0"/>
    <s v="Süd"/>
    <x v="5"/>
    <s v="Handel"/>
    <x v="0"/>
    <x v="17"/>
    <n v="25"/>
    <n v="112.5"/>
    <n v="2812.5"/>
    <n v="85.5"/>
    <n v="27"/>
    <n v="2299"/>
  </r>
  <r>
    <x v="689"/>
    <x v="0"/>
    <s v="Süd"/>
    <x v="0"/>
    <s v="Direktversand"/>
    <x v="5"/>
    <x v="14"/>
    <n v="25"/>
    <n v="56.25"/>
    <n v="1406.25"/>
    <n v="39.375"/>
    <n v="16.875"/>
    <n v="2300"/>
  </r>
  <r>
    <x v="673"/>
    <x v="0"/>
    <s v="Süd"/>
    <x v="5"/>
    <s v="Handel"/>
    <x v="6"/>
    <x v="16"/>
    <n v="20"/>
    <n v="90"/>
    <n v="1800"/>
    <n v="81"/>
    <n v="9"/>
    <n v="2301"/>
  </r>
  <r>
    <x v="674"/>
    <x v="1"/>
    <s v="Nord"/>
    <x v="7"/>
    <s v="Handel"/>
    <x v="0"/>
    <x v="17"/>
    <n v="20"/>
    <n v="90"/>
    <n v="1800"/>
    <n v="58.5"/>
    <n v="31.5"/>
    <n v="2302"/>
  </r>
  <r>
    <x v="690"/>
    <x v="1"/>
    <s v="Nord"/>
    <x v="1"/>
    <s v="Direktversand"/>
    <x v="1"/>
    <x v="5"/>
    <n v="605"/>
    <n v="1280.28"/>
    <n v="774569.4"/>
    <n v="985.81560000000002"/>
    <n v="294.46439999999996"/>
    <n v="2511"/>
  </r>
  <r>
    <x v="691"/>
    <x v="0"/>
    <s v="Süd"/>
    <x v="0"/>
    <s v="Direktversand"/>
    <x v="0"/>
    <x v="19"/>
    <n v="605"/>
    <n v="1518.63"/>
    <n v="918771.15"/>
    <n v="1108.5999000000002"/>
    <n v="410.03009999999995"/>
    <n v="2304"/>
  </r>
  <r>
    <x v="692"/>
    <x v="3"/>
    <s v="Süd"/>
    <x v="4"/>
    <s v="Direktversand"/>
    <x v="1"/>
    <x v="1"/>
    <n v="195"/>
    <n v="520.71"/>
    <n v="101538.45000000001"/>
    <n v="411.36090000000002"/>
    <n v="109.34910000000002"/>
    <n v="2305"/>
  </r>
  <r>
    <x v="693"/>
    <x v="1"/>
    <s v="Nord"/>
    <x v="7"/>
    <s v="Handel"/>
    <x v="0"/>
    <x v="19"/>
    <n v="185"/>
    <n v="921.25"/>
    <n v="170431.25"/>
    <n v="654.08749999999998"/>
    <n v="267.16250000000002"/>
    <n v="2306"/>
  </r>
  <r>
    <x v="694"/>
    <x v="3"/>
    <s v="Süd"/>
    <x v="3"/>
    <s v="Handel"/>
    <x v="1"/>
    <x v="5"/>
    <n v="165"/>
    <n v="814.47"/>
    <n v="134387.55000000002"/>
    <n v="610.85249999999996"/>
    <n v="203.61750000000006"/>
    <n v="2307"/>
  </r>
  <r>
    <x v="695"/>
    <x v="0"/>
    <s v="Süd"/>
    <x v="0"/>
    <s v="Direktversand"/>
    <x v="1"/>
    <x v="1"/>
    <n v="120"/>
    <n v="330"/>
    <n v="39600"/>
    <n v="214.5"/>
    <n v="115.5"/>
    <n v="2308"/>
  </r>
  <r>
    <x v="696"/>
    <x v="1"/>
    <s v="Nord"/>
    <x v="7"/>
    <s v="Handel"/>
    <x v="1"/>
    <x v="5"/>
    <n v="95"/>
    <n v="522.5"/>
    <n v="49637.5"/>
    <n v="438.9"/>
    <n v="83.600000000000023"/>
    <n v="2309"/>
  </r>
  <r>
    <x v="697"/>
    <x v="0"/>
    <s v="Süd"/>
    <x v="5"/>
    <s v="Handel"/>
    <x v="1"/>
    <x v="1"/>
    <n v="70"/>
    <n v="385"/>
    <n v="26950"/>
    <n v="292.60000000000002"/>
    <n v="92.399999999999977"/>
    <n v="2310"/>
  </r>
  <r>
    <x v="698"/>
    <x v="1"/>
    <s v="Nord"/>
    <x v="1"/>
    <s v="Direktversand"/>
    <x v="0"/>
    <x v="19"/>
    <n v="60"/>
    <n v="165"/>
    <n v="9900"/>
    <n v="135.30000000000001"/>
    <n v="29.699999999999989"/>
    <n v="2311"/>
  </r>
  <r>
    <x v="699"/>
    <x v="4"/>
    <s v="Süd"/>
    <x v="6"/>
    <s v="Direktversand"/>
    <x v="1"/>
    <x v="5"/>
    <n v="55"/>
    <n v="151.25"/>
    <n v="8318.75"/>
    <n v="131.58750000000001"/>
    <n v="19.662499999999994"/>
    <n v="2312"/>
  </r>
  <r>
    <x v="700"/>
    <x v="0"/>
    <s v="Süd"/>
    <x v="5"/>
    <s v="Handel"/>
    <x v="0"/>
    <x v="19"/>
    <n v="12"/>
    <n v="66"/>
    <n v="792"/>
    <n v="50.16"/>
    <n v="15.840000000000003"/>
    <n v="2313"/>
  </r>
  <r>
    <x v="701"/>
    <x v="1"/>
    <s v="Nord"/>
    <x v="1"/>
    <s v="Direktversand"/>
    <x v="5"/>
    <x v="7"/>
    <n v="1330"/>
    <n v="2060.66"/>
    <n v="2740677.8"/>
    <n v="1401.2488000000001"/>
    <n v="659.41119999999978"/>
    <n v="2314"/>
  </r>
  <r>
    <x v="702"/>
    <x v="0"/>
    <s v="Süd"/>
    <x v="0"/>
    <s v="Direktversand"/>
    <x v="0"/>
    <x v="19"/>
    <n v="1240"/>
    <n v="1915.62"/>
    <n v="2375368.7999999998"/>
    <n v="1685.7456"/>
    <n v="229.87439999999992"/>
    <n v="2315"/>
  </r>
  <r>
    <x v="703"/>
    <x v="1"/>
    <s v="Nord"/>
    <x v="1"/>
    <s v="Direktversand"/>
    <x v="6"/>
    <x v="16"/>
    <n v="815"/>
    <n v="1344.68"/>
    <n v="1095914.2"/>
    <n v="1048.8504"/>
    <n v="295.82960000000003"/>
    <n v="2316"/>
  </r>
  <r>
    <x v="704"/>
    <x v="3"/>
    <s v="Süd"/>
    <x v="4"/>
    <s v="Direktversand"/>
    <x v="5"/>
    <x v="7"/>
    <n v="610"/>
    <n v="1006.35"/>
    <n v="613873.5"/>
    <n v="875.52449999999999"/>
    <n v="130.82550000000003"/>
    <n v="2317"/>
  </r>
  <r>
    <x v="705"/>
    <x v="0"/>
    <s v="Süd"/>
    <x v="0"/>
    <s v="Direktversand"/>
    <x v="6"/>
    <x v="18"/>
    <n v="580"/>
    <n v="955.55"/>
    <n v="554219"/>
    <n v="831.32849999999996"/>
    <n v="124.22149999999999"/>
    <n v="2318"/>
  </r>
  <r>
    <x v="706"/>
    <x v="3"/>
    <s v="Süd"/>
    <x v="4"/>
    <s v="Direktversand"/>
    <x v="7"/>
    <x v="11"/>
    <n v="240"/>
    <n v="407.88"/>
    <n v="97891.199999999997"/>
    <n v="314.06759999999997"/>
    <n v="93.812400000000025"/>
    <n v="2319"/>
  </r>
  <r>
    <x v="702"/>
    <x v="0"/>
    <s v="Süd"/>
    <x v="5"/>
    <s v="Handel"/>
    <x v="7"/>
    <x v="11"/>
    <n v="210"/>
    <n v="633.35"/>
    <n v="133003.5"/>
    <n v="430.67800000000005"/>
    <n v="202.67199999999997"/>
    <n v="2320"/>
  </r>
  <r>
    <x v="703"/>
    <x v="3"/>
    <s v="Süd"/>
    <x v="4"/>
    <s v="Direktversand"/>
    <x v="6"/>
    <x v="18"/>
    <n v="195"/>
    <n v="341.25"/>
    <n v="66543.75"/>
    <n v="249.11250000000001"/>
    <n v="92.137499999999989"/>
    <n v="2321"/>
  </r>
  <r>
    <x v="704"/>
    <x v="0"/>
    <s v="Süd"/>
    <x v="5"/>
    <s v="Handel"/>
    <x v="5"/>
    <x v="7"/>
    <n v="186"/>
    <n v="568.72"/>
    <n v="105781.92"/>
    <n v="420.8528"/>
    <n v="147.86720000000003"/>
    <n v="2322"/>
  </r>
  <r>
    <x v="705"/>
    <x v="0"/>
    <s v="Süd"/>
    <x v="0"/>
    <s v="Direktversand"/>
    <x v="7"/>
    <x v="11"/>
    <n v="160"/>
    <n v="280"/>
    <n v="44800"/>
    <n v="254.8"/>
    <n v="25.199999999999989"/>
    <n v="2323"/>
  </r>
  <r>
    <x v="706"/>
    <x v="1"/>
    <s v="Nord"/>
    <x v="7"/>
    <s v="Handel"/>
    <x v="5"/>
    <x v="7"/>
    <n v="90"/>
    <n v="315"/>
    <n v="28350"/>
    <n v="283.5"/>
    <n v="31.5"/>
    <n v="2324"/>
  </r>
  <r>
    <x v="707"/>
    <x v="1"/>
    <s v="Nord"/>
    <x v="1"/>
    <s v="Direktversand"/>
    <x v="0"/>
    <x v="19"/>
    <n v="80"/>
    <n v="140"/>
    <n v="11200"/>
    <n v="100.8"/>
    <n v="39.200000000000003"/>
    <n v="2325"/>
  </r>
  <r>
    <x v="708"/>
    <x v="3"/>
    <s v="Süd"/>
    <x v="3"/>
    <s v="Handel"/>
    <x v="7"/>
    <x v="11"/>
    <n v="75"/>
    <n v="262.5"/>
    <n v="19687.5"/>
    <n v="228.375"/>
    <n v="34.125"/>
    <n v="2326"/>
  </r>
  <r>
    <x v="709"/>
    <x v="0"/>
    <s v="Süd"/>
    <x v="5"/>
    <s v="Handel"/>
    <x v="6"/>
    <x v="18"/>
    <n v="60"/>
    <n v="210"/>
    <n v="12600"/>
    <n v="132.30000000000001"/>
    <n v="77.699999999999989"/>
    <n v="2327"/>
  </r>
  <r>
    <x v="710"/>
    <x v="3"/>
    <s v="Süd"/>
    <x v="3"/>
    <s v="Handel"/>
    <x v="6"/>
    <x v="18"/>
    <n v="60"/>
    <n v="210"/>
    <n v="12600"/>
    <n v="161.69999999999999"/>
    <n v="48.300000000000011"/>
    <n v="2328"/>
  </r>
  <r>
    <x v="711"/>
    <x v="4"/>
    <s v="Süd"/>
    <x v="6"/>
    <s v="Direktversand"/>
    <x v="7"/>
    <x v="9"/>
    <n v="55"/>
    <n v="96.25"/>
    <n v="5293.75"/>
    <n v="74.112499999999997"/>
    <n v="22.137500000000003"/>
    <n v="2329"/>
  </r>
  <r>
    <x v="712"/>
    <x v="1"/>
    <s v="Nord"/>
    <x v="7"/>
    <s v="Handel"/>
    <x v="7"/>
    <x v="9"/>
    <n v="50"/>
    <n v="175"/>
    <n v="8750"/>
    <n v="129.5"/>
    <n v="45.5"/>
    <n v="2330"/>
  </r>
  <r>
    <x v="713"/>
    <x v="1"/>
    <s v="Nord"/>
    <x v="1"/>
    <s v="Direktversand"/>
    <x v="7"/>
    <x v="10"/>
    <n v="50"/>
    <n v="87.5"/>
    <n v="4375"/>
    <n v="71.75"/>
    <n v="15.75"/>
    <n v="2331"/>
  </r>
  <r>
    <x v="714"/>
    <x v="4"/>
    <s v="Süd"/>
    <x v="6"/>
    <s v="Direktversand"/>
    <x v="6"/>
    <x v="18"/>
    <n v="50"/>
    <n v="87.5"/>
    <n v="4375"/>
    <n v="69.125"/>
    <n v="18.375"/>
    <n v="2332"/>
  </r>
  <r>
    <x v="715"/>
    <x v="1"/>
    <s v="Nord"/>
    <x v="7"/>
    <s v="Handel"/>
    <x v="6"/>
    <x v="18"/>
    <n v="35"/>
    <n v="122.5"/>
    <n v="4287.5"/>
    <n v="96.775000000000006"/>
    <n v="25.724999999999994"/>
    <n v="2333"/>
  </r>
  <r>
    <x v="716"/>
    <x v="4"/>
    <s v="Süd"/>
    <x v="6"/>
    <s v="Direktversand"/>
    <x v="5"/>
    <x v="7"/>
    <n v="35"/>
    <n v="61.25"/>
    <n v="2143.75"/>
    <n v="49"/>
    <n v="12.25"/>
    <n v="2334"/>
  </r>
  <r>
    <x v="717"/>
    <x v="1"/>
    <s v="Nord"/>
    <x v="7"/>
    <s v="Handel"/>
    <x v="0"/>
    <x v="19"/>
    <n v="20"/>
    <n v="70"/>
    <n v="1400"/>
    <n v="51.8"/>
    <n v="18.200000000000003"/>
    <n v="2335"/>
  </r>
  <r>
    <x v="718"/>
    <x v="0"/>
    <s v="Süd"/>
    <x v="0"/>
    <s v="Direktversand"/>
    <x v="5"/>
    <x v="7"/>
    <n v="20"/>
    <n v="35"/>
    <n v="700"/>
    <n v="29.75"/>
    <n v="5.25"/>
    <n v="2336"/>
  </r>
  <r>
    <x v="719"/>
    <x v="3"/>
    <s v="Süd"/>
    <x v="3"/>
    <s v="Handel"/>
    <x v="5"/>
    <x v="7"/>
    <n v="18"/>
    <n v="63"/>
    <n v="1134"/>
    <n v="49.77"/>
    <n v="13.229999999999997"/>
    <n v="2337"/>
  </r>
  <r>
    <x v="717"/>
    <x v="0"/>
    <s v="Süd"/>
    <x v="5"/>
    <s v="Handel"/>
    <x v="0"/>
    <x v="19"/>
    <n v="13"/>
    <n v="45.5"/>
    <n v="591.5"/>
    <n v="32.76"/>
    <n v="12.740000000000002"/>
    <n v="2338"/>
  </r>
  <r>
    <x v="717"/>
    <x v="3"/>
    <s v="Süd"/>
    <x v="4"/>
    <s v="Direktversand"/>
    <x v="5"/>
    <x v="7"/>
    <n v="1225"/>
    <n v="2369.77"/>
    <n v="2902968.25"/>
    <n v="1516.6528000000001"/>
    <n v="853.11719999999991"/>
    <n v="2339"/>
  </r>
  <r>
    <x v="720"/>
    <x v="1"/>
    <s v="Nord"/>
    <x v="1"/>
    <s v="Direktversand"/>
    <x v="1"/>
    <x v="13"/>
    <n v="910"/>
    <n v="2130.88"/>
    <n v="1939100.8"/>
    <n v="1640.7776000000001"/>
    <n v="490.10239999999999"/>
    <n v="2458"/>
  </r>
  <r>
    <x v="718"/>
    <x v="1"/>
    <s v="Nord"/>
    <x v="7"/>
    <s v="Handel"/>
    <x v="6"/>
    <x v="18"/>
    <n v="1110"/>
    <n v="1553.28"/>
    <n v="1724140.8"/>
    <n v="1382.4191999999998"/>
    <n v="170.86080000000015"/>
    <n v="2341"/>
  </r>
  <r>
    <x v="717"/>
    <x v="3"/>
    <s v="Süd"/>
    <x v="4"/>
    <s v="Direktversand"/>
    <x v="1"/>
    <x v="25"/>
    <n v="870"/>
    <n v="1781.71"/>
    <n v="1550087.7"/>
    <n v="1229.3799000000001"/>
    <n v="552.3300999999999"/>
    <n v="2342"/>
  </r>
  <r>
    <x v="717"/>
    <x v="0"/>
    <s v="Süd"/>
    <x v="5"/>
    <s v="Handel"/>
    <x v="5"/>
    <x v="7"/>
    <n v="356"/>
    <n v="1204.08"/>
    <n v="428652.48"/>
    <n v="806.73360000000002"/>
    <n v="397.3463999999999"/>
    <n v="2343"/>
  </r>
  <r>
    <x v="718"/>
    <x v="0"/>
    <s v="Süd"/>
    <x v="0"/>
    <s v="Direktversand"/>
    <x v="7"/>
    <x v="11"/>
    <n v="250"/>
    <n v="546.39"/>
    <n v="136597.5"/>
    <n v="420.72030000000001"/>
    <n v="125.66969999999998"/>
    <n v="2344"/>
  </r>
  <r>
    <x v="717"/>
    <x v="0"/>
    <s v="Süd"/>
    <x v="0"/>
    <s v="Direktversand"/>
    <x v="1"/>
    <x v="13"/>
    <n v="240"/>
    <n v="524.59"/>
    <n v="125901.6"/>
    <n v="361.96710000000002"/>
    <n v="162.62290000000002"/>
    <n v="2345"/>
  </r>
  <r>
    <x v="718"/>
    <x v="3"/>
    <s v="Süd"/>
    <x v="4"/>
    <s v="Direktversand"/>
    <x v="7"/>
    <x v="9"/>
    <n v="225"/>
    <n v="491.92"/>
    <n v="110682"/>
    <n v="344.34399999999999"/>
    <n v="147.57600000000002"/>
    <n v="2346"/>
  </r>
  <r>
    <x v="717"/>
    <x v="3"/>
    <s v="Süd"/>
    <x v="4"/>
    <s v="Direktversand"/>
    <x v="6"/>
    <x v="18"/>
    <n v="210"/>
    <n v="458.98"/>
    <n v="96385.8"/>
    <n v="367.18400000000003"/>
    <n v="91.795999999999992"/>
    <n v="2347"/>
  </r>
  <r>
    <x v="718"/>
    <x v="1"/>
    <s v="Nord"/>
    <x v="1"/>
    <s v="Direktversand"/>
    <x v="6"/>
    <x v="18"/>
    <n v="200"/>
    <n v="437.37"/>
    <n v="87474"/>
    <n v="345.52230000000003"/>
    <n v="91.847699999999975"/>
    <n v="2348"/>
  </r>
  <r>
    <x v="717"/>
    <x v="1"/>
    <s v="Nord"/>
    <x v="1"/>
    <s v="Direktversand"/>
    <x v="5"/>
    <x v="7"/>
    <n v="200"/>
    <n v="436.81"/>
    <n v="87362"/>
    <n v="292.66270000000003"/>
    <n v="144.14729999999997"/>
    <n v="2349"/>
  </r>
  <r>
    <x v="718"/>
    <x v="0"/>
    <s v="Süd"/>
    <x v="5"/>
    <s v="Handel"/>
    <x v="1"/>
    <x v="13"/>
    <n v="132"/>
    <n v="516.21"/>
    <n v="68139.72"/>
    <n v="351.02279999999996"/>
    <n v="165.18720000000008"/>
    <n v="2350"/>
  </r>
  <r>
    <x v="719"/>
    <x v="0"/>
    <s v="Süd"/>
    <x v="0"/>
    <s v="Direktversand"/>
    <x v="6"/>
    <x v="18"/>
    <n v="105"/>
    <n v="236.25"/>
    <n v="24806.25"/>
    <n v="205.53749999999999"/>
    <n v="30.712500000000006"/>
    <n v="2351"/>
  </r>
  <r>
    <x v="719"/>
    <x v="3"/>
    <s v="Süd"/>
    <x v="3"/>
    <s v="Handel"/>
    <x v="7"/>
    <x v="9"/>
    <n v="90"/>
    <n v="405"/>
    <n v="36450"/>
    <n v="344.25"/>
    <n v="60.75"/>
    <n v="2352"/>
  </r>
  <r>
    <x v="721"/>
    <x v="1"/>
    <s v="Nord"/>
    <x v="7"/>
    <s v="Handel"/>
    <x v="7"/>
    <x v="10"/>
    <n v="70"/>
    <n v="315"/>
    <n v="22050"/>
    <n v="274.05"/>
    <n v="40.949999999999989"/>
    <n v="2353"/>
  </r>
  <r>
    <x v="721"/>
    <x v="1"/>
    <s v="Nord"/>
    <x v="1"/>
    <s v="Direktversand"/>
    <x v="7"/>
    <x v="10"/>
    <n v="65"/>
    <n v="146.25"/>
    <n v="9506.25"/>
    <n v="109.6875"/>
    <n v="36.5625"/>
    <n v="2354"/>
  </r>
  <r>
    <x v="721"/>
    <x v="1"/>
    <s v="Nord"/>
    <x v="1"/>
    <s v="Direktversand"/>
    <x v="0"/>
    <x v="19"/>
    <n v="65"/>
    <n v="146.25"/>
    <n v="9506.25"/>
    <n v="106.7625"/>
    <n v="39.487499999999997"/>
    <n v="2355"/>
  </r>
  <r>
    <x v="721"/>
    <x v="3"/>
    <s v="Süd"/>
    <x v="3"/>
    <s v="Handel"/>
    <x v="1"/>
    <x v="13"/>
    <n v="60"/>
    <n v="270"/>
    <n v="16200"/>
    <n v="237.6"/>
    <n v="32.400000000000006"/>
    <n v="2356"/>
  </r>
  <r>
    <x v="721"/>
    <x v="3"/>
    <s v="Süd"/>
    <x v="3"/>
    <s v="Handel"/>
    <x v="6"/>
    <x v="18"/>
    <n v="60"/>
    <n v="270"/>
    <n v="16200"/>
    <n v="216"/>
    <n v="54"/>
    <n v="2357"/>
  </r>
  <r>
    <x v="721"/>
    <x v="4"/>
    <s v="Süd"/>
    <x v="6"/>
    <s v="Direktversand"/>
    <x v="1"/>
    <x v="13"/>
    <n v="60"/>
    <n v="135"/>
    <n v="8100"/>
    <n v="101.25"/>
    <n v="33.75"/>
    <n v="2358"/>
  </r>
  <r>
    <x v="721"/>
    <x v="4"/>
    <s v="Süd"/>
    <x v="6"/>
    <s v="Direktversand"/>
    <x v="7"/>
    <x v="11"/>
    <n v="60"/>
    <n v="135"/>
    <n v="8100"/>
    <n v="91.8"/>
    <n v="43.2"/>
    <n v="2359"/>
  </r>
  <r>
    <x v="721"/>
    <x v="4"/>
    <s v="Süd"/>
    <x v="6"/>
    <s v="Direktversand"/>
    <x v="6"/>
    <x v="18"/>
    <n v="55"/>
    <n v="123.75"/>
    <n v="6806.25"/>
    <n v="97.762500000000003"/>
    <n v="25.987499999999997"/>
    <n v="2360"/>
  </r>
  <r>
    <x v="721"/>
    <x v="0"/>
    <s v="Süd"/>
    <x v="0"/>
    <s v="Direktversand"/>
    <x v="0"/>
    <x v="19"/>
    <n v="50"/>
    <n v="112.5"/>
    <n v="5625"/>
    <n v="90"/>
    <n v="22.5"/>
    <n v="2361"/>
  </r>
  <r>
    <x v="721"/>
    <x v="0"/>
    <s v="Süd"/>
    <x v="5"/>
    <s v="Handel"/>
    <x v="7"/>
    <x v="9"/>
    <n v="43"/>
    <n v="193.5"/>
    <n v="8320.5"/>
    <n v="172.215"/>
    <n v="21.284999999999997"/>
    <n v="2362"/>
  </r>
  <r>
    <x v="721"/>
    <x v="1"/>
    <s v="Nord"/>
    <x v="7"/>
    <s v="Handel"/>
    <x v="1"/>
    <x v="25"/>
    <n v="40"/>
    <n v="180"/>
    <n v="7200"/>
    <n v="160.19999999999999"/>
    <n v="19.800000000000011"/>
    <n v="2363"/>
  </r>
  <r>
    <x v="721"/>
    <x v="4"/>
    <s v="Süd"/>
    <x v="6"/>
    <s v="Direktversand"/>
    <x v="5"/>
    <x v="7"/>
    <n v="40"/>
    <n v="90"/>
    <n v="3600"/>
    <n v="70.2"/>
    <n v="19.799999999999997"/>
    <n v="2364"/>
  </r>
  <r>
    <x v="691"/>
    <x v="0"/>
    <s v="Süd"/>
    <x v="5"/>
    <s v="Handel"/>
    <x v="0"/>
    <x v="0"/>
    <n v="28"/>
    <n v="126"/>
    <n v="3528"/>
    <n v="89.46"/>
    <n v="36.540000000000006"/>
    <n v="2365"/>
  </r>
  <r>
    <x v="692"/>
    <x v="1"/>
    <s v="Nord"/>
    <x v="7"/>
    <s v="Handel"/>
    <x v="5"/>
    <x v="7"/>
    <n v="26"/>
    <n v="117"/>
    <n v="3042"/>
    <n v="78.39"/>
    <n v="38.61"/>
    <n v="2366"/>
  </r>
  <r>
    <x v="693"/>
    <x v="0"/>
    <s v="Süd"/>
    <x v="5"/>
    <s v="Handel"/>
    <x v="6"/>
    <x v="18"/>
    <n v="25"/>
    <n v="112.5"/>
    <n v="2812.5"/>
    <n v="99"/>
    <n v="13.5"/>
    <n v="2367"/>
  </r>
  <r>
    <x v="694"/>
    <x v="1"/>
    <s v="Nord"/>
    <x v="7"/>
    <s v="Handel"/>
    <x v="0"/>
    <x v="0"/>
    <n v="25"/>
    <n v="112.5"/>
    <n v="2812.5"/>
    <n v="102.375"/>
    <n v="10.125"/>
    <n v="2368"/>
  </r>
  <r>
    <x v="695"/>
    <x v="0"/>
    <s v="Süd"/>
    <x v="0"/>
    <s v="Direktversand"/>
    <x v="5"/>
    <x v="12"/>
    <n v="25"/>
    <n v="56.25"/>
    <n v="1406.25"/>
    <n v="47.25"/>
    <n v="9"/>
    <n v="2369"/>
  </r>
  <r>
    <x v="696"/>
    <x v="3"/>
    <s v="Süd"/>
    <x v="3"/>
    <s v="Handel"/>
    <x v="5"/>
    <x v="12"/>
    <n v="16"/>
    <n v="72"/>
    <n v="1152"/>
    <n v="59.76"/>
    <n v="12.240000000000002"/>
    <n v="2370"/>
  </r>
  <r>
    <x v="722"/>
    <x v="1"/>
    <s v="Nord"/>
    <x v="1"/>
    <s v="Direktversand"/>
    <x v="1"/>
    <x v="1"/>
    <n v="810"/>
    <n v="1667.28"/>
    <n v="1350496.8"/>
    <n v="1450.5335999999998"/>
    <n v="216.74640000000022"/>
    <n v="2420"/>
  </r>
  <r>
    <x v="723"/>
    <x v="0"/>
    <s v="Süd"/>
    <x v="0"/>
    <s v="Direktversand"/>
    <x v="0"/>
    <x v="0"/>
    <n v="550"/>
    <n v="1423.72"/>
    <n v="783046"/>
    <n v="1025.0783999999999"/>
    <n v="398.64160000000015"/>
    <n v="2372"/>
  </r>
  <r>
    <x v="724"/>
    <x v="1"/>
    <s v="Nord"/>
    <x v="7"/>
    <s v="Handel"/>
    <x v="0"/>
    <x v="0"/>
    <n v="190"/>
    <n v="949.62"/>
    <n v="180427.8"/>
    <n v="816.67320000000007"/>
    <n v="132.94679999999994"/>
    <n v="2373"/>
  </r>
  <r>
    <x v="722"/>
    <x v="3"/>
    <s v="Süd"/>
    <x v="3"/>
    <s v="Handel"/>
    <x v="1"/>
    <x v="25"/>
    <n v="180"/>
    <n v="716.33"/>
    <n v="128939.40000000001"/>
    <n v="544.41079999999999"/>
    <n v="171.91920000000005"/>
    <n v="2374"/>
  </r>
  <r>
    <x v="725"/>
    <x v="3"/>
    <s v="Süd"/>
    <x v="4"/>
    <s v="Direktversand"/>
    <x v="1"/>
    <x v="25"/>
    <n v="165"/>
    <n v="440.14"/>
    <n v="72623.099999999991"/>
    <n v="352.11199999999997"/>
    <n v="88.02800000000002"/>
    <n v="2375"/>
  </r>
  <r>
    <x v="726"/>
    <x v="0"/>
    <s v="Süd"/>
    <x v="0"/>
    <s v="Direktversand"/>
    <x v="1"/>
    <x v="5"/>
    <n v="140"/>
    <n v="385"/>
    <n v="53900"/>
    <n v="269.5"/>
    <n v="115.5"/>
    <n v="2376"/>
  </r>
  <r>
    <x v="727"/>
    <x v="1"/>
    <s v="Nord"/>
    <x v="7"/>
    <s v="Handel"/>
    <x v="1"/>
    <x v="1"/>
    <n v="105"/>
    <n v="500.41"/>
    <n v="52543.05"/>
    <n v="405.33209999999997"/>
    <n v="95.077900000000056"/>
    <n v="2377"/>
  </r>
  <r>
    <x v="728"/>
    <x v="0"/>
    <s v="Süd"/>
    <x v="5"/>
    <s v="Handel"/>
    <x v="1"/>
    <x v="5"/>
    <n v="78"/>
    <n v="429"/>
    <n v="33462"/>
    <n v="338.91"/>
    <n v="90.089999999999975"/>
    <n v="2378"/>
  </r>
  <r>
    <x v="729"/>
    <x v="3"/>
    <s v="Süd"/>
    <x v="3"/>
    <s v="Handel"/>
    <x v="4"/>
    <x v="4"/>
    <n v="75"/>
    <n v="412.5"/>
    <n v="30937.5"/>
    <n v="325.875"/>
    <n v="86.625"/>
    <n v="2379"/>
  </r>
  <r>
    <x v="730"/>
    <x v="1"/>
    <s v="Nord"/>
    <x v="1"/>
    <s v="Direktversand"/>
    <x v="0"/>
    <x v="0"/>
    <n v="70"/>
    <n v="192.5"/>
    <n v="13475"/>
    <n v="144.375"/>
    <n v="48.125"/>
    <n v="2380"/>
  </r>
  <r>
    <x v="731"/>
    <x v="1"/>
    <s v="Nord"/>
    <x v="1"/>
    <s v="Direktversand"/>
    <x v="4"/>
    <x v="5"/>
    <n v="70"/>
    <n v="192.5"/>
    <n v="13475"/>
    <n v="144.375"/>
    <n v="48.125"/>
    <n v="2381"/>
  </r>
  <r>
    <x v="732"/>
    <x v="0"/>
    <s v="Süd"/>
    <x v="0"/>
    <s v="Direktversand"/>
    <x v="4"/>
    <x v="6"/>
    <n v="65"/>
    <n v="178.75"/>
    <n v="11618.75"/>
    <n v="137.63749999999999"/>
    <n v="41.112500000000011"/>
    <n v="2382"/>
  </r>
  <r>
    <x v="733"/>
    <x v="4"/>
    <s v="Süd"/>
    <x v="6"/>
    <s v="Direktversand"/>
    <x v="1"/>
    <x v="1"/>
    <n v="55"/>
    <n v="151.25"/>
    <n v="8318.75"/>
    <n v="134.61250000000001"/>
    <n v="16.637499999999989"/>
    <n v="2383"/>
  </r>
  <r>
    <x v="734"/>
    <x v="4"/>
    <s v="Süd"/>
    <x v="6"/>
    <s v="Direktversand"/>
    <x v="4"/>
    <x v="4"/>
    <n v="50"/>
    <n v="137.5"/>
    <n v="6875"/>
    <n v="105.875"/>
    <n v="31.625"/>
    <n v="2384"/>
  </r>
  <r>
    <x v="735"/>
    <x v="1"/>
    <s v="Nord"/>
    <x v="7"/>
    <s v="Handel"/>
    <x v="4"/>
    <x v="6"/>
    <n v="40"/>
    <n v="220"/>
    <n v="8800"/>
    <n v="140.80000000000001"/>
    <n v="79.199999999999989"/>
    <n v="2385"/>
  </r>
  <r>
    <x v="736"/>
    <x v="0"/>
    <s v="Süd"/>
    <x v="5"/>
    <s v="Handel"/>
    <x v="0"/>
    <x v="0"/>
    <n v="13"/>
    <n v="71.5"/>
    <n v="929.5"/>
    <n v="55.77"/>
    <n v="15.729999999999997"/>
    <n v="2386"/>
  </r>
  <r>
    <x v="737"/>
    <x v="0"/>
    <s v="Süd"/>
    <x v="5"/>
    <s v="Handel"/>
    <x v="4"/>
    <x v="6"/>
    <n v="8"/>
    <n v="44"/>
    <n v="352"/>
    <n v="38.28"/>
    <n v="5.7199999999999989"/>
    <n v="2387"/>
  </r>
  <r>
    <x v="738"/>
    <x v="1"/>
    <s v="Nord"/>
    <x v="1"/>
    <s v="Direktversand"/>
    <x v="5"/>
    <x v="14"/>
    <n v="1365"/>
    <n v="2103.65"/>
    <n v="2871482.25"/>
    <n v="1535.6645000000001"/>
    <n v="567.9855"/>
    <n v="2388"/>
  </r>
  <r>
    <x v="739"/>
    <x v="0"/>
    <s v="Süd"/>
    <x v="0"/>
    <s v="Direktversand"/>
    <x v="0"/>
    <x v="0"/>
    <n v="1050"/>
    <n v="1672.13"/>
    <n v="1755736.5"/>
    <n v="1086.8845000000001"/>
    <n v="585.24549999999999"/>
    <n v="2389"/>
  </r>
  <r>
    <x v="740"/>
    <x v="3"/>
    <s v="Süd"/>
    <x v="4"/>
    <s v="Direktversand"/>
    <x v="5"/>
    <x v="14"/>
    <n v="890"/>
    <n v="1469.75"/>
    <n v="1308077.5"/>
    <n v="1249.2874999999999"/>
    <n v="220.46250000000009"/>
    <n v="2390"/>
  </r>
  <r>
    <x v="741"/>
    <x v="1"/>
    <s v="Nord"/>
    <x v="1"/>
    <s v="Direktversand"/>
    <x v="6"/>
    <x v="18"/>
    <n v="765"/>
    <n v="1259.5"/>
    <n v="963517.5"/>
    <n v="894.245"/>
    <n v="365.255"/>
    <n v="2391"/>
  </r>
  <r>
    <x v="742"/>
    <x v="0"/>
    <s v="Süd"/>
    <x v="0"/>
    <s v="Direktversand"/>
    <x v="6"/>
    <x v="18"/>
    <n v="545"/>
    <n v="899.14"/>
    <n v="490031.3"/>
    <n v="683.34640000000002"/>
    <n v="215.79359999999997"/>
    <n v="2392"/>
  </r>
  <r>
    <x v="743"/>
    <x v="3"/>
    <s v="Süd"/>
    <x v="4"/>
    <s v="Direktversand"/>
    <x v="7"/>
    <x v="10"/>
    <n v="255"/>
    <n v="433.15"/>
    <n v="110453.25"/>
    <n v="359.5145"/>
    <n v="73.635499999999979"/>
    <n v="2393"/>
  </r>
  <r>
    <x v="744"/>
    <x v="0"/>
    <s v="Süd"/>
    <x v="5"/>
    <s v="Handel"/>
    <x v="5"/>
    <x v="14"/>
    <n v="243"/>
    <n v="777.83"/>
    <n v="189012.69"/>
    <n v="513.3678000000001"/>
    <n v="264.46219999999994"/>
    <n v="2394"/>
  </r>
  <r>
    <x v="745"/>
    <x v="0"/>
    <s v="Süd"/>
    <x v="5"/>
    <s v="Handel"/>
    <x v="7"/>
    <x v="11"/>
    <n v="225"/>
    <n v="686.46"/>
    <n v="154453.5"/>
    <n v="432.46980000000002"/>
    <n v="253.99020000000002"/>
    <n v="2395"/>
  </r>
  <r>
    <x v="746"/>
    <x v="0"/>
    <s v="Süd"/>
    <x v="0"/>
    <s v="Direktversand"/>
    <x v="7"/>
    <x v="9"/>
    <n v="165"/>
    <n v="288.75"/>
    <n v="47643.75"/>
    <n v="251.21250000000001"/>
    <n v="37.537499999999994"/>
    <n v="2396"/>
  </r>
  <r>
    <x v="747"/>
    <x v="1"/>
    <s v="Nord"/>
    <x v="7"/>
    <s v="Handel"/>
    <x v="5"/>
    <x v="14"/>
    <n v="143"/>
    <n v="500.5"/>
    <n v="71571.5"/>
    <n v="450.45"/>
    <n v="50.050000000000011"/>
    <n v="2397"/>
  </r>
  <r>
    <x v="748"/>
    <x v="3"/>
    <s v="Süd"/>
    <x v="4"/>
    <s v="Direktversand"/>
    <x v="6"/>
    <x v="20"/>
    <n v="120"/>
    <n v="210"/>
    <n v="25200"/>
    <n v="134.4"/>
    <n v="75.599999999999994"/>
    <n v="2398"/>
  </r>
  <r>
    <x v="749"/>
    <x v="3"/>
    <s v="Süd"/>
    <x v="4"/>
    <s v="Direktversand"/>
    <x v="4"/>
    <x v="5"/>
    <n v="120"/>
    <n v="210"/>
    <n v="25200"/>
    <n v="172.2"/>
    <n v="37.800000000000011"/>
    <n v="2399"/>
  </r>
  <r>
    <x v="750"/>
    <x v="1"/>
    <s v="Nord"/>
    <x v="7"/>
    <s v="Handel"/>
    <x v="7"/>
    <x v="10"/>
    <n v="95"/>
    <n v="332.5"/>
    <n v="31587.5"/>
    <n v="295.92500000000001"/>
    <n v="36.574999999999989"/>
    <n v="2400"/>
  </r>
  <r>
    <x v="744"/>
    <x v="1"/>
    <s v="Nord"/>
    <x v="1"/>
    <s v="Direktversand"/>
    <x v="4"/>
    <x v="4"/>
    <n v="90"/>
    <n v="157.5"/>
    <n v="14175"/>
    <n v="132.30000000000001"/>
    <n v="25.199999999999989"/>
    <n v="2401"/>
  </r>
  <r>
    <x v="745"/>
    <x v="1"/>
    <s v="Nord"/>
    <x v="1"/>
    <s v="Direktversand"/>
    <x v="0"/>
    <x v="0"/>
    <n v="80"/>
    <n v="140"/>
    <n v="11200"/>
    <n v="123.2"/>
    <n v="16.799999999999997"/>
    <n v="2402"/>
  </r>
  <r>
    <x v="746"/>
    <x v="1"/>
    <s v="Nord"/>
    <x v="7"/>
    <s v="Handel"/>
    <x v="6"/>
    <x v="20"/>
    <n v="75"/>
    <n v="262.5"/>
    <n v="19687.5"/>
    <n v="212.625"/>
    <n v="49.875"/>
    <n v="2403"/>
  </r>
  <r>
    <x v="747"/>
    <x v="3"/>
    <s v="Süd"/>
    <x v="3"/>
    <s v="Handel"/>
    <x v="6"/>
    <x v="20"/>
    <n v="60"/>
    <n v="210"/>
    <n v="12600"/>
    <n v="186.9"/>
    <n v="23.099999999999994"/>
    <n v="2404"/>
  </r>
  <r>
    <x v="748"/>
    <x v="0"/>
    <s v="Süd"/>
    <x v="0"/>
    <s v="Direktversand"/>
    <x v="4"/>
    <x v="5"/>
    <n v="60"/>
    <n v="105"/>
    <n v="6300"/>
    <n v="84"/>
    <n v="21"/>
    <n v="2405"/>
  </r>
  <r>
    <x v="749"/>
    <x v="1"/>
    <s v="Nord"/>
    <x v="1"/>
    <s v="Direktversand"/>
    <x v="7"/>
    <x v="10"/>
    <n v="55"/>
    <n v="96.25"/>
    <n v="5293.75"/>
    <n v="63.524999999999999"/>
    <n v="32.725000000000001"/>
    <n v="2406"/>
  </r>
  <r>
    <x v="750"/>
    <x v="4"/>
    <s v="Süd"/>
    <x v="6"/>
    <s v="Direktversand"/>
    <x v="7"/>
    <x v="11"/>
    <n v="55"/>
    <n v="96.25"/>
    <n v="5293.75"/>
    <n v="87.587500000000006"/>
    <n v="8.6624999999999943"/>
    <n v="2407"/>
  </r>
  <r>
    <x v="751"/>
    <x v="0"/>
    <s v="Süd"/>
    <x v="5"/>
    <s v="Handel"/>
    <x v="6"/>
    <x v="20"/>
    <n v="50"/>
    <n v="175"/>
    <n v="8750"/>
    <n v="133"/>
    <n v="42"/>
    <n v="2408"/>
  </r>
  <r>
    <x v="751"/>
    <x v="4"/>
    <s v="Süd"/>
    <x v="6"/>
    <s v="Direktversand"/>
    <x v="6"/>
    <x v="20"/>
    <n v="50"/>
    <n v="87.5"/>
    <n v="4375"/>
    <n v="58.625"/>
    <n v="28.875"/>
    <n v="2409"/>
  </r>
  <r>
    <x v="723"/>
    <x v="3"/>
    <s v="Süd"/>
    <x v="3"/>
    <s v="Handel"/>
    <x v="7"/>
    <x v="9"/>
    <n v="45"/>
    <n v="157.5"/>
    <n v="7087.5"/>
    <n v="140.17500000000001"/>
    <n v="17.324999999999989"/>
    <n v="2410"/>
  </r>
  <r>
    <x v="724"/>
    <x v="4"/>
    <s v="Süd"/>
    <x v="6"/>
    <s v="Direktversand"/>
    <x v="4"/>
    <x v="4"/>
    <n v="45"/>
    <n v="78.75"/>
    <n v="3543.75"/>
    <n v="55.125"/>
    <n v="23.625"/>
    <n v="2411"/>
  </r>
  <r>
    <x v="722"/>
    <x v="1"/>
    <s v="Nord"/>
    <x v="7"/>
    <s v="Handel"/>
    <x v="4"/>
    <x v="4"/>
    <n v="40"/>
    <n v="140"/>
    <n v="5600"/>
    <n v="91"/>
    <n v="49"/>
    <n v="2412"/>
  </r>
  <r>
    <x v="725"/>
    <x v="4"/>
    <s v="Süd"/>
    <x v="6"/>
    <s v="Direktversand"/>
    <x v="5"/>
    <x v="14"/>
    <n v="35"/>
    <n v="61.25"/>
    <n v="2143.75"/>
    <n v="52.0625"/>
    <n v="9.1875"/>
    <n v="2413"/>
  </r>
  <r>
    <x v="726"/>
    <x v="1"/>
    <s v="Nord"/>
    <x v="7"/>
    <s v="Handel"/>
    <x v="0"/>
    <x v="0"/>
    <n v="25"/>
    <n v="87.5"/>
    <n v="2187.5"/>
    <n v="70.875"/>
    <n v="16.625"/>
    <n v="2414"/>
  </r>
  <r>
    <x v="727"/>
    <x v="0"/>
    <s v="Süd"/>
    <x v="0"/>
    <s v="Direktversand"/>
    <x v="5"/>
    <x v="14"/>
    <n v="20"/>
    <n v="35"/>
    <n v="700"/>
    <n v="31.15"/>
    <n v="3.8500000000000014"/>
    <n v="2415"/>
  </r>
  <r>
    <x v="728"/>
    <x v="0"/>
    <s v="Süd"/>
    <x v="5"/>
    <s v="Handel"/>
    <x v="0"/>
    <x v="15"/>
    <n v="13"/>
    <n v="45.5"/>
    <n v="591.5"/>
    <n v="32.76"/>
    <n v="12.740000000000002"/>
    <n v="2416"/>
  </r>
  <r>
    <x v="729"/>
    <x v="3"/>
    <s v="Süd"/>
    <x v="3"/>
    <s v="Handel"/>
    <x v="5"/>
    <x v="14"/>
    <n v="11"/>
    <n v="38.5"/>
    <n v="423.5"/>
    <n v="25.41"/>
    <n v="13.09"/>
    <n v="2417"/>
  </r>
  <r>
    <x v="730"/>
    <x v="0"/>
    <s v="Süd"/>
    <x v="5"/>
    <s v="Handel"/>
    <x v="4"/>
    <x v="4"/>
    <n v="8"/>
    <n v="28"/>
    <n v="224"/>
    <n v="21.56"/>
    <n v="6.4400000000000013"/>
    <n v="2418"/>
  </r>
  <r>
    <x v="724"/>
    <x v="3"/>
    <s v="Süd"/>
    <x v="4"/>
    <s v="Direktversand"/>
    <x v="1"/>
    <x v="5"/>
    <n v="915"/>
    <n v="1816.63"/>
    <n v="1662216.4500000002"/>
    <n v="1653.1333000000002"/>
    <n v="163.49669999999992"/>
    <n v="2419"/>
  </r>
  <r>
    <x v="751"/>
    <x v="1"/>
    <s v="Nord"/>
    <x v="1"/>
    <s v="Direktversand"/>
    <x v="1"/>
    <x v="25"/>
    <n v="920"/>
    <n v="2159.2800000000002"/>
    <n v="1986537.6"/>
    <n v="1533.0888"/>
    <n v="626.19120000000021"/>
    <n v="2371"/>
  </r>
  <r>
    <x v="725"/>
    <x v="1"/>
    <s v="Nord"/>
    <x v="7"/>
    <s v="Handel"/>
    <x v="6"/>
    <x v="20"/>
    <n v="760"/>
    <n v="1132.05"/>
    <n v="860358"/>
    <n v="950.92200000000003"/>
    <n v="181.12799999999993"/>
    <n v="2421"/>
  </r>
  <r>
    <x v="726"/>
    <x v="3"/>
    <s v="Süd"/>
    <x v="4"/>
    <s v="Direktversand"/>
    <x v="5"/>
    <x v="7"/>
    <n v="675"/>
    <n v="1431.09"/>
    <n v="965985.75"/>
    <n v="901.58669999999995"/>
    <n v="529.50329999999997"/>
    <n v="2422"/>
  </r>
  <r>
    <x v="727"/>
    <x v="0"/>
    <s v="Süd"/>
    <x v="5"/>
    <s v="Handel"/>
    <x v="5"/>
    <x v="7"/>
    <n v="501"/>
    <n v="1784.9"/>
    <n v="894234.9"/>
    <n v="1499.316"/>
    <n v="285.58400000000006"/>
    <n v="2423"/>
  </r>
  <r>
    <x v="728"/>
    <x v="0"/>
    <s v="Süd"/>
    <x v="0"/>
    <s v="Direktversand"/>
    <x v="7"/>
    <x v="10"/>
    <n v="245"/>
    <n v="535.26"/>
    <n v="131138.70000000001"/>
    <n v="353.27159999999998"/>
    <n v="181.98840000000001"/>
    <n v="2424"/>
  </r>
  <r>
    <x v="729"/>
    <x v="3"/>
    <s v="Süd"/>
    <x v="4"/>
    <s v="Direktversand"/>
    <x v="6"/>
    <x v="20"/>
    <n v="240"/>
    <n v="524.72"/>
    <n v="125932.8"/>
    <n v="425.02319999999997"/>
    <n v="99.696800000000053"/>
    <n v="2425"/>
  </r>
  <r>
    <x v="730"/>
    <x v="3"/>
    <s v="Süd"/>
    <x v="4"/>
    <s v="Direktversand"/>
    <x v="7"/>
    <x v="11"/>
    <n v="225"/>
    <n v="491.97"/>
    <n v="110693.25"/>
    <n v="383.73660000000001"/>
    <n v="108.23340000000002"/>
    <n v="2426"/>
  </r>
  <r>
    <x v="731"/>
    <x v="1"/>
    <s v="Nord"/>
    <x v="1"/>
    <s v="Direktversand"/>
    <x v="6"/>
    <x v="20"/>
    <n v="200"/>
    <n v="437.26"/>
    <n v="87452"/>
    <n v="319.19979999999998"/>
    <n v="118.06020000000001"/>
    <n v="2427"/>
  </r>
  <r>
    <x v="732"/>
    <x v="0"/>
    <s v="Süd"/>
    <x v="0"/>
    <s v="Direktversand"/>
    <x v="1"/>
    <x v="5"/>
    <n v="190"/>
    <n v="415.22"/>
    <n v="78891.8"/>
    <n v="369.54580000000004"/>
    <n v="45.674199999999985"/>
    <n v="2428"/>
  </r>
  <r>
    <x v="733"/>
    <x v="1"/>
    <s v="Nord"/>
    <x v="1"/>
    <s v="Direktversand"/>
    <x v="5"/>
    <x v="7"/>
    <n v="180"/>
    <n v="405"/>
    <n v="72900"/>
    <n v="352.35"/>
    <n v="52.649999999999977"/>
    <n v="2429"/>
  </r>
  <r>
    <x v="734"/>
    <x v="0"/>
    <s v="Süd"/>
    <x v="5"/>
    <s v="Handel"/>
    <x v="1"/>
    <x v="1"/>
    <n v="135"/>
    <n v="607.5"/>
    <n v="82012.5"/>
    <n v="473.85"/>
    <n v="133.64999999999998"/>
    <n v="2430"/>
  </r>
  <r>
    <x v="735"/>
    <x v="3"/>
    <s v="Süd"/>
    <x v="4"/>
    <s v="Direktversand"/>
    <x v="4"/>
    <x v="4"/>
    <n v="135"/>
    <n v="303.75"/>
    <n v="41006.25"/>
    <n v="258.1875"/>
    <n v="45.5625"/>
    <n v="2431"/>
  </r>
  <r>
    <x v="736"/>
    <x v="0"/>
    <s v="Süd"/>
    <x v="0"/>
    <s v="Direktversand"/>
    <x v="6"/>
    <x v="20"/>
    <n v="115"/>
    <n v="258.75"/>
    <n v="29756.25"/>
    <n v="165.6"/>
    <n v="93.15"/>
    <n v="2432"/>
  </r>
  <r>
    <x v="737"/>
    <x v="1"/>
    <s v="Nord"/>
    <x v="1"/>
    <s v="Direktversand"/>
    <x v="0"/>
    <x v="15"/>
    <n v="80"/>
    <n v="180"/>
    <n v="14400"/>
    <n v="117"/>
    <n v="63"/>
    <n v="2433"/>
  </r>
  <r>
    <x v="738"/>
    <x v="1"/>
    <s v="Nord"/>
    <x v="1"/>
    <s v="Direktversand"/>
    <x v="4"/>
    <x v="5"/>
    <n v="80"/>
    <n v="180"/>
    <n v="14400"/>
    <n v="145.80000000000001"/>
    <n v="34.199999999999989"/>
    <n v="2434"/>
  </r>
  <r>
    <x v="739"/>
    <x v="1"/>
    <s v="Nord"/>
    <x v="1"/>
    <s v="Direktversand"/>
    <x v="7"/>
    <x v="9"/>
    <n v="75"/>
    <n v="168.75"/>
    <n v="12656.25"/>
    <n v="119.8125"/>
    <n v="48.9375"/>
    <n v="2435"/>
  </r>
  <r>
    <x v="740"/>
    <x v="4"/>
    <s v="Süd"/>
    <x v="6"/>
    <s v="Direktversand"/>
    <x v="7"/>
    <x v="10"/>
    <n v="65"/>
    <n v="146.25"/>
    <n v="9506.25"/>
    <n v="115.53749999999999"/>
    <n v="30.712500000000006"/>
    <n v="2436"/>
  </r>
  <r>
    <x v="733"/>
    <x v="3"/>
    <s v="Süd"/>
    <x v="3"/>
    <s v="Handel"/>
    <x v="1"/>
    <x v="25"/>
    <n v="60"/>
    <n v="270"/>
    <n v="16200"/>
    <n v="170.1"/>
    <n v="99.9"/>
    <n v="2437"/>
  </r>
  <r>
    <x v="734"/>
    <x v="3"/>
    <s v="Süd"/>
    <x v="3"/>
    <s v="Handel"/>
    <x v="7"/>
    <x v="11"/>
    <n v="60"/>
    <n v="270"/>
    <n v="16200"/>
    <n v="234.9"/>
    <n v="35.099999999999994"/>
    <n v="2438"/>
  </r>
  <r>
    <x v="735"/>
    <x v="1"/>
    <s v="Nord"/>
    <x v="7"/>
    <s v="Handel"/>
    <x v="1"/>
    <x v="13"/>
    <n v="55"/>
    <n v="247.5"/>
    <n v="13612.5"/>
    <n v="225.22499999999999"/>
    <n v="22.275000000000006"/>
    <n v="2439"/>
  </r>
  <r>
    <x v="736"/>
    <x v="1"/>
    <s v="Nord"/>
    <x v="7"/>
    <s v="Handel"/>
    <x v="7"/>
    <x v="9"/>
    <n v="55"/>
    <n v="247.5"/>
    <n v="13612.5"/>
    <n v="190.57499999999999"/>
    <n v="56.925000000000011"/>
    <n v="2440"/>
  </r>
  <r>
    <x v="737"/>
    <x v="4"/>
    <s v="Süd"/>
    <x v="6"/>
    <s v="Direktversand"/>
    <x v="6"/>
    <x v="20"/>
    <n v="55"/>
    <n v="123.75"/>
    <n v="6806.25"/>
    <n v="97.762500000000003"/>
    <n v="25.987499999999997"/>
    <n v="2441"/>
  </r>
  <r>
    <x v="751"/>
    <x v="0"/>
    <s v="Süd"/>
    <x v="0"/>
    <s v="Direktversand"/>
    <x v="4"/>
    <x v="6"/>
    <n v="55"/>
    <n v="123.75"/>
    <n v="6806.25"/>
    <n v="87.862499999999997"/>
    <n v="35.887500000000003"/>
    <n v="2442"/>
  </r>
  <r>
    <x v="751"/>
    <x v="4"/>
    <s v="Süd"/>
    <x v="6"/>
    <s v="Direktversand"/>
    <x v="4"/>
    <x v="4"/>
    <n v="55"/>
    <n v="123.75"/>
    <n v="6806.25"/>
    <n v="85.387500000000003"/>
    <n v="38.362499999999997"/>
    <n v="2443"/>
  </r>
  <r>
    <x v="737"/>
    <x v="4"/>
    <s v="Süd"/>
    <x v="6"/>
    <s v="Direktversand"/>
    <x v="1"/>
    <x v="13"/>
    <n v="50"/>
    <n v="112.5"/>
    <n v="5625"/>
    <n v="94.5"/>
    <n v="18"/>
    <n v="2444"/>
  </r>
  <r>
    <x v="738"/>
    <x v="0"/>
    <s v="Süd"/>
    <x v="5"/>
    <s v="Handel"/>
    <x v="7"/>
    <x v="10"/>
    <n v="45"/>
    <n v="202.5"/>
    <n v="9112.5"/>
    <n v="141.75"/>
    <n v="60.75"/>
    <n v="2445"/>
  </r>
  <r>
    <x v="739"/>
    <x v="3"/>
    <s v="Süd"/>
    <x v="3"/>
    <s v="Handel"/>
    <x v="6"/>
    <x v="20"/>
    <n v="45"/>
    <n v="202.5"/>
    <n v="9112.5"/>
    <n v="141.75"/>
    <n v="60.75"/>
    <n v="2446"/>
  </r>
  <r>
    <x v="740"/>
    <x v="1"/>
    <s v="Nord"/>
    <x v="7"/>
    <s v="Handel"/>
    <x v="4"/>
    <x v="6"/>
    <n v="40"/>
    <n v="180"/>
    <n v="7200"/>
    <n v="162"/>
    <n v="18"/>
    <n v="2447"/>
  </r>
  <r>
    <x v="741"/>
    <x v="0"/>
    <s v="Süd"/>
    <x v="0"/>
    <s v="Direktversand"/>
    <x v="0"/>
    <x v="15"/>
    <n v="40"/>
    <n v="90"/>
    <n v="3600"/>
    <n v="76.5"/>
    <n v="13.5"/>
    <n v="2448"/>
  </r>
  <r>
    <x v="742"/>
    <x v="4"/>
    <s v="Süd"/>
    <x v="6"/>
    <s v="Direktversand"/>
    <x v="5"/>
    <x v="7"/>
    <n v="40"/>
    <n v="90"/>
    <n v="3600"/>
    <n v="56.7"/>
    <n v="33.299999999999997"/>
    <n v="2449"/>
  </r>
  <r>
    <x v="743"/>
    <x v="1"/>
    <s v="Nord"/>
    <x v="7"/>
    <s v="Handel"/>
    <x v="5"/>
    <x v="7"/>
    <n v="34"/>
    <n v="153"/>
    <n v="5202"/>
    <n v="126.99"/>
    <n v="26.010000000000005"/>
    <n v="2450"/>
  </r>
  <r>
    <x v="744"/>
    <x v="0"/>
    <s v="Süd"/>
    <x v="0"/>
    <s v="Direktversand"/>
    <x v="5"/>
    <x v="7"/>
    <n v="30"/>
    <n v="67.5"/>
    <n v="2025"/>
    <n v="42.524999999999999"/>
    <n v="24.975000000000001"/>
    <n v="2451"/>
  </r>
  <r>
    <x v="744"/>
    <x v="0"/>
    <s v="Süd"/>
    <x v="5"/>
    <s v="Handel"/>
    <x v="0"/>
    <x v="15"/>
    <n v="25"/>
    <n v="112.5"/>
    <n v="2812.5"/>
    <n v="83.25"/>
    <n v="29.25"/>
    <n v="2452"/>
  </r>
  <r>
    <x v="751"/>
    <x v="0"/>
    <s v="Süd"/>
    <x v="5"/>
    <s v="Handel"/>
    <x v="6"/>
    <x v="20"/>
    <n v="20"/>
    <n v="90"/>
    <n v="1800"/>
    <n v="81"/>
    <n v="9"/>
    <n v="2453"/>
  </r>
  <r>
    <x v="744"/>
    <x v="1"/>
    <s v="Nord"/>
    <x v="7"/>
    <s v="Handel"/>
    <x v="0"/>
    <x v="15"/>
    <n v="20"/>
    <n v="90"/>
    <n v="1800"/>
    <n v="56.7"/>
    <n v="33.299999999999997"/>
    <n v="2454"/>
  </r>
  <r>
    <x v="751"/>
    <x v="3"/>
    <s v="Süd"/>
    <x v="3"/>
    <s v="Handel"/>
    <x v="4"/>
    <x v="6"/>
    <n v="15"/>
    <n v="67.5"/>
    <n v="1012.5"/>
    <n v="58.725000000000001"/>
    <n v="8.7749999999999986"/>
    <n v="2455"/>
  </r>
  <r>
    <x v="744"/>
    <x v="3"/>
    <s v="Süd"/>
    <x v="3"/>
    <s v="Handel"/>
    <x v="5"/>
    <x v="7"/>
    <n v="11"/>
    <n v="49.5"/>
    <n v="544.5"/>
    <n v="43.064999999999998"/>
    <n v="6.4350000000000023"/>
    <n v="2456"/>
  </r>
  <r>
    <x v="744"/>
    <x v="0"/>
    <s v="Süd"/>
    <x v="5"/>
    <s v="Handel"/>
    <x v="4"/>
    <x v="5"/>
    <n v="8"/>
    <n v="36"/>
    <n v="288"/>
    <n v="24.12"/>
    <n v="11.879999999999999"/>
    <n v="2457"/>
  </r>
  <r>
    <x v="717"/>
    <x v="1"/>
    <s v="Nord"/>
    <x v="1"/>
    <s v="Direktversand"/>
    <x v="1"/>
    <x v="1"/>
    <n v="1115"/>
    <n v="2226.87"/>
    <n v="2482960.0499999998"/>
    <n v="2026.4516999999998"/>
    <n v="200.41830000000004"/>
    <n v="2340"/>
  </r>
  <r>
    <x v="752"/>
    <x v="0"/>
    <s v="Süd"/>
    <x v="0"/>
    <s v="Direktversand"/>
    <x v="0"/>
    <x v="15"/>
    <n v="600"/>
    <n v="1554.16"/>
    <n v="932496"/>
    <n v="1118.9952000000001"/>
    <n v="435.16480000000001"/>
    <n v="2459"/>
  </r>
  <r>
    <x v="753"/>
    <x v="1"/>
    <s v="Nord"/>
    <x v="7"/>
    <s v="Handel"/>
    <x v="1"/>
    <x v="13"/>
    <n v="180"/>
    <n v="896.38"/>
    <n v="161348.4"/>
    <n v="717.10399999999993"/>
    <n v="179.27600000000007"/>
    <n v="2460"/>
  </r>
  <r>
    <x v="754"/>
    <x v="3"/>
    <s v="Süd"/>
    <x v="3"/>
    <s v="Handel"/>
    <x v="1"/>
    <x v="25"/>
    <n v="180"/>
    <n v="716.65"/>
    <n v="128997"/>
    <n v="623.4855"/>
    <n v="93.164499999999975"/>
    <n v="2461"/>
  </r>
  <r>
    <x v="755"/>
    <x v="3"/>
    <s v="Süd"/>
    <x v="4"/>
    <s v="Direktversand"/>
    <x v="1"/>
    <x v="25"/>
    <n v="165"/>
    <n v="440.91"/>
    <n v="72750.150000000009"/>
    <n v="330.6825"/>
    <n v="110.22750000000002"/>
    <n v="2462"/>
  </r>
  <r>
    <x v="756"/>
    <x v="0"/>
    <s v="Süd"/>
    <x v="0"/>
    <s v="Direktversand"/>
    <x v="1"/>
    <x v="25"/>
    <n v="160"/>
    <n v="427.33"/>
    <n v="68372.800000000003"/>
    <n v="354.68389999999999"/>
    <n v="72.64609999999999"/>
    <n v="2463"/>
  </r>
  <r>
    <x v="757"/>
    <x v="1"/>
    <s v="Nord"/>
    <x v="7"/>
    <s v="Handel"/>
    <x v="0"/>
    <x v="15"/>
    <n v="115"/>
    <n v="549.34"/>
    <n v="63174.100000000006"/>
    <n v="472.43240000000003"/>
    <n v="76.907600000000002"/>
    <n v="2464"/>
  </r>
  <r>
    <x v="758"/>
    <x v="3"/>
    <s v="Süd"/>
    <x v="4"/>
    <s v="Direktversand"/>
    <x v="4"/>
    <x v="4"/>
    <n v="105"/>
    <n v="288.75"/>
    <n v="30318.75"/>
    <n v="219.45"/>
    <n v="69.300000000000011"/>
    <n v="2465"/>
  </r>
  <r>
    <x v="720"/>
    <x v="0"/>
    <s v="Süd"/>
    <x v="5"/>
    <s v="Handel"/>
    <x v="1"/>
    <x v="25"/>
    <n v="90"/>
    <n v="495"/>
    <n v="44550"/>
    <n v="415.8"/>
    <n v="79.199999999999989"/>
    <n v="2466"/>
  </r>
  <r>
    <x v="720"/>
    <x v="1"/>
    <s v="Nord"/>
    <x v="1"/>
    <s v="Direktversand"/>
    <x v="0"/>
    <x v="15"/>
    <n v="80"/>
    <n v="220"/>
    <n v="17600"/>
    <n v="176"/>
    <n v="44"/>
    <n v="2467"/>
  </r>
  <r>
    <x v="720"/>
    <x v="3"/>
    <s v="Süd"/>
    <x v="3"/>
    <s v="Handel"/>
    <x v="4"/>
    <x v="5"/>
    <n v="75"/>
    <n v="412.5"/>
    <n v="30937.5"/>
    <n v="358.875"/>
    <n v="53.625"/>
    <n v="2468"/>
  </r>
  <r>
    <x v="720"/>
    <x v="1"/>
    <s v="Nord"/>
    <x v="1"/>
    <s v="Direktversand"/>
    <x v="4"/>
    <x v="4"/>
    <n v="75"/>
    <n v="206.25"/>
    <n v="15468.75"/>
    <n v="187.6875"/>
    <n v="18.5625"/>
    <n v="2469"/>
  </r>
  <r>
    <x v="720"/>
    <x v="0"/>
    <s v="Süd"/>
    <x v="0"/>
    <s v="Direktversand"/>
    <x v="4"/>
    <x v="4"/>
    <n v="60"/>
    <n v="165"/>
    <n v="9900"/>
    <n v="143.55000000000001"/>
    <n v="21.449999999999989"/>
    <n v="2470"/>
  </r>
  <r>
    <x v="720"/>
    <x v="4"/>
    <s v="Süd"/>
    <x v="6"/>
    <s v="Direktversand"/>
    <x v="1"/>
    <x v="5"/>
    <n v="55"/>
    <n v="151.25"/>
    <n v="8318.75"/>
    <n v="124.02500000000001"/>
    <n v="27.224999999999994"/>
    <n v="2471"/>
  </r>
  <r>
    <x v="720"/>
    <x v="4"/>
    <s v="Süd"/>
    <x v="6"/>
    <s v="Direktversand"/>
    <x v="4"/>
    <x v="4"/>
    <n v="55"/>
    <n v="151.25"/>
    <n v="8318.75"/>
    <n v="105.875"/>
    <n v="45.375"/>
    <n v="2472"/>
  </r>
  <r>
    <x v="720"/>
    <x v="1"/>
    <s v="Nord"/>
    <x v="7"/>
    <s v="Handel"/>
    <x v="4"/>
    <x v="4"/>
    <n v="35"/>
    <n v="192.5"/>
    <n v="6737.5"/>
    <n v="175.17500000000001"/>
    <n v="17.324999999999989"/>
    <n v="2473"/>
  </r>
  <r>
    <x v="720"/>
    <x v="0"/>
    <s v="Süd"/>
    <x v="5"/>
    <s v="Handel"/>
    <x v="0"/>
    <x v="15"/>
    <n v="17"/>
    <n v="93.5"/>
    <n v="1589.5"/>
    <n v="75.734999999999999"/>
    <n v="17.765000000000001"/>
    <n v="2474"/>
  </r>
  <r>
    <x v="720"/>
    <x v="0"/>
    <s v="Süd"/>
    <x v="5"/>
    <s v="Handel"/>
    <x v="4"/>
    <x v="5"/>
    <n v="7"/>
    <n v="38.5"/>
    <n v="269.5"/>
    <n v="34.265000000000001"/>
    <n v="4.2349999999999994"/>
    <n v="2475"/>
  </r>
  <r>
    <x v="720"/>
    <x v="0"/>
    <s v="Süd"/>
    <x v="0"/>
    <s v="Direktversand"/>
    <x v="0"/>
    <x v="15"/>
    <n v="1640"/>
    <n v="2443.31"/>
    <n v="4007028.4"/>
    <n v="1832.4825000000001"/>
    <n v="610.82749999999987"/>
    <n v="2476"/>
  </r>
  <r>
    <x v="720"/>
    <x v="1"/>
    <s v="Nord"/>
    <x v="1"/>
    <s v="Direktversand"/>
    <x v="5"/>
    <x v="7"/>
    <n v="1530"/>
    <n v="2278.58"/>
    <n v="3486227.4"/>
    <n v="1503.8627999999999"/>
    <n v="774.71720000000005"/>
    <n v="2477"/>
  </r>
  <r>
    <x v="720"/>
    <x v="1"/>
    <s v="Nord"/>
    <x v="1"/>
    <s v="Direktversand"/>
    <x v="6"/>
    <x v="20"/>
    <n v="780"/>
    <n v="1285.95"/>
    <n v="1003041"/>
    <n v="990.18150000000014"/>
    <n v="295.7684999999999"/>
    <n v="2478"/>
  </r>
  <r>
    <x v="720"/>
    <x v="3"/>
    <s v="Süd"/>
    <x v="4"/>
    <s v="Direktversand"/>
    <x v="5"/>
    <x v="7"/>
    <n v="720"/>
    <n v="1188"/>
    <n v="855360"/>
    <n v="843.48"/>
    <n v="344.52"/>
    <n v="2479"/>
  </r>
  <r>
    <x v="720"/>
    <x v="0"/>
    <s v="Süd"/>
    <x v="0"/>
    <s v="Direktversand"/>
    <x v="6"/>
    <x v="20"/>
    <n v="595"/>
    <n v="980.41"/>
    <n v="583343.94999999995"/>
    <n v="725.50339999999994"/>
    <n v="254.90660000000003"/>
    <n v="2480"/>
  </r>
  <r>
    <x v="752"/>
    <x v="3"/>
    <s v="Süd"/>
    <x v="4"/>
    <s v="Direktversand"/>
    <x v="7"/>
    <x v="11"/>
    <n v="270"/>
    <n v="459.12"/>
    <n v="123962.4"/>
    <n v="390.25199999999995"/>
    <n v="68.868000000000052"/>
    <n v="2481"/>
  </r>
  <r>
    <x v="753"/>
    <x v="0"/>
    <s v="Süd"/>
    <x v="5"/>
    <s v="Handel"/>
    <x v="7"/>
    <x v="11"/>
    <n v="242"/>
    <n v="736.07"/>
    <n v="178128.94"/>
    <n v="633.02020000000005"/>
    <n v="103.0498"/>
    <n v="2482"/>
  </r>
  <r>
    <x v="754"/>
    <x v="0"/>
    <s v="Süd"/>
    <x v="5"/>
    <s v="Handel"/>
    <x v="5"/>
    <x v="7"/>
    <n v="230"/>
    <n v="737.24"/>
    <n v="169565.2"/>
    <n v="648.77120000000002"/>
    <n v="88.468799999999987"/>
    <n v="2483"/>
  </r>
  <r>
    <x v="755"/>
    <x v="0"/>
    <s v="Süd"/>
    <x v="0"/>
    <s v="Direktversand"/>
    <x v="7"/>
    <x v="9"/>
    <n v="205"/>
    <n v="358.75"/>
    <n v="73543.75"/>
    <n v="283.41250000000002"/>
    <n v="75.337499999999977"/>
    <n v="2484"/>
  </r>
  <r>
    <x v="756"/>
    <x v="1"/>
    <s v="Nord"/>
    <x v="7"/>
    <s v="Handel"/>
    <x v="5"/>
    <x v="7"/>
    <n v="199"/>
    <n v="696.5"/>
    <n v="138603.5"/>
    <n v="522.375"/>
    <n v="174.125"/>
    <n v="2485"/>
  </r>
  <r>
    <x v="757"/>
    <x v="3"/>
    <s v="Süd"/>
    <x v="4"/>
    <s v="Direktversand"/>
    <x v="6"/>
    <x v="20"/>
    <n v="120"/>
    <n v="210"/>
    <n v="25200"/>
    <n v="170.1"/>
    <n v="39.900000000000006"/>
    <n v="2486"/>
  </r>
  <r>
    <x v="758"/>
    <x v="3"/>
    <s v="Süd"/>
    <x v="4"/>
    <s v="Direktversand"/>
    <x v="4"/>
    <x v="6"/>
    <n v="120"/>
    <n v="210"/>
    <n v="25200"/>
    <n v="161.69999999999999"/>
    <n v="48.300000000000011"/>
    <n v="2487"/>
  </r>
  <r>
    <x v="759"/>
    <x v="1"/>
    <s v="Nord"/>
    <x v="7"/>
    <s v="Handel"/>
    <x v="7"/>
    <x v="9"/>
    <n v="90"/>
    <n v="315"/>
    <n v="28350"/>
    <n v="261.45"/>
    <n v="53.550000000000011"/>
    <n v="2488"/>
  </r>
  <r>
    <x v="760"/>
    <x v="3"/>
    <s v="Süd"/>
    <x v="3"/>
    <s v="Handel"/>
    <x v="7"/>
    <x v="9"/>
    <n v="90"/>
    <n v="315"/>
    <n v="28350"/>
    <n v="229.95"/>
    <n v="85.050000000000011"/>
    <n v="2489"/>
  </r>
  <r>
    <x v="761"/>
    <x v="1"/>
    <s v="Nord"/>
    <x v="1"/>
    <s v="Direktversand"/>
    <x v="0"/>
    <x v="17"/>
    <n v="85"/>
    <n v="148.75"/>
    <n v="12643.75"/>
    <n v="102.6375"/>
    <n v="46.112499999999997"/>
    <n v="2490"/>
  </r>
  <r>
    <x v="762"/>
    <x v="1"/>
    <s v="Nord"/>
    <x v="1"/>
    <s v="Direktversand"/>
    <x v="4"/>
    <x v="4"/>
    <n v="85"/>
    <n v="148.75"/>
    <n v="12643.75"/>
    <n v="132.38749999999999"/>
    <n v="16.362500000000011"/>
    <n v="2491"/>
  </r>
  <r>
    <x v="763"/>
    <x v="3"/>
    <s v="Süd"/>
    <x v="3"/>
    <s v="Handel"/>
    <x v="6"/>
    <x v="8"/>
    <n v="75"/>
    <n v="262.5"/>
    <n v="19687.5"/>
    <n v="204.75"/>
    <n v="57.75"/>
    <n v="2492"/>
  </r>
  <r>
    <x v="764"/>
    <x v="1"/>
    <s v="Nord"/>
    <x v="7"/>
    <s v="Handel"/>
    <x v="6"/>
    <x v="8"/>
    <n v="70"/>
    <n v="245"/>
    <n v="17150"/>
    <n v="222.95"/>
    <n v="22.050000000000011"/>
    <n v="2493"/>
  </r>
  <r>
    <x v="765"/>
    <x v="4"/>
    <s v="Süd"/>
    <x v="6"/>
    <s v="Direktversand"/>
    <x v="7"/>
    <x v="9"/>
    <n v="60"/>
    <n v="105"/>
    <n v="6300"/>
    <n v="86.1"/>
    <n v="18.900000000000006"/>
    <n v="2494"/>
  </r>
  <r>
    <x v="766"/>
    <x v="1"/>
    <s v="Nord"/>
    <x v="1"/>
    <s v="Direktversand"/>
    <x v="7"/>
    <x v="9"/>
    <n v="55"/>
    <n v="96.25"/>
    <n v="5293.75"/>
    <n v="71.224999999999994"/>
    <n v="25.025000000000006"/>
    <n v="2495"/>
  </r>
  <r>
    <x v="767"/>
    <x v="4"/>
    <s v="Süd"/>
    <x v="6"/>
    <s v="Direktversand"/>
    <x v="6"/>
    <x v="8"/>
    <n v="55"/>
    <n v="96.25"/>
    <n v="5293.75"/>
    <n v="77.962500000000006"/>
    <n v="18.287499999999994"/>
    <n v="2496"/>
  </r>
  <r>
    <x v="768"/>
    <x v="0"/>
    <s v="Süd"/>
    <x v="0"/>
    <s v="Direktversand"/>
    <x v="4"/>
    <x v="4"/>
    <n v="55"/>
    <n v="96.25"/>
    <n v="5293.75"/>
    <n v="85.662499999999994"/>
    <n v="10.587500000000006"/>
    <n v="2497"/>
  </r>
  <r>
    <x v="762"/>
    <x v="4"/>
    <s v="Süd"/>
    <x v="6"/>
    <s v="Direktversand"/>
    <x v="4"/>
    <x v="5"/>
    <n v="50"/>
    <n v="87.5"/>
    <n v="4375"/>
    <n v="79.625"/>
    <n v="7.875"/>
    <n v="2498"/>
  </r>
  <r>
    <x v="763"/>
    <x v="0"/>
    <s v="Süd"/>
    <x v="5"/>
    <s v="Handel"/>
    <x v="6"/>
    <x v="8"/>
    <n v="40"/>
    <n v="140"/>
    <n v="5600"/>
    <n v="121.8"/>
    <n v="18.200000000000003"/>
    <n v="2499"/>
  </r>
  <r>
    <x v="764"/>
    <x v="1"/>
    <s v="Nord"/>
    <x v="7"/>
    <s v="Handel"/>
    <x v="4"/>
    <x v="6"/>
    <n v="40"/>
    <n v="140"/>
    <n v="5600"/>
    <n v="123.2"/>
    <n v="16.799999999999997"/>
    <n v="2500"/>
  </r>
  <r>
    <x v="765"/>
    <x v="4"/>
    <s v="Süd"/>
    <x v="6"/>
    <s v="Direktversand"/>
    <x v="5"/>
    <x v="7"/>
    <n v="40"/>
    <n v="70"/>
    <n v="2800"/>
    <n v="63.7"/>
    <n v="6.2999999999999972"/>
    <n v="2501"/>
  </r>
  <r>
    <x v="766"/>
    <x v="1"/>
    <s v="Nord"/>
    <x v="7"/>
    <s v="Handel"/>
    <x v="0"/>
    <x v="17"/>
    <n v="35"/>
    <n v="122.5"/>
    <n v="4287.5"/>
    <n v="79.625"/>
    <n v="42.875"/>
    <n v="2502"/>
  </r>
  <r>
    <x v="767"/>
    <x v="0"/>
    <s v="Süd"/>
    <x v="0"/>
    <s v="Direktversand"/>
    <x v="5"/>
    <x v="12"/>
    <n v="25"/>
    <n v="43.75"/>
    <n v="1093.75"/>
    <n v="27.5625"/>
    <n v="16.1875"/>
    <n v="2503"/>
  </r>
  <r>
    <x v="768"/>
    <x v="3"/>
    <s v="Süd"/>
    <x v="3"/>
    <s v="Handel"/>
    <x v="5"/>
    <x v="12"/>
    <n v="16"/>
    <n v="56"/>
    <n v="896"/>
    <n v="43.68"/>
    <n v="12.32"/>
    <n v="2504"/>
  </r>
  <r>
    <x v="769"/>
    <x v="0"/>
    <s v="Süd"/>
    <x v="5"/>
    <s v="Handel"/>
    <x v="0"/>
    <x v="17"/>
    <n v="15"/>
    <n v="52.5"/>
    <n v="787.5"/>
    <n v="46.2"/>
    <n v="6.2999999999999972"/>
    <n v="2505"/>
  </r>
  <r>
    <x v="770"/>
    <x v="3"/>
    <s v="Süd"/>
    <x v="3"/>
    <s v="Handel"/>
    <x v="4"/>
    <x v="4"/>
    <n v="15"/>
    <n v="52.5"/>
    <n v="787.5"/>
    <n v="35.700000000000003"/>
    <n v="16.799999999999997"/>
    <n v="2506"/>
  </r>
  <r>
    <x v="771"/>
    <x v="0"/>
    <s v="Süd"/>
    <x v="5"/>
    <s v="Handel"/>
    <x v="4"/>
    <x v="4"/>
    <n v="8"/>
    <n v="28"/>
    <n v="224"/>
    <n v="25.48"/>
    <n v="2.5199999999999996"/>
    <n v="2507"/>
  </r>
  <r>
    <x v="772"/>
    <x v="3"/>
    <s v="Süd"/>
    <x v="4"/>
    <s v="Direktversand"/>
    <x v="5"/>
    <x v="14"/>
    <n v="1070"/>
    <n v="2133.98"/>
    <n v="2283358.6"/>
    <n v="1536.4656"/>
    <n v="597.51440000000002"/>
    <n v="2508"/>
  </r>
  <r>
    <x v="773"/>
    <x v="3"/>
    <s v="Süd"/>
    <x v="4"/>
    <s v="Direktversand"/>
    <x v="1"/>
    <x v="1"/>
    <n v="960"/>
    <n v="1915.93"/>
    <n v="1839292.8"/>
    <n v="1226.1952000000001"/>
    <n v="689.73479999999995"/>
    <n v="2509"/>
  </r>
  <r>
    <x v="774"/>
    <x v="1"/>
    <s v="Nord"/>
    <x v="7"/>
    <s v="Handel"/>
    <x v="6"/>
    <x v="8"/>
    <n v="820"/>
    <n v="1317.83"/>
    <n v="1080620.5999999999"/>
    <n v="1014.7290999999999"/>
    <n v="303.10090000000002"/>
    <n v="2510"/>
  </r>
  <r>
    <x v="721"/>
    <x v="1"/>
    <s v="Nord"/>
    <x v="1"/>
    <s v="Direktversand"/>
    <x v="1"/>
    <x v="5"/>
    <n v="750"/>
    <n v="1887.5"/>
    <n v="1415625"/>
    <n v="1453.375"/>
    <n v="434.125"/>
    <n v="2303"/>
  </r>
  <r>
    <x v="775"/>
    <x v="0"/>
    <s v="Süd"/>
    <x v="0"/>
    <s v="Direktversand"/>
    <x v="7"/>
    <x v="10"/>
    <n v="330"/>
    <n v="721.42"/>
    <n v="238068.59999999998"/>
    <n v="526.63659999999993"/>
    <n v="194.78340000000003"/>
    <n v="2512"/>
  </r>
  <r>
    <x v="776"/>
    <x v="3"/>
    <s v="Süd"/>
    <x v="4"/>
    <s v="Direktversand"/>
    <x v="6"/>
    <x v="8"/>
    <n v="285"/>
    <n v="622.19000000000005"/>
    <n v="177324.15000000002"/>
    <n v="441.75490000000008"/>
    <n v="180.43509999999998"/>
    <n v="2513"/>
  </r>
  <r>
    <x v="777"/>
    <x v="0"/>
    <s v="Süd"/>
    <x v="5"/>
    <s v="Handel"/>
    <x v="5"/>
    <x v="14"/>
    <n v="283"/>
    <n v="947.47"/>
    <n v="268134.01"/>
    <n v="682.17840000000001"/>
    <n v="265.29160000000002"/>
    <n v="2514"/>
  </r>
  <r>
    <x v="778"/>
    <x v="3"/>
    <s v="Süd"/>
    <x v="4"/>
    <s v="Direktversand"/>
    <x v="7"/>
    <x v="10"/>
    <n v="240"/>
    <n v="524.33000000000004"/>
    <n v="125839.20000000001"/>
    <n v="414.22070000000002"/>
    <n v="110.10930000000002"/>
    <n v="2515"/>
  </r>
  <r>
    <x v="720"/>
    <x v="0"/>
    <s v="Süd"/>
    <x v="0"/>
    <s v="Direktversand"/>
    <x v="1"/>
    <x v="1"/>
    <n v="235"/>
    <n v="513.16"/>
    <n v="120592.59999999999"/>
    <n v="348.94879999999995"/>
    <n v="164.21120000000002"/>
    <n v="2516"/>
  </r>
  <r>
    <x v="775"/>
    <x v="1"/>
    <s v="Nord"/>
    <x v="1"/>
    <s v="Direktversand"/>
    <x v="6"/>
    <x v="8"/>
    <n v="185"/>
    <n v="416.25"/>
    <n v="77006.25"/>
    <n v="362.13749999999999"/>
    <n v="54.112500000000011"/>
    <n v="2517"/>
  </r>
  <r>
    <x v="776"/>
    <x v="1"/>
    <s v="Nord"/>
    <x v="1"/>
    <s v="Direktversand"/>
    <x v="5"/>
    <x v="14"/>
    <n v="175"/>
    <n v="393.75"/>
    <n v="68906.25"/>
    <n v="315"/>
    <n v="78.75"/>
    <n v="2518"/>
  </r>
  <r>
    <x v="777"/>
    <x v="3"/>
    <s v="Süd"/>
    <x v="4"/>
    <s v="Direktversand"/>
    <x v="4"/>
    <x v="5"/>
    <n v="150"/>
    <n v="337.5"/>
    <n v="50625"/>
    <n v="243"/>
    <n v="94.5"/>
    <n v="2519"/>
  </r>
  <r>
    <x v="778"/>
    <x v="0"/>
    <s v="Süd"/>
    <x v="5"/>
    <s v="Handel"/>
    <x v="1"/>
    <x v="5"/>
    <n v="133"/>
    <n v="525.4"/>
    <n v="69878.2"/>
    <n v="478.11400000000003"/>
    <n v="47.285999999999945"/>
    <n v="2520"/>
  </r>
  <r>
    <x v="775"/>
    <x v="3"/>
    <s v="Süd"/>
    <x v="3"/>
    <s v="Handel"/>
    <x v="4"/>
    <x v="6"/>
    <n v="120"/>
    <n v="540"/>
    <n v="64800"/>
    <n v="399.6"/>
    <n v="140.39999999999998"/>
    <n v="2521"/>
  </r>
  <r>
    <x v="776"/>
    <x v="0"/>
    <s v="Süd"/>
    <x v="0"/>
    <s v="Direktversand"/>
    <x v="6"/>
    <x v="8"/>
    <n v="120"/>
    <n v="270"/>
    <n v="32400"/>
    <n v="178.2"/>
    <n v="91.800000000000011"/>
    <n v="2522"/>
  </r>
  <r>
    <x v="777"/>
    <x v="1"/>
    <s v="Nord"/>
    <x v="1"/>
    <s v="Direktversand"/>
    <x v="4"/>
    <x v="4"/>
    <n v="100"/>
    <n v="225"/>
    <n v="22500"/>
    <n v="189"/>
    <n v="36"/>
    <n v="2523"/>
  </r>
  <r>
    <x v="778"/>
    <x v="3"/>
    <s v="Süd"/>
    <x v="3"/>
    <s v="Handel"/>
    <x v="1"/>
    <x v="1"/>
    <n v="75"/>
    <n v="337.5"/>
    <n v="25312.5"/>
    <n v="229.5"/>
    <n v="108"/>
    <n v="2524"/>
  </r>
  <r>
    <x v="720"/>
    <x v="1"/>
    <s v="Nord"/>
    <x v="1"/>
    <s v="Direktversand"/>
    <x v="7"/>
    <x v="10"/>
    <n v="75"/>
    <n v="168.75"/>
    <n v="12656.25"/>
    <n v="138.375"/>
    <n v="30.375"/>
    <n v="2525"/>
  </r>
  <r>
    <x v="720"/>
    <x v="4"/>
    <s v="Süd"/>
    <x v="6"/>
    <s v="Direktversand"/>
    <x v="7"/>
    <x v="11"/>
    <n v="75"/>
    <n v="168.75"/>
    <n v="12656.25"/>
    <n v="140.0625"/>
    <n v="28.6875"/>
    <n v="2526"/>
  </r>
  <r>
    <x v="720"/>
    <x v="1"/>
    <s v="Nord"/>
    <x v="7"/>
    <s v="Handel"/>
    <x v="7"/>
    <x v="9"/>
    <n v="65"/>
    <n v="292.5"/>
    <n v="19012.5"/>
    <n v="225.22499999999999"/>
    <n v="67.275000000000006"/>
    <n v="2527"/>
  </r>
  <r>
    <x v="720"/>
    <x v="1"/>
    <s v="Nord"/>
    <x v="7"/>
    <s v="Handel"/>
    <x v="4"/>
    <x v="5"/>
    <n v="65"/>
    <n v="292.5"/>
    <n v="19012.5"/>
    <n v="260.32499999999999"/>
    <n v="32.175000000000011"/>
    <n v="2528"/>
  </r>
  <r>
    <x v="752"/>
    <x v="1"/>
    <s v="Nord"/>
    <x v="1"/>
    <s v="Direktversand"/>
    <x v="0"/>
    <x v="17"/>
    <n v="65"/>
    <n v="146.25"/>
    <n v="9506.25"/>
    <n v="112.6125"/>
    <n v="33.637500000000003"/>
    <n v="2529"/>
  </r>
  <r>
    <x v="753"/>
    <x v="0"/>
    <s v="Süd"/>
    <x v="0"/>
    <s v="Direktversand"/>
    <x v="4"/>
    <x v="6"/>
    <n v="65"/>
    <n v="146.25"/>
    <n v="9506.25"/>
    <n v="97.987499999999997"/>
    <n v="48.262500000000003"/>
    <n v="2530"/>
  </r>
  <r>
    <x v="754"/>
    <x v="3"/>
    <s v="Süd"/>
    <x v="3"/>
    <s v="Handel"/>
    <x v="7"/>
    <x v="9"/>
    <n v="60"/>
    <n v="270"/>
    <n v="16200"/>
    <n v="210.6"/>
    <n v="59.400000000000006"/>
    <n v="2531"/>
  </r>
  <r>
    <x v="755"/>
    <x v="4"/>
    <s v="Süd"/>
    <x v="6"/>
    <s v="Direktversand"/>
    <x v="6"/>
    <x v="8"/>
    <n v="60"/>
    <n v="135"/>
    <n v="8100"/>
    <n v="99.9"/>
    <n v="35.099999999999994"/>
    <n v="2532"/>
  </r>
  <r>
    <x v="756"/>
    <x v="4"/>
    <s v="Süd"/>
    <x v="6"/>
    <s v="Direktversand"/>
    <x v="4"/>
    <x v="4"/>
    <n v="60"/>
    <n v="135"/>
    <n v="8100"/>
    <n v="90.45"/>
    <n v="44.55"/>
    <n v="2533"/>
  </r>
  <r>
    <x v="757"/>
    <x v="1"/>
    <s v="Nord"/>
    <x v="7"/>
    <s v="Handel"/>
    <x v="1"/>
    <x v="5"/>
    <n v="50"/>
    <n v="225"/>
    <n v="11250"/>
    <n v="148.5"/>
    <n v="76.5"/>
    <n v="2534"/>
  </r>
  <r>
    <x v="758"/>
    <x v="4"/>
    <s v="Süd"/>
    <x v="6"/>
    <s v="Direktversand"/>
    <x v="1"/>
    <x v="1"/>
    <n v="50"/>
    <n v="112.5"/>
    <n v="5625"/>
    <n v="77.625"/>
    <n v="34.875"/>
    <n v="2535"/>
  </r>
  <r>
    <x v="759"/>
    <x v="0"/>
    <s v="Süd"/>
    <x v="5"/>
    <s v="Handel"/>
    <x v="7"/>
    <x v="10"/>
    <n v="48"/>
    <n v="216"/>
    <n v="10368"/>
    <n v="177.12"/>
    <n v="38.879999999999995"/>
    <n v="2536"/>
  </r>
  <r>
    <x v="760"/>
    <x v="3"/>
    <s v="Süd"/>
    <x v="3"/>
    <s v="Handel"/>
    <x v="6"/>
    <x v="8"/>
    <n v="45"/>
    <n v="202.5"/>
    <n v="9112.5"/>
    <n v="141.75"/>
    <n v="60.75"/>
    <n v="2537"/>
  </r>
  <r>
    <x v="761"/>
    <x v="4"/>
    <s v="Süd"/>
    <x v="6"/>
    <s v="Direktversand"/>
    <x v="5"/>
    <x v="14"/>
    <n v="40"/>
    <n v="90"/>
    <n v="3600"/>
    <n v="69.3"/>
    <n v="20.700000000000003"/>
    <n v="2538"/>
  </r>
  <r>
    <x v="762"/>
    <x v="1"/>
    <s v="Nord"/>
    <x v="7"/>
    <s v="Handel"/>
    <x v="5"/>
    <x v="14"/>
    <n v="38"/>
    <n v="171"/>
    <n v="6498"/>
    <n v="131.66999999999999"/>
    <n v="39.330000000000013"/>
    <n v="2539"/>
  </r>
  <r>
    <x v="763"/>
    <x v="0"/>
    <s v="Süd"/>
    <x v="0"/>
    <s v="Direktversand"/>
    <x v="0"/>
    <x v="17"/>
    <n v="35"/>
    <n v="78.75"/>
    <n v="2756.25"/>
    <n v="61.424999999999997"/>
    <n v="17.325000000000003"/>
    <n v="2540"/>
  </r>
  <r>
    <x v="764"/>
    <x v="0"/>
    <s v="Süd"/>
    <x v="0"/>
    <s v="Direktversand"/>
    <x v="5"/>
    <x v="14"/>
    <n v="30"/>
    <n v="67.5"/>
    <n v="2025"/>
    <n v="47.924999999999997"/>
    <n v="19.575000000000003"/>
    <n v="2541"/>
  </r>
  <r>
    <x v="765"/>
    <x v="0"/>
    <s v="Süd"/>
    <x v="5"/>
    <s v="Handel"/>
    <x v="0"/>
    <x v="17"/>
    <n v="23"/>
    <n v="103.5"/>
    <n v="2380.5"/>
    <n v="75.555000000000007"/>
    <n v="27.944999999999993"/>
    <n v="2542"/>
  </r>
  <r>
    <x v="766"/>
    <x v="0"/>
    <s v="Süd"/>
    <x v="5"/>
    <s v="Handel"/>
    <x v="6"/>
    <x v="8"/>
    <n v="10"/>
    <n v="45"/>
    <n v="450"/>
    <n v="29.7"/>
    <n v="15.3"/>
    <n v="2543"/>
  </r>
  <r>
    <x v="767"/>
    <x v="1"/>
    <s v="Nord"/>
    <x v="7"/>
    <s v="Handel"/>
    <x v="0"/>
    <x v="17"/>
    <n v="10"/>
    <n v="45"/>
    <n v="450"/>
    <n v="33.75"/>
    <n v="11.25"/>
    <n v="2544"/>
  </r>
  <r>
    <x v="768"/>
    <x v="0"/>
    <s v="Süd"/>
    <x v="5"/>
    <s v="Handel"/>
    <x v="4"/>
    <x v="4"/>
    <n v="9"/>
    <n v="40.5"/>
    <n v="364.5"/>
    <n v="33.615000000000002"/>
    <n v="6.884999999999998"/>
    <n v="2545"/>
  </r>
  <r>
    <x v="769"/>
    <x v="3"/>
    <s v="Süd"/>
    <x v="3"/>
    <s v="Handel"/>
    <x v="5"/>
    <x v="14"/>
    <n v="7"/>
    <n v="31.5"/>
    <n v="220.5"/>
    <n v="26.46"/>
    <n v="5.0399999999999991"/>
    <n v="2546"/>
  </r>
  <r>
    <x v="779"/>
    <x v="0"/>
    <s v="Süd"/>
    <x v="0"/>
    <s v="Direktversand"/>
    <x v="0"/>
    <x v="17"/>
    <n v="625"/>
    <n v="1566.86"/>
    <n v="979287.49999999988"/>
    <n v="1237.8193999999999"/>
    <n v="329.04060000000004"/>
    <n v="2547"/>
  </r>
  <r>
    <x v="780"/>
    <x v="1"/>
    <s v="Nord"/>
    <x v="7"/>
    <s v="Handel"/>
    <x v="1"/>
    <x v="25"/>
    <n v="245"/>
    <n v="1039.6500000000001"/>
    <n v="254714.25000000003"/>
    <n v="946.08150000000012"/>
    <n v="93.568499999999972"/>
    <n v="2548"/>
  </r>
  <r>
    <x v="781"/>
    <x v="3"/>
    <s v="Süd"/>
    <x v="4"/>
    <s v="Direktversand"/>
    <x v="1"/>
    <x v="13"/>
    <n v="165"/>
    <n v="440.54"/>
    <n v="72689.100000000006"/>
    <n v="317.18880000000001"/>
    <n v="123.35120000000001"/>
    <n v="2549"/>
  </r>
  <r>
    <x v="782"/>
    <x v="1"/>
    <s v="Nord"/>
    <x v="7"/>
    <s v="Handel"/>
    <x v="0"/>
    <x v="19"/>
    <n v="160"/>
    <n v="766.1"/>
    <n v="122576"/>
    <n v="689.49"/>
    <n v="76.610000000000014"/>
    <n v="2550"/>
  </r>
  <r>
    <x v="783"/>
    <x v="0"/>
    <s v="Süd"/>
    <x v="5"/>
    <s v="Handel"/>
    <x v="1"/>
    <x v="13"/>
    <n v="122"/>
    <n v="580.65"/>
    <n v="70839.3"/>
    <n v="487.74599999999998"/>
    <n v="92.903999999999996"/>
    <n v="2551"/>
  </r>
  <r>
    <x v="784"/>
    <x v="3"/>
    <s v="Süd"/>
    <x v="3"/>
    <s v="Handel"/>
    <x v="1"/>
    <x v="13"/>
    <n v="120"/>
    <n v="570.27"/>
    <n v="68432.399999999994"/>
    <n v="501.83759999999995"/>
    <n v="68.43240000000003"/>
    <n v="2552"/>
  </r>
  <r>
    <x v="785"/>
    <x v="3"/>
    <s v="Süd"/>
    <x v="4"/>
    <s v="Direktversand"/>
    <x v="4"/>
    <x v="5"/>
    <n v="120"/>
    <n v="330"/>
    <n v="39600"/>
    <n v="217.8"/>
    <n v="112.19999999999999"/>
    <n v="2553"/>
  </r>
  <r>
    <x v="786"/>
    <x v="0"/>
    <s v="Süd"/>
    <x v="0"/>
    <s v="Direktversand"/>
    <x v="1"/>
    <x v="13"/>
    <n v="110"/>
    <n v="302.5"/>
    <n v="33275"/>
    <n v="229.9"/>
    <n v="72.599999999999994"/>
    <n v="2554"/>
  </r>
  <r>
    <x v="787"/>
    <x v="3"/>
    <s v="Süd"/>
    <x v="3"/>
    <s v="Handel"/>
    <x v="4"/>
    <x v="6"/>
    <n v="75"/>
    <n v="412.5"/>
    <n v="30937.5"/>
    <n v="297"/>
    <n v="115.5"/>
    <n v="2555"/>
  </r>
  <r>
    <x v="788"/>
    <x v="1"/>
    <s v="Nord"/>
    <x v="1"/>
    <s v="Direktversand"/>
    <x v="0"/>
    <x v="19"/>
    <n v="70"/>
    <n v="192.5"/>
    <n v="13475"/>
    <n v="123.2"/>
    <n v="69.3"/>
    <n v="2556"/>
  </r>
  <r>
    <x v="789"/>
    <x v="1"/>
    <s v="Nord"/>
    <x v="1"/>
    <s v="Direktversand"/>
    <x v="4"/>
    <x v="4"/>
    <n v="65"/>
    <n v="178.75"/>
    <n v="11618.75"/>
    <n v="139.42500000000001"/>
    <n v="39.324999999999989"/>
    <n v="2557"/>
  </r>
  <r>
    <x v="790"/>
    <x v="4"/>
    <s v="Süd"/>
    <x v="6"/>
    <s v="Direktversand"/>
    <x v="1"/>
    <x v="25"/>
    <n v="55"/>
    <n v="151.25"/>
    <n v="8318.75"/>
    <n v="134.61250000000001"/>
    <n v="16.637499999999989"/>
    <n v="2558"/>
  </r>
  <r>
    <x v="791"/>
    <x v="4"/>
    <s v="Süd"/>
    <x v="6"/>
    <s v="Direktversand"/>
    <x v="4"/>
    <x v="4"/>
    <n v="50"/>
    <n v="137.5"/>
    <n v="6875"/>
    <n v="104.5"/>
    <n v="33"/>
    <n v="2559"/>
  </r>
  <r>
    <x v="792"/>
    <x v="0"/>
    <s v="Süd"/>
    <x v="0"/>
    <s v="Direktversand"/>
    <x v="4"/>
    <x v="5"/>
    <n v="45"/>
    <n v="123.75"/>
    <n v="5568.75"/>
    <n v="106.425"/>
    <n v="17.325000000000003"/>
    <n v="2560"/>
  </r>
  <r>
    <x v="678"/>
    <x v="1"/>
    <s v="Nord"/>
    <x v="1"/>
    <s v="Direktversand"/>
    <x v="1"/>
    <x v="13"/>
    <n v="2065"/>
    <n v="3985.57"/>
    <n v="8230202.0500000007"/>
    <n v="2590.6205"/>
    <n v="1394.9495000000002"/>
    <n v="2275"/>
  </r>
  <r>
    <x v="793"/>
    <x v="1"/>
    <s v="Nord"/>
    <x v="7"/>
    <s v="Handel"/>
    <x v="4"/>
    <x v="6"/>
    <n v="30"/>
    <n v="165"/>
    <n v="4950"/>
    <n v="130.35"/>
    <n v="34.650000000000006"/>
    <n v="2562"/>
  </r>
  <r>
    <x v="794"/>
    <x v="4"/>
    <s v="Süd"/>
    <x v="8"/>
    <s v="Handel"/>
    <x v="4"/>
    <x v="4"/>
    <n v="23"/>
    <n v="126.5"/>
    <n v="2909.5"/>
    <n v="94.875"/>
    <n v="31.625"/>
    <n v="2563"/>
  </r>
  <r>
    <x v="795"/>
    <x v="0"/>
    <s v="Süd"/>
    <x v="5"/>
    <s v="Handel"/>
    <x v="0"/>
    <x v="19"/>
    <n v="13"/>
    <n v="71.5"/>
    <n v="929.5"/>
    <n v="53.625"/>
    <n v="17.875"/>
    <n v="2564"/>
  </r>
  <r>
    <x v="658"/>
    <x v="4"/>
    <s v="Süd"/>
    <x v="8"/>
    <s v="Handel"/>
    <x v="1"/>
    <x v="25"/>
    <n v="13"/>
    <n v="71.5"/>
    <n v="929.5"/>
    <n v="45.045000000000002"/>
    <n v="26.454999999999998"/>
    <n v="2565"/>
  </r>
  <r>
    <x v="796"/>
    <x v="0"/>
    <s v="Süd"/>
    <x v="5"/>
    <s v="Handel"/>
    <x v="4"/>
    <x v="5"/>
    <n v="7"/>
    <n v="38.5"/>
    <n v="269.5"/>
    <n v="24.254999999999999"/>
    <n v="14.245000000000001"/>
    <n v="2566"/>
  </r>
  <r>
    <x v="797"/>
    <x v="1"/>
    <s v="Nord"/>
    <x v="1"/>
    <s v="Direktversand"/>
    <x v="5"/>
    <x v="7"/>
    <n v="1295"/>
    <n v="1998.89"/>
    <n v="2588562.5500000003"/>
    <n v="1599.1120000000001"/>
    <n v="399.77800000000002"/>
    <n v="2567"/>
  </r>
  <r>
    <x v="798"/>
    <x v="0"/>
    <s v="Süd"/>
    <x v="0"/>
    <s v="Direktversand"/>
    <x v="0"/>
    <x v="19"/>
    <n v="900"/>
    <n v="1483.19"/>
    <n v="1334871"/>
    <n v="964.07350000000008"/>
    <n v="519.11649999999997"/>
    <n v="2568"/>
  </r>
  <r>
    <x v="799"/>
    <x v="1"/>
    <s v="Nord"/>
    <x v="1"/>
    <s v="Direktversand"/>
    <x v="6"/>
    <x v="8"/>
    <n v="690"/>
    <n v="1137.67"/>
    <n v="784992.3"/>
    <n v="864.62920000000008"/>
    <n v="273.04079999999999"/>
    <n v="2569"/>
  </r>
  <r>
    <x v="800"/>
    <x v="3"/>
    <s v="Süd"/>
    <x v="4"/>
    <s v="Direktversand"/>
    <x v="5"/>
    <x v="7"/>
    <n v="655"/>
    <n v="1079.3"/>
    <n v="706941.5"/>
    <n v="949.78399999999999"/>
    <n v="129.51599999999996"/>
    <n v="2570"/>
  </r>
  <r>
    <x v="801"/>
    <x v="0"/>
    <s v="Süd"/>
    <x v="0"/>
    <s v="Direktversand"/>
    <x v="6"/>
    <x v="8"/>
    <n v="560"/>
    <n v="922.37"/>
    <n v="516527.2"/>
    <n v="581.09309999999994"/>
    <n v="341.27690000000007"/>
    <n v="2571"/>
  </r>
  <r>
    <x v="802"/>
    <x v="0"/>
    <s v="Süd"/>
    <x v="5"/>
    <s v="Handel"/>
    <x v="7"/>
    <x v="11"/>
    <n v="295"/>
    <n v="944.53"/>
    <n v="278636.34999999998"/>
    <n v="661.17099999999994"/>
    <n v="283.35900000000004"/>
    <n v="2572"/>
  </r>
  <r>
    <x v="803"/>
    <x v="1"/>
    <s v="Nord"/>
    <x v="7"/>
    <s v="Handel"/>
    <x v="5"/>
    <x v="7"/>
    <n v="251"/>
    <n v="792.53"/>
    <n v="198925.03"/>
    <n v="602.32280000000003"/>
    <n v="190.20719999999994"/>
    <n v="2573"/>
  </r>
  <r>
    <x v="804"/>
    <x v="3"/>
    <s v="Süd"/>
    <x v="4"/>
    <s v="Direktversand"/>
    <x v="7"/>
    <x v="9"/>
    <n v="240"/>
    <n v="407.48"/>
    <n v="97795.200000000012"/>
    <n v="366.73200000000003"/>
    <n v="40.74799999999999"/>
    <n v="2574"/>
  </r>
  <r>
    <x v="805"/>
    <x v="1"/>
    <s v="Nord"/>
    <x v="7"/>
    <s v="Handel"/>
    <x v="7"/>
    <x v="9"/>
    <n v="205"/>
    <n v="639.51"/>
    <n v="131099.54999999999"/>
    <n v="460.44720000000001"/>
    <n v="179.06279999999998"/>
    <n v="2575"/>
  </r>
  <r>
    <x v="806"/>
    <x v="0"/>
    <s v="Süd"/>
    <x v="5"/>
    <s v="Handel"/>
    <x v="5"/>
    <x v="7"/>
    <n v="203"/>
    <n v="650.28"/>
    <n v="132006.84"/>
    <n v="552.73799999999994"/>
    <n v="97.54200000000003"/>
    <n v="2576"/>
  </r>
  <r>
    <x v="779"/>
    <x v="0"/>
    <s v="Süd"/>
    <x v="0"/>
    <s v="Direktversand"/>
    <x v="7"/>
    <x v="10"/>
    <n v="195"/>
    <n v="341.25"/>
    <n v="66543.75"/>
    <n v="266.17500000000001"/>
    <n v="75.074999999999989"/>
    <n v="2577"/>
  </r>
  <r>
    <x v="779"/>
    <x v="3"/>
    <s v="Süd"/>
    <x v="4"/>
    <s v="Direktversand"/>
    <x v="4"/>
    <x v="6"/>
    <n v="135"/>
    <n v="236.25"/>
    <n v="31893.75"/>
    <n v="207.9"/>
    <n v="28.349999999999994"/>
    <n v="2578"/>
  </r>
  <r>
    <x v="779"/>
    <x v="3"/>
    <s v="Süd"/>
    <x v="3"/>
    <s v="Handel"/>
    <x v="7"/>
    <x v="10"/>
    <n v="120"/>
    <n v="420"/>
    <n v="50400"/>
    <n v="327.60000000000002"/>
    <n v="92.399999999999977"/>
    <n v="2579"/>
  </r>
  <r>
    <x v="779"/>
    <x v="1"/>
    <s v="Nord"/>
    <x v="7"/>
    <s v="Handel"/>
    <x v="6"/>
    <x v="8"/>
    <n v="115"/>
    <n v="402.5"/>
    <n v="46287.5"/>
    <n v="301.875"/>
    <n v="100.625"/>
    <n v="2580"/>
  </r>
  <r>
    <x v="800"/>
    <x v="3"/>
    <s v="Süd"/>
    <x v="4"/>
    <s v="Direktversand"/>
    <x v="6"/>
    <x v="8"/>
    <n v="105"/>
    <n v="183.75"/>
    <n v="19293.75"/>
    <n v="130.46250000000001"/>
    <n v="53.287499999999994"/>
    <n v="2581"/>
  </r>
  <r>
    <x v="801"/>
    <x v="3"/>
    <s v="Süd"/>
    <x v="3"/>
    <s v="Handel"/>
    <x v="6"/>
    <x v="8"/>
    <n v="90"/>
    <n v="315"/>
    <n v="28350"/>
    <n v="226.8"/>
    <n v="88.199999999999989"/>
    <n v="2582"/>
  </r>
  <r>
    <x v="802"/>
    <x v="1"/>
    <s v="Nord"/>
    <x v="1"/>
    <s v="Direktversand"/>
    <x v="0"/>
    <x v="19"/>
    <n v="80"/>
    <n v="140"/>
    <n v="11200"/>
    <n v="123.2"/>
    <n v="16.799999999999997"/>
    <n v="2583"/>
  </r>
  <r>
    <x v="803"/>
    <x v="1"/>
    <s v="Nord"/>
    <x v="1"/>
    <s v="Direktversand"/>
    <x v="4"/>
    <x v="4"/>
    <n v="70"/>
    <n v="122.5"/>
    <n v="8575"/>
    <n v="77.174999999999997"/>
    <n v="45.325000000000003"/>
    <n v="2584"/>
  </r>
  <r>
    <x v="804"/>
    <x v="4"/>
    <s v="Süd"/>
    <x v="6"/>
    <s v="Direktversand"/>
    <x v="7"/>
    <x v="11"/>
    <n v="60"/>
    <n v="105"/>
    <n v="6300"/>
    <n v="93.45"/>
    <n v="11.549999999999997"/>
    <n v="2585"/>
  </r>
  <r>
    <x v="805"/>
    <x v="4"/>
    <s v="Süd"/>
    <x v="6"/>
    <s v="Direktversand"/>
    <x v="6"/>
    <x v="8"/>
    <n v="55"/>
    <n v="96.25"/>
    <n v="5293.75"/>
    <n v="87.587500000000006"/>
    <n v="8.6624999999999943"/>
    <n v="2586"/>
  </r>
  <r>
    <x v="806"/>
    <x v="1"/>
    <s v="Nord"/>
    <x v="7"/>
    <s v="Handel"/>
    <x v="0"/>
    <x v="19"/>
    <n v="50"/>
    <n v="175"/>
    <n v="8750"/>
    <n v="140"/>
    <n v="35"/>
    <n v="2587"/>
  </r>
  <r>
    <x v="779"/>
    <x v="0"/>
    <s v="Süd"/>
    <x v="0"/>
    <s v="Direktversand"/>
    <x v="4"/>
    <x v="4"/>
    <n v="50"/>
    <n v="87.5"/>
    <n v="4375"/>
    <n v="59.5"/>
    <n v="28"/>
    <n v="2588"/>
  </r>
  <r>
    <x v="779"/>
    <x v="4"/>
    <s v="Süd"/>
    <x v="6"/>
    <s v="Direktversand"/>
    <x v="4"/>
    <x v="5"/>
    <n v="45"/>
    <n v="78.75"/>
    <n v="3543.75"/>
    <n v="49.612499999999997"/>
    <n v="29.137500000000003"/>
    <n v="2589"/>
  </r>
  <r>
    <x v="806"/>
    <x v="0"/>
    <s v="Süd"/>
    <x v="5"/>
    <s v="Handel"/>
    <x v="6"/>
    <x v="8"/>
    <n v="40"/>
    <n v="140"/>
    <n v="5600"/>
    <n v="126"/>
    <n v="14"/>
    <n v="2590"/>
  </r>
  <r>
    <x v="779"/>
    <x v="1"/>
    <s v="Nord"/>
    <x v="7"/>
    <s v="Handel"/>
    <x v="4"/>
    <x v="6"/>
    <n v="40"/>
    <n v="140"/>
    <n v="5600"/>
    <n v="106.4"/>
    <n v="33.599999999999994"/>
    <n v="2591"/>
  </r>
  <r>
    <x v="779"/>
    <x v="4"/>
    <s v="Süd"/>
    <x v="6"/>
    <s v="Direktversand"/>
    <x v="5"/>
    <x v="7"/>
    <n v="35"/>
    <n v="61.25"/>
    <n v="2143.75"/>
    <n v="39.8125"/>
    <n v="21.4375"/>
    <n v="2592"/>
  </r>
  <r>
    <x v="806"/>
    <x v="1"/>
    <s v="Nord"/>
    <x v="1"/>
    <s v="Direktversand"/>
    <x v="7"/>
    <x v="9"/>
    <n v="30"/>
    <n v="52.5"/>
    <n v="1575"/>
    <n v="43.575000000000003"/>
    <n v="8.9249999999999972"/>
    <n v="2593"/>
  </r>
  <r>
    <x v="779"/>
    <x v="0"/>
    <s v="Süd"/>
    <x v="0"/>
    <s v="Direktversand"/>
    <x v="5"/>
    <x v="7"/>
    <n v="25"/>
    <n v="43.75"/>
    <n v="1093.75"/>
    <n v="33.6875"/>
    <n v="10.0625"/>
    <n v="2594"/>
  </r>
  <r>
    <x v="779"/>
    <x v="3"/>
    <s v="Süd"/>
    <x v="3"/>
    <s v="Handel"/>
    <x v="5"/>
    <x v="7"/>
    <n v="23"/>
    <n v="80.5"/>
    <n v="1851.5"/>
    <n v="58.765000000000001"/>
    <n v="21.734999999999999"/>
    <n v="2595"/>
  </r>
  <r>
    <x v="806"/>
    <x v="4"/>
    <s v="Süd"/>
    <x v="8"/>
    <s v="Handel"/>
    <x v="7"/>
    <x v="10"/>
    <n v="19"/>
    <n v="66.5"/>
    <n v="1263.5"/>
    <n v="51.204999999999998"/>
    <n v="15.295000000000002"/>
    <n v="2596"/>
  </r>
  <r>
    <x v="779"/>
    <x v="4"/>
    <s v="Süd"/>
    <x v="8"/>
    <s v="Handel"/>
    <x v="4"/>
    <x v="4"/>
    <n v="19"/>
    <n v="66.5"/>
    <n v="1263.5"/>
    <n v="41.895000000000003"/>
    <n v="24.604999999999997"/>
    <n v="2597"/>
  </r>
  <r>
    <x v="779"/>
    <x v="0"/>
    <s v="Süd"/>
    <x v="5"/>
    <s v="Handel"/>
    <x v="0"/>
    <x v="19"/>
    <n v="17"/>
    <n v="59.5"/>
    <n v="1011.5"/>
    <n v="47.6"/>
    <n v="11.899999999999999"/>
    <n v="2598"/>
  </r>
  <r>
    <x v="789"/>
    <x v="4"/>
    <s v="Süd"/>
    <x v="8"/>
    <s v="Handel"/>
    <x v="6"/>
    <x v="8"/>
    <n v="15"/>
    <n v="52.5"/>
    <n v="787.5"/>
    <n v="41.475000000000001"/>
    <n v="11.024999999999999"/>
    <n v="2599"/>
  </r>
  <r>
    <x v="790"/>
    <x v="3"/>
    <s v="Süd"/>
    <x v="3"/>
    <s v="Handel"/>
    <x v="4"/>
    <x v="4"/>
    <n v="15"/>
    <n v="52.5"/>
    <n v="787.5"/>
    <n v="39.375"/>
    <n v="13.125"/>
    <n v="2600"/>
  </r>
  <r>
    <x v="791"/>
    <x v="4"/>
    <s v="Süd"/>
    <x v="8"/>
    <s v="Handel"/>
    <x v="5"/>
    <x v="7"/>
    <n v="14"/>
    <n v="49"/>
    <n v="686"/>
    <n v="31.85"/>
    <n v="17.149999999999999"/>
    <n v="2601"/>
  </r>
  <r>
    <x v="792"/>
    <x v="0"/>
    <s v="Süd"/>
    <x v="5"/>
    <s v="Handel"/>
    <x v="4"/>
    <x v="5"/>
    <n v="8"/>
    <n v="28"/>
    <n v="224"/>
    <n v="17.920000000000002"/>
    <n v="10.079999999999998"/>
    <n v="2602"/>
  </r>
  <r>
    <x v="661"/>
    <x v="3"/>
    <s v="Süd"/>
    <x v="4"/>
    <s v="Direktversand"/>
    <x v="5"/>
    <x v="7"/>
    <n v="1510"/>
    <n v="2891.6"/>
    <n v="4366316"/>
    <n v="2168.6999999999998"/>
    <n v="722.90000000000009"/>
    <n v="2603"/>
  </r>
  <r>
    <x v="793"/>
    <x v="1"/>
    <s v="Nord"/>
    <x v="7"/>
    <s v="Handel"/>
    <x v="6"/>
    <x v="8"/>
    <n v="935"/>
    <n v="1740.47"/>
    <n v="1627339.45"/>
    <n v="1566.4229999999998"/>
    <n v="174.04700000000025"/>
    <n v="2604"/>
  </r>
  <r>
    <x v="794"/>
    <x v="3"/>
    <s v="Süd"/>
    <x v="4"/>
    <s v="Direktversand"/>
    <x v="1"/>
    <x v="25"/>
    <n v="855"/>
    <n v="1758.19"/>
    <n v="1503252.45"/>
    <n v="1301.0606"/>
    <n v="457.12940000000003"/>
    <n v="2605"/>
  </r>
  <r>
    <x v="795"/>
    <x v="0"/>
    <s v="Süd"/>
    <x v="5"/>
    <s v="Handel"/>
    <x v="5"/>
    <x v="7"/>
    <n v="586"/>
    <n v="1220.07"/>
    <n v="714961.02"/>
    <n v="1012.6581"/>
    <n v="207.41189999999995"/>
    <n v="2606"/>
  </r>
  <r>
    <x v="662"/>
    <x v="1"/>
    <s v="Nord"/>
    <x v="1"/>
    <s v="Direktversand"/>
    <x v="1"/>
    <x v="1"/>
    <n v="585"/>
    <n v="1514.89"/>
    <n v="886210.65"/>
    <n v="1121.0186000000001"/>
    <n v="393.87139999999999"/>
    <n v="2243"/>
  </r>
  <r>
    <x v="796"/>
    <x v="3"/>
    <s v="Süd"/>
    <x v="4"/>
    <s v="Direktversand"/>
    <x v="6"/>
    <x v="16"/>
    <n v="390"/>
    <n v="826.15"/>
    <n v="322198.5"/>
    <n v="536.99749999999995"/>
    <n v="289.15250000000003"/>
    <n v="2608"/>
  </r>
  <r>
    <x v="797"/>
    <x v="0"/>
    <s v="Süd"/>
    <x v="0"/>
    <s v="Direktversand"/>
    <x v="7"/>
    <x v="11"/>
    <n v="335"/>
    <n v="732.06"/>
    <n v="245240.09999999998"/>
    <n v="461.19779999999997"/>
    <n v="270.86219999999997"/>
    <n v="2609"/>
  </r>
  <r>
    <x v="789"/>
    <x v="0"/>
    <s v="Süd"/>
    <x v="0"/>
    <s v="Direktversand"/>
    <x v="1"/>
    <x v="1"/>
    <n v="250"/>
    <n v="546.1"/>
    <n v="136525"/>
    <n v="415.036"/>
    <n v="131.06400000000002"/>
    <n v="2610"/>
  </r>
  <r>
    <x v="790"/>
    <x v="3"/>
    <s v="Süd"/>
    <x v="4"/>
    <s v="Direktversand"/>
    <x v="7"/>
    <x v="9"/>
    <n v="210"/>
    <n v="459.15"/>
    <n v="96421.5"/>
    <n v="367.32"/>
    <n v="91.829999999999984"/>
    <n v="2611"/>
  </r>
  <r>
    <x v="791"/>
    <x v="3"/>
    <s v="Süd"/>
    <x v="4"/>
    <s v="Direktversand"/>
    <x v="4"/>
    <x v="6"/>
    <n v="195"/>
    <n v="426.1"/>
    <n v="83089.5"/>
    <n v="276.96499999999997"/>
    <n v="149.13500000000005"/>
    <n v="2612"/>
  </r>
  <r>
    <x v="792"/>
    <x v="0"/>
    <s v="Süd"/>
    <x v="5"/>
    <s v="Handel"/>
    <x v="1"/>
    <x v="5"/>
    <n v="177"/>
    <n v="729.84"/>
    <n v="129181.68000000001"/>
    <n v="496.2912"/>
    <n v="233.54880000000003"/>
    <n v="2613"/>
  </r>
  <r>
    <x v="661"/>
    <x v="1"/>
    <s v="Nord"/>
    <x v="1"/>
    <s v="Direktversand"/>
    <x v="6"/>
    <x v="16"/>
    <n v="170"/>
    <n v="382.5"/>
    <n v="65025"/>
    <n v="321.3"/>
    <n v="61.199999999999989"/>
    <n v="2614"/>
  </r>
  <r>
    <x v="793"/>
    <x v="3"/>
    <s v="Süd"/>
    <x v="3"/>
    <s v="Handel"/>
    <x v="4"/>
    <x v="4"/>
    <n v="165"/>
    <n v="656.58"/>
    <n v="108335.70000000001"/>
    <n v="538.39560000000006"/>
    <n v="118.18439999999998"/>
    <n v="2615"/>
  </r>
  <r>
    <x v="789"/>
    <x v="1"/>
    <s v="Nord"/>
    <x v="1"/>
    <s v="Direktversand"/>
    <x v="5"/>
    <x v="7"/>
    <n v="145"/>
    <n v="326.25"/>
    <n v="47306.25"/>
    <n v="212.0625"/>
    <n v="114.1875"/>
    <n v="2616"/>
  </r>
  <r>
    <x v="790"/>
    <x v="1"/>
    <s v="Nord"/>
    <x v="7"/>
    <s v="Handel"/>
    <x v="7"/>
    <x v="10"/>
    <n v="120"/>
    <n v="477.44"/>
    <n v="57292.800000000003"/>
    <n v="300.78719999999998"/>
    <n v="176.65280000000001"/>
    <n v="2617"/>
  </r>
  <r>
    <x v="791"/>
    <x v="0"/>
    <s v="Süd"/>
    <x v="0"/>
    <s v="Direktversand"/>
    <x v="6"/>
    <x v="16"/>
    <n v="115"/>
    <n v="258.75"/>
    <n v="29756.25"/>
    <n v="170.77500000000001"/>
    <n v="87.974999999999994"/>
    <n v="2618"/>
  </r>
  <r>
    <x v="792"/>
    <x v="1"/>
    <s v="Nord"/>
    <x v="1"/>
    <s v="Direktversand"/>
    <x v="4"/>
    <x v="5"/>
    <n v="95"/>
    <n v="213.75"/>
    <n v="20306.25"/>
    <n v="166.72499999999999"/>
    <n v="47.025000000000006"/>
    <n v="2619"/>
  </r>
  <r>
    <x v="661"/>
    <x v="1"/>
    <s v="Nord"/>
    <x v="7"/>
    <s v="Handel"/>
    <x v="1"/>
    <x v="1"/>
    <n v="75"/>
    <n v="337.5"/>
    <n v="25312.5"/>
    <n v="249.75"/>
    <n v="87.75"/>
    <n v="2620"/>
  </r>
  <r>
    <x v="793"/>
    <x v="3"/>
    <s v="Süd"/>
    <x v="3"/>
    <s v="Handel"/>
    <x v="1"/>
    <x v="5"/>
    <n v="75"/>
    <n v="337.5"/>
    <n v="25312.5"/>
    <n v="276.75"/>
    <n v="60.75"/>
    <n v="2621"/>
  </r>
  <r>
    <x v="794"/>
    <x v="3"/>
    <s v="Süd"/>
    <x v="3"/>
    <s v="Handel"/>
    <x v="7"/>
    <x v="10"/>
    <n v="75"/>
    <n v="337.5"/>
    <n v="25312.5"/>
    <n v="236.25"/>
    <n v="101.25"/>
    <n v="2622"/>
  </r>
  <r>
    <x v="795"/>
    <x v="1"/>
    <s v="Nord"/>
    <x v="1"/>
    <s v="Direktversand"/>
    <x v="7"/>
    <x v="11"/>
    <n v="75"/>
    <n v="168.75"/>
    <n v="12656.25"/>
    <n v="141.75"/>
    <n v="27"/>
    <n v="2623"/>
  </r>
  <r>
    <x v="658"/>
    <x v="1"/>
    <s v="Nord"/>
    <x v="7"/>
    <s v="Handel"/>
    <x v="4"/>
    <x v="6"/>
    <n v="65"/>
    <n v="292.5"/>
    <n v="19012.5"/>
    <n v="198.9"/>
    <n v="93.6"/>
    <n v="2624"/>
  </r>
  <r>
    <x v="796"/>
    <x v="4"/>
    <s v="Süd"/>
    <x v="6"/>
    <s v="Direktversand"/>
    <x v="7"/>
    <x v="9"/>
    <n v="65"/>
    <n v="146.25"/>
    <n v="9506.25"/>
    <n v="95.0625"/>
    <n v="51.1875"/>
    <n v="2625"/>
  </r>
  <r>
    <x v="797"/>
    <x v="3"/>
    <s v="Süd"/>
    <x v="3"/>
    <s v="Handel"/>
    <x v="6"/>
    <x v="16"/>
    <n v="60"/>
    <n v="270"/>
    <n v="16200"/>
    <n v="207.9"/>
    <n v="62.099999999999994"/>
    <n v="2626"/>
  </r>
  <r>
    <x v="779"/>
    <x v="0"/>
    <s v="Süd"/>
    <x v="5"/>
    <s v="Handel"/>
    <x v="7"/>
    <x v="10"/>
    <n v="58"/>
    <n v="261"/>
    <n v="15138"/>
    <n v="200.97"/>
    <n v="60.03"/>
    <n v="2627"/>
  </r>
  <r>
    <x v="794"/>
    <x v="4"/>
    <s v="Süd"/>
    <x v="6"/>
    <s v="Direktversand"/>
    <x v="6"/>
    <x v="16"/>
    <n v="55"/>
    <n v="123.75"/>
    <n v="6806.25"/>
    <n v="84.15"/>
    <n v="39.599999999999994"/>
    <n v="2628"/>
  </r>
  <r>
    <x v="795"/>
    <x v="0"/>
    <s v="Süd"/>
    <x v="0"/>
    <s v="Direktversand"/>
    <x v="4"/>
    <x v="4"/>
    <n v="55"/>
    <n v="123.75"/>
    <n v="6806.25"/>
    <n v="87.862499999999997"/>
    <n v="35.887500000000003"/>
    <n v="2629"/>
  </r>
  <r>
    <x v="658"/>
    <x v="4"/>
    <s v="Süd"/>
    <x v="6"/>
    <s v="Direktversand"/>
    <x v="4"/>
    <x v="4"/>
    <n v="55"/>
    <n v="123.75"/>
    <n v="6806.25"/>
    <n v="106.425"/>
    <n v="17.325000000000003"/>
    <n v="2630"/>
  </r>
  <r>
    <x v="794"/>
    <x v="1"/>
    <s v="Nord"/>
    <x v="7"/>
    <s v="Handel"/>
    <x v="5"/>
    <x v="7"/>
    <n v="49"/>
    <n v="220.5"/>
    <n v="10804.5"/>
    <n v="169.785"/>
    <n v="50.715000000000003"/>
    <n v="2631"/>
  </r>
  <r>
    <x v="794"/>
    <x v="4"/>
    <s v="Süd"/>
    <x v="6"/>
    <s v="Direktversand"/>
    <x v="1"/>
    <x v="1"/>
    <n v="45"/>
    <n v="101.25"/>
    <n v="4556.25"/>
    <n v="82.012500000000003"/>
    <n v="19.237499999999997"/>
    <n v="2632"/>
  </r>
  <r>
    <x v="795"/>
    <x v="1"/>
    <s v="Nord"/>
    <x v="1"/>
    <s v="Direktversand"/>
    <x v="0"/>
    <x v="19"/>
    <n v="40"/>
    <n v="90"/>
    <n v="3600"/>
    <n v="69.3"/>
    <n v="20.700000000000003"/>
    <n v="2633"/>
  </r>
  <r>
    <x v="658"/>
    <x v="4"/>
    <s v="Süd"/>
    <x v="6"/>
    <s v="Direktversand"/>
    <x v="5"/>
    <x v="12"/>
    <n v="40"/>
    <n v="90"/>
    <n v="3600"/>
    <n v="58.5"/>
    <n v="31.5"/>
    <n v="2634"/>
  </r>
  <r>
    <x v="796"/>
    <x v="0"/>
    <s v="Süd"/>
    <x v="0"/>
    <s v="Direktversand"/>
    <x v="5"/>
    <x v="12"/>
    <n v="30"/>
    <n v="67.5"/>
    <n v="2025"/>
    <n v="60.75"/>
    <n v="6.75"/>
    <n v="2635"/>
  </r>
  <r>
    <x v="779"/>
    <x v="4"/>
    <s v="Süd"/>
    <x v="8"/>
    <s v="Handel"/>
    <x v="1"/>
    <x v="5"/>
    <n v="27"/>
    <n v="121.5"/>
    <n v="3280.5"/>
    <n v="91.125"/>
    <n v="30.375"/>
    <n v="2636"/>
  </r>
  <r>
    <x v="779"/>
    <x v="4"/>
    <s v="Süd"/>
    <x v="8"/>
    <s v="Handel"/>
    <x v="4"/>
    <x v="5"/>
    <n v="27"/>
    <n v="121.5"/>
    <n v="3280.5"/>
    <n v="97.2"/>
    <n v="24.299999999999997"/>
    <n v="2637"/>
  </r>
  <r>
    <x v="779"/>
    <x v="0"/>
    <s v="Süd"/>
    <x v="5"/>
    <s v="Handel"/>
    <x v="6"/>
    <x v="16"/>
    <n v="25"/>
    <n v="112.5"/>
    <n v="2812.5"/>
    <n v="86.625"/>
    <n v="25.875"/>
    <n v="2638"/>
  </r>
  <r>
    <x v="779"/>
    <x v="1"/>
    <s v="Nord"/>
    <x v="7"/>
    <s v="Handel"/>
    <x v="0"/>
    <x v="19"/>
    <n v="25"/>
    <n v="112.5"/>
    <n v="2812.5"/>
    <n v="94.5"/>
    <n v="18"/>
    <n v="2639"/>
  </r>
  <r>
    <x v="780"/>
    <x v="0"/>
    <s v="Süd"/>
    <x v="0"/>
    <s v="Direktversand"/>
    <x v="0"/>
    <x v="19"/>
    <n v="25"/>
    <n v="56.25"/>
    <n v="1406.25"/>
    <n v="40.5"/>
    <n v="15.75"/>
    <n v="2640"/>
  </r>
  <r>
    <x v="781"/>
    <x v="0"/>
    <s v="Süd"/>
    <x v="5"/>
    <s v="Handel"/>
    <x v="0"/>
    <x v="0"/>
    <n v="22"/>
    <n v="99"/>
    <n v="2178"/>
    <n v="74.25"/>
    <n v="24.75"/>
    <n v="2641"/>
  </r>
  <r>
    <x v="782"/>
    <x v="4"/>
    <s v="Süd"/>
    <x v="8"/>
    <s v="Handel"/>
    <x v="6"/>
    <x v="16"/>
    <n v="19"/>
    <n v="85.5"/>
    <n v="1624.5"/>
    <n v="69.254999999999995"/>
    <n v="16.245000000000005"/>
    <n v="2642"/>
  </r>
  <r>
    <x v="783"/>
    <x v="4"/>
    <s v="Süd"/>
    <x v="8"/>
    <s v="Handel"/>
    <x v="7"/>
    <x v="11"/>
    <n v="12"/>
    <n v="54"/>
    <n v="648"/>
    <n v="40.5"/>
    <n v="13.5"/>
    <n v="2643"/>
  </r>
  <r>
    <x v="784"/>
    <x v="3"/>
    <s v="Süd"/>
    <x v="3"/>
    <s v="Handel"/>
    <x v="5"/>
    <x v="14"/>
    <n v="11"/>
    <n v="49.5"/>
    <n v="544.5"/>
    <n v="31.184999999999999"/>
    <n v="18.315000000000001"/>
    <n v="2644"/>
  </r>
  <r>
    <x v="785"/>
    <x v="0"/>
    <s v="Süd"/>
    <x v="5"/>
    <s v="Handel"/>
    <x v="4"/>
    <x v="6"/>
    <n v="7"/>
    <n v="31.5"/>
    <n v="220.5"/>
    <n v="24.885000000000002"/>
    <n v="6.6149999999999984"/>
    <n v="2645"/>
  </r>
  <r>
    <x v="786"/>
    <x v="4"/>
    <s v="Süd"/>
    <x v="8"/>
    <s v="Handel"/>
    <x v="5"/>
    <x v="14"/>
    <n v="6"/>
    <n v="27"/>
    <n v="162"/>
    <n v="21.6"/>
    <n v="5.3999999999999986"/>
    <n v="2646"/>
  </r>
  <r>
    <x v="807"/>
    <x v="0"/>
    <s v="Süd"/>
    <x v="0"/>
    <s v="Direktversand"/>
    <x v="0"/>
    <x v="0"/>
    <n v="590"/>
    <n v="1477.34"/>
    <n v="871630.6"/>
    <n v="1122.7783999999999"/>
    <n v="354.5616"/>
    <n v="2647"/>
  </r>
  <r>
    <x v="808"/>
    <x v="1"/>
    <s v="Nord"/>
    <x v="7"/>
    <s v="Handel"/>
    <x v="1"/>
    <x v="1"/>
    <n v="270"/>
    <n v="1201.94"/>
    <n v="324523.8"/>
    <n v="769.24160000000006"/>
    <n v="432.69839999999999"/>
    <n v="2648"/>
  </r>
  <r>
    <x v="809"/>
    <x v="3"/>
    <s v="Süd"/>
    <x v="3"/>
    <s v="Handel"/>
    <x v="1"/>
    <x v="25"/>
    <n v="195"/>
    <n v="813.13"/>
    <n v="158560.35"/>
    <n v="634.2414"/>
    <n v="178.8886"/>
    <n v="2649"/>
  </r>
  <r>
    <x v="810"/>
    <x v="1"/>
    <s v="Nord"/>
    <x v="7"/>
    <s v="Handel"/>
    <x v="0"/>
    <x v="0"/>
    <n v="195"/>
    <n v="831.54"/>
    <n v="162150.29999999999"/>
    <n v="582.07799999999997"/>
    <n v="249.46199999999999"/>
    <n v="2650"/>
  </r>
  <r>
    <x v="811"/>
    <x v="3"/>
    <s v="Süd"/>
    <x v="4"/>
    <s v="Direktversand"/>
    <x v="1"/>
    <x v="13"/>
    <n v="165"/>
    <n v="440.31"/>
    <n v="72651.149999999994"/>
    <n v="308.21699999999998"/>
    <n v="132.09300000000002"/>
    <n v="2651"/>
  </r>
  <r>
    <x v="812"/>
    <x v="0"/>
    <s v="Süd"/>
    <x v="5"/>
    <s v="Handel"/>
    <x v="1"/>
    <x v="13"/>
    <n v="127"/>
    <n v="617.98"/>
    <n v="78483.460000000006"/>
    <n v="463.48500000000001"/>
    <n v="154.495"/>
    <n v="2652"/>
  </r>
  <r>
    <x v="813"/>
    <x v="0"/>
    <s v="Süd"/>
    <x v="0"/>
    <s v="Direktversand"/>
    <x v="1"/>
    <x v="13"/>
    <n v="110"/>
    <n v="302.5"/>
    <n v="33275"/>
    <n v="232.92500000000001"/>
    <n v="69.574999999999989"/>
    <n v="2653"/>
  </r>
  <r>
    <x v="814"/>
    <x v="1"/>
    <s v="Nord"/>
    <x v="1"/>
    <s v="Direktversand"/>
    <x v="0"/>
    <x v="0"/>
    <n v="75"/>
    <n v="206.25"/>
    <n v="15468.75"/>
    <n v="187.6875"/>
    <n v="18.5625"/>
    <n v="2654"/>
  </r>
  <r>
    <x v="815"/>
    <x v="3"/>
    <s v="Süd"/>
    <x v="3"/>
    <s v="Handel"/>
    <x v="4"/>
    <x v="4"/>
    <n v="60"/>
    <n v="330"/>
    <n v="19800"/>
    <n v="250.8"/>
    <n v="79.199999999999989"/>
    <n v="2655"/>
  </r>
  <r>
    <x v="816"/>
    <x v="3"/>
    <s v="Süd"/>
    <x v="4"/>
    <s v="Direktversand"/>
    <x v="4"/>
    <x v="4"/>
    <n v="60"/>
    <n v="165"/>
    <n v="9900"/>
    <n v="135.30000000000001"/>
    <n v="29.699999999999989"/>
    <n v="2656"/>
  </r>
  <r>
    <x v="638"/>
    <x v="4"/>
    <s v="Süd"/>
    <x v="6"/>
    <s v="Direktversand"/>
    <x v="1"/>
    <x v="13"/>
    <n v="55"/>
    <n v="151.25"/>
    <n v="8318.75"/>
    <n v="101.33750000000001"/>
    <n v="49.912499999999994"/>
    <n v="2657"/>
  </r>
  <r>
    <x v="817"/>
    <x v="1"/>
    <s v="Nord"/>
    <x v="1"/>
    <s v="Direktversand"/>
    <x v="4"/>
    <x v="5"/>
    <n v="55"/>
    <n v="151.25"/>
    <n v="8318.75"/>
    <n v="119.4875"/>
    <n v="31.762500000000003"/>
    <n v="2658"/>
  </r>
  <r>
    <x v="651"/>
    <x v="1"/>
    <s v="Nord"/>
    <x v="1"/>
    <s v="Direktversand"/>
    <x v="1"/>
    <x v="25"/>
    <n v="1705"/>
    <n v="3292.79"/>
    <n v="5614206.9500000002"/>
    <n v="2469.5925000000002"/>
    <n v="823.19749999999976"/>
    <n v="2215"/>
  </r>
  <r>
    <x v="818"/>
    <x v="4"/>
    <s v="Süd"/>
    <x v="6"/>
    <s v="Direktversand"/>
    <x v="4"/>
    <x v="6"/>
    <n v="45"/>
    <n v="123.75"/>
    <n v="5568.75"/>
    <n v="112.6125"/>
    <n v="11.137500000000003"/>
    <n v="2660"/>
  </r>
  <r>
    <x v="819"/>
    <x v="0"/>
    <s v="Süd"/>
    <x v="0"/>
    <s v="Direktversand"/>
    <x v="4"/>
    <x v="4"/>
    <n v="40"/>
    <n v="110"/>
    <n v="4400"/>
    <n v="89.1"/>
    <n v="20.900000000000006"/>
    <n v="2661"/>
  </r>
  <r>
    <x v="820"/>
    <x v="1"/>
    <s v="Nord"/>
    <x v="7"/>
    <s v="Handel"/>
    <x v="4"/>
    <x v="5"/>
    <n v="35"/>
    <n v="192.5"/>
    <n v="6737.5"/>
    <n v="136.67500000000001"/>
    <n v="55.824999999999989"/>
    <n v="2662"/>
  </r>
  <r>
    <x v="821"/>
    <x v="4"/>
    <s v="Süd"/>
    <x v="8"/>
    <s v="Handel"/>
    <x v="4"/>
    <x v="6"/>
    <n v="22"/>
    <n v="121"/>
    <n v="2662"/>
    <n v="94.38"/>
    <n v="26.620000000000005"/>
    <n v="2663"/>
  </r>
  <r>
    <x v="822"/>
    <x v="0"/>
    <s v="Süd"/>
    <x v="5"/>
    <s v="Handel"/>
    <x v="0"/>
    <x v="0"/>
    <n v="12"/>
    <n v="66"/>
    <n v="792"/>
    <n v="44.22"/>
    <n v="21.78"/>
    <n v="2664"/>
  </r>
  <r>
    <x v="823"/>
    <x v="4"/>
    <s v="Süd"/>
    <x v="8"/>
    <s v="Handel"/>
    <x v="1"/>
    <x v="25"/>
    <n v="11"/>
    <n v="60.5"/>
    <n v="665.5"/>
    <n v="53.24"/>
    <n v="7.259999999999998"/>
    <n v="2665"/>
  </r>
  <r>
    <x v="824"/>
    <x v="0"/>
    <s v="Süd"/>
    <x v="5"/>
    <s v="Handel"/>
    <x v="4"/>
    <x v="4"/>
    <n v="8"/>
    <n v="44"/>
    <n v="352"/>
    <n v="34.32"/>
    <n v="9.68"/>
    <n v="2666"/>
  </r>
  <r>
    <x v="825"/>
    <x v="0"/>
    <s v="Süd"/>
    <x v="0"/>
    <s v="Direktversand"/>
    <x v="0"/>
    <x v="0"/>
    <n v="1425"/>
    <n v="2207.17"/>
    <n v="3145217.25"/>
    <n v="1545.019"/>
    <n v="662.15100000000007"/>
    <n v="2667"/>
  </r>
  <r>
    <x v="826"/>
    <x v="1"/>
    <s v="Nord"/>
    <x v="1"/>
    <s v="Direktversand"/>
    <x v="5"/>
    <x v="14"/>
    <n v="1195"/>
    <n v="1850.48"/>
    <n v="2211323.6"/>
    <n v="1295.336"/>
    <n v="555.14400000000001"/>
    <n v="2668"/>
  </r>
  <r>
    <x v="827"/>
    <x v="3"/>
    <s v="Süd"/>
    <x v="4"/>
    <s v="Direktversand"/>
    <x v="5"/>
    <x v="14"/>
    <n v="630"/>
    <n v="1040.53"/>
    <n v="655533.9"/>
    <n v="717.96569999999997"/>
    <n v="322.5643"/>
    <n v="2669"/>
  </r>
  <r>
    <x v="828"/>
    <x v="0"/>
    <s v="Süd"/>
    <x v="0"/>
    <s v="Direktversand"/>
    <x v="6"/>
    <x v="16"/>
    <n v="630"/>
    <n v="1039.3800000000001"/>
    <n v="654809.4"/>
    <n v="737.95980000000009"/>
    <n v="301.42020000000002"/>
    <n v="2670"/>
  </r>
  <r>
    <x v="829"/>
    <x v="1"/>
    <s v="Nord"/>
    <x v="1"/>
    <s v="Direktversand"/>
    <x v="6"/>
    <x v="16"/>
    <n v="625"/>
    <n v="1031.26"/>
    <n v="644537.5"/>
    <n v="690.94420000000002"/>
    <n v="340.31579999999997"/>
    <n v="2671"/>
  </r>
  <r>
    <x v="830"/>
    <x v="0"/>
    <s v="Süd"/>
    <x v="5"/>
    <s v="Handel"/>
    <x v="5"/>
    <x v="14"/>
    <n v="298"/>
    <n v="936.49"/>
    <n v="279074.02"/>
    <n v="814.74630000000002"/>
    <n v="121.74369999999999"/>
    <n v="2672"/>
  </r>
  <r>
    <x v="831"/>
    <x v="1"/>
    <s v="Nord"/>
    <x v="7"/>
    <s v="Handel"/>
    <x v="5"/>
    <x v="14"/>
    <n v="274"/>
    <n v="863.25"/>
    <n v="236530.5"/>
    <n v="768.29250000000002"/>
    <n v="94.957499999999982"/>
    <n v="2673"/>
  </r>
  <r>
    <x v="832"/>
    <x v="0"/>
    <s v="Süd"/>
    <x v="5"/>
    <s v="Handel"/>
    <x v="7"/>
    <x v="9"/>
    <n v="272"/>
    <n v="862.06"/>
    <n v="234480.31999999998"/>
    <n v="560.33899999999994"/>
    <n v="301.721"/>
    <n v="2674"/>
  </r>
  <r>
    <x v="833"/>
    <x v="1"/>
    <s v="Nord"/>
    <x v="7"/>
    <s v="Handel"/>
    <x v="7"/>
    <x v="10"/>
    <n v="270"/>
    <n v="833.74"/>
    <n v="225109.8"/>
    <n v="650.31719999999996"/>
    <n v="183.42280000000005"/>
    <n v="2675"/>
  </r>
  <r>
    <x v="823"/>
    <x v="3"/>
    <s v="Süd"/>
    <x v="4"/>
    <s v="Direktversand"/>
    <x v="7"/>
    <x v="11"/>
    <n v="270"/>
    <n v="459.09"/>
    <n v="123954.29999999999"/>
    <n v="302.99939999999998"/>
    <n v="156.09059999999999"/>
    <n v="2676"/>
  </r>
  <r>
    <x v="824"/>
    <x v="0"/>
    <s v="Süd"/>
    <x v="0"/>
    <s v="Direktversand"/>
    <x v="7"/>
    <x v="9"/>
    <n v="210"/>
    <n v="367.5"/>
    <n v="77175"/>
    <n v="249.9"/>
    <n v="117.6"/>
    <n v="2677"/>
  </r>
  <r>
    <x v="825"/>
    <x v="1"/>
    <s v="Nord"/>
    <x v="7"/>
    <s v="Handel"/>
    <x v="6"/>
    <x v="16"/>
    <n v="150"/>
    <n v="525"/>
    <n v="78750"/>
    <n v="393.75"/>
    <n v="131.25"/>
    <n v="2678"/>
  </r>
  <r>
    <x v="826"/>
    <x v="3"/>
    <s v="Süd"/>
    <x v="4"/>
    <s v="Direktversand"/>
    <x v="4"/>
    <x v="4"/>
    <n v="135"/>
    <n v="236.25"/>
    <n v="31893.75"/>
    <n v="148.83750000000001"/>
    <n v="87.412499999999994"/>
    <n v="2679"/>
  </r>
  <r>
    <x v="827"/>
    <x v="3"/>
    <s v="Süd"/>
    <x v="3"/>
    <s v="Handel"/>
    <x v="7"/>
    <x v="10"/>
    <n v="120"/>
    <n v="420"/>
    <n v="50400"/>
    <n v="310.8"/>
    <n v="109.19999999999999"/>
    <n v="2680"/>
  </r>
  <r>
    <x v="828"/>
    <x v="3"/>
    <s v="Süd"/>
    <x v="4"/>
    <s v="Direktversand"/>
    <x v="6"/>
    <x v="16"/>
    <n v="105"/>
    <n v="183.75"/>
    <n v="19293.75"/>
    <n v="150.67500000000001"/>
    <n v="33.074999999999989"/>
    <n v="2681"/>
  </r>
  <r>
    <x v="829"/>
    <x v="1"/>
    <s v="Nord"/>
    <x v="1"/>
    <s v="Direktversand"/>
    <x v="0"/>
    <x v="0"/>
    <n v="80"/>
    <n v="140"/>
    <n v="11200"/>
    <n v="102.2"/>
    <n v="37.799999999999997"/>
    <n v="2682"/>
  </r>
  <r>
    <x v="830"/>
    <x v="3"/>
    <s v="Süd"/>
    <x v="3"/>
    <s v="Handel"/>
    <x v="6"/>
    <x v="16"/>
    <n v="75"/>
    <n v="262.5"/>
    <n v="19687.5"/>
    <n v="196.875"/>
    <n v="65.625"/>
    <n v="2683"/>
  </r>
  <r>
    <x v="831"/>
    <x v="1"/>
    <s v="Nord"/>
    <x v="1"/>
    <s v="Direktversand"/>
    <x v="4"/>
    <x v="5"/>
    <n v="70"/>
    <n v="122.5"/>
    <n v="8575"/>
    <n v="83.3"/>
    <n v="39.200000000000003"/>
    <n v="2684"/>
  </r>
  <r>
    <x v="832"/>
    <x v="4"/>
    <s v="Süd"/>
    <x v="6"/>
    <s v="Direktversand"/>
    <x v="7"/>
    <x v="11"/>
    <n v="65"/>
    <n v="113.75"/>
    <n v="7393.75"/>
    <n v="85.3125"/>
    <n v="28.4375"/>
    <n v="2685"/>
  </r>
  <r>
    <x v="833"/>
    <x v="4"/>
    <s v="Süd"/>
    <x v="6"/>
    <s v="Direktversand"/>
    <x v="6"/>
    <x v="16"/>
    <n v="55"/>
    <n v="96.25"/>
    <n v="5293.75"/>
    <n v="74.112499999999997"/>
    <n v="22.137500000000003"/>
    <n v="2686"/>
  </r>
  <r>
    <x v="830"/>
    <x v="0"/>
    <s v="Süd"/>
    <x v="0"/>
    <s v="Direktversand"/>
    <x v="4"/>
    <x v="6"/>
    <n v="55"/>
    <n v="96.25"/>
    <n v="5293.75"/>
    <n v="85.662499999999994"/>
    <n v="10.587500000000006"/>
    <n v="2687"/>
  </r>
  <r>
    <x v="831"/>
    <x v="1"/>
    <s v="Nord"/>
    <x v="7"/>
    <s v="Handel"/>
    <x v="0"/>
    <x v="0"/>
    <n v="45"/>
    <n v="157.5"/>
    <n v="7087.5"/>
    <n v="129.15"/>
    <n v="28.349999999999994"/>
    <n v="2688"/>
  </r>
  <r>
    <x v="832"/>
    <x v="4"/>
    <s v="Süd"/>
    <x v="6"/>
    <s v="Direktversand"/>
    <x v="4"/>
    <x v="4"/>
    <n v="45"/>
    <n v="78.75"/>
    <n v="3543.75"/>
    <n v="66.150000000000006"/>
    <n v="12.599999999999994"/>
    <n v="2689"/>
  </r>
  <r>
    <x v="833"/>
    <x v="1"/>
    <s v="Nord"/>
    <x v="1"/>
    <s v="Direktversand"/>
    <x v="7"/>
    <x v="9"/>
    <n v="40"/>
    <n v="70"/>
    <n v="2800"/>
    <n v="58.1"/>
    <n v="11.899999999999999"/>
    <n v="2690"/>
  </r>
  <r>
    <x v="807"/>
    <x v="1"/>
    <s v="Nord"/>
    <x v="7"/>
    <s v="Handel"/>
    <x v="4"/>
    <x v="4"/>
    <n v="35"/>
    <n v="122.5"/>
    <n v="4287.5"/>
    <n v="79.625"/>
    <n v="42.875"/>
    <n v="2691"/>
  </r>
  <r>
    <x v="808"/>
    <x v="4"/>
    <s v="Süd"/>
    <x v="6"/>
    <s v="Direktversand"/>
    <x v="5"/>
    <x v="14"/>
    <n v="35"/>
    <n v="61.25"/>
    <n v="2143.75"/>
    <n v="39.200000000000003"/>
    <n v="22.049999999999997"/>
    <n v="2692"/>
  </r>
  <r>
    <x v="809"/>
    <x v="0"/>
    <s v="Süd"/>
    <x v="5"/>
    <s v="Handel"/>
    <x v="6"/>
    <x v="16"/>
    <n v="25"/>
    <n v="87.5"/>
    <n v="2187.5"/>
    <n v="56"/>
    <n v="31.5"/>
    <n v="2693"/>
  </r>
  <r>
    <x v="810"/>
    <x v="0"/>
    <s v="Süd"/>
    <x v="0"/>
    <s v="Direktversand"/>
    <x v="5"/>
    <x v="7"/>
    <n v="25"/>
    <n v="43.75"/>
    <n v="1093.75"/>
    <n v="34.5625"/>
    <n v="9.1875"/>
    <n v="2694"/>
  </r>
  <r>
    <x v="811"/>
    <x v="4"/>
    <s v="Süd"/>
    <x v="8"/>
    <s v="Handel"/>
    <x v="7"/>
    <x v="9"/>
    <n v="19"/>
    <n v="66.5"/>
    <n v="1263.5"/>
    <n v="45.22"/>
    <n v="21.28"/>
    <n v="2695"/>
  </r>
  <r>
    <x v="812"/>
    <x v="4"/>
    <s v="Süd"/>
    <x v="8"/>
    <s v="Handel"/>
    <x v="4"/>
    <x v="5"/>
    <n v="19"/>
    <n v="66.5"/>
    <n v="1263.5"/>
    <n v="45.884999999999998"/>
    <n v="20.615000000000002"/>
    <n v="2696"/>
  </r>
  <r>
    <x v="813"/>
    <x v="3"/>
    <s v="Süd"/>
    <x v="3"/>
    <s v="Handel"/>
    <x v="5"/>
    <x v="7"/>
    <n v="16"/>
    <n v="56"/>
    <n v="896"/>
    <n v="47.6"/>
    <n v="8.3999999999999986"/>
    <n v="2697"/>
  </r>
  <r>
    <x v="814"/>
    <x v="4"/>
    <s v="Süd"/>
    <x v="8"/>
    <s v="Handel"/>
    <x v="6"/>
    <x v="16"/>
    <n v="15"/>
    <n v="52.5"/>
    <n v="787.5"/>
    <n v="47.774999999999999"/>
    <n v="4.7250000000000014"/>
    <n v="2698"/>
  </r>
  <r>
    <x v="815"/>
    <x v="3"/>
    <s v="Süd"/>
    <x v="3"/>
    <s v="Handel"/>
    <x v="4"/>
    <x v="6"/>
    <n v="15"/>
    <n v="52.5"/>
    <n v="787.5"/>
    <n v="34.65"/>
    <n v="17.850000000000001"/>
    <n v="2699"/>
  </r>
  <r>
    <x v="816"/>
    <x v="4"/>
    <s v="Süd"/>
    <x v="8"/>
    <s v="Handel"/>
    <x v="5"/>
    <x v="7"/>
    <n v="14"/>
    <n v="49"/>
    <n v="686"/>
    <n v="43.61"/>
    <n v="5.3900000000000006"/>
    <n v="2700"/>
  </r>
  <r>
    <x v="638"/>
    <x v="0"/>
    <s v="Süd"/>
    <x v="5"/>
    <s v="Handel"/>
    <x v="0"/>
    <x v="0"/>
    <n v="12"/>
    <n v="42"/>
    <n v="504"/>
    <n v="35.28"/>
    <n v="6.7199999999999989"/>
    <n v="2701"/>
  </r>
  <r>
    <x v="817"/>
    <x v="0"/>
    <s v="Süd"/>
    <x v="5"/>
    <s v="Handel"/>
    <x v="4"/>
    <x v="4"/>
    <n v="9"/>
    <n v="31.5"/>
    <n v="283.5"/>
    <n v="21.105"/>
    <n v="10.395"/>
    <n v="2702"/>
  </r>
  <r>
    <x v="807"/>
    <x v="3"/>
    <s v="Süd"/>
    <x v="4"/>
    <s v="Direktversand"/>
    <x v="1"/>
    <x v="25"/>
    <n v="975"/>
    <n v="1942.59"/>
    <n v="1894025.25"/>
    <n v="1476.3684000000001"/>
    <n v="466.22159999999985"/>
    <n v="2703"/>
  </r>
  <r>
    <x v="807"/>
    <x v="1"/>
    <s v="Nord"/>
    <x v="7"/>
    <s v="Handel"/>
    <x v="6"/>
    <x v="16"/>
    <n v="900"/>
    <n v="1560.13"/>
    <n v="1404117"/>
    <n v="1076.4897000000001"/>
    <n v="483.64030000000002"/>
    <n v="2704"/>
  </r>
  <r>
    <x v="815"/>
    <x v="3"/>
    <s v="Süd"/>
    <x v="4"/>
    <s v="Direktversand"/>
    <x v="5"/>
    <x v="7"/>
    <n v="845"/>
    <n v="1740.83"/>
    <n v="1471001.3499999999"/>
    <n v="1114.1312"/>
    <n v="626.69879999999989"/>
    <n v="2705"/>
  </r>
  <r>
    <x v="816"/>
    <x v="0"/>
    <s v="Süd"/>
    <x v="5"/>
    <s v="Handel"/>
    <x v="5"/>
    <x v="7"/>
    <n v="483"/>
    <n v="1786.55"/>
    <n v="862903.65"/>
    <n v="1125.5264999999999"/>
    <n v="661.02350000000001"/>
    <n v="2706"/>
  </r>
  <r>
    <x v="639"/>
    <x v="1"/>
    <s v="Nord"/>
    <x v="1"/>
    <s v="Direktversand"/>
    <x v="1"/>
    <x v="25"/>
    <n v="735"/>
    <n v="1848.52"/>
    <n v="1358662.2"/>
    <n v="1608.2123999999999"/>
    <n v="240.30760000000009"/>
    <n v="2183"/>
  </r>
  <r>
    <x v="817"/>
    <x v="0"/>
    <s v="Süd"/>
    <x v="0"/>
    <s v="Direktversand"/>
    <x v="7"/>
    <x v="9"/>
    <n v="395"/>
    <n v="835.55"/>
    <n v="330042.25"/>
    <n v="685.15099999999995"/>
    <n v="150.399"/>
    <n v="2708"/>
  </r>
  <r>
    <x v="626"/>
    <x v="3"/>
    <s v="Süd"/>
    <x v="4"/>
    <s v="Direktversand"/>
    <x v="6"/>
    <x v="16"/>
    <n v="315"/>
    <n v="688.29"/>
    <n v="216811.34999999998"/>
    <n v="626.34389999999996"/>
    <n v="61.946100000000001"/>
    <n v="2709"/>
  </r>
  <r>
    <x v="818"/>
    <x v="0"/>
    <s v="Süd"/>
    <x v="0"/>
    <s v="Direktversand"/>
    <x v="1"/>
    <x v="5"/>
    <n v="315"/>
    <n v="688.84"/>
    <n v="216984.6"/>
    <n v="509.74160000000006"/>
    <n v="179.09839999999997"/>
    <n v="2710"/>
  </r>
  <r>
    <x v="819"/>
    <x v="3"/>
    <s v="Süd"/>
    <x v="4"/>
    <s v="Direktversand"/>
    <x v="7"/>
    <x v="9"/>
    <n v="255"/>
    <n v="556.91"/>
    <n v="142012.04999999999"/>
    <n v="367.56059999999997"/>
    <n v="189.3494"/>
    <n v="2711"/>
  </r>
  <r>
    <x v="820"/>
    <x v="3"/>
    <s v="Süd"/>
    <x v="3"/>
    <s v="Handel"/>
    <x v="4"/>
    <x v="4"/>
    <n v="165"/>
    <n v="638.6"/>
    <n v="105369"/>
    <n v="536.42399999999998"/>
    <n v="102.17600000000004"/>
    <n v="2712"/>
  </r>
  <r>
    <x v="821"/>
    <x v="1"/>
    <s v="Nord"/>
    <x v="1"/>
    <s v="Direktversand"/>
    <x v="5"/>
    <x v="7"/>
    <n v="160"/>
    <n v="360"/>
    <n v="57600"/>
    <n v="327.60000000000002"/>
    <n v="32.399999999999977"/>
    <n v="2713"/>
  </r>
  <r>
    <x v="822"/>
    <x v="1"/>
    <s v="Nord"/>
    <x v="7"/>
    <s v="Handel"/>
    <x v="7"/>
    <x v="9"/>
    <n v="155"/>
    <n v="604.07000000000005"/>
    <n v="93630.85"/>
    <n v="489.29670000000004"/>
    <n v="114.77330000000001"/>
    <n v="2714"/>
  </r>
  <r>
    <x v="823"/>
    <x v="1"/>
    <s v="Nord"/>
    <x v="1"/>
    <s v="Direktversand"/>
    <x v="6"/>
    <x v="16"/>
    <n v="155"/>
    <n v="348.75"/>
    <n v="54056.25"/>
    <n v="240.63749999999999"/>
    <n v="108.11250000000001"/>
    <n v="2715"/>
  </r>
  <r>
    <x v="824"/>
    <x v="3"/>
    <s v="Süd"/>
    <x v="4"/>
    <s v="Direktversand"/>
    <x v="4"/>
    <x v="5"/>
    <n v="150"/>
    <n v="337.5"/>
    <n v="50625"/>
    <n v="307.125"/>
    <n v="30.375"/>
    <n v="2716"/>
  </r>
  <r>
    <x v="825"/>
    <x v="0"/>
    <s v="Süd"/>
    <x v="5"/>
    <s v="Handel"/>
    <x v="1"/>
    <x v="1"/>
    <n v="132"/>
    <n v="594"/>
    <n v="78408"/>
    <n v="380.16"/>
    <n v="213.83999999999997"/>
    <n v="2717"/>
  </r>
  <r>
    <x v="826"/>
    <x v="0"/>
    <s v="Süd"/>
    <x v="0"/>
    <s v="Direktversand"/>
    <x v="6"/>
    <x v="16"/>
    <n v="130"/>
    <n v="292.5"/>
    <n v="38025"/>
    <n v="216.45"/>
    <n v="76.050000000000011"/>
    <n v="2718"/>
  </r>
  <r>
    <x v="827"/>
    <x v="1"/>
    <s v="Nord"/>
    <x v="1"/>
    <s v="Direktversand"/>
    <x v="4"/>
    <x v="6"/>
    <n v="95"/>
    <n v="213.75"/>
    <n v="20306.25"/>
    <n v="153.9"/>
    <n v="59.849999999999994"/>
    <n v="2719"/>
  </r>
  <r>
    <x v="828"/>
    <x v="1"/>
    <s v="Nord"/>
    <x v="1"/>
    <s v="Direktversand"/>
    <x v="7"/>
    <x v="9"/>
    <n v="80"/>
    <n v="180"/>
    <n v="14400"/>
    <n v="138.6"/>
    <n v="41.400000000000006"/>
    <n v="2720"/>
  </r>
  <r>
    <x v="829"/>
    <x v="1"/>
    <s v="Nord"/>
    <x v="7"/>
    <s v="Handel"/>
    <x v="4"/>
    <x v="4"/>
    <n v="70"/>
    <n v="315"/>
    <n v="22050"/>
    <n v="214.2"/>
    <n v="100.80000000000001"/>
    <n v="2721"/>
  </r>
  <r>
    <x v="830"/>
    <x v="1"/>
    <s v="Nord"/>
    <x v="7"/>
    <s v="Handel"/>
    <x v="1"/>
    <x v="5"/>
    <n v="65"/>
    <n v="292.5"/>
    <n v="19012.5"/>
    <n v="239.85"/>
    <n v="52.650000000000006"/>
    <n v="2722"/>
  </r>
  <r>
    <x v="822"/>
    <x v="4"/>
    <s v="Süd"/>
    <x v="6"/>
    <s v="Direktversand"/>
    <x v="7"/>
    <x v="9"/>
    <n v="65"/>
    <n v="146.25"/>
    <n v="9506.25"/>
    <n v="130.16249999999999"/>
    <n v="16.087500000000006"/>
    <n v="2723"/>
  </r>
  <r>
    <x v="823"/>
    <x v="0"/>
    <s v="Süd"/>
    <x v="5"/>
    <s v="Handel"/>
    <x v="7"/>
    <x v="9"/>
    <n v="62"/>
    <n v="279"/>
    <n v="17298"/>
    <n v="186.93"/>
    <n v="92.07"/>
    <n v="2724"/>
  </r>
  <r>
    <x v="824"/>
    <x v="3"/>
    <s v="Süd"/>
    <x v="3"/>
    <s v="Handel"/>
    <x v="7"/>
    <x v="10"/>
    <n v="60"/>
    <n v="270"/>
    <n v="16200"/>
    <n v="213.3"/>
    <n v="56.699999999999989"/>
    <n v="2725"/>
  </r>
  <r>
    <x v="825"/>
    <x v="0"/>
    <s v="Süd"/>
    <x v="0"/>
    <s v="Direktversand"/>
    <x v="4"/>
    <x v="5"/>
    <n v="60"/>
    <n v="135"/>
    <n v="8100"/>
    <n v="121.5"/>
    <n v="13.5"/>
    <n v="2726"/>
  </r>
  <r>
    <x v="826"/>
    <x v="4"/>
    <s v="Süd"/>
    <x v="6"/>
    <s v="Direktversand"/>
    <x v="6"/>
    <x v="18"/>
    <n v="50"/>
    <n v="112.5"/>
    <n v="5625"/>
    <n v="94.5"/>
    <n v="18"/>
    <n v="2727"/>
  </r>
  <r>
    <x v="827"/>
    <x v="4"/>
    <s v="Süd"/>
    <x v="6"/>
    <s v="Direktversand"/>
    <x v="4"/>
    <x v="6"/>
    <n v="50"/>
    <n v="112.5"/>
    <n v="5625"/>
    <n v="74.25"/>
    <n v="38.25"/>
    <n v="2728"/>
  </r>
  <r>
    <x v="828"/>
    <x v="1"/>
    <s v="Nord"/>
    <x v="7"/>
    <s v="Handel"/>
    <x v="5"/>
    <x v="7"/>
    <n v="49"/>
    <n v="220.5"/>
    <n v="10804.5"/>
    <n v="163.16999999999999"/>
    <n v="57.330000000000013"/>
    <n v="2729"/>
  </r>
  <r>
    <x v="829"/>
    <x v="3"/>
    <s v="Süd"/>
    <x v="3"/>
    <s v="Handel"/>
    <x v="1"/>
    <x v="1"/>
    <n v="45"/>
    <n v="202.5"/>
    <n v="9112.5"/>
    <n v="174.15"/>
    <n v="28.349999999999994"/>
    <n v="2730"/>
  </r>
  <r>
    <x v="807"/>
    <x v="3"/>
    <s v="Süd"/>
    <x v="3"/>
    <s v="Handel"/>
    <x v="6"/>
    <x v="18"/>
    <n v="45"/>
    <n v="202.5"/>
    <n v="9112.5"/>
    <n v="182.25"/>
    <n v="20.25"/>
    <n v="2731"/>
  </r>
  <r>
    <x v="808"/>
    <x v="4"/>
    <s v="Süd"/>
    <x v="6"/>
    <s v="Direktversand"/>
    <x v="1"/>
    <x v="5"/>
    <n v="45"/>
    <n v="101.25"/>
    <n v="4556.25"/>
    <n v="69.862499999999997"/>
    <n v="31.387500000000003"/>
    <n v="2732"/>
  </r>
  <r>
    <x v="809"/>
    <x v="1"/>
    <s v="Nord"/>
    <x v="1"/>
    <s v="Direktversand"/>
    <x v="0"/>
    <x v="15"/>
    <n v="40"/>
    <n v="90"/>
    <n v="3600"/>
    <n v="65.7"/>
    <n v="24.299999999999997"/>
    <n v="2733"/>
  </r>
  <r>
    <x v="810"/>
    <x v="4"/>
    <s v="Süd"/>
    <x v="6"/>
    <s v="Direktversand"/>
    <x v="5"/>
    <x v="7"/>
    <n v="40"/>
    <n v="90"/>
    <n v="3600"/>
    <n v="72.900000000000006"/>
    <n v="17.099999999999994"/>
    <n v="2734"/>
  </r>
  <r>
    <x v="811"/>
    <x v="0"/>
    <s v="Süd"/>
    <x v="0"/>
    <s v="Direktversand"/>
    <x v="0"/>
    <x v="15"/>
    <n v="30"/>
    <n v="67.5"/>
    <n v="2025"/>
    <n v="58.05"/>
    <n v="9.4500000000000028"/>
    <n v="2735"/>
  </r>
  <r>
    <x v="812"/>
    <x v="0"/>
    <s v="Süd"/>
    <x v="5"/>
    <s v="Handel"/>
    <x v="0"/>
    <x v="15"/>
    <n v="28"/>
    <n v="126"/>
    <n v="3528"/>
    <n v="99.54"/>
    <n v="26.459999999999994"/>
    <n v="2736"/>
  </r>
  <r>
    <x v="813"/>
    <x v="4"/>
    <s v="Süd"/>
    <x v="8"/>
    <s v="Handel"/>
    <x v="4"/>
    <x v="4"/>
    <n v="27"/>
    <n v="121.5"/>
    <n v="3280.5"/>
    <n v="91.125"/>
    <n v="30.375"/>
    <n v="2737"/>
  </r>
  <r>
    <x v="814"/>
    <x v="4"/>
    <s v="Süd"/>
    <x v="8"/>
    <s v="Handel"/>
    <x v="1"/>
    <x v="1"/>
    <n v="26"/>
    <n v="117"/>
    <n v="3042"/>
    <n v="74.88"/>
    <n v="42.120000000000005"/>
    <n v="2738"/>
  </r>
  <r>
    <x v="815"/>
    <x v="0"/>
    <s v="Süd"/>
    <x v="0"/>
    <s v="Direktversand"/>
    <x v="5"/>
    <x v="7"/>
    <n v="25"/>
    <n v="56.25"/>
    <n v="1406.25"/>
    <n v="37.6875"/>
    <n v="18.5625"/>
    <n v="2739"/>
  </r>
  <r>
    <x v="816"/>
    <x v="4"/>
    <s v="Süd"/>
    <x v="8"/>
    <s v="Handel"/>
    <x v="6"/>
    <x v="18"/>
    <n v="19"/>
    <n v="85.5"/>
    <n v="1624.5"/>
    <n v="64.98"/>
    <n v="20.519999999999996"/>
    <n v="2740"/>
  </r>
  <r>
    <x v="638"/>
    <x v="3"/>
    <s v="Süd"/>
    <x v="3"/>
    <s v="Handel"/>
    <x v="5"/>
    <x v="7"/>
    <n v="11"/>
    <n v="49.5"/>
    <n v="544.5"/>
    <n v="43.56"/>
    <n v="5.9399999999999977"/>
    <n v="2741"/>
  </r>
  <r>
    <x v="817"/>
    <x v="4"/>
    <s v="Süd"/>
    <x v="8"/>
    <s v="Handel"/>
    <x v="7"/>
    <x v="11"/>
    <n v="11"/>
    <n v="49.5"/>
    <n v="544.5"/>
    <n v="44.055"/>
    <n v="5.4450000000000003"/>
    <n v="2742"/>
  </r>
  <r>
    <x v="626"/>
    <x v="0"/>
    <s v="Süd"/>
    <x v="5"/>
    <s v="Handel"/>
    <x v="6"/>
    <x v="18"/>
    <n v="10"/>
    <n v="45"/>
    <n v="450"/>
    <n v="35.1"/>
    <n v="9.8999999999999986"/>
    <n v="2743"/>
  </r>
  <r>
    <x v="818"/>
    <x v="1"/>
    <s v="Nord"/>
    <x v="7"/>
    <s v="Handel"/>
    <x v="0"/>
    <x v="15"/>
    <n v="10"/>
    <n v="45"/>
    <n v="450"/>
    <n v="38.25"/>
    <n v="6.75"/>
    <n v="2744"/>
  </r>
  <r>
    <x v="819"/>
    <x v="4"/>
    <s v="Süd"/>
    <x v="8"/>
    <s v="Handel"/>
    <x v="5"/>
    <x v="7"/>
    <n v="5"/>
    <n v="22.5"/>
    <n v="112.5"/>
    <n v="18"/>
    <n v="4.5"/>
    <n v="2745"/>
  </r>
  <r>
    <x v="820"/>
    <x v="0"/>
    <s v="Süd"/>
    <x v="5"/>
    <s v="Handel"/>
    <x v="4"/>
    <x v="4"/>
    <n v="5"/>
    <n v="22.5"/>
    <n v="112.5"/>
    <n v="16.649999999999999"/>
    <n v="5.8500000000000014"/>
    <n v="2746"/>
  </r>
  <r>
    <x v="834"/>
    <x v="0"/>
    <s v="Süd"/>
    <x v="0"/>
    <s v="Direktversand"/>
    <x v="0"/>
    <x v="15"/>
    <n v="620"/>
    <n v="1609.3"/>
    <n v="997766"/>
    <n v="1271.347"/>
    <n v="337.95299999999997"/>
    <n v="2747"/>
  </r>
  <r>
    <x v="834"/>
    <x v="3"/>
    <s v="Süd"/>
    <x v="3"/>
    <s v="Handel"/>
    <x v="1"/>
    <x v="5"/>
    <n v="210"/>
    <n v="1061.96"/>
    <n v="223011.6"/>
    <n v="892.04639999999995"/>
    <n v="169.91360000000009"/>
    <n v="2748"/>
  </r>
  <r>
    <x v="835"/>
    <x v="1"/>
    <s v="Nord"/>
    <x v="7"/>
    <s v="Handel"/>
    <x v="0"/>
    <x v="15"/>
    <n v="210"/>
    <n v="884.59"/>
    <n v="185763.9"/>
    <n v="804.9769"/>
    <n v="79.613100000000031"/>
    <n v="2749"/>
  </r>
  <r>
    <x v="607"/>
    <x v="0"/>
    <s v="Süd"/>
    <x v="5"/>
    <s v="Handel"/>
    <x v="1"/>
    <x v="1"/>
    <n v="137"/>
    <n v="665.84"/>
    <n v="91220.08"/>
    <n v="599.25600000000009"/>
    <n v="66.583999999999946"/>
    <n v="2750"/>
  </r>
  <r>
    <x v="836"/>
    <x v="0"/>
    <s v="Süd"/>
    <x v="0"/>
    <s v="Direktversand"/>
    <x v="1"/>
    <x v="25"/>
    <n v="120"/>
    <n v="330"/>
    <n v="39600"/>
    <n v="270.60000000000002"/>
    <n v="59.399999999999977"/>
    <n v="2751"/>
  </r>
  <r>
    <x v="837"/>
    <x v="1"/>
    <s v="Nord"/>
    <x v="1"/>
    <s v="Direktversand"/>
    <x v="1"/>
    <x v="5"/>
    <n v="1950"/>
    <n v="3729.65"/>
    <n v="7272817.5"/>
    <n v="3058.3130000000001"/>
    <n v="671.33699999999999"/>
    <n v="2155"/>
  </r>
  <r>
    <x v="838"/>
    <x v="3"/>
    <s v="Süd"/>
    <x v="4"/>
    <s v="Direktversand"/>
    <x v="1"/>
    <x v="13"/>
    <n v="105"/>
    <n v="288.75"/>
    <n v="30318.75"/>
    <n v="205.01249999999999"/>
    <n v="83.737500000000011"/>
    <n v="2753"/>
  </r>
  <r>
    <x v="839"/>
    <x v="3"/>
    <s v="Süd"/>
    <x v="4"/>
    <s v="Direktversand"/>
    <x v="4"/>
    <x v="5"/>
    <n v="105"/>
    <n v="288.75"/>
    <n v="30318.75"/>
    <n v="216.5625"/>
    <n v="72.1875"/>
    <n v="2754"/>
  </r>
  <r>
    <x v="840"/>
    <x v="1"/>
    <s v="Nord"/>
    <x v="1"/>
    <s v="Direktversand"/>
    <x v="0"/>
    <x v="15"/>
    <n v="75"/>
    <n v="206.25"/>
    <n v="15468.75"/>
    <n v="136.125"/>
    <n v="70.125"/>
    <n v="2755"/>
  </r>
  <r>
    <x v="841"/>
    <x v="4"/>
    <s v="Süd"/>
    <x v="6"/>
    <s v="Direktversand"/>
    <x v="1"/>
    <x v="13"/>
    <n v="65"/>
    <n v="178.75"/>
    <n v="11618.75"/>
    <n v="144.78749999999999"/>
    <n v="33.962500000000006"/>
    <n v="2756"/>
  </r>
  <r>
    <x v="842"/>
    <x v="4"/>
    <s v="Süd"/>
    <x v="6"/>
    <s v="Direktversand"/>
    <x v="4"/>
    <x v="6"/>
    <n v="60"/>
    <n v="165"/>
    <n v="9900"/>
    <n v="127.05"/>
    <n v="37.950000000000003"/>
    <n v="2757"/>
  </r>
  <r>
    <x v="834"/>
    <x v="1"/>
    <s v="Nord"/>
    <x v="1"/>
    <s v="Direktversand"/>
    <x v="4"/>
    <x v="4"/>
    <n v="50"/>
    <n v="137.5"/>
    <n v="6875"/>
    <n v="116.875"/>
    <n v="20.625"/>
    <n v="2758"/>
  </r>
  <r>
    <x v="838"/>
    <x v="1"/>
    <s v="Nord"/>
    <x v="7"/>
    <s v="Handel"/>
    <x v="1"/>
    <x v="13"/>
    <n v="45"/>
    <n v="247.5"/>
    <n v="11137.5"/>
    <n v="185.625"/>
    <n v="61.875"/>
    <n v="2759"/>
  </r>
  <r>
    <x v="839"/>
    <x v="0"/>
    <s v="Süd"/>
    <x v="0"/>
    <s v="Direktversand"/>
    <x v="4"/>
    <x v="4"/>
    <n v="45"/>
    <n v="123.75"/>
    <n v="5568.75"/>
    <n v="103.95"/>
    <n v="19.799999999999997"/>
    <n v="2760"/>
  </r>
  <r>
    <x v="840"/>
    <x v="1"/>
    <s v="Nord"/>
    <x v="7"/>
    <s v="Handel"/>
    <x v="4"/>
    <x v="5"/>
    <n v="30"/>
    <n v="165"/>
    <n v="4950"/>
    <n v="130.35"/>
    <n v="34.650000000000006"/>
    <n v="2761"/>
  </r>
  <r>
    <x v="841"/>
    <x v="3"/>
    <s v="Süd"/>
    <x v="3"/>
    <s v="Handel"/>
    <x v="4"/>
    <x v="6"/>
    <n v="30"/>
    <n v="165"/>
    <n v="4950"/>
    <n v="115.5"/>
    <n v="49.5"/>
    <n v="2762"/>
  </r>
  <r>
    <x v="842"/>
    <x v="4"/>
    <s v="Süd"/>
    <x v="8"/>
    <s v="Handel"/>
    <x v="4"/>
    <x v="4"/>
    <n v="17"/>
    <n v="93.5"/>
    <n v="1589.5"/>
    <n v="67.319999999999993"/>
    <n v="26.180000000000007"/>
    <n v="2763"/>
  </r>
  <r>
    <x v="843"/>
    <x v="4"/>
    <s v="Süd"/>
    <x v="8"/>
    <s v="Handel"/>
    <x v="1"/>
    <x v="25"/>
    <n v="13"/>
    <n v="71.5"/>
    <n v="929.5"/>
    <n v="54.34"/>
    <n v="17.159999999999997"/>
    <n v="2764"/>
  </r>
  <r>
    <x v="844"/>
    <x v="0"/>
    <s v="Süd"/>
    <x v="5"/>
    <s v="Handel"/>
    <x v="0"/>
    <x v="15"/>
    <n v="8"/>
    <n v="44"/>
    <n v="352"/>
    <n v="36.520000000000003"/>
    <n v="7.4799999999999969"/>
    <n v="2765"/>
  </r>
  <r>
    <x v="845"/>
    <x v="0"/>
    <s v="Süd"/>
    <x v="5"/>
    <s v="Handel"/>
    <x v="4"/>
    <x v="5"/>
    <n v="8"/>
    <n v="44"/>
    <n v="352"/>
    <n v="37.840000000000003"/>
    <n v="6.1599999999999966"/>
    <n v="2766"/>
  </r>
  <r>
    <x v="394"/>
    <x v="1"/>
    <s v="Nord"/>
    <x v="1"/>
    <s v="Direktversand"/>
    <x v="1"/>
    <x v="5"/>
    <n v="2005"/>
    <n v="3850.15"/>
    <n v="7719550.75"/>
    <n v="2695.105"/>
    <n v="1155.0450000000001"/>
    <n v="1766"/>
  </r>
  <r>
    <x v="846"/>
    <x v="1"/>
    <s v="Nord"/>
    <x v="1"/>
    <s v="Direktversand"/>
    <x v="5"/>
    <x v="7"/>
    <n v="1145"/>
    <n v="1824.59"/>
    <n v="2089155.5499999998"/>
    <n v="1295.4589000000001"/>
    <n v="529.13109999999983"/>
    <n v="2768"/>
  </r>
  <r>
    <x v="847"/>
    <x v="3"/>
    <s v="Süd"/>
    <x v="4"/>
    <s v="Direktversand"/>
    <x v="5"/>
    <x v="12"/>
    <n v="685"/>
    <n v="1130.57"/>
    <n v="774440.45"/>
    <n v="983.59589999999992"/>
    <n v="146.97410000000002"/>
    <n v="2769"/>
  </r>
  <r>
    <x v="848"/>
    <x v="0"/>
    <s v="Süd"/>
    <x v="0"/>
    <s v="Direktversand"/>
    <x v="6"/>
    <x v="18"/>
    <n v="675"/>
    <n v="1111.48"/>
    <n v="750249"/>
    <n v="744.69159999999999"/>
    <n v="366.78840000000002"/>
    <n v="2770"/>
  </r>
  <r>
    <x v="849"/>
    <x v="1"/>
    <s v="Nord"/>
    <x v="1"/>
    <s v="Direktversand"/>
    <x v="6"/>
    <x v="18"/>
    <n v="600"/>
    <n v="989.51"/>
    <n v="593706"/>
    <n v="653.07659999999998"/>
    <n v="336.43340000000001"/>
    <n v="2771"/>
  </r>
  <r>
    <x v="850"/>
    <x v="1"/>
    <s v="Nord"/>
    <x v="7"/>
    <s v="Handel"/>
    <x v="5"/>
    <x v="12"/>
    <n v="368"/>
    <n v="1175.82"/>
    <n v="432701.75999999995"/>
    <n v="1022.9634"/>
    <n v="152.85659999999996"/>
    <n v="2772"/>
  </r>
  <r>
    <x v="851"/>
    <x v="1"/>
    <s v="Nord"/>
    <x v="7"/>
    <s v="Handel"/>
    <x v="7"/>
    <x v="9"/>
    <n v="310"/>
    <n v="993.57"/>
    <n v="308006.7"/>
    <n v="645.82050000000004"/>
    <n v="347.74950000000001"/>
    <n v="2773"/>
  </r>
  <r>
    <x v="848"/>
    <x v="0"/>
    <s v="Süd"/>
    <x v="5"/>
    <s v="Handel"/>
    <x v="7"/>
    <x v="9"/>
    <n v="265"/>
    <n v="833.61"/>
    <n v="220906.65"/>
    <n v="625.20749999999998"/>
    <n v="208.40250000000003"/>
    <n v="2774"/>
  </r>
  <r>
    <x v="849"/>
    <x v="0"/>
    <s v="Süd"/>
    <x v="5"/>
    <s v="Handel"/>
    <x v="5"/>
    <x v="14"/>
    <n v="241"/>
    <n v="726.63"/>
    <n v="175117.83"/>
    <n v="639.43439999999998"/>
    <n v="87.195600000000013"/>
    <n v="2775"/>
  </r>
  <r>
    <x v="850"/>
    <x v="0"/>
    <s v="Süd"/>
    <x v="0"/>
    <s v="Direktversand"/>
    <x v="7"/>
    <x v="10"/>
    <n v="235"/>
    <n v="411.25"/>
    <n v="96643.75"/>
    <n v="275.53750000000002"/>
    <n v="135.71249999999998"/>
    <n v="2776"/>
  </r>
  <r>
    <x v="851"/>
    <x v="3"/>
    <s v="Süd"/>
    <x v="4"/>
    <s v="Direktversand"/>
    <x v="7"/>
    <x v="11"/>
    <n v="225"/>
    <n v="393.75"/>
    <n v="88593.75"/>
    <n v="303.1875"/>
    <n v="90.5625"/>
    <n v="2777"/>
  </r>
  <r>
    <x v="852"/>
    <x v="3"/>
    <s v="Süd"/>
    <x v="4"/>
    <s v="Direktversand"/>
    <x v="4"/>
    <x v="6"/>
    <n v="165"/>
    <n v="288.75"/>
    <n v="47643.75"/>
    <n v="228.11250000000001"/>
    <n v="60.637499999999989"/>
    <n v="2778"/>
  </r>
  <r>
    <x v="853"/>
    <x v="1"/>
    <s v="Nord"/>
    <x v="7"/>
    <s v="Handel"/>
    <x v="6"/>
    <x v="18"/>
    <n v="120"/>
    <n v="420"/>
    <n v="50400"/>
    <n v="373.8"/>
    <n v="46.199999999999989"/>
    <n v="2779"/>
  </r>
  <r>
    <x v="854"/>
    <x v="3"/>
    <s v="Süd"/>
    <x v="4"/>
    <s v="Direktversand"/>
    <x v="6"/>
    <x v="18"/>
    <n v="120"/>
    <n v="210"/>
    <n v="25200"/>
    <n v="163.80000000000001"/>
    <n v="46.199999999999989"/>
    <n v="2780"/>
  </r>
  <r>
    <x v="855"/>
    <x v="3"/>
    <s v="Süd"/>
    <x v="3"/>
    <s v="Handel"/>
    <x v="6"/>
    <x v="18"/>
    <n v="90"/>
    <n v="315"/>
    <n v="28350"/>
    <n v="239.4"/>
    <n v="75.599999999999994"/>
    <n v="2781"/>
  </r>
  <r>
    <x v="856"/>
    <x v="1"/>
    <s v="Nord"/>
    <x v="1"/>
    <s v="Direktversand"/>
    <x v="0"/>
    <x v="15"/>
    <n v="75"/>
    <n v="131.25"/>
    <n v="9843.75"/>
    <n v="86.625"/>
    <n v="44.625"/>
    <n v="2782"/>
  </r>
  <r>
    <x v="857"/>
    <x v="4"/>
    <s v="Süd"/>
    <x v="6"/>
    <s v="Direktversand"/>
    <x v="6"/>
    <x v="18"/>
    <n v="65"/>
    <n v="113.75"/>
    <n v="7393.75"/>
    <n v="71.662499999999994"/>
    <n v="42.087500000000006"/>
    <n v="2783"/>
  </r>
  <r>
    <x v="858"/>
    <x v="1"/>
    <s v="Nord"/>
    <x v="1"/>
    <s v="Direktversand"/>
    <x v="4"/>
    <x v="4"/>
    <n v="65"/>
    <n v="113.75"/>
    <n v="7393.75"/>
    <n v="84.174999999999997"/>
    <n v="29.575000000000003"/>
    <n v="2784"/>
  </r>
  <r>
    <x v="859"/>
    <x v="1"/>
    <s v="Nord"/>
    <x v="7"/>
    <s v="Handel"/>
    <x v="0"/>
    <x v="17"/>
    <n v="60"/>
    <n v="210"/>
    <n v="12600"/>
    <n v="151.19999999999999"/>
    <n v="58.800000000000011"/>
    <n v="2785"/>
  </r>
  <r>
    <x v="860"/>
    <x v="0"/>
    <s v="Süd"/>
    <x v="0"/>
    <s v="Direktversand"/>
    <x v="4"/>
    <x v="4"/>
    <n v="60"/>
    <n v="105"/>
    <n v="6300"/>
    <n v="87.15"/>
    <n v="17.849999999999994"/>
    <n v="2786"/>
  </r>
  <r>
    <x v="861"/>
    <x v="4"/>
    <s v="Süd"/>
    <x v="6"/>
    <s v="Direktversand"/>
    <x v="4"/>
    <x v="5"/>
    <n v="60"/>
    <n v="105"/>
    <n v="6300"/>
    <n v="93.45"/>
    <n v="11.549999999999997"/>
    <n v="2787"/>
  </r>
  <r>
    <x v="834"/>
    <x v="1"/>
    <s v="Nord"/>
    <x v="1"/>
    <s v="Direktversand"/>
    <x v="7"/>
    <x v="9"/>
    <n v="55"/>
    <n v="96.25"/>
    <n v="5293.75"/>
    <n v="70.262500000000003"/>
    <n v="25.987499999999997"/>
    <n v="2788"/>
  </r>
  <r>
    <x v="835"/>
    <x v="4"/>
    <s v="Süd"/>
    <x v="6"/>
    <s v="Direktversand"/>
    <x v="7"/>
    <x v="9"/>
    <n v="55"/>
    <n v="96.25"/>
    <n v="5293.75"/>
    <n v="84.7"/>
    <n v="11.549999999999997"/>
    <n v="2789"/>
  </r>
  <r>
    <x v="607"/>
    <x v="3"/>
    <s v="Süd"/>
    <x v="3"/>
    <s v="Handel"/>
    <x v="7"/>
    <x v="10"/>
    <n v="45"/>
    <n v="157.5"/>
    <n v="7087.5"/>
    <n v="137.02500000000001"/>
    <n v="20.474999999999994"/>
    <n v="2790"/>
  </r>
  <r>
    <x v="836"/>
    <x v="1"/>
    <s v="Nord"/>
    <x v="7"/>
    <s v="Handel"/>
    <x v="4"/>
    <x v="6"/>
    <n v="40"/>
    <n v="140"/>
    <n v="5600"/>
    <n v="119"/>
    <n v="21"/>
    <n v="2791"/>
  </r>
  <r>
    <x v="594"/>
    <x v="4"/>
    <s v="Süd"/>
    <x v="6"/>
    <s v="Direktversand"/>
    <x v="5"/>
    <x v="14"/>
    <n v="40"/>
    <n v="70"/>
    <n v="2800"/>
    <n v="51.8"/>
    <n v="18.200000000000003"/>
    <n v="2792"/>
  </r>
  <r>
    <x v="838"/>
    <x v="4"/>
    <s v="Süd"/>
    <x v="8"/>
    <s v="Handel"/>
    <x v="7"/>
    <x v="10"/>
    <n v="29"/>
    <n v="101.5"/>
    <n v="2943.5"/>
    <n v="87.29"/>
    <n v="14.209999999999994"/>
    <n v="2793"/>
  </r>
  <r>
    <x v="839"/>
    <x v="0"/>
    <s v="Süd"/>
    <x v="0"/>
    <s v="Direktversand"/>
    <x v="5"/>
    <x v="14"/>
    <n v="25"/>
    <n v="43.75"/>
    <n v="1093.75"/>
    <n v="34.125"/>
    <n v="9.625"/>
    <n v="2794"/>
  </r>
  <r>
    <x v="840"/>
    <x v="4"/>
    <s v="Süd"/>
    <x v="8"/>
    <s v="Handel"/>
    <x v="4"/>
    <x v="4"/>
    <n v="22"/>
    <n v="77"/>
    <n v="1694"/>
    <n v="68.53"/>
    <n v="8.4699999999999989"/>
    <n v="2795"/>
  </r>
  <r>
    <x v="841"/>
    <x v="0"/>
    <s v="Süd"/>
    <x v="5"/>
    <s v="Handel"/>
    <x v="6"/>
    <x v="18"/>
    <n v="20"/>
    <n v="70"/>
    <n v="1400"/>
    <n v="58.8"/>
    <n v="11.200000000000003"/>
    <n v="2796"/>
  </r>
  <r>
    <x v="842"/>
    <x v="0"/>
    <s v="Süd"/>
    <x v="5"/>
    <s v="Handel"/>
    <x v="0"/>
    <x v="17"/>
    <n v="17"/>
    <n v="59.5"/>
    <n v="1011.5"/>
    <n v="44.03"/>
    <n v="15.469999999999999"/>
    <n v="2797"/>
  </r>
  <r>
    <x v="843"/>
    <x v="4"/>
    <s v="Süd"/>
    <x v="8"/>
    <s v="Handel"/>
    <x v="5"/>
    <x v="14"/>
    <n v="17"/>
    <n v="59.5"/>
    <n v="1011.5"/>
    <n v="45.22"/>
    <n v="14.280000000000001"/>
    <n v="2798"/>
  </r>
  <r>
    <x v="844"/>
    <x v="3"/>
    <s v="Süd"/>
    <x v="3"/>
    <s v="Handel"/>
    <x v="5"/>
    <x v="14"/>
    <n v="16"/>
    <n v="56"/>
    <n v="896"/>
    <n v="38.64"/>
    <n v="17.36"/>
    <n v="2799"/>
  </r>
  <r>
    <x v="845"/>
    <x v="4"/>
    <s v="Süd"/>
    <x v="8"/>
    <s v="Handel"/>
    <x v="6"/>
    <x v="18"/>
    <n v="14"/>
    <n v="49"/>
    <n v="686"/>
    <n v="39.69"/>
    <n v="9.3100000000000023"/>
    <n v="2800"/>
  </r>
  <r>
    <x v="398"/>
    <x v="0"/>
    <s v="Süd"/>
    <x v="5"/>
    <s v="Handel"/>
    <x v="4"/>
    <x v="4"/>
    <n v="8"/>
    <n v="28"/>
    <n v="224"/>
    <n v="22.4"/>
    <n v="5.6000000000000014"/>
    <n v="2801"/>
  </r>
  <r>
    <x v="618"/>
    <x v="1"/>
    <s v="Nord"/>
    <x v="1"/>
    <s v="Direktversand"/>
    <x v="1"/>
    <x v="25"/>
    <n v="920"/>
    <n v="2244"/>
    <n v="2064480"/>
    <n v="1929.84"/>
    <n v="314.16000000000008"/>
    <n v="2123"/>
  </r>
  <r>
    <x v="847"/>
    <x v="3"/>
    <s v="Süd"/>
    <x v="4"/>
    <s v="Direktversand"/>
    <x v="1"/>
    <x v="25"/>
    <n v="885"/>
    <n v="1812.75"/>
    <n v="1604283.75"/>
    <n v="1178.2874999999999"/>
    <n v="634.46250000000009"/>
    <n v="2803"/>
  </r>
  <r>
    <x v="848"/>
    <x v="0"/>
    <s v="Süd"/>
    <x v="0"/>
    <s v="Direktversand"/>
    <x v="7"/>
    <x v="11"/>
    <n v="405"/>
    <n v="859.39"/>
    <n v="348052.95"/>
    <n v="567.19740000000002"/>
    <n v="292.19259999999997"/>
    <n v="2804"/>
  </r>
  <r>
    <x v="843"/>
    <x v="0"/>
    <s v="Süd"/>
    <x v="0"/>
    <s v="Direktversand"/>
    <x v="1"/>
    <x v="5"/>
    <n v="335"/>
    <n v="731.51"/>
    <n v="245055.85"/>
    <n v="577.89290000000005"/>
    <n v="153.61709999999994"/>
    <n v="2805"/>
  </r>
  <r>
    <x v="844"/>
    <x v="3"/>
    <s v="Süd"/>
    <x v="4"/>
    <s v="Direktversand"/>
    <x v="7"/>
    <x v="9"/>
    <n v="300"/>
    <n v="655.1"/>
    <n v="196530"/>
    <n v="445.46800000000002"/>
    <n v="209.63200000000001"/>
    <n v="2806"/>
  </r>
  <r>
    <x v="845"/>
    <x v="3"/>
    <s v="Süd"/>
    <x v="4"/>
    <s v="Direktversand"/>
    <x v="6"/>
    <x v="18"/>
    <n v="270"/>
    <n v="589.85"/>
    <n v="159259.5"/>
    <n v="371.60550000000001"/>
    <n v="218.24450000000002"/>
    <n v="2807"/>
  </r>
  <r>
    <x v="398"/>
    <x v="0"/>
    <s v="Süd"/>
    <x v="5"/>
    <s v="Handel"/>
    <x v="5"/>
    <x v="14"/>
    <n v="250"/>
    <n v="1015.53"/>
    <n v="253882.5"/>
    <n v="710.87099999999987"/>
    <n v="304.65900000000011"/>
    <n v="2808"/>
  </r>
  <r>
    <x v="846"/>
    <x v="3"/>
    <s v="Süd"/>
    <x v="4"/>
    <s v="Direktversand"/>
    <x v="4"/>
    <x v="5"/>
    <n v="165"/>
    <n v="371.25"/>
    <n v="61256.25"/>
    <n v="297"/>
    <n v="74.25"/>
    <n v="2809"/>
  </r>
  <r>
    <x v="847"/>
    <x v="0"/>
    <s v="Süd"/>
    <x v="5"/>
    <s v="Handel"/>
    <x v="1"/>
    <x v="1"/>
    <n v="155"/>
    <n v="613.4"/>
    <n v="95077"/>
    <n v="435.51400000000001"/>
    <n v="177.88599999999997"/>
    <n v="2810"/>
  </r>
  <r>
    <x v="848"/>
    <x v="1"/>
    <s v="Nord"/>
    <x v="7"/>
    <s v="Handel"/>
    <x v="7"/>
    <x v="10"/>
    <n v="150"/>
    <n v="602.72"/>
    <n v="90408"/>
    <n v="500.25760000000002"/>
    <n v="102.4624"/>
    <n v="2811"/>
  </r>
  <r>
    <x v="834"/>
    <x v="3"/>
    <s v="Süd"/>
    <x v="3"/>
    <s v="Handel"/>
    <x v="4"/>
    <x v="6"/>
    <n v="150"/>
    <n v="596.53"/>
    <n v="89479.5"/>
    <n v="441.43220000000002"/>
    <n v="155.09779999999995"/>
    <n v="2812"/>
  </r>
  <r>
    <x v="834"/>
    <x v="1"/>
    <s v="Nord"/>
    <x v="1"/>
    <s v="Direktversand"/>
    <x v="5"/>
    <x v="7"/>
    <n v="150"/>
    <n v="337.5"/>
    <n v="50625"/>
    <n v="243"/>
    <n v="94.5"/>
    <n v="2813"/>
  </r>
  <r>
    <x v="834"/>
    <x v="1"/>
    <s v="Nord"/>
    <x v="1"/>
    <s v="Direktversand"/>
    <x v="6"/>
    <x v="18"/>
    <n v="145"/>
    <n v="326.25"/>
    <n v="47306.25"/>
    <n v="244.6875"/>
    <n v="81.5625"/>
    <n v="2814"/>
  </r>
  <r>
    <x v="845"/>
    <x v="1"/>
    <s v="Nord"/>
    <x v="7"/>
    <s v="Handel"/>
    <x v="4"/>
    <x v="4"/>
    <n v="135"/>
    <n v="533.12"/>
    <n v="71971.199999999997"/>
    <n v="469.1456"/>
    <n v="63.974400000000003"/>
    <n v="2815"/>
  </r>
  <r>
    <x v="845"/>
    <x v="0"/>
    <s v="Süd"/>
    <x v="0"/>
    <s v="Direktversand"/>
    <x v="6"/>
    <x v="18"/>
    <n v="135"/>
    <n v="303.75"/>
    <n v="41006.25"/>
    <n v="200.47499999999999"/>
    <n v="103.27500000000001"/>
    <n v="2816"/>
  </r>
  <r>
    <x v="834"/>
    <x v="3"/>
    <s v="Süd"/>
    <x v="3"/>
    <s v="Handel"/>
    <x v="7"/>
    <x v="11"/>
    <n v="105"/>
    <n v="472.5"/>
    <n v="49612.5"/>
    <n v="311.85000000000002"/>
    <n v="160.64999999999998"/>
    <n v="2817"/>
  </r>
  <r>
    <x v="845"/>
    <x v="1"/>
    <s v="Nord"/>
    <x v="1"/>
    <s v="Direktversand"/>
    <x v="7"/>
    <x v="9"/>
    <n v="90"/>
    <n v="202.5"/>
    <n v="18225"/>
    <n v="129.6"/>
    <n v="72.900000000000006"/>
    <n v="2818"/>
  </r>
  <r>
    <x v="845"/>
    <x v="1"/>
    <s v="Nord"/>
    <x v="1"/>
    <s v="Direktversand"/>
    <x v="4"/>
    <x v="5"/>
    <n v="90"/>
    <n v="202.5"/>
    <n v="18225"/>
    <n v="176.17500000000001"/>
    <n v="26.324999999999989"/>
    <n v="2819"/>
  </r>
  <r>
    <x v="845"/>
    <x v="3"/>
    <s v="Süd"/>
    <x v="3"/>
    <s v="Handel"/>
    <x v="1"/>
    <x v="5"/>
    <n v="75"/>
    <n v="337.5"/>
    <n v="25312.5"/>
    <n v="229.5"/>
    <n v="108"/>
    <n v="2820"/>
  </r>
  <r>
    <x v="398"/>
    <x v="3"/>
    <s v="Süd"/>
    <x v="3"/>
    <s v="Handel"/>
    <x v="6"/>
    <x v="20"/>
    <n v="75"/>
    <n v="337.5"/>
    <n v="25312.5"/>
    <n v="266.625"/>
    <n v="70.875"/>
    <n v="2821"/>
  </r>
  <r>
    <x v="846"/>
    <x v="0"/>
    <s v="Süd"/>
    <x v="5"/>
    <s v="Handel"/>
    <x v="7"/>
    <x v="10"/>
    <n v="67"/>
    <n v="301.5"/>
    <n v="20200.5"/>
    <n v="241.2"/>
    <n v="60.300000000000011"/>
    <n v="2822"/>
  </r>
  <r>
    <x v="847"/>
    <x v="4"/>
    <s v="Süd"/>
    <x v="6"/>
    <s v="Direktversand"/>
    <x v="7"/>
    <x v="10"/>
    <n v="65"/>
    <n v="146.25"/>
    <n v="9506.25"/>
    <n v="114.075"/>
    <n v="32.174999999999997"/>
    <n v="2823"/>
  </r>
  <r>
    <x v="848"/>
    <x v="0"/>
    <s v="Süd"/>
    <x v="0"/>
    <s v="Direktversand"/>
    <x v="4"/>
    <x v="6"/>
    <n v="65"/>
    <n v="146.25"/>
    <n v="9506.25"/>
    <n v="95.0625"/>
    <n v="51.1875"/>
    <n v="2824"/>
  </r>
  <r>
    <x v="849"/>
    <x v="4"/>
    <s v="Süd"/>
    <x v="6"/>
    <s v="Direktversand"/>
    <x v="4"/>
    <x v="4"/>
    <n v="55"/>
    <n v="123.75"/>
    <n v="6806.25"/>
    <n v="108.9"/>
    <n v="14.849999999999994"/>
    <n v="2825"/>
  </r>
  <r>
    <x v="849"/>
    <x v="4"/>
    <s v="Süd"/>
    <x v="6"/>
    <s v="Direktversand"/>
    <x v="1"/>
    <x v="1"/>
    <n v="50"/>
    <n v="112.5"/>
    <n v="5625"/>
    <n v="102.375"/>
    <n v="10.125"/>
    <n v="2826"/>
  </r>
  <r>
    <x v="849"/>
    <x v="4"/>
    <s v="Süd"/>
    <x v="6"/>
    <s v="Direktversand"/>
    <x v="6"/>
    <x v="20"/>
    <n v="50"/>
    <n v="112.5"/>
    <n v="5625"/>
    <n v="102.375"/>
    <n v="10.125"/>
    <n v="2827"/>
  </r>
  <r>
    <x v="834"/>
    <x v="1"/>
    <s v="Nord"/>
    <x v="7"/>
    <s v="Handel"/>
    <x v="5"/>
    <x v="7"/>
    <n v="49"/>
    <n v="220.5"/>
    <n v="10804.5"/>
    <n v="147.73500000000001"/>
    <n v="72.764999999999986"/>
    <n v="2828"/>
  </r>
  <r>
    <x v="834"/>
    <x v="4"/>
    <s v="Süd"/>
    <x v="6"/>
    <s v="Direktversand"/>
    <x v="5"/>
    <x v="7"/>
    <n v="45"/>
    <n v="101.25"/>
    <n v="4556.25"/>
    <n v="63.787500000000001"/>
    <n v="37.462499999999999"/>
    <n v="2829"/>
  </r>
  <r>
    <x v="834"/>
    <x v="1"/>
    <s v="Nord"/>
    <x v="7"/>
    <s v="Handel"/>
    <x v="6"/>
    <x v="20"/>
    <n v="40"/>
    <n v="180"/>
    <n v="7200"/>
    <n v="113.4"/>
    <n v="66.599999999999994"/>
    <n v="2830"/>
  </r>
  <r>
    <x v="835"/>
    <x v="1"/>
    <s v="Nord"/>
    <x v="1"/>
    <s v="Direktversand"/>
    <x v="0"/>
    <x v="17"/>
    <n v="35"/>
    <n v="78.75"/>
    <n v="2756.25"/>
    <n v="57.487499999999997"/>
    <n v="21.262500000000003"/>
    <n v="2831"/>
  </r>
  <r>
    <x v="592"/>
    <x v="1"/>
    <s v="Nord"/>
    <x v="1"/>
    <s v="Direktversand"/>
    <x v="1"/>
    <x v="25"/>
    <n v="2190"/>
    <n v="4192.58"/>
    <n v="9181750.1999999993"/>
    <n v="3521.7671999999998"/>
    <n v="670.81280000000015"/>
    <n v="2099"/>
  </r>
  <r>
    <x v="836"/>
    <x v="0"/>
    <s v="Süd"/>
    <x v="0"/>
    <s v="Direktversand"/>
    <x v="5"/>
    <x v="7"/>
    <n v="30"/>
    <n v="67.5"/>
    <n v="2025"/>
    <n v="60.75"/>
    <n v="6.75"/>
    <n v="2833"/>
  </r>
  <r>
    <x v="594"/>
    <x v="0"/>
    <s v="Süd"/>
    <x v="0"/>
    <s v="Direktversand"/>
    <x v="0"/>
    <x v="17"/>
    <n v="30"/>
    <n v="67.5"/>
    <n v="2025"/>
    <n v="55.35"/>
    <n v="12.149999999999999"/>
    <n v="2834"/>
  </r>
  <r>
    <x v="838"/>
    <x v="0"/>
    <s v="Süd"/>
    <x v="5"/>
    <s v="Handel"/>
    <x v="0"/>
    <x v="17"/>
    <n v="28"/>
    <n v="126"/>
    <n v="3528"/>
    <n v="99.54"/>
    <n v="26.459999999999994"/>
    <n v="2835"/>
  </r>
  <r>
    <x v="839"/>
    <x v="4"/>
    <s v="Süd"/>
    <x v="8"/>
    <s v="Handel"/>
    <x v="4"/>
    <x v="4"/>
    <n v="28"/>
    <n v="126"/>
    <n v="3528"/>
    <n v="81.900000000000006"/>
    <n v="44.099999999999994"/>
    <n v="2836"/>
  </r>
  <r>
    <x v="840"/>
    <x v="4"/>
    <s v="Süd"/>
    <x v="8"/>
    <s v="Handel"/>
    <x v="1"/>
    <x v="1"/>
    <n v="22"/>
    <n v="99"/>
    <n v="2178"/>
    <n v="89.1"/>
    <n v="9.9000000000000057"/>
    <n v="2837"/>
  </r>
  <r>
    <x v="841"/>
    <x v="4"/>
    <s v="Süd"/>
    <x v="8"/>
    <s v="Handel"/>
    <x v="6"/>
    <x v="20"/>
    <n v="16"/>
    <n v="72"/>
    <n v="1152"/>
    <n v="65.52"/>
    <n v="6.480000000000004"/>
    <n v="2838"/>
  </r>
  <r>
    <x v="842"/>
    <x v="1"/>
    <s v="Nord"/>
    <x v="7"/>
    <s v="Handel"/>
    <x v="1"/>
    <x v="5"/>
    <n v="15"/>
    <n v="67.5"/>
    <n v="1012.5"/>
    <n v="53.325000000000003"/>
    <n v="14.174999999999997"/>
    <n v="2839"/>
  </r>
  <r>
    <x v="843"/>
    <x v="0"/>
    <s v="Süd"/>
    <x v="5"/>
    <s v="Handel"/>
    <x v="6"/>
    <x v="20"/>
    <n v="15"/>
    <n v="67.5"/>
    <n v="1012.5"/>
    <n v="44.55"/>
    <n v="22.950000000000003"/>
    <n v="2840"/>
  </r>
  <r>
    <x v="844"/>
    <x v="1"/>
    <s v="Nord"/>
    <x v="7"/>
    <s v="Handel"/>
    <x v="0"/>
    <x v="17"/>
    <n v="15"/>
    <n v="67.5"/>
    <n v="1012.5"/>
    <n v="61.424999999999997"/>
    <n v="6.0750000000000028"/>
    <n v="2841"/>
  </r>
  <r>
    <x v="845"/>
    <x v="4"/>
    <s v="Süd"/>
    <x v="8"/>
    <s v="Handel"/>
    <x v="7"/>
    <x v="11"/>
    <n v="14"/>
    <n v="63"/>
    <n v="882"/>
    <n v="47.25"/>
    <n v="15.75"/>
    <n v="2842"/>
  </r>
  <r>
    <x v="834"/>
    <x v="3"/>
    <s v="Süd"/>
    <x v="3"/>
    <s v="Handel"/>
    <x v="5"/>
    <x v="7"/>
    <n v="11"/>
    <n v="49.5"/>
    <n v="544.5"/>
    <n v="33.659999999999997"/>
    <n v="15.840000000000003"/>
    <n v="2843"/>
  </r>
  <r>
    <x v="834"/>
    <x v="4"/>
    <s v="Süd"/>
    <x v="8"/>
    <s v="Handel"/>
    <x v="5"/>
    <x v="7"/>
    <n v="7"/>
    <n v="31.5"/>
    <n v="220.5"/>
    <n v="25.515000000000001"/>
    <n v="5.9849999999999994"/>
    <n v="2844"/>
  </r>
  <r>
    <x v="834"/>
    <x v="0"/>
    <s v="Süd"/>
    <x v="5"/>
    <s v="Handel"/>
    <x v="4"/>
    <x v="5"/>
    <n v="5"/>
    <n v="22.5"/>
    <n v="112.5"/>
    <n v="15.525"/>
    <n v="6.9749999999999996"/>
    <n v="2845"/>
  </r>
  <r>
    <x v="862"/>
    <x v="0"/>
    <s v="Süd"/>
    <x v="0"/>
    <s v="Direktversand"/>
    <x v="0"/>
    <x v="17"/>
    <n v="670"/>
    <n v="1680.7"/>
    <n v="1126069"/>
    <n v="1411.7880000000002"/>
    <n v="268.91199999999981"/>
    <n v="2846"/>
  </r>
  <r>
    <x v="589"/>
    <x v="1"/>
    <s v="Nord"/>
    <x v="1"/>
    <s v="Direktversand"/>
    <x v="1"/>
    <x v="5"/>
    <n v="50"/>
    <n v="112.5"/>
    <n v="5625"/>
    <n v="83.25"/>
    <n v="29.25"/>
    <n v="3275"/>
  </r>
  <r>
    <x v="863"/>
    <x v="3"/>
    <s v="Süd"/>
    <x v="3"/>
    <s v="Handel"/>
    <x v="1"/>
    <x v="25"/>
    <n v="195"/>
    <n v="978.93"/>
    <n v="190891.34999999998"/>
    <n v="802.72259999999994"/>
    <n v="176.20740000000001"/>
    <n v="2848"/>
  </r>
  <r>
    <x v="864"/>
    <x v="0"/>
    <s v="Süd"/>
    <x v="5"/>
    <s v="Handel"/>
    <x v="1"/>
    <x v="13"/>
    <n v="153"/>
    <n v="733.61"/>
    <n v="112242.33"/>
    <n v="564.87969999999996"/>
    <n v="168.73030000000006"/>
    <n v="2849"/>
  </r>
  <r>
    <x v="865"/>
    <x v="0"/>
    <s v="Süd"/>
    <x v="0"/>
    <s v="Direktversand"/>
    <x v="1"/>
    <x v="13"/>
    <n v="130"/>
    <n v="357.5"/>
    <n v="46475"/>
    <n v="282.42500000000001"/>
    <n v="75.074999999999989"/>
    <n v="2850"/>
  </r>
  <r>
    <x v="866"/>
    <x v="3"/>
    <s v="Süd"/>
    <x v="4"/>
    <s v="Direktversand"/>
    <x v="1"/>
    <x v="13"/>
    <n v="120"/>
    <n v="330"/>
    <n v="39600"/>
    <n v="207.9"/>
    <n v="122.1"/>
    <n v="2851"/>
  </r>
  <r>
    <x v="867"/>
    <x v="4"/>
    <s v="Süd"/>
    <x v="6"/>
    <s v="Direktversand"/>
    <x v="1"/>
    <x v="13"/>
    <n v="100"/>
    <n v="275"/>
    <n v="27500"/>
    <n v="184.25"/>
    <n v="90.75"/>
    <n v="2852"/>
  </r>
  <r>
    <x v="868"/>
    <x v="3"/>
    <s v="Süd"/>
    <x v="4"/>
    <s v="Direktversand"/>
    <x v="4"/>
    <x v="6"/>
    <n v="75"/>
    <n v="206.25"/>
    <n v="15468.75"/>
    <n v="129.9375"/>
    <n v="76.3125"/>
    <n v="2853"/>
  </r>
  <r>
    <x v="869"/>
    <x v="1"/>
    <s v="Nord"/>
    <x v="1"/>
    <s v="Direktversand"/>
    <x v="0"/>
    <x v="17"/>
    <n v="70"/>
    <n v="192.5"/>
    <n v="13475"/>
    <n v="167.47499999999999"/>
    <n v="25.025000000000006"/>
    <n v="2854"/>
  </r>
  <r>
    <x v="870"/>
    <x v="3"/>
    <s v="Süd"/>
    <x v="3"/>
    <s v="Handel"/>
    <x v="4"/>
    <x v="4"/>
    <n v="60"/>
    <n v="330"/>
    <n v="19800"/>
    <n v="214.5"/>
    <n v="115.5"/>
    <n v="2855"/>
  </r>
  <r>
    <x v="564"/>
    <x v="1"/>
    <s v="Nord"/>
    <x v="1"/>
    <s v="Direktversand"/>
    <x v="4"/>
    <x v="4"/>
    <n v="50"/>
    <n v="137.5"/>
    <n v="6875"/>
    <n v="107.25"/>
    <n v="30.25"/>
    <n v="2856"/>
  </r>
  <r>
    <x v="871"/>
    <x v="4"/>
    <s v="Süd"/>
    <x v="6"/>
    <s v="Direktversand"/>
    <x v="4"/>
    <x v="5"/>
    <n v="50"/>
    <n v="137.5"/>
    <n v="6875"/>
    <n v="101.75"/>
    <n v="35.75"/>
    <n v="2857"/>
  </r>
  <r>
    <x v="862"/>
    <x v="0"/>
    <s v="Süd"/>
    <x v="0"/>
    <s v="Direktversand"/>
    <x v="4"/>
    <x v="6"/>
    <n v="45"/>
    <n v="123.75"/>
    <n v="5568.75"/>
    <n v="87.862499999999997"/>
    <n v="35.887500000000003"/>
    <n v="2858"/>
  </r>
  <r>
    <x v="870"/>
    <x v="1"/>
    <s v="Nord"/>
    <x v="7"/>
    <s v="Handel"/>
    <x v="1"/>
    <x v="25"/>
    <n v="40"/>
    <n v="220"/>
    <n v="8800"/>
    <n v="156.19999999999999"/>
    <n v="63.800000000000011"/>
    <n v="2859"/>
  </r>
  <r>
    <x v="564"/>
    <x v="1"/>
    <s v="Nord"/>
    <x v="7"/>
    <s v="Handel"/>
    <x v="0"/>
    <x v="19"/>
    <n v="35"/>
    <n v="192.5"/>
    <n v="6737.5"/>
    <n v="142.44999999999999"/>
    <n v="50.050000000000011"/>
    <n v="2860"/>
  </r>
  <r>
    <x v="871"/>
    <x v="4"/>
    <s v="Süd"/>
    <x v="8"/>
    <s v="Handel"/>
    <x v="4"/>
    <x v="4"/>
    <n v="22"/>
    <n v="121"/>
    <n v="2662"/>
    <n v="85.91"/>
    <n v="35.090000000000003"/>
    <n v="2861"/>
  </r>
  <r>
    <x v="862"/>
    <x v="1"/>
    <s v="Nord"/>
    <x v="7"/>
    <s v="Handel"/>
    <x v="4"/>
    <x v="5"/>
    <n v="20"/>
    <n v="110"/>
    <n v="2200"/>
    <n v="71.5"/>
    <n v="38.5"/>
    <n v="2862"/>
  </r>
  <r>
    <x v="870"/>
    <x v="0"/>
    <s v="Süd"/>
    <x v="5"/>
    <s v="Handel"/>
    <x v="0"/>
    <x v="19"/>
    <n v="10"/>
    <n v="55"/>
    <n v="550"/>
    <n v="46.2"/>
    <n v="8.7999999999999972"/>
    <n v="2863"/>
  </r>
  <r>
    <x v="564"/>
    <x v="4"/>
    <s v="Süd"/>
    <x v="8"/>
    <s v="Handel"/>
    <x v="1"/>
    <x v="25"/>
    <n v="9"/>
    <n v="49.5"/>
    <n v="445.5"/>
    <n v="43.56"/>
    <n v="5.9399999999999977"/>
    <n v="2864"/>
  </r>
  <r>
    <x v="871"/>
    <x v="0"/>
    <s v="Süd"/>
    <x v="5"/>
    <s v="Handel"/>
    <x v="4"/>
    <x v="6"/>
    <n v="7"/>
    <n v="38.5"/>
    <n v="269.5"/>
    <n v="30.414999999999999"/>
    <n v="8.0850000000000009"/>
    <n v="2865"/>
  </r>
  <r>
    <x v="872"/>
    <x v="0"/>
    <s v="Süd"/>
    <x v="0"/>
    <s v="Direktversand"/>
    <x v="0"/>
    <x v="19"/>
    <n v="1130"/>
    <n v="1810.41"/>
    <n v="2045763.3"/>
    <n v="1502.6403"/>
    <n v="307.76970000000006"/>
    <n v="2866"/>
  </r>
  <r>
    <x v="873"/>
    <x v="1"/>
    <s v="Nord"/>
    <x v="1"/>
    <s v="Direktversand"/>
    <x v="5"/>
    <x v="7"/>
    <n v="1115"/>
    <n v="1783.02"/>
    <n v="1988067.3"/>
    <n v="1158.963"/>
    <n v="624.05700000000002"/>
    <n v="2867"/>
  </r>
  <r>
    <x v="874"/>
    <x v="0"/>
    <s v="Süd"/>
    <x v="0"/>
    <s v="Direktversand"/>
    <x v="6"/>
    <x v="20"/>
    <n v="725"/>
    <n v="1196.1300000000001"/>
    <n v="867194.25000000012"/>
    <n v="837.29100000000005"/>
    <n v="358.83900000000006"/>
    <n v="2868"/>
  </r>
  <r>
    <x v="443"/>
    <x v="1"/>
    <s v="Nord"/>
    <x v="1"/>
    <s v="Direktversand"/>
    <x v="6"/>
    <x v="20"/>
    <n v="575"/>
    <n v="949.29"/>
    <n v="545841.75"/>
    <n v="626.53139999999996"/>
    <n v="322.7586"/>
    <n v="2869"/>
  </r>
  <r>
    <x v="875"/>
    <x v="3"/>
    <s v="Süd"/>
    <x v="4"/>
    <s v="Direktversand"/>
    <x v="5"/>
    <x v="7"/>
    <n v="550"/>
    <n v="908.11"/>
    <n v="499460.5"/>
    <n v="672.00139999999999"/>
    <n v="236.10860000000002"/>
    <n v="2870"/>
  </r>
  <r>
    <x v="876"/>
    <x v="1"/>
    <s v="Nord"/>
    <x v="7"/>
    <s v="Handel"/>
    <x v="5"/>
    <x v="7"/>
    <n v="383"/>
    <n v="976.62"/>
    <n v="374045.46"/>
    <n v="878.95800000000008"/>
    <n v="97.661999999999921"/>
    <n v="2871"/>
  </r>
  <r>
    <x v="877"/>
    <x v="0"/>
    <s v="Süd"/>
    <x v="5"/>
    <s v="Handel"/>
    <x v="7"/>
    <x v="9"/>
    <n v="273"/>
    <n v="872.98"/>
    <n v="238323.54"/>
    <n v="715.84360000000004"/>
    <n v="157.13639999999998"/>
    <n v="2872"/>
  </r>
  <r>
    <x v="878"/>
    <x v="0"/>
    <s v="Süd"/>
    <x v="0"/>
    <s v="Direktversand"/>
    <x v="7"/>
    <x v="10"/>
    <n v="270"/>
    <n v="458.51"/>
    <n v="123797.7"/>
    <n v="320.95699999999999"/>
    <n v="137.553"/>
    <n v="2873"/>
  </r>
  <r>
    <x v="879"/>
    <x v="0"/>
    <s v="Süd"/>
    <x v="5"/>
    <s v="Handel"/>
    <x v="5"/>
    <x v="7"/>
    <n v="216"/>
    <n v="694.15"/>
    <n v="149936.4"/>
    <n v="596.96900000000005"/>
    <n v="97.180999999999926"/>
    <n v="2874"/>
  </r>
  <r>
    <x v="880"/>
    <x v="3"/>
    <s v="Süd"/>
    <x v="4"/>
    <s v="Direktversand"/>
    <x v="7"/>
    <x v="11"/>
    <n v="195"/>
    <n v="341.25"/>
    <n v="66543.75"/>
    <n v="259.35000000000002"/>
    <n v="81.899999999999977"/>
    <n v="2875"/>
  </r>
  <r>
    <x v="881"/>
    <x v="3"/>
    <s v="Süd"/>
    <x v="4"/>
    <s v="Direktversand"/>
    <x v="4"/>
    <x v="4"/>
    <n v="180"/>
    <n v="315"/>
    <n v="56700"/>
    <n v="261.45"/>
    <n v="53.550000000000011"/>
    <n v="2876"/>
  </r>
  <r>
    <x v="862"/>
    <x v="3"/>
    <s v="Süd"/>
    <x v="4"/>
    <s v="Direktversand"/>
    <x v="6"/>
    <x v="20"/>
    <n v="120"/>
    <n v="210"/>
    <n v="25200"/>
    <n v="155.4"/>
    <n v="54.599999999999994"/>
    <n v="2877"/>
  </r>
  <r>
    <x v="578"/>
    <x v="4"/>
    <s v="Süd"/>
    <x v="6"/>
    <s v="Direktversand"/>
    <x v="7"/>
    <x v="9"/>
    <n v="85"/>
    <n v="148.75"/>
    <n v="12643.75"/>
    <n v="126.4375"/>
    <n v="22.3125"/>
    <n v="2878"/>
  </r>
  <r>
    <x v="863"/>
    <x v="1"/>
    <s v="Nord"/>
    <x v="7"/>
    <s v="Handel"/>
    <x v="6"/>
    <x v="20"/>
    <n v="75"/>
    <n v="262.5"/>
    <n v="19687.5"/>
    <n v="186.375"/>
    <n v="76.125"/>
    <n v="2879"/>
  </r>
  <r>
    <x v="864"/>
    <x v="3"/>
    <s v="Süd"/>
    <x v="3"/>
    <s v="Handel"/>
    <x v="6"/>
    <x v="20"/>
    <n v="75"/>
    <n v="262.5"/>
    <n v="19687.5"/>
    <n v="215.25"/>
    <n v="47.25"/>
    <n v="2880"/>
  </r>
  <r>
    <x v="865"/>
    <x v="1"/>
    <s v="Nord"/>
    <x v="1"/>
    <s v="Direktversand"/>
    <x v="0"/>
    <x v="19"/>
    <n v="75"/>
    <n v="131.25"/>
    <n v="9843.75"/>
    <n v="93.1875"/>
    <n v="38.0625"/>
    <n v="2881"/>
  </r>
  <r>
    <x v="866"/>
    <x v="4"/>
    <s v="Süd"/>
    <x v="6"/>
    <s v="Direktversand"/>
    <x v="6"/>
    <x v="20"/>
    <n v="70"/>
    <n v="122.5"/>
    <n v="8575"/>
    <n v="105.35"/>
    <n v="17.150000000000006"/>
    <n v="2882"/>
  </r>
  <r>
    <x v="867"/>
    <x v="1"/>
    <s v="Nord"/>
    <x v="1"/>
    <s v="Direktversand"/>
    <x v="4"/>
    <x v="4"/>
    <n v="65"/>
    <n v="113.75"/>
    <n v="7393.75"/>
    <n v="95.55"/>
    <n v="18.200000000000003"/>
    <n v="2883"/>
  </r>
  <r>
    <x v="868"/>
    <x v="3"/>
    <s v="Süd"/>
    <x v="3"/>
    <s v="Handel"/>
    <x v="7"/>
    <x v="10"/>
    <n v="60"/>
    <n v="210"/>
    <n v="12600"/>
    <n v="140.69999999999999"/>
    <n v="69.300000000000011"/>
    <n v="2884"/>
  </r>
  <r>
    <x v="869"/>
    <x v="1"/>
    <s v="Nord"/>
    <x v="1"/>
    <s v="Direktversand"/>
    <x v="7"/>
    <x v="11"/>
    <n v="60"/>
    <n v="105"/>
    <n v="6300"/>
    <n v="69.3"/>
    <n v="35.700000000000003"/>
    <n v="2885"/>
  </r>
  <r>
    <x v="870"/>
    <x v="0"/>
    <s v="Süd"/>
    <x v="0"/>
    <s v="Direktversand"/>
    <x v="4"/>
    <x v="5"/>
    <n v="60"/>
    <n v="105"/>
    <n v="6300"/>
    <n v="91.35"/>
    <n v="13.650000000000006"/>
    <n v="2886"/>
  </r>
  <r>
    <x v="862"/>
    <x v="1"/>
    <s v="Nord"/>
    <x v="7"/>
    <s v="Handel"/>
    <x v="7"/>
    <x v="9"/>
    <n v="50"/>
    <n v="175"/>
    <n v="8750"/>
    <n v="152.25"/>
    <n v="22.75"/>
    <n v="2887"/>
  </r>
  <r>
    <x v="866"/>
    <x v="4"/>
    <s v="Süd"/>
    <x v="6"/>
    <s v="Direktversand"/>
    <x v="4"/>
    <x v="6"/>
    <n v="50"/>
    <n v="87.5"/>
    <n v="4375"/>
    <n v="69.125"/>
    <n v="18.375"/>
    <n v="2888"/>
  </r>
  <r>
    <x v="867"/>
    <x v="1"/>
    <s v="Nord"/>
    <x v="7"/>
    <s v="Handel"/>
    <x v="4"/>
    <x v="4"/>
    <n v="40"/>
    <n v="140"/>
    <n v="5600"/>
    <n v="110.6"/>
    <n v="29.400000000000006"/>
    <n v="2889"/>
  </r>
  <r>
    <x v="868"/>
    <x v="1"/>
    <s v="Nord"/>
    <x v="7"/>
    <s v="Handel"/>
    <x v="0"/>
    <x v="19"/>
    <n v="35"/>
    <n v="122.5"/>
    <n v="4287.5"/>
    <n v="90.65"/>
    <n v="31.849999999999994"/>
    <n v="2890"/>
  </r>
  <r>
    <x v="866"/>
    <x v="4"/>
    <s v="Süd"/>
    <x v="8"/>
    <s v="Handel"/>
    <x v="7"/>
    <x v="10"/>
    <n v="33"/>
    <n v="115.5"/>
    <n v="3811.5"/>
    <n v="94.71"/>
    <n v="20.790000000000006"/>
    <n v="2891"/>
  </r>
  <r>
    <x v="867"/>
    <x v="4"/>
    <s v="Süd"/>
    <x v="6"/>
    <s v="Direktversand"/>
    <x v="5"/>
    <x v="7"/>
    <n v="30"/>
    <n v="52.5"/>
    <n v="1575"/>
    <n v="36.225000000000001"/>
    <n v="16.274999999999999"/>
    <n v="2892"/>
  </r>
  <r>
    <x v="868"/>
    <x v="0"/>
    <s v="Süd"/>
    <x v="0"/>
    <s v="Direktversand"/>
    <x v="5"/>
    <x v="7"/>
    <n v="25"/>
    <n v="43.75"/>
    <n v="1093.75"/>
    <n v="28.875"/>
    <n v="14.875"/>
    <n v="2893"/>
  </r>
  <r>
    <x v="869"/>
    <x v="4"/>
    <s v="Süd"/>
    <x v="8"/>
    <s v="Handel"/>
    <x v="4"/>
    <x v="4"/>
    <n v="23"/>
    <n v="80.5"/>
    <n v="1851.5"/>
    <n v="59.57"/>
    <n v="20.93"/>
    <n v="2894"/>
  </r>
  <r>
    <x v="870"/>
    <x v="4"/>
    <s v="Süd"/>
    <x v="8"/>
    <s v="Handel"/>
    <x v="5"/>
    <x v="12"/>
    <n v="22"/>
    <n v="77"/>
    <n v="1694"/>
    <n v="63.91"/>
    <n v="13.090000000000003"/>
    <n v="2895"/>
  </r>
  <r>
    <x v="564"/>
    <x v="0"/>
    <s v="Süd"/>
    <x v="5"/>
    <s v="Handel"/>
    <x v="6"/>
    <x v="20"/>
    <n v="20"/>
    <n v="70"/>
    <n v="1400"/>
    <n v="47.6"/>
    <n v="22.4"/>
    <n v="2896"/>
  </r>
  <r>
    <x v="871"/>
    <x v="0"/>
    <s v="Süd"/>
    <x v="5"/>
    <s v="Handel"/>
    <x v="0"/>
    <x v="19"/>
    <n v="20"/>
    <n v="70"/>
    <n v="1400"/>
    <n v="52.5"/>
    <n v="17.5"/>
    <n v="2897"/>
  </r>
  <r>
    <x v="872"/>
    <x v="4"/>
    <s v="Süd"/>
    <x v="8"/>
    <s v="Handel"/>
    <x v="6"/>
    <x v="20"/>
    <n v="13"/>
    <n v="45.5"/>
    <n v="591.5"/>
    <n v="34.125"/>
    <n v="11.375"/>
    <n v="2898"/>
  </r>
  <r>
    <x v="873"/>
    <x v="3"/>
    <s v="Süd"/>
    <x v="3"/>
    <s v="Handel"/>
    <x v="5"/>
    <x v="12"/>
    <n v="11"/>
    <n v="38.5"/>
    <n v="423.5"/>
    <n v="30.414999999999999"/>
    <n v="8.0850000000000009"/>
    <n v="2899"/>
  </r>
  <r>
    <x v="874"/>
    <x v="0"/>
    <s v="Süd"/>
    <x v="5"/>
    <s v="Handel"/>
    <x v="4"/>
    <x v="5"/>
    <n v="8"/>
    <n v="28"/>
    <n v="224"/>
    <n v="17.920000000000002"/>
    <n v="10.079999999999998"/>
    <n v="2900"/>
  </r>
  <r>
    <x v="579"/>
    <x v="1"/>
    <s v="Nord"/>
    <x v="1"/>
    <s v="Direktversand"/>
    <x v="1"/>
    <x v="13"/>
    <n v="1640"/>
    <n v="3872.58"/>
    <n v="6351031.2000000002"/>
    <n v="2710.8059999999996"/>
    <n v="1161.7740000000003"/>
    <n v="3122"/>
  </r>
  <r>
    <x v="875"/>
    <x v="3"/>
    <s v="Süd"/>
    <x v="4"/>
    <s v="Direktversand"/>
    <x v="1"/>
    <x v="25"/>
    <n v="1185"/>
    <n v="2287.39"/>
    <n v="2710557.15"/>
    <n v="1990.0292999999999"/>
    <n v="297.36069999999995"/>
    <n v="2902"/>
  </r>
  <r>
    <x v="876"/>
    <x v="0"/>
    <s v="Süd"/>
    <x v="0"/>
    <s v="Direktversand"/>
    <x v="7"/>
    <x v="11"/>
    <n v="400"/>
    <n v="846.49"/>
    <n v="338596"/>
    <n v="541.75360000000001"/>
    <n v="304.7364"/>
    <n v="2903"/>
  </r>
  <r>
    <x v="877"/>
    <x v="0"/>
    <s v="Süd"/>
    <x v="0"/>
    <s v="Direktversand"/>
    <x v="1"/>
    <x v="25"/>
    <n v="355"/>
    <n v="775.95"/>
    <n v="275462.25"/>
    <n v="496.608"/>
    <n v="279.34200000000004"/>
    <n v="2904"/>
  </r>
  <r>
    <x v="878"/>
    <x v="0"/>
    <s v="Süd"/>
    <x v="5"/>
    <s v="Handel"/>
    <x v="5"/>
    <x v="14"/>
    <n v="319"/>
    <n v="1051.48"/>
    <n v="335422.12"/>
    <n v="693.97680000000003"/>
    <n v="357.50319999999999"/>
    <n v="2905"/>
  </r>
  <r>
    <x v="879"/>
    <x v="3"/>
    <s v="Süd"/>
    <x v="4"/>
    <s v="Direktversand"/>
    <x v="6"/>
    <x v="20"/>
    <n v="300"/>
    <n v="656.02"/>
    <n v="196806"/>
    <n v="518.25580000000002"/>
    <n v="137.76419999999996"/>
    <n v="2906"/>
  </r>
  <r>
    <x v="862"/>
    <x v="3"/>
    <s v="Süd"/>
    <x v="4"/>
    <s v="Direktversand"/>
    <x v="7"/>
    <x v="9"/>
    <n v="270"/>
    <n v="590.39"/>
    <n v="159405.29999999999"/>
    <n v="484.11979999999994"/>
    <n v="106.27020000000005"/>
    <n v="2907"/>
  </r>
  <r>
    <x v="862"/>
    <x v="0"/>
    <s v="Süd"/>
    <x v="5"/>
    <s v="Handel"/>
    <x v="1"/>
    <x v="5"/>
    <n v="215"/>
    <n v="709.36"/>
    <n v="152512.4"/>
    <n v="567.48800000000006"/>
    <n v="141.87199999999996"/>
    <n v="2908"/>
  </r>
  <r>
    <x v="862"/>
    <x v="3"/>
    <s v="Süd"/>
    <x v="3"/>
    <s v="Handel"/>
    <x v="4"/>
    <x v="6"/>
    <n v="195"/>
    <n v="777.34"/>
    <n v="151581.30000000002"/>
    <n v="691.83260000000007"/>
    <n v="85.507399999999961"/>
    <n v="2909"/>
  </r>
  <r>
    <x v="862"/>
    <x v="1"/>
    <s v="Nord"/>
    <x v="7"/>
    <s v="Handel"/>
    <x v="7"/>
    <x v="9"/>
    <n v="190"/>
    <n v="739.06"/>
    <n v="140421.4"/>
    <n v="583.85739999999998"/>
    <n v="155.20259999999996"/>
    <n v="2910"/>
  </r>
  <r>
    <x v="578"/>
    <x v="1"/>
    <s v="Nord"/>
    <x v="7"/>
    <s v="Handel"/>
    <x v="4"/>
    <x v="4"/>
    <n v="160"/>
    <n v="628.73"/>
    <n v="100596.8"/>
    <n v="421.24910000000006"/>
    <n v="207.48089999999996"/>
    <n v="2911"/>
  </r>
  <r>
    <x v="863"/>
    <x v="1"/>
    <s v="Nord"/>
    <x v="1"/>
    <s v="Direktversand"/>
    <x v="5"/>
    <x v="14"/>
    <n v="150"/>
    <n v="337.5"/>
    <n v="50625"/>
    <n v="303.75"/>
    <n v="33.75"/>
    <n v="2912"/>
  </r>
  <r>
    <x v="864"/>
    <x v="0"/>
    <s v="Süd"/>
    <x v="0"/>
    <s v="Direktversand"/>
    <x v="6"/>
    <x v="20"/>
    <n v="145"/>
    <n v="326.25"/>
    <n v="47306.25"/>
    <n v="205.53749999999999"/>
    <n v="120.71250000000001"/>
    <n v="2913"/>
  </r>
  <r>
    <x v="865"/>
    <x v="1"/>
    <s v="Nord"/>
    <x v="1"/>
    <s v="Direktversand"/>
    <x v="6"/>
    <x v="8"/>
    <n v="145"/>
    <n v="326.25"/>
    <n v="47306.25"/>
    <n v="270.78750000000002"/>
    <n v="55.462499999999977"/>
    <n v="2914"/>
  </r>
  <r>
    <x v="866"/>
    <x v="3"/>
    <s v="Süd"/>
    <x v="4"/>
    <s v="Direktversand"/>
    <x v="4"/>
    <x v="4"/>
    <n v="135"/>
    <n v="303.75"/>
    <n v="41006.25"/>
    <n v="255.15"/>
    <n v="48.599999999999994"/>
    <n v="2915"/>
  </r>
  <r>
    <x v="867"/>
    <x v="3"/>
    <s v="Süd"/>
    <x v="3"/>
    <s v="Handel"/>
    <x v="7"/>
    <x v="9"/>
    <n v="120"/>
    <n v="472.31"/>
    <n v="56677.2"/>
    <n v="429.8021"/>
    <n v="42.507900000000006"/>
    <n v="2916"/>
  </r>
  <r>
    <x v="868"/>
    <x v="3"/>
    <s v="Süd"/>
    <x v="3"/>
    <s v="Handel"/>
    <x v="6"/>
    <x v="8"/>
    <n v="90"/>
    <n v="405"/>
    <n v="36450"/>
    <n v="315.89999999999998"/>
    <n v="89.100000000000023"/>
    <n v="2917"/>
  </r>
  <r>
    <x v="869"/>
    <x v="4"/>
    <s v="Süd"/>
    <x v="6"/>
    <s v="Direktversand"/>
    <x v="7"/>
    <x v="9"/>
    <n v="90"/>
    <n v="202.5"/>
    <n v="18225"/>
    <n v="155.92500000000001"/>
    <n v="46.574999999999989"/>
    <n v="2918"/>
  </r>
  <r>
    <x v="870"/>
    <x v="1"/>
    <s v="Nord"/>
    <x v="1"/>
    <s v="Direktversand"/>
    <x v="4"/>
    <x v="5"/>
    <n v="85"/>
    <n v="191.25"/>
    <n v="16256.25"/>
    <n v="147.26249999999999"/>
    <n v="43.987500000000011"/>
    <n v="2919"/>
  </r>
  <r>
    <x v="564"/>
    <x v="0"/>
    <s v="Süd"/>
    <x v="5"/>
    <s v="Handel"/>
    <x v="7"/>
    <x v="9"/>
    <n v="80"/>
    <n v="360"/>
    <n v="28800"/>
    <n v="252"/>
    <n v="108"/>
    <n v="2920"/>
  </r>
  <r>
    <x v="871"/>
    <x v="1"/>
    <s v="Nord"/>
    <x v="1"/>
    <s v="Direktversand"/>
    <x v="7"/>
    <x v="9"/>
    <n v="75"/>
    <n v="168.75"/>
    <n v="12656.25"/>
    <n v="128.25"/>
    <n v="40.5"/>
    <n v="2921"/>
  </r>
  <r>
    <x v="872"/>
    <x v="0"/>
    <s v="Süd"/>
    <x v="0"/>
    <s v="Direktversand"/>
    <x v="4"/>
    <x v="6"/>
    <n v="65"/>
    <n v="146.25"/>
    <n v="9506.25"/>
    <n v="122.85"/>
    <n v="23.400000000000006"/>
    <n v="2922"/>
  </r>
  <r>
    <x v="873"/>
    <x v="4"/>
    <s v="Süd"/>
    <x v="6"/>
    <s v="Direktversand"/>
    <x v="4"/>
    <x v="4"/>
    <n v="65"/>
    <n v="146.25"/>
    <n v="9506.25"/>
    <n v="128.69999999999999"/>
    <n v="17.550000000000011"/>
    <n v="2923"/>
  </r>
  <r>
    <x v="874"/>
    <x v="3"/>
    <s v="Süd"/>
    <x v="3"/>
    <s v="Handel"/>
    <x v="1"/>
    <x v="1"/>
    <n v="60"/>
    <n v="270"/>
    <n v="16200"/>
    <n v="180.9"/>
    <n v="89.1"/>
    <n v="2924"/>
  </r>
  <r>
    <x v="564"/>
    <x v="1"/>
    <s v="Nord"/>
    <x v="7"/>
    <s v="Handel"/>
    <x v="6"/>
    <x v="8"/>
    <n v="60"/>
    <n v="270"/>
    <n v="16200"/>
    <n v="202.5"/>
    <n v="67.5"/>
    <n v="2925"/>
  </r>
  <r>
    <x v="871"/>
    <x v="4"/>
    <s v="Süd"/>
    <x v="6"/>
    <s v="Direktversand"/>
    <x v="1"/>
    <x v="5"/>
    <n v="50"/>
    <n v="112.5"/>
    <n v="5625"/>
    <n v="86.625"/>
    <n v="25.875"/>
    <n v="2926"/>
  </r>
  <r>
    <x v="872"/>
    <x v="4"/>
    <s v="Süd"/>
    <x v="6"/>
    <s v="Direktversand"/>
    <x v="6"/>
    <x v="8"/>
    <n v="50"/>
    <n v="112.5"/>
    <n v="5625"/>
    <n v="97.875"/>
    <n v="14.625"/>
    <n v="2927"/>
  </r>
  <r>
    <x v="873"/>
    <x v="1"/>
    <s v="Nord"/>
    <x v="7"/>
    <s v="Handel"/>
    <x v="5"/>
    <x v="14"/>
    <n v="45"/>
    <n v="202.5"/>
    <n v="9112.5"/>
    <n v="139.72499999999999"/>
    <n v="62.775000000000006"/>
    <n v="2928"/>
  </r>
  <r>
    <x v="874"/>
    <x v="4"/>
    <s v="Süd"/>
    <x v="6"/>
    <s v="Direktversand"/>
    <x v="5"/>
    <x v="14"/>
    <n v="40"/>
    <n v="90"/>
    <n v="3600"/>
    <n v="60.3"/>
    <n v="29.700000000000003"/>
    <n v="2929"/>
  </r>
  <r>
    <x v="575"/>
    <x v="1"/>
    <s v="Nord"/>
    <x v="1"/>
    <s v="Direktversand"/>
    <x v="1"/>
    <x v="1"/>
    <n v="845"/>
    <n v="2049.0300000000002"/>
    <n v="1731430.35"/>
    <n v="1782.6561000000002"/>
    <n v="266.37390000000005"/>
    <n v="2071"/>
  </r>
  <r>
    <x v="862"/>
    <x v="0"/>
    <s v="Süd"/>
    <x v="0"/>
    <s v="Direktversand"/>
    <x v="0"/>
    <x v="19"/>
    <n v="35"/>
    <n v="78.75"/>
    <n v="2756.25"/>
    <n v="51.975000000000001"/>
    <n v="26.774999999999999"/>
    <n v="2931"/>
  </r>
  <r>
    <x v="862"/>
    <x v="1"/>
    <s v="Nord"/>
    <x v="1"/>
    <s v="Direktversand"/>
    <x v="0"/>
    <x v="19"/>
    <n v="35"/>
    <n v="78.75"/>
    <n v="2756.25"/>
    <n v="59.85"/>
    <n v="18.899999999999999"/>
    <n v="2932"/>
  </r>
  <r>
    <x v="862"/>
    <x v="4"/>
    <s v="Süd"/>
    <x v="8"/>
    <s v="Handel"/>
    <x v="4"/>
    <x v="5"/>
    <n v="33"/>
    <n v="148.5"/>
    <n v="4900.5"/>
    <n v="103.95"/>
    <n v="44.55"/>
    <n v="2933"/>
  </r>
  <r>
    <x v="862"/>
    <x v="0"/>
    <s v="Süd"/>
    <x v="0"/>
    <s v="Direktversand"/>
    <x v="5"/>
    <x v="14"/>
    <n v="30"/>
    <n v="67.5"/>
    <n v="2025"/>
    <n v="45.225000000000001"/>
    <n v="22.274999999999999"/>
    <n v="2934"/>
  </r>
  <r>
    <x v="578"/>
    <x v="4"/>
    <s v="Süd"/>
    <x v="8"/>
    <s v="Handel"/>
    <x v="1"/>
    <x v="5"/>
    <n v="29"/>
    <n v="130.5"/>
    <n v="3784.5"/>
    <n v="84.825000000000003"/>
    <n v="45.674999999999997"/>
    <n v="2935"/>
  </r>
  <r>
    <x v="863"/>
    <x v="0"/>
    <s v="Süd"/>
    <x v="5"/>
    <s v="Handel"/>
    <x v="0"/>
    <x v="19"/>
    <n v="27"/>
    <n v="121.5"/>
    <n v="3280.5"/>
    <n v="94.77"/>
    <n v="26.730000000000004"/>
    <n v="2936"/>
  </r>
  <r>
    <x v="864"/>
    <x v="4"/>
    <s v="Süd"/>
    <x v="8"/>
    <s v="Handel"/>
    <x v="7"/>
    <x v="9"/>
    <n v="20"/>
    <n v="90"/>
    <n v="1800"/>
    <n v="65.7"/>
    <n v="24.299999999999997"/>
    <n v="2937"/>
  </r>
  <r>
    <x v="865"/>
    <x v="3"/>
    <s v="Süd"/>
    <x v="3"/>
    <s v="Handel"/>
    <x v="5"/>
    <x v="14"/>
    <n v="16"/>
    <n v="72"/>
    <n v="1152"/>
    <n v="49.68"/>
    <n v="22.32"/>
    <n v="2938"/>
  </r>
  <r>
    <x v="866"/>
    <x v="0"/>
    <s v="Süd"/>
    <x v="5"/>
    <s v="Handel"/>
    <x v="6"/>
    <x v="8"/>
    <n v="15"/>
    <n v="67.5"/>
    <n v="1012.5"/>
    <n v="45.9"/>
    <n v="21.6"/>
    <n v="2939"/>
  </r>
  <r>
    <x v="867"/>
    <x v="4"/>
    <s v="Süd"/>
    <x v="8"/>
    <s v="Handel"/>
    <x v="6"/>
    <x v="8"/>
    <n v="15"/>
    <n v="67.5"/>
    <n v="1012.5"/>
    <n v="52.65"/>
    <n v="14.850000000000001"/>
    <n v="2940"/>
  </r>
  <r>
    <x v="868"/>
    <x v="1"/>
    <s v="Nord"/>
    <x v="7"/>
    <s v="Handel"/>
    <x v="0"/>
    <x v="19"/>
    <n v="15"/>
    <n v="67.5"/>
    <n v="1012.5"/>
    <n v="54"/>
    <n v="13.5"/>
    <n v="2941"/>
  </r>
  <r>
    <x v="869"/>
    <x v="4"/>
    <s v="Süd"/>
    <x v="8"/>
    <s v="Handel"/>
    <x v="5"/>
    <x v="7"/>
    <n v="8"/>
    <n v="36"/>
    <n v="288"/>
    <n v="25.92"/>
    <n v="10.079999999999998"/>
    <n v="2942"/>
  </r>
  <r>
    <x v="870"/>
    <x v="0"/>
    <s v="Süd"/>
    <x v="5"/>
    <s v="Handel"/>
    <x v="4"/>
    <x v="6"/>
    <n v="5"/>
    <n v="22.5"/>
    <n v="112.5"/>
    <n v="16.875"/>
    <n v="5.625"/>
    <n v="2943"/>
  </r>
  <r>
    <x v="573"/>
    <x v="1"/>
    <s v="Nord"/>
    <x v="1"/>
    <s v="Direktversand"/>
    <x v="1"/>
    <x v="13"/>
    <n v="40"/>
    <n v="90"/>
    <n v="3600"/>
    <n v="75.599999999999994"/>
    <n v="14.400000000000006"/>
    <n v="3106"/>
  </r>
  <r>
    <x v="871"/>
    <x v="0"/>
    <s v="Süd"/>
    <x v="0"/>
    <s v="Direktversand"/>
    <x v="0"/>
    <x v="19"/>
    <n v="750"/>
    <n v="1888.73"/>
    <n v="1416547.5"/>
    <n v="1699.8570000000002"/>
    <n v="188.87299999999982"/>
    <n v="2945"/>
  </r>
  <r>
    <x v="872"/>
    <x v="2"/>
    <s v="Nord"/>
    <x v="9"/>
    <s v="Handel"/>
    <x v="4"/>
    <x v="6"/>
    <n v="697"/>
    <n v="1379.41"/>
    <n v="961448.77"/>
    <n v="924.2047"/>
    <n v="455.20530000000008"/>
    <n v="2946"/>
  </r>
  <r>
    <x v="873"/>
    <x v="2"/>
    <s v="Nord"/>
    <x v="9"/>
    <s v="Handel"/>
    <x v="1"/>
    <x v="1"/>
    <n v="560"/>
    <n v="1078.72"/>
    <n v="604083.20000000007"/>
    <n v="841.40160000000003"/>
    <n v="237.3184"/>
    <n v="2947"/>
  </r>
  <r>
    <x v="869"/>
    <x v="2"/>
    <s v="Nord"/>
    <x v="2"/>
    <s v="Direktversand"/>
    <x v="1"/>
    <x v="5"/>
    <n v="395"/>
    <n v="1024.6500000000001"/>
    <n v="404736.75000000006"/>
    <n v="778.73400000000004"/>
    <n v="245.91600000000005"/>
    <n v="2948"/>
  </r>
  <r>
    <x v="869"/>
    <x v="5"/>
    <s v="Nord"/>
    <x v="10"/>
    <s v="Direktversand"/>
    <x v="4"/>
    <x v="4"/>
    <n v="335"/>
    <n v="867.48"/>
    <n v="290605.8"/>
    <n v="615.91079999999999"/>
    <n v="251.56920000000002"/>
    <n v="2949"/>
  </r>
  <r>
    <x v="869"/>
    <x v="0"/>
    <s v="Süd"/>
    <x v="0"/>
    <s v="Direktversand"/>
    <x v="1"/>
    <x v="1"/>
    <n v="285"/>
    <n v="761.31"/>
    <n v="216973.34999999998"/>
    <n v="540.53009999999995"/>
    <n v="220.7799"/>
    <n v="2950"/>
  </r>
  <r>
    <x v="869"/>
    <x v="5"/>
    <s v="Nord"/>
    <x v="10"/>
    <s v="Direktversand"/>
    <x v="1"/>
    <x v="5"/>
    <n v="255"/>
    <n v="680.63"/>
    <n v="173560.65"/>
    <n v="558.11659999999995"/>
    <n v="122.51340000000005"/>
    <n v="2951"/>
  </r>
  <r>
    <x v="552"/>
    <x v="3"/>
    <s v="Süd"/>
    <x v="3"/>
    <s v="Handel"/>
    <x v="1"/>
    <x v="1"/>
    <n v="180"/>
    <n v="897.49"/>
    <n v="161548.20000000001"/>
    <n v="735.94180000000006"/>
    <n v="161.54819999999995"/>
    <n v="2952"/>
  </r>
  <r>
    <x v="553"/>
    <x v="4"/>
    <s v="Süd"/>
    <x v="6"/>
    <s v="Direktversand"/>
    <x v="1"/>
    <x v="25"/>
    <n v="105"/>
    <n v="288.75"/>
    <n v="30318.75"/>
    <n v="228.11250000000001"/>
    <n v="60.637499999999989"/>
    <n v="2953"/>
  </r>
  <r>
    <x v="554"/>
    <x v="1"/>
    <s v="Nord"/>
    <x v="1"/>
    <s v="Direktversand"/>
    <x v="0"/>
    <x v="19"/>
    <n v="95"/>
    <n v="261.25"/>
    <n v="24818.75"/>
    <n v="214.22499999999999"/>
    <n v="47.025000000000006"/>
    <n v="2954"/>
  </r>
  <r>
    <x v="555"/>
    <x v="5"/>
    <s v="Nord"/>
    <x v="11"/>
    <s v="Handel"/>
    <x v="1"/>
    <x v="13"/>
    <n v="90"/>
    <n v="430.91"/>
    <n v="38781.9"/>
    <n v="392.12810000000007"/>
    <n v="38.781899999999951"/>
    <n v="2955"/>
  </r>
  <r>
    <x v="556"/>
    <x v="6"/>
    <s v="Nord"/>
    <x v="11"/>
    <s v="Handel"/>
    <x v="1"/>
    <x v="13"/>
    <n v="65"/>
    <n v="357.5"/>
    <n v="23237.5"/>
    <n v="296.72500000000002"/>
    <n v="60.774999999999977"/>
    <n v="2956"/>
  </r>
  <r>
    <x v="552"/>
    <x v="4"/>
    <s v="Süd"/>
    <x v="6"/>
    <s v="Direktversand"/>
    <x v="4"/>
    <x v="4"/>
    <n v="65"/>
    <n v="178.75"/>
    <n v="11618.75"/>
    <n v="159.08750000000001"/>
    <n v="19.662499999999994"/>
    <n v="2957"/>
  </r>
  <r>
    <x v="553"/>
    <x v="1"/>
    <s v="Nord"/>
    <x v="7"/>
    <s v="Handel"/>
    <x v="1"/>
    <x v="13"/>
    <n v="60"/>
    <n v="330"/>
    <n v="19800"/>
    <n v="267.3"/>
    <n v="62.699999999999989"/>
    <n v="2958"/>
  </r>
  <r>
    <x v="554"/>
    <x v="4"/>
    <s v="Süd"/>
    <x v="8"/>
    <s v="Handel"/>
    <x v="1"/>
    <x v="13"/>
    <n v="56"/>
    <n v="308"/>
    <n v="17248"/>
    <n v="277.2"/>
    <n v="30.800000000000011"/>
    <n v="2959"/>
  </r>
  <r>
    <x v="552"/>
    <x v="1"/>
    <s v="Nord"/>
    <x v="7"/>
    <s v="Handel"/>
    <x v="0"/>
    <x v="19"/>
    <n v="55"/>
    <n v="302.5"/>
    <n v="16637.5"/>
    <n v="272.25"/>
    <n v="30.25"/>
    <n v="2960"/>
  </r>
  <r>
    <x v="553"/>
    <x v="1"/>
    <s v="Nord"/>
    <x v="1"/>
    <s v="Direktversand"/>
    <x v="4"/>
    <x v="5"/>
    <n v="45"/>
    <n v="123.75"/>
    <n v="5568.75"/>
    <n v="86.625"/>
    <n v="37.125"/>
    <n v="2961"/>
  </r>
  <r>
    <x v="554"/>
    <x v="4"/>
    <s v="Süd"/>
    <x v="8"/>
    <s v="Handel"/>
    <x v="4"/>
    <x v="6"/>
    <n v="41"/>
    <n v="225.5"/>
    <n v="9245.5"/>
    <n v="144.32"/>
    <n v="81.180000000000007"/>
    <n v="2962"/>
  </r>
  <r>
    <x v="555"/>
    <x v="2"/>
    <s v="Nord"/>
    <x v="2"/>
    <s v="Direktversand"/>
    <x v="4"/>
    <x v="4"/>
    <n v="35"/>
    <n v="96.25"/>
    <n v="3368.75"/>
    <n v="67.375"/>
    <n v="28.875"/>
    <n v="2963"/>
  </r>
  <r>
    <x v="556"/>
    <x v="3"/>
    <s v="Süd"/>
    <x v="4"/>
    <s v="Direktversand"/>
    <x v="1"/>
    <x v="25"/>
    <n v="30"/>
    <n v="82.5"/>
    <n v="2475"/>
    <n v="61.05"/>
    <n v="21.450000000000003"/>
    <n v="2964"/>
  </r>
  <r>
    <x v="557"/>
    <x v="3"/>
    <s v="Süd"/>
    <x v="4"/>
    <s v="Direktversand"/>
    <x v="4"/>
    <x v="4"/>
    <n v="30"/>
    <n v="82.5"/>
    <n v="2475"/>
    <n v="70.95"/>
    <n v="11.549999999999997"/>
    <n v="2965"/>
  </r>
  <r>
    <x v="558"/>
    <x v="6"/>
    <s v="Nord"/>
    <x v="11"/>
    <s v="Handel"/>
    <x v="4"/>
    <x v="5"/>
    <n v="28"/>
    <n v="154"/>
    <n v="4312"/>
    <n v="133.97999999999999"/>
    <n v="20.02000000000001"/>
    <n v="2966"/>
  </r>
  <r>
    <x v="559"/>
    <x v="0"/>
    <s v="Süd"/>
    <x v="5"/>
    <s v="Handel"/>
    <x v="0"/>
    <x v="19"/>
    <n v="18"/>
    <n v="99"/>
    <n v="1782"/>
    <n v="80.19"/>
    <n v="18.810000000000002"/>
    <n v="2967"/>
  </r>
  <r>
    <x v="560"/>
    <x v="5"/>
    <s v="Nord"/>
    <x v="11"/>
    <s v="Handel"/>
    <x v="4"/>
    <x v="6"/>
    <n v="18"/>
    <n v="99"/>
    <n v="1782"/>
    <n v="81.180000000000007"/>
    <n v="17.819999999999993"/>
    <n v="2968"/>
  </r>
  <r>
    <x v="561"/>
    <x v="0"/>
    <s v="Süd"/>
    <x v="5"/>
    <s v="Handel"/>
    <x v="1"/>
    <x v="25"/>
    <n v="17"/>
    <n v="93.5"/>
    <n v="1589.5"/>
    <n v="84.15"/>
    <n v="9.3499999999999943"/>
    <n v="2969"/>
  </r>
  <r>
    <x v="562"/>
    <x v="0"/>
    <s v="Süd"/>
    <x v="0"/>
    <s v="Direktversand"/>
    <x v="4"/>
    <x v="4"/>
    <n v="15"/>
    <n v="41.25"/>
    <n v="618.75"/>
    <n v="37.537500000000001"/>
    <n v="3.7124999999999986"/>
    <n v="2970"/>
  </r>
  <r>
    <x v="563"/>
    <x v="0"/>
    <s v="Süd"/>
    <x v="5"/>
    <s v="Handel"/>
    <x v="4"/>
    <x v="4"/>
    <n v="13"/>
    <n v="71.5"/>
    <n v="929.5"/>
    <n v="55.055"/>
    <n v="16.445"/>
    <n v="2971"/>
  </r>
  <r>
    <x v="565"/>
    <x v="1"/>
    <s v="Nord"/>
    <x v="7"/>
    <s v="Handel"/>
    <x v="4"/>
    <x v="5"/>
    <n v="12"/>
    <n v="66"/>
    <n v="792"/>
    <n v="56.1"/>
    <n v="9.8999999999999986"/>
    <n v="2972"/>
  </r>
  <r>
    <x v="566"/>
    <x v="1"/>
    <s v="Nord"/>
    <x v="1"/>
    <s v="Direktversand"/>
    <x v="5"/>
    <x v="7"/>
    <n v="825"/>
    <n v="1358.37"/>
    <n v="1120655.25"/>
    <n v="1005.1937999999999"/>
    <n v="353.17619999999999"/>
    <n v="2973"/>
  </r>
  <r>
    <x v="566"/>
    <x v="5"/>
    <s v="Nord"/>
    <x v="10"/>
    <s v="Direktversand"/>
    <x v="4"/>
    <x v="6"/>
    <n v="805"/>
    <n v="1327.33"/>
    <n v="1068500.6499999999"/>
    <n v="1061.864"/>
    <n v="265.46599999999989"/>
    <n v="2974"/>
  </r>
  <r>
    <x v="566"/>
    <x v="1"/>
    <s v="Nord"/>
    <x v="7"/>
    <s v="Handel"/>
    <x v="5"/>
    <x v="7"/>
    <n v="615"/>
    <n v="1744.38"/>
    <n v="1072793.7"/>
    <n v="1482.7230000000002"/>
    <n v="261.65699999999993"/>
    <n v="2975"/>
  </r>
  <r>
    <x v="566"/>
    <x v="0"/>
    <s v="Süd"/>
    <x v="0"/>
    <s v="Direktversand"/>
    <x v="0"/>
    <x v="0"/>
    <n v="605"/>
    <n v="998.76"/>
    <n v="604249.80000000005"/>
    <n v="689.14440000000002"/>
    <n v="309.61559999999997"/>
    <n v="2976"/>
  </r>
  <r>
    <x v="566"/>
    <x v="3"/>
    <s v="Süd"/>
    <x v="4"/>
    <s v="Direktversand"/>
    <x v="8"/>
    <x v="21"/>
    <n v="450"/>
    <n v="763.89"/>
    <n v="343750.5"/>
    <n v="603.47309999999993"/>
    <n v="160.41690000000006"/>
    <n v="2977"/>
  </r>
  <r>
    <x v="566"/>
    <x v="5"/>
    <s v="Nord"/>
    <x v="10"/>
    <s v="Direktversand"/>
    <x v="8"/>
    <x v="23"/>
    <n v="390"/>
    <n v="662.6"/>
    <n v="258414"/>
    <n v="536.70600000000002"/>
    <n v="125.89400000000001"/>
    <n v="2978"/>
  </r>
  <r>
    <x v="566"/>
    <x v="1"/>
    <s v="Nord"/>
    <x v="7"/>
    <s v="Handel"/>
    <x v="6"/>
    <x v="18"/>
    <n v="335"/>
    <n v="1054.44"/>
    <n v="353237.4"/>
    <n v="843.55200000000013"/>
    <n v="210.88799999999992"/>
    <n v="2979"/>
  </r>
  <r>
    <x v="566"/>
    <x v="0"/>
    <s v="Süd"/>
    <x v="0"/>
    <s v="Direktversand"/>
    <x v="7"/>
    <x v="9"/>
    <n v="275"/>
    <n v="466.86"/>
    <n v="128386.5"/>
    <n v="308.12760000000003"/>
    <n v="158.73239999999998"/>
    <n v="2980"/>
  </r>
  <r>
    <x v="566"/>
    <x v="3"/>
    <s v="Süd"/>
    <x v="4"/>
    <s v="Direktversand"/>
    <x v="5"/>
    <x v="7"/>
    <n v="235"/>
    <n v="399.05"/>
    <n v="93776.75"/>
    <n v="279.33499999999998"/>
    <n v="119.71500000000003"/>
    <n v="2981"/>
  </r>
  <r>
    <x v="566"/>
    <x v="1"/>
    <s v="Nord"/>
    <x v="1"/>
    <s v="Direktversand"/>
    <x v="6"/>
    <x v="18"/>
    <n v="230"/>
    <n v="402.5"/>
    <n v="92575"/>
    <n v="358.22500000000002"/>
    <n v="44.274999999999977"/>
    <n v="2982"/>
  </r>
  <r>
    <x v="566"/>
    <x v="5"/>
    <s v="Nord"/>
    <x v="10"/>
    <s v="Direktversand"/>
    <x v="6"/>
    <x v="18"/>
    <n v="225"/>
    <n v="393.75"/>
    <n v="88593.75"/>
    <n v="342.5625"/>
    <n v="51.1875"/>
    <n v="2983"/>
  </r>
  <r>
    <x v="566"/>
    <x v="3"/>
    <s v="Süd"/>
    <x v="4"/>
    <s v="Direktversand"/>
    <x v="7"/>
    <x v="9"/>
    <n v="210"/>
    <n v="367.5"/>
    <n v="77175"/>
    <n v="308.7"/>
    <n v="58.800000000000011"/>
    <n v="2984"/>
  </r>
  <r>
    <x v="566"/>
    <x v="0"/>
    <s v="Süd"/>
    <x v="0"/>
    <s v="Direktversand"/>
    <x v="6"/>
    <x v="20"/>
    <n v="205"/>
    <n v="358.75"/>
    <n v="73543.75"/>
    <n v="287"/>
    <n v="71.75"/>
    <n v="2985"/>
  </r>
  <r>
    <x v="566"/>
    <x v="2"/>
    <s v="Nord"/>
    <x v="9"/>
    <s v="Handel"/>
    <x v="7"/>
    <x v="10"/>
    <n v="185"/>
    <n v="580.71"/>
    <n v="107431.35"/>
    <n v="423.91830000000004"/>
    <n v="156.79169999999999"/>
    <n v="2986"/>
  </r>
  <r>
    <x v="567"/>
    <x v="2"/>
    <s v="Nord"/>
    <x v="9"/>
    <s v="Handel"/>
    <x v="5"/>
    <x v="7"/>
    <n v="158"/>
    <n v="553"/>
    <n v="87374"/>
    <n v="348.39"/>
    <n v="204.61"/>
    <n v="2987"/>
  </r>
  <r>
    <x v="568"/>
    <x v="3"/>
    <s v="Süd"/>
    <x v="3"/>
    <s v="Handel"/>
    <x v="7"/>
    <x v="10"/>
    <n v="150"/>
    <n v="525"/>
    <n v="78750"/>
    <n v="351.75"/>
    <n v="173.25"/>
    <n v="2988"/>
  </r>
  <r>
    <x v="569"/>
    <x v="5"/>
    <s v="Nord"/>
    <x v="10"/>
    <s v="Direktversand"/>
    <x v="7"/>
    <x v="11"/>
    <n v="150"/>
    <n v="262.5"/>
    <n v="39375"/>
    <n v="233.625"/>
    <n v="28.875"/>
    <n v="2989"/>
  </r>
  <r>
    <x v="570"/>
    <x v="3"/>
    <s v="Süd"/>
    <x v="3"/>
    <s v="Handel"/>
    <x v="8"/>
    <x v="21"/>
    <n v="135"/>
    <n v="472.5"/>
    <n v="63787.5"/>
    <n v="344.92500000000001"/>
    <n v="127.57499999999999"/>
    <n v="2990"/>
  </r>
  <r>
    <x v="571"/>
    <x v="4"/>
    <s v="Süd"/>
    <x v="6"/>
    <s v="Direktversand"/>
    <x v="7"/>
    <x v="9"/>
    <n v="135"/>
    <n v="236.25"/>
    <n v="31893.75"/>
    <n v="203.17500000000001"/>
    <n v="33.074999999999989"/>
    <n v="2991"/>
  </r>
  <r>
    <x v="572"/>
    <x v="5"/>
    <s v="Nord"/>
    <x v="11"/>
    <s v="Handel"/>
    <x v="7"/>
    <x v="10"/>
    <n v="110"/>
    <n v="385"/>
    <n v="42350"/>
    <n v="304.14999999999998"/>
    <n v="80.850000000000023"/>
    <n v="2992"/>
  </r>
  <r>
    <x v="572"/>
    <x v="4"/>
    <s v="Süd"/>
    <x v="6"/>
    <s v="Direktversand"/>
    <x v="8"/>
    <x v="22"/>
    <n v="110"/>
    <n v="192.5"/>
    <n v="21175"/>
    <n v="165.55"/>
    <n v="26.949999999999989"/>
    <n v="2993"/>
  </r>
  <r>
    <x v="572"/>
    <x v="4"/>
    <s v="Süd"/>
    <x v="8"/>
    <s v="Handel"/>
    <x v="7"/>
    <x v="11"/>
    <n v="107"/>
    <n v="374.5"/>
    <n v="40071.5"/>
    <n v="284.62"/>
    <n v="89.88"/>
    <n v="2994"/>
  </r>
  <r>
    <x v="572"/>
    <x v="3"/>
    <s v="Süd"/>
    <x v="4"/>
    <s v="Direktversand"/>
    <x v="6"/>
    <x v="20"/>
    <n v="105"/>
    <n v="183.75"/>
    <n v="19293.75"/>
    <n v="128.625"/>
    <n v="55.125"/>
    <n v="2995"/>
  </r>
  <r>
    <x v="572"/>
    <x v="2"/>
    <s v="Nord"/>
    <x v="2"/>
    <s v="Direktversand"/>
    <x v="6"/>
    <x v="20"/>
    <n v="105"/>
    <n v="183.75"/>
    <n v="19293.75"/>
    <n v="148.83750000000001"/>
    <n v="34.912499999999994"/>
    <n v="2996"/>
  </r>
  <r>
    <x v="572"/>
    <x v="1"/>
    <s v="Nord"/>
    <x v="7"/>
    <s v="Handel"/>
    <x v="7"/>
    <x v="9"/>
    <n v="95"/>
    <n v="332.5"/>
    <n v="31587.5"/>
    <n v="249.375"/>
    <n v="83.125"/>
    <n v="2997"/>
  </r>
  <r>
    <x v="572"/>
    <x v="2"/>
    <s v="Nord"/>
    <x v="9"/>
    <s v="Handel"/>
    <x v="6"/>
    <x v="20"/>
    <n v="95"/>
    <n v="332.5"/>
    <n v="31587.5"/>
    <n v="222.77500000000001"/>
    <n v="109.72499999999999"/>
    <n v="2998"/>
  </r>
  <r>
    <x v="572"/>
    <x v="0"/>
    <s v="Süd"/>
    <x v="5"/>
    <s v="Handel"/>
    <x v="5"/>
    <x v="7"/>
    <n v="91"/>
    <n v="318.5"/>
    <n v="28983.5"/>
    <n v="270.72500000000002"/>
    <n v="47.774999999999977"/>
    <n v="2999"/>
  </r>
  <r>
    <x v="573"/>
    <x v="5"/>
    <s v="Nord"/>
    <x v="11"/>
    <s v="Handel"/>
    <x v="5"/>
    <x v="7"/>
    <n v="83"/>
    <n v="290.5"/>
    <n v="24111.5"/>
    <n v="255.64"/>
    <n v="34.860000000000014"/>
    <n v="3000"/>
  </r>
  <r>
    <x v="575"/>
    <x v="2"/>
    <s v="Nord"/>
    <x v="9"/>
    <s v="Handel"/>
    <x v="8"/>
    <x v="23"/>
    <n v="80"/>
    <n v="280"/>
    <n v="22400"/>
    <n v="187.6"/>
    <n v="92.4"/>
    <n v="3001"/>
  </r>
  <r>
    <x v="576"/>
    <x v="6"/>
    <s v="Nord"/>
    <x v="11"/>
    <s v="Handel"/>
    <x v="7"/>
    <x v="10"/>
    <n v="75"/>
    <n v="262.5"/>
    <n v="19687.5"/>
    <n v="186.375"/>
    <n v="76.125"/>
    <n v="3002"/>
  </r>
  <r>
    <x v="577"/>
    <x v="2"/>
    <s v="Nord"/>
    <x v="2"/>
    <s v="Direktversand"/>
    <x v="7"/>
    <x v="10"/>
    <n v="70"/>
    <n v="122.5"/>
    <n v="8575"/>
    <n v="83.3"/>
    <n v="39.200000000000003"/>
    <n v="3003"/>
  </r>
  <r>
    <x v="882"/>
    <x v="6"/>
    <s v="Nord"/>
    <x v="11"/>
    <s v="Handel"/>
    <x v="8"/>
    <x v="24"/>
    <n v="65"/>
    <n v="227.5"/>
    <n v="14787.5"/>
    <n v="168.35"/>
    <n v="59.150000000000006"/>
    <n v="3004"/>
  </r>
  <r>
    <x v="576"/>
    <x v="2"/>
    <s v="Nord"/>
    <x v="2"/>
    <s v="Direktversand"/>
    <x v="5"/>
    <x v="7"/>
    <n v="65"/>
    <n v="113.75"/>
    <n v="7393.75"/>
    <n v="91"/>
    <n v="22.75"/>
    <n v="3005"/>
  </r>
  <r>
    <x v="577"/>
    <x v="4"/>
    <s v="Süd"/>
    <x v="8"/>
    <s v="Handel"/>
    <x v="8"/>
    <x v="24"/>
    <n v="63"/>
    <n v="220.5"/>
    <n v="13891.5"/>
    <n v="171.99"/>
    <n v="48.509999999999991"/>
    <n v="3006"/>
  </r>
  <r>
    <x v="882"/>
    <x v="3"/>
    <s v="Süd"/>
    <x v="3"/>
    <s v="Handel"/>
    <x v="6"/>
    <x v="20"/>
    <n v="60"/>
    <n v="210"/>
    <n v="12600"/>
    <n v="161.69999999999999"/>
    <n v="48.300000000000011"/>
    <n v="3007"/>
  </r>
  <r>
    <x v="572"/>
    <x v="5"/>
    <s v="Nord"/>
    <x v="11"/>
    <s v="Handel"/>
    <x v="6"/>
    <x v="20"/>
    <n v="60"/>
    <n v="210"/>
    <n v="12600"/>
    <n v="174.3"/>
    <n v="35.699999999999989"/>
    <n v="3008"/>
  </r>
  <r>
    <x v="573"/>
    <x v="1"/>
    <s v="Nord"/>
    <x v="7"/>
    <s v="Handel"/>
    <x v="8"/>
    <x v="24"/>
    <n v="60"/>
    <n v="210"/>
    <n v="12600"/>
    <n v="184.8"/>
    <n v="25.199999999999989"/>
    <n v="3009"/>
  </r>
  <r>
    <x v="575"/>
    <x v="5"/>
    <s v="Nord"/>
    <x v="10"/>
    <s v="Direktversand"/>
    <x v="5"/>
    <x v="7"/>
    <n v="55"/>
    <n v="96.25"/>
    <n v="5293.75"/>
    <n v="74.112499999999997"/>
    <n v="22.137500000000003"/>
    <n v="3010"/>
  </r>
  <r>
    <x v="576"/>
    <x v="4"/>
    <s v="Süd"/>
    <x v="6"/>
    <s v="Direktversand"/>
    <x v="6"/>
    <x v="20"/>
    <n v="55"/>
    <n v="96.25"/>
    <n v="5293.75"/>
    <n v="82.775000000000006"/>
    <n v="13.474999999999994"/>
    <n v="3011"/>
  </r>
  <r>
    <x v="556"/>
    <x v="6"/>
    <s v="Nord"/>
    <x v="11"/>
    <s v="Handel"/>
    <x v="5"/>
    <x v="7"/>
    <n v="53"/>
    <n v="185.5"/>
    <n v="9831.5"/>
    <n v="129.85"/>
    <n v="55.650000000000006"/>
    <n v="3012"/>
  </r>
  <r>
    <x v="557"/>
    <x v="1"/>
    <s v="Nord"/>
    <x v="1"/>
    <s v="Direktversand"/>
    <x v="0"/>
    <x v="0"/>
    <n v="50"/>
    <n v="87.5"/>
    <n v="4375"/>
    <n v="71.75"/>
    <n v="15.75"/>
    <n v="3013"/>
  </r>
  <r>
    <x v="558"/>
    <x v="1"/>
    <s v="Nord"/>
    <x v="1"/>
    <s v="Direktversand"/>
    <x v="7"/>
    <x v="11"/>
    <n v="45"/>
    <n v="78.75"/>
    <n v="3543.75"/>
    <n v="63"/>
    <n v="15.75"/>
    <n v="3014"/>
  </r>
  <r>
    <x v="559"/>
    <x v="3"/>
    <s v="Süd"/>
    <x v="4"/>
    <s v="Direktversand"/>
    <x v="4"/>
    <x v="4"/>
    <n v="45"/>
    <n v="78.75"/>
    <n v="3543.75"/>
    <n v="70.875"/>
    <n v="7.875"/>
    <n v="3015"/>
  </r>
  <r>
    <x v="560"/>
    <x v="5"/>
    <s v="Nord"/>
    <x v="11"/>
    <s v="Handel"/>
    <x v="8"/>
    <x v="24"/>
    <n v="40"/>
    <n v="140"/>
    <n v="5600"/>
    <n v="124.6"/>
    <n v="15.400000000000006"/>
    <n v="3016"/>
  </r>
  <r>
    <x v="561"/>
    <x v="1"/>
    <s v="Nord"/>
    <x v="7"/>
    <s v="Handel"/>
    <x v="0"/>
    <x v="0"/>
    <n v="40"/>
    <n v="140"/>
    <n v="5600"/>
    <n v="103.6"/>
    <n v="36.400000000000006"/>
    <n v="3017"/>
  </r>
  <r>
    <x v="562"/>
    <x v="4"/>
    <s v="Süd"/>
    <x v="6"/>
    <s v="Direktversand"/>
    <x v="5"/>
    <x v="7"/>
    <n v="40"/>
    <n v="70"/>
    <n v="2800"/>
    <n v="53.9"/>
    <n v="16.100000000000001"/>
    <n v="3018"/>
  </r>
  <r>
    <x v="563"/>
    <x v="1"/>
    <s v="Nord"/>
    <x v="1"/>
    <s v="Direktversand"/>
    <x v="8"/>
    <x v="24"/>
    <n v="40"/>
    <n v="70"/>
    <n v="2800"/>
    <n v="59.5"/>
    <n v="10.5"/>
    <n v="3019"/>
  </r>
  <r>
    <x v="565"/>
    <x v="4"/>
    <s v="Süd"/>
    <x v="8"/>
    <s v="Handel"/>
    <x v="5"/>
    <x v="7"/>
    <n v="39"/>
    <n v="136.5"/>
    <n v="5323.5"/>
    <n v="121.485"/>
    <n v="15.015000000000001"/>
    <n v="3020"/>
  </r>
  <r>
    <x v="566"/>
    <x v="2"/>
    <s v="Nord"/>
    <x v="9"/>
    <s v="Handel"/>
    <x v="4"/>
    <x v="5"/>
    <n v="38"/>
    <n v="133"/>
    <n v="5054"/>
    <n v="103.74"/>
    <n v="29.260000000000005"/>
    <n v="3021"/>
  </r>
  <r>
    <x v="567"/>
    <x v="6"/>
    <s v="Nord"/>
    <x v="11"/>
    <s v="Handel"/>
    <x v="4"/>
    <x v="6"/>
    <n v="33"/>
    <n v="115.5"/>
    <n v="3811.5"/>
    <n v="85.47"/>
    <n v="30.03"/>
    <n v="3022"/>
  </r>
  <r>
    <x v="568"/>
    <x v="6"/>
    <s v="Nord"/>
    <x v="11"/>
    <s v="Handel"/>
    <x v="6"/>
    <x v="20"/>
    <n v="30"/>
    <n v="105"/>
    <n v="3150"/>
    <n v="78.75"/>
    <n v="26.25"/>
    <n v="3023"/>
  </r>
  <r>
    <x v="569"/>
    <x v="2"/>
    <s v="Nord"/>
    <x v="2"/>
    <s v="Direktversand"/>
    <x v="8"/>
    <x v="24"/>
    <n v="30"/>
    <n v="52.5"/>
    <n v="1575"/>
    <n v="46.2"/>
    <n v="6.2999999999999972"/>
    <n v="3024"/>
  </r>
  <r>
    <x v="570"/>
    <x v="0"/>
    <s v="Süd"/>
    <x v="5"/>
    <s v="Handel"/>
    <x v="0"/>
    <x v="0"/>
    <n v="27"/>
    <n v="94.5"/>
    <n v="2551.5"/>
    <n v="84.105000000000004"/>
    <n v="10.394999999999996"/>
    <n v="3025"/>
  </r>
  <r>
    <x v="571"/>
    <x v="3"/>
    <s v="Süd"/>
    <x v="3"/>
    <s v="Handel"/>
    <x v="5"/>
    <x v="12"/>
    <n v="27"/>
    <n v="94.5"/>
    <n v="2551.5"/>
    <n v="59.534999999999997"/>
    <n v="34.965000000000003"/>
    <n v="3026"/>
  </r>
  <r>
    <x v="572"/>
    <x v="0"/>
    <s v="Süd"/>
    <x v="5"/>
    <s v="Handel"/>
    <x v="6"/>
    <x v="20"/>
    <n v="25"/>
    <n v="87.5"/>
    <n v="2187.5"/>
    <n v="55.125"/>
    <n v="32.375"/>
    <n v="3027"/>
  </r>
  <r>
    <x v="573"/>
    <x v="0"/>
    <s v="Süd"/>
    <x v="0"/>
    <s v="Direktversand"/>
    <x v="8"/>
    <x v="22"/>
    <n v="20"/>
    <n v="35"/>
    <n v="700"/>
    <n v="25.55"/>
    <n v="9.4499999999999993"/>
    <n v="3028"/>
  </r>
  <r>
    <x v="575"/>
    <x v="4"/>
    <s v="Süd"/>
    <x v="6"/>
    <s v="Direktversand"/>
    <x v="4"/>
    <x v="4"/>
    <n v="20"/>
    <n v="35"/>
    <n v="700"/>
    <n v="26.95"/>
    <n v="8.0500000000000007"/>
    <n v="3029"/>
  </r>
  <r>
    <x v="576"/>
    <x v="0"/>
    <s v="Süd"/>
    <x v="0"/>
    <s v="Direktversand"/>
    <x v="5"/>
    <x v="12"/>
    <n v="20"/>
    <n v="35"/>
    <n v="700"/>
    <n v="23.8"/>
    <n v="11.2"/>
    <n v="3030"/>
  </r>
  <r>
    <x v="574"/>
    <x v="0"/>
    <s v="Süd"/>
    <x v="0"/>
    <s v="Direktversand"/>
    <x v="4"/>
    <x v="4"/>
    <n v="20"/>
    <n v="35"/>
    <n v="700"/>
    <n v="30.8"/>
    <n v="4.1999999999999993"/>
    <n v="3031"/>
  </r>
  <r>
    <x v="557"/>
    <x v="0"/>
    <s v="Süd"/>
    <x v="5"/>
    <s v="Handel"/>
    <x v="7"/>
    <x v="9"/>
    <n v="15"/>
    <n v="52.5"/>
    <n v="787.5"/>
    <n v="34.125"/>
    <n v="18.375"/>
    <n v="3032"/>
  </r>
  <r>
    <x v="558"/>
    <x v="1"/>
    <s v="Nord"/>
    <x v="1"/>
    <s v="Direktversand"/>
    <x v="4"/>
    <x v="5"/>
    <n v="15"/>
    <n v="26.25"/>
    <n v="393.75"/>
    <n v="19.95"/>
    <n v="6.3000000000000007"/>
    <n v="3033"/>
  </r>
  <r>
    <x v="559"/>
    <x v="4"/>
    <s v="Süd"/>
    <x v="8"/>
    <s v="Handel"/>
    <x v="4"/>
    <x v="6"/>
    <n v="13"/>
    <n v="45.5"/>
    <n v="591.5"/>
    <n v="41.405000000000001"/>
    <n v="4.0949999999999989"/>
    <n v="3034"/>
  </r>
  <r>
    <x v="560"/>
    <x v="0"/>
    <s v="Süd"/>
    <x v="5"/>
    <s v="Handel"/>
    <x v="8"/>
    <x v="22"/>
    <n v="12"/>
    <n v="42"/>
    <n v="504"/>
    <n v="35.28"/>
    <n v="6.7199999999999989"/>
    <n v="3035"/>
  </r>
  <r>
    <x v="561"/>
    <x v="4"/>
    <s v="Süd"/>
    <x v="8"/>
    <s v="Handel"/>
    <x v="6"/>
    <x v="20"/>
    <n v="11"/>
    <n v="38.5"/>
    <n v="423.5"/>
    <n v="34.65"/>
    <n v="3.8500000000000014"/>
    <n v="3036"/>
  </r>
  <r>
    <x v="562"/>
    <x v="1"/>
    <s v="Nord"/>
    <x v="7"/>
    <s v="Handel"/>
    <x v="4"/>
    <x v="4"/>
    <n v="10"/>
    <n v="35"/>
    <n v="350"/>
    <n v="28.35"/>
    <n v="6.6499999999999986"/>
    <n v="3037"/>
  </r>
  <r>
    <x v="563"/>
    <x v="2"/>
    <s v="Nord"/>
    <x v="2"/>
    <s v="Direktversand"/>
    <x v="4"/>
    <x v="4"/>
    <n v="10"/>
    <n v="17.5"/>
    <n v="175"/>
    <n v="12.425000000000001"/>
    <n v="5.0749999999999993"/>
    <n v="3038"/>
  </r>
  <r>
    <x v="565"/>
    <x v="0"/>
    <s v="Süd"/>
    <x v="5"/>
    <s v="Handel"/>
    <x v="4"/>
    <x v="5"/>
    <n v="2"/>
    <n v="7"/>
    <n v="14"/>
    <n v="4.76"/>
    <n v="2.2400000000000002"/>
    <n v="3039"/>
  </r>
  <r>
    <x v="566"/>
    <x v="2"/>
    <s v="Nord"/>
    <x v="9"/>
    <s v="Handel"/>
    <x v="5"/>
    <x v="14"/>
    <n v="1129"/>
    <n v="2112.0500000000002"/>
    <n v="2384504.4500000002"/>
    <n v="1816.3630000000003"/>
    <n v="295.6869999999999"/>
    <n v="3040"/>
  </r>
  <r>
    <x v="567"/>
    <x v="0"/>
    <s v="Süd"/>
    <x v="0"/>
    <s v="Direktversand"/>
    <x v="1"/>
    <x v="25"/>
    <n v="820"/>
    <n v="1684.02"/>
    <n v="1380896.4"/>
    <n v="1060.9325999999999"/>
    <n v="623.08740000000012"/>
    <n v="3041"/>
  </r>
  <r>
    <x v="568"/>
    <x v="1"/>
    <s v="Nord"/>
    <x v="7"/>
    <s v="Handel"/>
    <x v="8"/>
    <x v="22"/>
    <n v="54"/>
    <n v="1550.49"/>
    <n v="83726.460000000006"/>
    <n v="1240.3920000000001"/>
    <n v="310.09799999999996"/>
    <n v="3042"/>
  </r>
  <r>
    <x v="569"/>
    <x v="5"/>
    <s v="Nord"/>
    <x v="10"/>
    <s v="Direktversand"/>
    <x v="8"/>
    <x v="21"/>
    <n v="555"/>
    <n v="1177.19"/>
    <n v="653340.45000000007"/>
    <n v="800.48919999999998"/>
    <n v="376.70080000000007"/>
    <n v="3043"/>
  </r>
  <r>
    <x v="570"/>
    <x v="0"/>
    <s v="Süd"/>
    <x v="0"/>
    <s v="Direktversand"/>
    <x v="7"/>
    <x v="10"/>
    <n v="525"/>
    <n v="1112.8499999999999"/>
    <n v="584246.25"/>
    <n v="923.66549999999984"/>
    <n v="189.18450000000007"/>
    <n v="3044"/>
  </r>
  <r>
    <x v="571"/>
    <x v="5"/>
    <s v="Nord"/>
    <x v="10"/>
    <s v="Direktversand"/>
    <x v="6"/>
    <x v="20"/>
    <n v="450"/>
    <n v="953.55"/>
    <n v="429097.5"/>
    <n v="705.62699999999995"/>
    <n v="247.923"/>
    <n v="3045"/>
  </r>
  <r>
    <x v="572"/>
    <x v="5"/>
    <s v="Nord"/>
    <x v="10"/>
    <s v="Direktversand"/>
    <x v="7"/>
    <x v="11"/>
    <n v="390"/>
    <n v="825.75"/>
    <n v="322042.5"/>
    <n v="544.995"/>
    <n v="280.755"/>
    <n v="3046"/>
  </r>
  <r>
    <x v="573"/>
    <x v="3"/>
    <s v="Süd"/>
    <x v="4"/>
    <s v="Direktversand"/>
    <x v="5"/>
    <x v="14"/>
    <n v="305"/>
    <n v="666.69"/>
    <n v="203340.45"/>
    <n v="566.68650000000002"/>
    <n v="100.00350000000003"/>
    <n v="3047"/>
  </r>
  <r>
    <x v="575"/>
    <x v="1"/>
    <s v="Nord"/>
    <x v="1"/>
    <s v="Direktversand"/>
    <x v="5"/>
    <x v="14"/>
    <n v="260"/>
    <n v="568.11"/>
    <n v="147708.6"/>
    <n v="420.40139999999997"/>
    <n v="147.70860000000005"/>
    <n v="3048"/>
  </r>
  <r>
    <x v="576"/>
    <x v="6"/>
    <s v="Nord"/>
    <x v="11"/>
    <s v="Handel"/>
    <x v="4"/>
    <x v="6"/>
    <n v="255"/>
    <n v="830.34"/>
    <n v="211736.7"/>
    <n v="581.23800000000006"/>
    <n v="249.10199999999998"/>
    <n v="3049"/>
  </r>
  <r>
    <x v="577"/>
    <x v="3"/>
    <s v="Süd"/>
    <x v="4"/>
    <s v="Direktversand"/>
    <x v="7"/>
    <x v="9"/>
    <n v="255"/>
    <n v="557.15"/>
    <n v="142073.25"/>
    <n v="417.86250000000001"/>
    <n v="139.28749999999997"/>
    <n v="3050"/>
  </r>
  <r>
    <x v="882"/>
    <x v="4"/>
    <s v="Süd"/>
    <x v="6"/>
    <s v="Direktversand"/>
    <x v="7"/>
    <x v="10"/>
    <n v="225"/>
    <n v="491.25"/>
    <n v="110531.25"/>
    <n v="363.52499999999998"/>
    <n v="127.72500000000002"/>
    <n v="3051"/>
  </r>
  <r>
    <x v="570"/>
    <x v="1"/>
    <s v="Nord"/>
    <x v="1"/>
    <s v="Direktversand"/>
    <x v="6"/>
    <x v="20"/>
    <n v="215"/>
    <n v="469.5"/>
    <n v="100942.5"/>
    <n v="342.73500000000001"/>
    <n v="126.76499999999999"/>
    <n v="3052"/>
  </r>
  <r>
    <x v="571"/>
    <x v="3"/>
    <s v="Süd"/>
    <x v="4"/>
    <s v="Direktversand"/>
    <x v="6"/>
    <x v="20"/>
    <n v="210"/>
    <n v="458.89"/>
    <n v="96366.9"/>
    <n v="334.98970000000003"/>
    <n v="123.90029999999996"/>
    <n v="3053"/>
  </r>
  <r>
    <x v="572"/>
    <x v="1"/>
    <s v="Nord"/>
    <x v="7"/>
    <s v="Handel"/>
    <x v="4"/>
    <x v="4"/>
    <n v="208"/>
    <n v="677.49"/>
    <n v="140917.92000000001"/>
    <n v="508.11750000000001"/>
    <n v="169.3725"/>
    <n v="3054"/>
  </r>
  <r>
    <x v="560"/>
    <x v="2"/>
    <s v="Nord"/>
    <x v="9"/>
    <s v="Handel"/>
    <x v="7"/>
    <x v="11"/>
    <n v="205"/>
    <n v="674.82"/>
    <n v="138338.1"/>
    <n v="546.60420000000011"/>
    <n v="128.21579999999994"/>
    <n v="3055"/>
  </r>
  <r>
    <x v="560"/>
    <x v="1"/>
    <s v="Nord"/>
    <x v="7"/>
    <s v="Handel"/>
    <x v="7"/>
    <x v="9"/>
    <n v="200"/>
    <n v="816.47"/>
    <n v="163294"/>
    <n v="604.18780000000004"/>
    <n v="212.28219999999999"/>
    <n v="3056"/>
  </r>
  <r>
    <x v="560"/>
    <x v="3"/>
    <s v="Süd"/>
    <x v="3"/>
    <s v="Handel"/>
    <x v="6"/>
    <x v="20"/>
    <n v="195"/>
    <n v="767.5"/>
    <n v="149662.5"/>
    <n v="637.02499999999998"/>
    <n v="130.47500000000002"/>
    <n v="3057"/>
  </r>
  <r>
    <x v="560"/>
    <x v="5"/>
    <s v="Nord"/>
    <x v="11"/>
    <s v="Handel"/>
    <x v="6"/>
    <x v="20"/>
    <n v="180"/>
    <n v="715.11"/>
    <n v="128719.8"/>
    <n v="643.59900000000005"/>
    <n v="71.510999999999967"/>
    <n v="3058"/>
  </r>
  <r>
    <x v="560"/>
    <x v="3"/>
    <s v="Süd"/>
    <x v="4"/>
    <s v="Direktversand"/>
    <x v="1"/>
    <x v="25"/>
    <n v="165"/>
    <n v="371.25"/>
    <n v="61256.25"/>
    <n v="326.7"/>
    <n v="44.550000000000011"/>
    <n v="3059"/>
  </r>
  <r>
    <x v="560"/>
    <x v="3"/>
    <s v="Süd"/>
    <x v="4"/>
    <s v="Direktversand"/>
    <x v="8"/>
    <x v="21"/>
    <n v="165"/>
    <n v="371.25"/>
    <n v="61256.25"/>
    <n v="322.98750000000001"/>
    <n v="48.262499999999989"/>
    <n v="3060"/>
  </r>
  <r>
    <x v="560"/>
    <x v="0"/>
    <s v="Süd"/>
    <x v="0"/>
    <s v="Direktversand"/>
    <x v="6"/>
    <x v="8"/>
    <n v="160"/>
    <n v="360"/>
    <n v="57600"/>
    <n v="280.8"/>
    <n v="79.199999999999989"/>
    <n v="3061"/>
  </r>
  <r>
    <x v="561"/>
    <x v="0"/>
    <s v="Süd"/>
    <x v="5"/>
    <s v="Handel"/>
    <x v="8"/>
    <x v="21"/>
    <n v="157"/>
    <n v="706.5"/>
    <n v="110920.5"/>
    <n v="508.68"/>
    <n v="197.82"/>
    <n v="3062"/>
  </r>
  <r>
    <x v="562"/>
    <x v="4"/>
    <s v="Süd"/>
    <x v="8"/>
    <s v="Handel"/>
    <x v="1"/>
    <x v="5"/>
    <n v="156"/>
    <n v="609.83000000000004"/>
    <n v="95133.48000000001"/>
    <n v="542.74869999999999"/>
    <n v="67.081300000000056"/>
    <n v="3063"/>
  </r>
  <r>
    <x v="563"/>
    <x v="1"/>
    <s v="Nord"/>
    <x v="7"/>
    <s v="Handel"/>
    <x v="6"/>
    <x v="8"/>
    <n v="150"/>
    <n v="608.97"/>
    <n v="91345.5"/>
    <n v="432.36870000000005"/>
    <n v="176.60129999999998"/>
    <n v="3064"/>
  </r>
  <r>
    <x v="563"/>
    <x v="5"/>
    <s v="Nord"/>
    <x v="10"/>
    <s v="Direktversand"/>
    <x v="1"/>
    <x v="1"/>
    <n v="150"/>
    <n v="337.5"/>
    <n v="50625"/>
    <n v="229.5"/>
    <n v="108"/>
    <n v="3065"/>
  </r>
  <r>
    <x v="563"/>
    <x v="1"/>
    <s v="Nord"/>
    <x v="1"/>
    <s v="Direktversand"/>
    <x v="8"/>
    <x v="21"/>
    <n v="135"/>
    <n v="303.75"/>
    <n v="41006.25"/>
    <n v="221.73750000000001"/>
    <n v="82.012499999999989"/>
    <n v="3066"/>
  </r>
  <r>
    <x v="563"/>
    <x v="5"/>
    <s v="Nord"/>
    <x v="10"/>
    <s v="Direktversand"/>
    <x v="5"/>
    <x v="14"/>
    <n v="135"/>
    <n v="303.75"/>
    <n v="41006.25"/>
    <n v="209.58750000000001"/>
    <n v="94.162499999999994"/>
    <n v="3067"/>
  </r>
  <r>
    <x v="563"/>
    <x v="2"/>
    <s v="Nord"/>
    <x v="9"/>
    <s v="Handel"/>
    <x v="6"/>
    <x v="8"/>
    <n v="130"/>
    <n v="585"/>
    <n v="76050"/>
    <n v="415.35"/>
    <n v="169.64999999999998"/>
    <n v="3068"/>
  </r>
  <r>
    <x v="563"/>
    <x v="2"/>
    <s v="Nord"/>
    <x v="9"/>
    <s v="Handel"/>
    <x v="1"/>
    <x v="5"/>
    <n v="105"/>
    <n v="410.83"/>
    <n v="43137.15"/>
    <n v="369.74699999999996"/>
    <n v="41.083000000000027"/>
    <n v="3069"/>
  </r>
  <r>
    <x v="563"/>
    <x v="4"/>
    <s v="Süd"/>
    <x v="6"/>
    <s v="Direktversand"/>
    <x v="5"/>
    <x v="14"/>
    <n v="105"/>
    <n v="236.25"/>
    <n v="24806.25"/>
    <n v="212.625"/>
    <n v="23.625"/>
    <n v="3070"/>
  </r>
  <r>
    <x v="565"/>
    <x v="1"/>
    <s v="Nord"/>
    <x v="7"/>
    <s v="Handel"/>
    <x v="5"/>
    <x v="14"/>
    <n v="98"/>
    <n v="441"/>
    <n v="43218"/>
    <n v="295.47000000000003"/>
    <n v="145.52999999999997"/>
    <n v="3071"/>
  </r>
  <r>
    <x v="566"/>
    <x v="4"/>
    <s v="Süd"/>
    <x v="8"/>
    <s v="Handel"/>
    <x v="7"/>
    <x v="10"/>
    <n v="95"/>
    <n v="427.5"/>
    <n v="40612.5"/>
    <n v="290.7"/>
    <n v="136.80000000000001"/>
    <n v="3072"/>
  </r>
  <r>
    <x v="567"/>
    <x v="3"/>
    <s v="Süd"/>
    <x v="3"/>
    <s v="Handel"/>
    <x v="1"/>
    <x v="1"/>
    <n v="90"/>
    <n v="405"/>
    <n v="36450"/>
    <n v="291.60000000000002"/>
    <n v="113.39999999999998"/>
    <n v="3073"/>
  </r>
  <r>
    <x v="568"/>
    <x v="4"/>
    <s v="Süd"/>
    <x v="6"/>
    <s v="Direktversand"/>
    <x v="4"/>
    <x v="5"/>
    <n v="85"/>
    <n v="191.25"/>
    <n v="16256.25"/>
    <n v="174.03749999999999"/>
    <n v="17.212500000000006"/>
    <n v="3074"/>
  </r>
  <r>
    <x v="569"/>
    <x v="2"/>
    <s v="Nord"/>
    <x v="2"/>
    <s v="Direktversand"/>
    <x v="7"/>
    <x v="11"/>
    <n v="80"/>
    <n v="180"/>
    <n v="14400"/>
    <n v="145.80000000000001"/>
    <n v="34.199999999999989"/>
    <n v="3075"/>
  </r>
  <r>
    <x v="570"/>
    <x v="2"/>
    <s v="Nord"/>
    <x v="9"/>
    <s v="Handel"/>
    <x v="4"/>
    <x v="6"/>
    <n v="77"/>
    <n v="346.5"/>
    <n v="26680.5"/>
    <n v="304.92"/>
    <n v="41.579999999999984"/>
    <n v="3076"/>
  </r>
  <r>
    <x v="571"/>
    <x v="6"/>
    <s v="Nord"/>
    <x v="11"/>
    <s v="Handel"/>
    <x v="1"/>
    <x v="5"/>
    <n v="75"/>
    <n v="337.5"/>
    <n v="25312.5"/>
    <n v="273.375"/>
    <n v="64.125"/>
    <n v="3077"/>
  </r>
  <r>
    <x v="572"/>
    <x v="3"/>
    <s v="Süd"/>
    <x v="3"/>
    <s v="Handel"/>
    <x v="8"/>
    <x v="21"/>
    <n v="75"/>
    <n v="337.5"/>
    <n v="25312.5"/>
    <n v="239.625"/>
    <n v="97.875"/>
    <n v="3078"/>
  </r>
  <r>
    <x v="572"/>
    <x v="6"/>
    <s v="Nord"/>
    <x v="11"/>
    <s v="Handel"/>
    <x v="8"/>
    <x v="23"/>
    <n v="75"/>
    <n v="337.5"/>
    <n v="25312.5"/>
    <n v="236.25"/>
    <n v="101.25"/>
    <n v="3079"/>
  </r>
  <r>
    <x v="572"/>
    <x v="2"/>
    <s v="Nord"/>
    <x v="2"/>
    <s v="Direktversand"/>
    <x v="1"/>
    <x v="1"/>
    <n v="70"/>
    <n v="157.5"/>
    <n v="11025"/>
    <n v="140.17500000000001"/>
    <n v="17.324999999999989"/>
    <n v="3080"/>
  </r>
  <r>
    <x v="572"/>
    <x v="4"/>
    <s v="Süd"/>
    <x v="8"/>
    <s v="Handel"/>
    <x v="5"/>
    <x v="14"/>
    <n v="67"/>
    <n v="301.5"/>
    <n v="20200.5"/>
    <n v="220.095"/>
    <n v="81.405000000000001"/>
    <n v="3081"/>
  </r>
  <r>
    <x v="572"/>
    <x v="6"/>
    <s v="Nord"/>
    <x v="11"/>
    <s v="Handel"/>
    <x v="6"/>
    <x v="8"/>
    <n v="65"/>
    <n v="292.5"/>
    <n v="19012.5"/>
    <n v="213.52500000000001"/>
    <n v="78.974999999999994"/>
    <n v="3082"/>
  </r>
  <r>
    <x v="572"/>
    <x v="4"/>
    <s v="Süd"/>
    <x v="6"/>
    <s v="Direktversand"/>
    <x v="1"/>
    <x v="5"/>
    <n v="65"/>
    <n v="146.25"/>
    <n v="9506.25"/>
    <n v="125.77500000000001"/>
    <n v="20.474999999999994"/>
    <n v="3083"/>
  </r>
  <r>
    <x v="572"/>
    <x v="1"/>
    <s v="Nord"/>
    <x v="1"/>
    <s v="Direktversand"/>
    <x v="7"/>
    <x v="9"/>
    <n v="65"/>
    <n v="146.25"/>
    <n v="9506.25"/>
    <n v="108.22499999999999"/>
    <n v="38.025000000000006"/>
    <n v="3084"/>
  </r>
  <r>
    <x v="572"/>
    <x v="4"/>
    <s v="Süd"/>
    <x v="6"/>
    <s v="Direktversand"/>
    <x v="6"/>
    <x v="8"/>
    <n v="65"/>
    <n v="146.25"/>
    <n v="9506.25"/>
    <n v="112.6125"/>
    <n v="33.637500000000003"/>
    <n v="3085"/>
  </r>
  <r>
    <x v="572"/>
    <x v="6"/>
    <s v="Nord"/>
    <x v="11"/>
    <s v="Handel"/>
    <x v="5"/>
    <x v="7"/>
    <n v="64"/>
    <n v="288"/>
    <n v="18432"/>
    <n v="216"/>
    <n v="72"/>
    <n v="3086"/>
  </r>
  <r>
    <x v="572"/>
    <x v="6"/>
    <s v="Nord"/>
    <x v="11"/>
    <s v="Handel"/>
    <x v="7"/>
    <x v="9"/>
    <n v="60"/>
    <n v="270"/>
    <n v="16200"/>
    <n v="216"/>
    <n v="54"/>
    <n v="3087"/>
  </r>
  <r>
    <x v="566"/>
    <x v="3"/>
    <s v="Süd"/>
    <x v="4"/>
    <s v="Direktversand"/>
    <x v="4"/>
    <x v="4"/>
    <n v="60"/>
    <n v="135"/>
    <n v="8100"/>
    <n v="105.3"/>
    <n v="29.700000000000003"/>
    <n v="3088"/>
  </r>
  <r>
    <x v="566"/>
    <x v="5"/>
    <s v="Nord"/>
    <x v="10"/>
    <s v="Direktversand"/>
    <x v="4"/>
    <x v="4"/>
    <n v="60"/>
    <n v="135"/>
    <n v="8100"/>
    <n v="106.65"/>
    <n v="28.349999999999994"/>
    <n v="3089"/>
  </r>
  <r>
    <x v="567"/>
    <x v="1"/>
    <s v="Nord"/>
    <x v="7"/>
    <s v="Handel"/>
    <x v="1"/>
    <x v="1"/>
    <n v="55"/>
    <n v="247.5"/>
    <n v="13612.5"/>
    <n v="188.1"/>
    <n v="59.400000000000006"/>
    <n v="3090"/>
  </r>
  <r>
    <x v="568"/>
    <x v="2"/>
    <s v="Nord"/>
    <x v="9"/>
    <s v="Handel"/>
    <x v="8"/>
    <x v="21"/>
    <n v="55"/>
    <n v="247.5"/>
    <n v="13612.5"/>
    <n v="217.8"/>
    <n v="29.699999999999989"/>
    <n v="3091"/>
  </r>
  <r>
    <x v="569"/>
    <x v="2"/>
    <s v="Nord"/>
    <x v="2"/>
    <s v="Direktversand"/>
    <x v="6"/>
    <x v="8"/>
    <n v="55"/>
    <n v="123.75"/>
    <n v="6806.25"/>
    <n v="82.912499999999994"/>
    <n v="40.837500000000006"/>
    <n v="3092"/>
  </r>
  <r>
    <x v="570"/>
    <x v="2"/>
    <s v="Nord"/>
    <x v="2"/>
    <s v="Direktversand"/>
    <x v="8"/>
    <x v="22"/>
    <n v="55"/>
    <n v="123.75"/>
    <n v="6806.25"/>
    <n v="108.9"/>
    <n v="14.849999999999994"/>
    <n v="3093"/>
  </r>
  <r>
    <x v="571"/>
    <x v="5"/>
    <s v="Nord"/>
    <x v="11"/>
    <s v="Handel"/>
    <x v="1"/>
    <x v="25"/>
    <n v="50"/>
    <n v="225"/>
    <n v="11250"/>
    <n v="191.25"/>
    <n v="33.75"/>
    <n v="3094"/>
  </r>
  <r>
    <x v="572"/>
    <x v="5"/>
    <s v="Nord"/>
    <x v="11"/>
    <s v="Handel"/>
    <x v="7"/>
    <x v="9"/>
    <n v="50"/>
    <n v="225"/>
    <n v="11250"/>
    <n v="182.25"/>
    <n v="42.75"/>
    <n v="3095"/>
  </r>
  <r>
    <x v="573"/>
    <x v="3"/>
    <s v="Süd"/>
    <x v="3"/>
    <s v="Handel"/>
    <x v="4"/>
    <x v="5"/>
    <n v="50"/>
    <n v="225"/>
    <n v="11250"/>
    <n v="146.25"/>
    <n v="78.75"/>
    <n v="3096"/>
  </r>
  <r>
    <x v="575"/>
    <x v="0"/>
    <s v="Süd"/>
    <x v="0"/>
    <s v="Direktversand"/>
    <x v="8"/>
    <x v="23"/>
    <n v="50"/>
    <n v="112.5"/>
    <n v="5625"/>
    <n v="92.25"/>
    <n v="20.25"/>
    <n v="3097"/>
  </r>
  <r>
    <x v="576"/>
    <x v="3"/>
    <s v="Süd"/>
    <x v="3"/>
    <s v="Handel"/>
    <x v="7"/>
    <x v="9"/>
    <n v="45"/>
    <n v="202.5"/>
    <n v="9112.5"/>
    <n v="131.625"/>
    <n v="70.875"/>
    <n v="3098"/>
  </r>
  <r>
    <x v="577"/>
    <x v="5"/>
    <s v="Nord"/>
    <x v="11"/>
    <s v="Handel"/>
    <x v="8"/>
    <x v="24"/>
    <n v="45"/>
    <n v="202.5"/>
    <n v="9112.5"/>
    <n v="155.92500000000001"/>
    <n v="46.574999999999989"/>
    <n v="3099"/>
  </r>
  <r>
    <x v="573"/>
    <x v="5"/>
    <s v="Nord"/>
    <x v="11"/>
    <s v="Handel"/>
    <x v="5"/>
    <x v="7"/>
    <n v="45"/>
    <n v="202.5"/>
    <n v="9112.5"/>
    <n v="137.69999999999999"/>
    <n v="64.800000000000011"/>
    <n v="3100"/>
  </r>
  <r>
    <x v="573"/>
    <x v="2"/>
    <s v="Nord"/>
    <x v="2"/>
    <s v="Direktversand"/>
    <x v="5"/>
    <x v="7"/>
    <n v="45"/>
    <n v="101.25"/>
    <n v="4556.25"/>
    <n v="69.862499999999997"/>
    <n v="31.387500000000003"/>
    <n v="3101"/>
  </r>
  <r>
    <x v="573"/>
    <x v="4"/>
    <s v="Süd"/>
    <x v="8"/>
    <s v="Handel"/>
    <x v="6"/>
    <x v="8"/>
    <n v="44"/>
    <n v="198"/>
    <n v="8712"/>
    <n v="130.68"/>
    <n v="67.319999999999993"/>
    <n v="3102"/>
  </r>
  <r>
    <x v="573"/>
    <x v="0"/>
    <s v="Süd"/>
    <x v="5"/>
    <s v="Handel"/>
    <x v="6"/>
    <x v="8"/>
    <n v="40"/>
    <n v="180"/>
    <n v="7200"/>
    <n v="120.6"/>
    <n v="59.400000000000006"/>
    <n v="3103"/>
  </r>
  <r>
    <x v="573"/>
    <x v="1"/>
    <s v="Nord"/>
    <x v="7"/>
    <s v="Handel"/>
    <x v="0"/>
    <x v="0"/>
    <n v="40"/>
    <n v="180"/>
    <n v="7200"/>
    <n v="140.4"/>
    <n v="39.599999999999994"/>
    <n v="3104"/>
  </r>
  <r>
    <x v="573"/>
    <x v="1"/>
    <s v="Nord"/>
    <x v="1"/>
    <s v="Direktversand"/>
    <x v="4"/>
    <x v="6"/>
    <n v="40"/>
    <n v="90"/>
    <n v="3600"/>
    <n v="61.2"/>
    <n v="28.799999999999997"/>
    <n v="3105"/>
  </r>
  <r>
    <x v="562"/>
    <x v="1"/>
    <s v="Nord"/>
    <x v="1"/>
    <s v="Direktversand"/>
    <x v="1"/>
    <x v="25"/>
    <n v="2090"/>
    <n v="4000.69"/>
    <n v="8361442.1000000006"/>
    <n v="3200.5520000000001"/>
    <n v="800.13799999999992"/>
    <n v="2047"/>
  </r>
  <r>
    <x v="573"/>
    <x v="0"/>
    <s v="Süd"/>
    <x v="0"/>
    <s v="Direktversand"/>
    <x v="0"/>
    <x v="0"/>
    <n v="40"/>
    <n v="90"/>
    <n v="3600"/>
    <n v="74.7"/>
    <n v="15.299999999999997"/>
    <n v="3107"/>
  </r>
  <r>
    <x v="573"/>
    <x v="4"/>
    <s v="Süd"/>
    <x v="6"/>
    <s v="Direktversand"/>
    <x v="8"/>
    <x v="24"/>
    <n v="35"/>
    <n v="78.75"/>
    <n v="2756.25"/>
    <n v="69.3"/>
    <n v="9.4500000000000028"/>
    <n v="3108"/>
  </r>
  <r>
    <x v="573"/>
    <x v="1"/>
    <s v="Nord"/>
    <x v="1"/>
    <s v="Direktversand"/>
    <x v="0"/>
    <x v="0"/>
    <n v="30"/>
    <n v="67.5"/>
    <n v="2025"/>
    <n v="50.625"/>
    <n v="16.875"/>
    <n v="3109"/>
  </r>
  <r>
    <x v="573"/>
    <x v="0"/>
    <s v="Süd"/>
    <x v="0"/>
    <s v="Direktversand"/>
    <x v="4"/>
    <x v="4"/>
    <n v="30"/>
    <n v="67.5"/>
    <n v="2025"/>
    <n v="55.35"/>
    <n v="12.149999999999999"/>
    <n v="3110"/>
  </r>
  <r>
    <x v="573"/>
    <x v="2"/>
    <s v="Nord"/>
    <x v="2"/>
    <s v="Direktversand"/>
    <x v="4"/>
    <x v="4"/>
    <n v="25"/>
    <n v="56.25"/>
    <n v="1406.25"/>
    <n v="48.375"/>
    <n v="7.875"/>
    <n v="3111"/>
  </r>
  <r>
    <x v="552"/>
    <x v="0"/>
    <s v="Süd"/>
    <x v="0"/>
    <s v="Direktversand"/>
    <x v="5"/>
    <x v="7"/>
    <n v="25"/>
    <n v="56.25"/>
    <n v="1406.25"/>
    <n v="37.125"/>
    <n v="19.125"/>
    <n v="3112"/>
  </r>
  <r>
    <x v="552"/>
    <x v="3"/>
    <s v="Süd"/>
    <x v="3"/>
    <s v="Handel"/>
    <x v="5"/>
    <x v="7"/>
    <n v="23"/>
    <n v="103.5"/>
    <n v="2380.5"/>
    <n v="78.66"/>
    <n v="24.840000000000003"/>
    <n v="3113"/>
  </r>
  <r>
    <x v="552"/>
    <x v="5"/>
    <s v="Nord"/>
    <x v="11"/>
    <s v="Handel"/>
    <x v="4"/>
    <x v="5"/>
    <n v="20"/>
    <n v="90"/>
    <n v="1800"/>
    <n v="63"/>
    <n v="27"/>
    <n v="3114"/>
  </r>
  <r>
    <x v="552"/>
    <x v="4"/>
    <s v="Süd"/>
    <x v="8"/>
    <s v="Handel"/>
    <x v="8"/>
    <x v="24"/>
    <n v="17"/>
    <n v="76.5"/>
    <n v="1300.5"/>
    <n v="48.195"/>
    <n v="28.305"/>
    <n v="3115"/>
  </r>
  <r>
    <x v="552"/>
    <x v="0"/>
    <s v="Süd"/>
    <x v="5"/>
    <s v="Handel"/>
    <x v="7"/>
    <x v="9"/>
    <n v="15"/>
    <n v="67.5"/>
    <n v="1012.5"/>
    <n v="57.375"/>
    <n v="10.125"/>
    <n v="3116"/>
  </r>
  <r>
    <x v="552"/>
    <x v="0"/>
    <s v="Süd"/>
    <x v="5"/>
    <s v="Handel"/>
    <x v="1"/>
    <x v="13"/>
    <n v="12"/>
    <n v="54"/>
    <n v="648"/>
    <n v="39.96"/>
    <n v="14.04"/>
    <n v="3117"/>
  </r>
  <r>
    <x v="552"/>
    <x v="4"/>
    <s v="Süd"/>
    <x v="8"/>
    <s v="Handel"/>
    <x v="4"/>
    <x v="6"/>
    <n v="12"/>
    <n v="54"/>
    <n v="648"/>
    <n v="42.66"/>
    <n v="11.340000000000003"/>
    <n v="3118"/>
  </r>
  <r>
    <x v="553"/>
    <x v="0"/>
    <s v="Süd"/>
    <x v="5"/>
    <s v="Handel"/>
    <x v="5"/>
    <x v="7"/>
    <n v="10"/>
    <n v="45"/>
    <n v="450"/>
    <n v="40.5"/>
    <n v="4.5"/>
    <n v="3119"/>
  </r>
  <r>
    <x v="554"/>
    <x v="0"/>
    <s v="Süd"/>
    <x v="5"/>
    <s v="Handel"/>
    <x v="0"/>
    <x v="0"/>
    <n v="4"/>
    <n v="18"/>
    <n v="72"/>
    <n v="12.06"/>
    <n v="5.9399999999999995"/>
    <n v="3120"/>
  </r>
  <r>
    <x v="555"/>
    <x v="0"/>
    <s v="Süd"/>
    <x v="5"/>
    <s v="Handel"/>
    <x v="4"/>
    <x v="4"/>
    <n v="4"/>
    <n v="18"/>
    <n v="72"/>
    <n v="15.12"/>
    <n v="2.8800000000000008"/>
    <n v="3121"/>
  </r>
  <r>
    <x v="883"/>
    <x v="1"/>
    <s v="Nord"/>
    <x v="1"/>
    <s v="Direktversand"/>
    <x v="1"/>
    <x v="5"/>
    <n v="2345"/>
    <n v="4488.93"/>
    <n v="10526540.850000001"/>
    <n v="2872.9152000000004"/>
    <n v="1616.0147999999999"/>
    <n v="1821"/>
  </r>
  <r>
    <x v="580"/>
    <x v="0"/>
    <s v="Süd"/>
    <x v="0"/>
    <s v="Direktversand"/>
    <x v="0"/>
    <x v="0"/>
    <n v="920"/>
    <n v="2160.15"/>
    <n v="1987338"/>
    <n v="1836.1275000000001"/>
    <n v="324.02250000000004"/>
    <n v="3123"/>
  </r>
  <r>
    <x v="581"/>
    <x v="2"/>
    <s v="Nord"/>
    <x v="9"/>
    <s v="Handel"/>
    <x v="4"/>
    <x v="5"/>
    <n v="712"/>
    <n v="1453.21"/>
    <n v="1034685.52"/>
    <n v="1060.8433"/>
    <n v="392.36670000000004"/>
    <n v="3124"/>
  </r>
  <r>
    <x v="582"/>
    <x v="5"/>
    <s v="Nord"/>
    <x v="10"/>
    <s v="Direktversand"/>
    <x v="1"/>
    <x v="13"/>
    <n v="510"/>
    <n v="1318.87"/>
    <n v="672623.7"/>
    <n v="1015.5298999999999"/>
    <n v="303.34010000000001"/>
    <n v="3125"/>
  </r>
  <r>
    <x v="583"/>
    <x v="2"/>
    <s v="Nord"/>
    <x v="9"/>
    <s v="Handel"/>
    <x v="1"/>
    <x v="25"/>
    <n v="440"/>
    <n v="1118.02"/>
    <n v="491928.8"/>
    <n v="995.03779999999995"/>
    <n v="122.98220000000003"/>
    <n v="3126"/>
  </r>
  <r>
    <x v="583"/>
    <x v="0"/>
    <s v="Süd"/>
    <x v="0"/>
    <s v="Direktversand"/>
    <x v="1"/>
    <x v="25"/>
    <n v="370"/>
    <n v="956.92"/>
    <n v="354060.39999999997"/>
    <n v="736.82839999999999"/>
    <n v="220.09159999999997"/>
    <n v="3127"/>
  </r>
  <r>
    <x v="583"/>
    <x v="5"/>
    <s v="Nord"/>
    <x v="10"/>
    <s v="Direktversand"/>
    <x v="4"/>
    <x v="6"/>
    <n v="355"/>
    <n v="920.5"/>
    <n v="326777.5"/>
    <n v="708.78499999999997"/>
    <n v="211.71500000000003"/>
    <n v="3128"/>
  </r>
  <r>
    <x v="583"/>
    <x v="2"/>
    <s v="Nord"/>
    <x v="2"/>
    <s v="Direktversand"/>
    <x v="1"/>
    <x v="5"/>
    <n v="260"/>
    <n v="694.21"/>
    <n v="180494.6"/>
    <n v="534.54170000000011"/>
    <n v="159.66829999999993"/>
    <n v="3129"/>
  </r>
  <r>
    <x v="583"/>
    <x v="3"/>
    <s v="Süd"/>
    <x v="3"/>
    <s v="Handel"/>
    <x v="1"/>
    <x v="1"/>
    <n v="210"/>
    <n v="1050.9100000000001"/>
    <n v="220691.1"/>
    <n v="956.32810000000018"/>
    <n v="94.581899999999905"/>
    <n v="3130"/>
  </r>
  <r>
    <x v="583"/>
    <x v="4"/>
    <s v="Süd"/>
    <x v="6"/>
    <s v="Direktversand"/>
    <x v="1"/>
    <x v="5"/>
    <n v="140"/>
    <n v="385"/>
    <n v="53900"/>
    <n v="346.5"/>
    <n v="38.5"/>
    <n v="3131"/>
  </r>
  <r>
    <x v="584"/>
    <x v="1"/>
    <s v="Nord"/>
    <x v="1"/>
    <s v="Direktversand"/>
    <x v="0"/>
    <x v="15"/>
    <n v="120"/>
    <n v="330"/>
    <n v="39600"/>
    <n v="280.5"/>
    <n v="49.5"/>
    <n v="3132"/>
  </r>
  <r>
    <x v="585"/>
    <x v="1"/>
    <s v="Nord"/>
    <x v="7"/>
    <s v="Handel"/>
    <x v="1"/>
    <x v="1"/>
    <n v="110"/>
    <n v="522.71"/>
    <n v="57498.100000000006"/>
    <n v="423.39510000000001"/>
    <n v="99.314900000000023"/>
    <n v="3133"/>
  </r>
  <r>
    <x v="586"/>
    <x v="4"/>
    <s v="Süd"/>
    <x v="6"/>
    <s v="Direktversand"/>
    <x v="4"/>
    <x v="4"/>
    <n v="90"/>
    <n v="247.5"/>
    <n v="22275"/>
    <n v="165.82499999999999"/>
    <n v="81.675000000000011"/>
    <n v="3134"/>
  </r>
  <r>
    <x v="595"/>
    <x v="6"/>
    <s v="Nord"/>
    <x v="11"/>
    <s v="Handel"/>
    <x v="1"/>
    <x v="5"/>
    <n v="75"/>
    <n v="412.5"/>
    <n v="30937.5"/>
    <n v="325.875"/>
    <n v="86.625"/>
    <n v="3135"/>
  </r>
  <r>
    <x v="596"/>
    <x v="1"/>
    <s v="Nord"/>
    <x v="7"/>
    <s v="Handel"/>
    <x v="0"/>
    <x v="15"/>
    <n v="60"/>
    <n v="330"/>
    <n v="19800"/>
    <n v="293.7"/>
    <n v="36.300000000000011"/>
    <n v="3136"/>
  </r>
  <r>
    <x v="597"/>
    <x v="4"/>
    <s v="Süd"/>
    <x v="8"/>
    <s v="Handel"/>
    <x v="1"/>
    <x v="1"/>
    <n v="57"/>
    <n v="313.5"/>
    <n v="17869.5"/>
    <n v="244.53"/>
    <n v="68.97"/>
    <n v="3137"/>
  </r>
  <r>
    <x v="597"/>
    <x v="1"/>
    <s v="Nord"/>
    <x v="1"/>
    <s v="Direktversand"/>
    <x v="4"/>
    <x v="4"/>
    <n v="55"/>
    <n v="151.25"/>
    <n v="8318.75"/>
    <n v="116.46250000000001"/>
    <n v="34.787499999999994"/>
    <n v="3138"/>
  </r>
  <r>
    <x v="597"/>
    <x v="4"/>
    <s v="Süd"/>
    <x v="8"/>
    <s v="Handel"/>
    <x v="4"/>
    <x v="5"/>
    <n v="51"/>
    <n v="280.5"/>
    <n v="14305.5"/>
    <n v="255.255"/>
    <n v="25.245000000000005"/>
    <n v="3139"/>
  </r>
  <r>
    <x v="597"/>
    <x v="2"/>
    <s v="Nord"/>
    <x v="2"/>
    <s v="Direktversand"/>
    <x v="4"/>
    <x v="6"/>
    <n v="45"/>
    <n v="123.75"/>
    <n v="5568.75"/>
    <n v="103.95"/>
    <n v="19.799999999999997"/>
    <n v="3140"/>
  </r>
  <r>
    <x v="597"/>
    <x v="3"/>
    <s v="Süd"/>
    <x v="4"/>
    <s v="Direktversand"/>
    <x v="1"/>
    <x v="5"/>
    <n v="45"/>
    <n v="123.75"/>
    <n v="5568.75"/>
    <n v="85.387500000000003"/>
    <n v="38.362499999999997"/>
    <n v="3141"/>
  </r>
  <r>
    <x v="597"/>
    <x v="3"/>
    <s v="Süd"/>
    <x v="4"/>
    <s v="Direktversand"/>
    <x v="4"/>
    <x v="4"/>
    <n v="35"/>
    <n v="96.25"/>
    <n v="3368.75"/>
    <n v="78.924999999999997"/>
    <n v="17.325000000000003"/>
    <n v="3142"/>
  </r>
  <r>
    <x v="597"/>
    <x v="5"/>
    <s v="Nord"/>
    <x v="11"/>
    <s v="Handel"/>
    <x v="1"/>
    <x v="1"/>
    <n v="25"/>
    <n v="137.5"/>
    <n v="3437.5"/>
    <n v="97.625"/>
    <n v="39.875"/>
    <n v="3143"/>
  </r>
  <r>
    <x v="597"/>
    <x v="6"/>
    <s v="Nord"/>
    <x v="11"/>
    <s v="Handel"/>
    <x v="4"/>
    <x v="4"/>
    <n v="25"/>
    <n v="137.5"/>
    <n v="3437.5"/>
    <n v="99"/>
    <n v="38.5"/>
    <n v="3144"/>
  </r>
  <r>
    <x v="597"/>
    <x v="0"/>
    <s v="Süd"/>
    <x v="5"/>
    <s v="Handel"/>
    <x v="4"/>
    <x v="5"/>
    <n v="21"/>
    <n v="115.5"/>
    <n v="2425.5"/>
    <n v="86.625"/>
    <n v="28.875"/>
    <n v="3145"/>
  </r>
  <r>
    <x v="598"/>
    <x v="0"/>
    <s v="Süd"/>
    <x v="0"/>
    <s v="Direktversand"/>
    <x v="4"/>
    <x v="6"/>
    <n v="20"/>
    <n v="55"/>
    <n v="1100"/>
    <n v="50.05"/>
    <n v="4.9500000000000028"/>
    <n v="3146"/>
  </r>
  <r>
    <x v="599"/>
    <x v="5"/>
    <s v="Nord"/>
    <x v="11"/>
    <s v="Handel"/>
    <x v="4"/>
    <x v="4"/>
    <n v="17"/>
    <n v="93.5"/>
    <n v="1589.5"/>
    <n v="73.864999999999995"/>
    <n v="19.635000000000005"/>
    <n v="3147"/>
  </r>
  <r>
    <x v="600"/>
    <x v="0"/>
    <s v="Süd"/>
    <x v="5"/>
    <s v="Handel"/>
    <x v="1"/>
    <x v="25"/>
    <n v="15"/>
    <n v="82.5"/>
    <n v="1237.5"/>
    <n v="71.775000000000006"/>
    <n v="10.724999999999994"/>
    <n v="3148"/>
  </r>
  <r>
    <x v="601"/>
    <x v="0"/>
    <s v="Süd"/>
    <x v="5"/>
    <s v="Handel"/>
    <x v="0"/>
    <x v="15"/>
    <n v="10"/>
    <n v="55"/>
    <n v="550"/>
    <n v="38.5"/>
    <n v="16.5"/>
    <n v="3149"/>
  </r>
  <r>
    <x v="602"/>
    <x v="1"/>
    <s v="Nord"/>
    <x v="7"/>
    <s v="Handel"/>
    <x v="4"/>
    <x v="5"/>
    <n v="10"/>
    <n v="55"/>
    <n v="550"/>
    <n v="40.700000000000003"/>
    <n v="14.299999999999997"/>
    <n v="3150"/>
  </r>
  <r>
    <x v="602"/>
    <x v="5"/>
    <s v="Nord"/>
    <x v="10"/>
    <s v="Direktversand"/>
    <x v="4"/>
    <x v="6"/>
    <n v="820"/>
    <n v="1354.53"/>
    <n v="1110714.6000000001"/>
    <n v="1083.624"/>
    <n v="270.90599999999995"/>
    <n v="3151"/>
  </r>
  <r>
    <x v="602"/>
    <x v="1"/>
    <s v="Nord"/>
    <x v="1"/>
    <s v="Direktversand"/>
    <x v="5"/>
    <x v="7"/>
    <n v="800"/>
    <n v="1316.02"/>
    <n v="1052816"/>
    <n v="1158.0976000000001"/>
    <n v="157.92239999999993"/>
    <n v="3152"/>
  </r>
  <r>
    <x v="602"/>
    <x v="1"/>
    <s v="Nord"/>
    <x v="7"/>
    <s v="Handel"/>
    <x v="5"/>
    <x v="7"/>
    <n v="484"/>
    <n v="1256.5"/>
    <n v="608146"/>
    <n v="816.72500000000002"/>
    <n v="439.77499999999998"/>
    <n v="3153"/>
  </r>
  <r>
    <x v="602"/>
    <x v="5"/>
    <s v="Nord"/>
    <x v="10"/>
    <s v="Direktversand"/>
    <x v="8"/>
    <x v="24"/>
    <n v="480"/>
    <n v="791.99"/>
    <n v="380155.2"/>
    <n v="649.43179999999995"/>
    <n v="142.55820000000006"/>
    <n v="3154"/>
  </r>
  <r>
    <x v="602"/>
    <x v="0"/>
    <s v="Süd"/>
    <x v="0"/>
    <s v="Direktversand"/>
    <x v="0"/>
    <x v="15"/>
    <n v="470"/>
    <n v="798.57"/>
    <n v="375327.9"/>
    <n v="598.92750000000001"/>
    <n v="199.64250000000004"/>
    <n v="3155"/>
  </r>
  <r>
    <x v="602"/>
    <x v="0"/>
    <s v="Süd"/>
    <x v="0"/>
    <s v="Direktversand"/>
    <x v="7"/>
    <x v="9"/>
    <n v="435"/>
    <n v="739.72"/>
    <n v="321778.2"/>
    <n v="532.59840000000008"/>
    <n v="207.12159999999994"/>
    <n v="3156"/>
  </r>
  <r>
    <x v="602"/>
    <x v="3"/>
    <s v="Süd"/>
    <x v="4"/>
    <s v="Direktversand"/>
    <x v="8"/>
    <x v="24"/>
    <n v="390"/>
    <n v="662.66"/>
    <n v="258437.4"/>
    <n v="589.76739999999995"/>
    <n v="72.892600000000016"/>
    <n v="3157"/>
  </r>
  <r>
    <x v="603"/>
    <x v="1"/>
    <s v="Nord"/>
    <x v="7"/>
    <s v="Handel"/>
    <x v="6"/>
    <x v="8"/>
    <n v="355"/>
    <n v="996.37"/>
    <n v="353711.35"/>
    <n v="896.73300000000006"/>
    <n v="99.636999999999944"/>
    <n v="3158"/>
  </r>
  <r>
    <x v="604"/>
    <x v="1"/>
    <s v="Nord"/>
    <x v="1"/>
    <s v="Direktversand"/>
    <x v="6"/>
    <x v="8"/>
    <n v="240"/>
    <n v="407.41"/>
    <n v="97778.400000000009"/>
    <n v="334.07620000000003"/>
    <n v="73.333799999999997"/>
    <n v="3159"/>
  </r>
  <r>
    <x v="605"/>
    <x v="3"/>
    <s v="Süd"/>
    <x v="4"/>
    <s v="Direktversand"/>
    <x v="6"/>
    <x v="8"/>
    <n v="210"/>
    <n v="367.5"/>
    <n v="77175"/>
    <n v="279.3"/>
    <n v="88.199999999999989"/>
    <n v="3160"/>
  </r>
  <r>
    <x v="606"/>
    <x v="5"/>
    <s v="Nord"/>
    <x v="10"/>
    <s v="Direktversand"/>
    <x v="6"/>
    <x v="8"/>
    <n v="210"/>
    <n v="367.5"/>
    <n v="77175"/>
    <n v="301.35000000000002"/>
    <n v="66.149999999999977"/>
    <n v="3161"/>
  </r>
  <r>
    <x v="587"/>
    <x v="3"/>
    <s v="Süd"/>
    <x v="4"/>
    <s v="Direktversand"/>
    <x v="7"/>
    <x v="9"/>
    <n v="195"/>
    <n v="341.25"/>
    <n v="66543.75"/>
    <n v="303.71249999999998"/>
    <n v="37.537500000000023"/>
    <n v="3162"/>
  </r>
  <r>
    <x v="588"/>
    <x v="2"/>
    <s v="Nord"/>
    <x v="9"/>
    <s v="Handel"/>
    <x v="5"/>
    <x v="7"/>
    <n v="184"/>
    <n v="579.86"/>
    <n v="106694.24"/>
    <n v="376.90899999999999"/>
    <n v="202.95100000000002"/>
    <n v="3163"/>
  </r>
  <r>
    <x v="588"/>
    <x v="2"/>
    <s v="Nord"/>
    <x v="9"/>
    <s v="Handel"/>
    <x v="7"/>
    <x v="9"/>
    <n v="170"/>
    <n v="532.6"/>
    <n v="90542"/>
    <n v="410.10200000000003"/>
    <n v="122.49799999999999"/>
    <n v="3164"/>
  </r>
  <r>
    <x v="588"/>
    <x v="4"/>
    <s v="Süd"/>
    <x v="6"/>
    <s v="Direktversand"/>
    <x v="7"/>
    <x v="10"/>
    <n v="170"/>
    <n v="297.5"/>
    <n v="50575"/>
    <n v="217.17500000000001"/>
    <n v="80.324999999999989"/>
    <n v="3165"/>
  </r>
  <r>
    <x v="588"/>
    <x v="0"/>
    <s v="Süd"/>
    <x v="0"/>
    <s v="Direktversand"/>
    <x v="6"/>
    <x v="8"/>
    <n v="170"/>
    <n v="297.5"/>
    <n v="50575"/>
    <n v="193.375"/>
    <n v="104.125"/>
    <n v="3166"/>
  </r>
  <r>
    <x v="588"/>
    <x v="5"/>
    <s v="Nord"/>
    <x v="10"/>
    <s v="Direktversand"/>
    <x v="7"/>
    <x v="11"/>
    <n v="165"/>
    <n v="288.75"/>
    <n v="47643.75"/>
    <n v="225.22499999999999"/>
    <n v="63.525000000000006"/>
    <n v="3167"/>
  </r>
  <r>
    <x v="588"/>
    <x v="5"/>
    <s v="Nord"/>
    <x v="11"/>
    <s v="Handel"/>
    <x v="7"/>
    <x v="9"/>
    <n v="145"/>
    <n v="507.5"/>
    <n v="73587.5"/>
    <n v="400.92500000000001"/>
    <n v="106.57499999999999"/>
    <n v="3168"/>
  </r>
  <r>
    <x v="588"/>
    <x v="3"/>
    <s v="Süd"/>
    <x v="3"/>
    <s v="Handel"/>
    <x v="8"/>
    <x v="24"/>
    <n v="135"/>
    <n v="472.5"/>
    <n v="63787.5"/>
    <n v="359.1"/>
    <n v="113.39999999999998"/>
    <n v="3169"/>
  </r>
  <r>
    <x v="588"/>
    <x v="5"/>
    <s v="Nord"/>
    <x v="11"/>
    <s v="Handel"/>
    <x v="5"/>
    <x v="7"/>
    <n v="113"/>
    <n v="395.5"/>
    <n v="44691.5"/>
    <n v="312.44499999999999"/>
    <n v="83.055000000000007"/>
    <n v="3170"/>
  </r>
  <r>
    <x v="588"/>
    <x v="2"/>
    <s v="Nord"/>
    <x v="9"/>
    <s v="Handel"/>
    <x v="6"/>
    <x v="8"/>
    <n v="110"/>
    <n v="385"/>
    <n v="42350"/>
    <n v="273.35000000000002"/>
    <n v="111.64999999999998"/>
    <n v="3171"/>
  </r>
  <r>
    <x v="588"/>
    <x v="4"/>
    <s v="Süd"/>
    <x v="8"/>
    <s v="Handel"/>
    <x v="7"/>
    <x v="9"/>
    <n v="104"/>
    <n v="364"/>
    <n v="37856"/>
    <n v="229.32"/>
    <n v="134.68"/>
    <n v="3172"/>
  </r>
  <r>
    <x v="589"/>
    <x v="0"/>
    <s v="Süd"/>
    <x v="5"/>
    <s v="Handel"/>
    <x v="5"/>
    <x v="7"/>
    <n v="104"/>
    <n v="364"/>
    <n v="37856"/>
    <n v="236.6"/>
    <n v="127.4"/>
    <n v="3173"/>
  </r>
  <r>
    <x v="590"/>
    <x v="3"/>
    <s v="Süd"/>
    <x v="4"/>
    <s v="Direktversand"/>
    <x v="5"/>
    <x v="7"/>
    <n v="100"/>
    <n v="175"/>
    <n v="17500"/>
    <n v="124.25"/>
    <n v="50.75"/>
    <n v="3174"/>
  </r>
  <r>
    <x v="591"/>
    <x v="1"/>
    <s v="Nord"/>
    <x v="7"/>
    <s v="Handel"/>
    <x v="7"/>
    <x v="10"/>
    <n v="95"/>
    <n v="332.5"/>
    <n v="31587.5"/>
    <n v="229.42500000000001"/>
    <n v="103.07499999999999"/>
    <n v="3175"/>
  </r>
  <r>
    <x v="592"/>
    <x v="1"/>
    <s v="Nord"/>
    <x v="7"/>
    <s v="Handel"/>
    <x v="8"/>
    <x v="22"/>
    <n v="80"/>
    <n v="280"/>
    <n v="22400"/>
    <n v="196"/>
    <n v="84"/>
    <n v="3176"/>
  </r>
  <r>
    <x v="593"/>
    <x v="4"/>
    <s v="Süd"/>
    <x v="8"/>
    <s v="Handel"/>
    <x v="8"/>
    <x v="22"/>
    <n v="78"/>
    <n v="273"/>
    <n v="21294"/>
    <n v="202.02"/>
    <n v="70.97999999999999"/>
    <n v="3177"/>
  </r>
  <r>
    <x v="593"/>
    <x v="6"/>
    <s v="Nord"/>
    <x v="11"/>
    <s v="Handel"/>
    <x v="7"/>
    <x v="11"/>
    <n v="75"/>
    <n v="262.5"/>
    <n v="19687.5"/>
    <n v="175.875"/>
    <n v="86.625"/>
    <n v="3178"/>
  </r>
  <r>
    <x v="593"/>
    <x v="3"/>
    <s v="Süd"/>
    <x v="3"/>
    <s v="Handel"/>
    <x v="6"/>
    <x v="8"/>
    <n v="75"/>
    <n v="262.5"/>
    <n v="19687.5"/>
    <n v="212.625"/>
    <n v="49.875"/>
    <n v="3179"/>
  </r>
  <r>
    <x v="593"/>
    <x v="5"/>
    <s v="Nord"/>
    <x v="11"/>
    <s v="Handel"/>
    <x v="6"/>
    <x v="8"/>
    <n v="75"/>
    <n v="262.5"/>
    <n v="19687.5"/>
    <n v="223.125"/>
    <n v="39.375"/>
    <n v="3180"/>
  </r>
  <r>
    <x v="593"/>
    <x v="2"/>
    <s v="Nord"/>
    <x v="9"/>
    <s v="Handel"/>
    <x v="8"/>
    <x v="22"/>
    <n v="75"/>
    <n v="262.5"/>
    <n v="19687.5"/>
    <n v="217.875"/>
    <n v="44.625"/>
    <n v="3181"/>
  </r>
  <r>
    <x v="593"/>
    <x v="2"/>
    <s v="Nord"/>
    <x v="2"/>
    <s v="Direktversand"/>
    <x v="7"/>
    <x v="9"/>
    <n v="75"/>
    <n v="131.25"/>
    <n v="9843.75"/>
    <n v="103.6875"/>
    <n v="27.5625"/>
    <n v="3182"/>
  </r>
  <r>
    <x v="593"/>
    <x v="2"/>
    <s v="Nord"/>
    <x v="2"/>
    <s v="Direktversand"/>
    <x v="6"/>
    <x v="8"/>
    <n v="75"/>
    <n v="131.25"/>
    <n v="9843.75"/>
    <n v="84"/>
    <n v="47.25"/>
    <n v="3183"/>
  </r>
  <r>
    <x v="593"/>
    <x v="1"/>
    <s v="Nord"/>
    <x v="1"/>
    <s v="Direktversand"/>
    <x v="0"/>
    <x v="15"/>
    <n v="70"/>
    <n v="122.5"/>
    <n v="8575"/>
    <n v="102.9"/>
    <n v="19.599999999999994"/>
    <n v="3184"/>
  </r>
  <r>
    <x v="593"/>
    <x v="6"/>
    <s v="Nord"/>
    <x v="11"/>
    <s v="Handel"/>
    <x v="8"/>
    <x v="21"/>
    <n v="65"/>
    <n v="227.5"/>
    <n v="14787.5"/>
    <n v="145.6"/>
    <n v="81.900000000000006"/>
    <n v="3185"/>
  </r>
  <r>
    <x v="593"/>
    <x v="2"/>
    <s v="Nord"/>
    <x v="9"/>
    <s v="Handel"/>
    <x v="4"/>
    <x v="4"/>
    <n v="65"/>
    <n v="227.5"/>
    <n v="14787.5"/>
    <n v="161.52500000000001"/>
    <n v="65.974999999999994"/>
    <n v="3186"/>
  </r>
  <r>
    <x v="593"/>
    <x v="1"/>
    <s v="Nord"/>
    <x v="1"/>
    <s v="Direktversand"/>
    <x v="8"/>
    <x v="21"/>
    <n v="65"/>
    <n v="113.75"/>
    <n v="7393.75"/>
    <n v="77.349999999999994"/>
    <n v="36.400000000000006"/>
    <n v="3187"/>
  </r>
  <r>
    <x v="579"/>
    <x v="4"/>
    <s v="Süd"/>
    <x v="6"/>
    <s v="Direktversand"/>
    <x v="8"/>
    <x v="21"/>
    <n v="60"/>
    <n v="105"/>
    <n v="6300"/>
    <n v="80.849999999999994"/>
    <n v="24.150000000000006"/>
    <n v="3188"/>
  </r>
  <r>
    <x v="580"/>
    <x v="4"/>
    <s v="Süd"/>
    <x v="6"/>
    <s v="Direktversand"/>
    <x v="6"/>
    <x v="8"/>
    <n v="55"/>
    <n v="96.25"/>
    <n v="5293.75"/>
    <n v="60.637500000000003"/>
    <n v="35.612499999999997"/>
    <n v="3189"/>
  </r>
  <r>
    <x v="581"/>
    <x v="2"/>
    <s v="Nord"/>
    <x v="2"/>
    <s v="Direktversand"/>
    <x v="5"/>
    <x v="12"/>
    <n v="55"/>
    <n v="96.25"/>
    <n v="5293.75"/>
    <n v="87.587500000000006"/>
    <n v="8.6624999999999943"/>
    <n v="3190"/>
  </r>
  <r>
    <x v="582"/>
    <x v="5"/>
    <s v="Nord"/>
    <x v="10"/>
    <s v="Direktversand"/>
    <x v="5"/>
    <x v="12"/>
    <n v="55"/>
    <n v="96.25"/>
    <n v="5293.75"/>
    <n v="66.412499999999994"/>
    <n v="29.837500000000006"/>
    <n v="3191"/>
  </r>
  <r>
    <x v="583"/>
    <x v="4"/>
    <s v="Süd"/>
    <x v="8"/>
    <s v="Handel"/>
    <x v="5"/>
    <x v="14"/>
    <n v="50"/>
    <n v="175"/>
    <n v="8750"/>
    <n v="120.75"/>
    <n v="54.25"/>
    <n v="3192"/>
  </r>
  <r>
    <x v="584"/>
    <x v="1"/>
    <s v="Nord"/>
    <x v="7"/>
    <s v="Handel"/>
    <x v="0"/>
    <x v="15"/>
    <n v="50"/>
    <n v="175"/>
    <n v="8750"/>
    <n v="154"/>
    <n v="21"/>
    <n v="3193"/>
  </r>
  <r>
    <x v="585"/>
    <x v="6"/>
    <s v="Nord"/>
    <x v="11"/>
    <s v="Handel"/>
    <x v="5"/>
    <x v="14"/>
    <n v="49"/>
    <n v="171.5"/>
    <n v="8403.5"/>
    <n v="118.33499999999999"/>
    <n v="53.165000000000006"/>
    <n v="3194"/>
  </r>
  <r>
    <x v="586"/>
    <x v="3"/>
    <s v="Süd"/>
    <x v="3"/>
    <s v="Handel"/>
    <x v="7"/>
    <x v="9"/>
    <n v="45"/>
    <n v="157.5"/>
    <n v="7087.5"/>
    <n v="100.8"/>
    <n v="56.7"/>
    <n v="3195"/>
  </r>
  <r>
    <x v="595"/>
    <x v="5"/>
    <s v="Nord"/>
    <x v="11"/>
    <s v="Handel"/>
    <x v="8"/>
    <x v="21"/>
    <n v="45"/>
    <n v="157.5"/>
    <n v="7087.5"/>
    <n v="110.25"/>
    <n v="47.25"/>
    <n v="3196"/>
  </r>
  <r>
    <x v="596"/>
    <x v="3"/>
    <s v="Süd"/>
    <x v="4"/>
    <s v="Direktversand"/>
    <x v="4"/>
    <x v="4"/>
    <n v="45"/>
    <n v="78.75"/>
    <n v="3543.75"/>
    <n v="56.7"/>
    <n v="22.049999999999997"/>
    <n v="3197"/>
  </r>
  <r>
    <x v="597"/>
    <x v="1"/>
    <s v="Nord"/>
    <x v="1"/>
    <s v="Direktversand"/>
    <x v="7"/>
    <x v="10"/>
    <n v="40"/>
    <n v="70"/>
    <n v="2800"/>
    <n v="52.5"/>
    <n v="17.5"/>
    <n v="3198"/>
  </r>
  <r>
    <x v="598"/>
    <x v="3"/>
    <s v="Süd"/>
    <x v="3"/>
    <s v="Handel"/>
    <x v="5"/>
    <x v="14"/>
    <n v="38"/>
    <n v="133"/>
    <n v="5054"/>
    <n v="105.07"/>
    <n v="27.930000000000007"/>
    <n v="3199"/>
  </r>
  <r>
    <x v="599"/>
    <x v="2"/>
    <s v="Nord"/>
    <x v="2"/>
    <s v="Direktversand"/>
    <x v="8"/>
    <x v="21"/>
    <n v="35"/>
    <n v="61.25"/>
    <n v="2143.75"/>
    <n v="54.512500000000003"/>
    <n v="6.7374999999999972"/>
    <n v="3200"/>
  </r>
  <r>
    <x v="599"/>
    <x v="4"/>
    <s v="Süd"/>
    <x v="6"/>
    <s v="Direktversand"/>
    <x v="4"/>
    <x v="5"/>
    <n v="35"/>
    <n v="61.25"/>
    <n v="2143.75"/>
    <n v="52.0625"/>
    <n v="9.1875"/>
    <n v="3201"/>
  </r>
  <r>
    <x v="599"/>
    <x v="0"/>
    <s v="Süd"/>
    <x v="5"/>
    <s v="Handel"/>
    <x v="6"/>
    <x v="8"/>
    <n v="30"/>
    <n v="105"/>
    <n v="3150"/>
    <n v="78.75"/>
    <n v="26.25"/>
    <n v="3202"/>
  </r>
  <r>
    <x v="599"/>
    <x v="0"/>
    <s v="Süd"/>
    <x v="5"/>
    <s v="Handel"/>
    <x v="0"/>
    <x v="15"/>
    <n v="30"/>
    <n v="105"/>
    <n v="3150"/>
    <n v="85.05"/>
    <n v="19.950000000000003"/>
    <n v="3203"/>
  </r>
  <r>
    <x v="599"/>
    <x v="4"/>
    <s v="Süd"/>
    <x v="6"/>
    <s v="Direktversand"/>
    <x v="5"/>
    <x v="14"/>
    <n v="30"/>
    <n v="52.5"/>
    <n v="1575"/>
    <n v="46.725000000000001"/>
    <n v="5.7749999999999986"/>
    <n v="3204"/>
  </r>
  <r>
    <x v="599"/>
    <x v="6"/>
    <s v="Nord"/>
    <x v="11"/>
    <s v="Handel"/>
    <x v="4"/>
    <x v="6"/>
    <n v="28"/>
    <n v="98"/>
    <n v="2744"/>
    <n v="85.26"/>
    <n v="12.739999999999995"/>
    <n v="3205"/>
  </r>
  <r>
    <x v="600"/>
    <x v="6"/>
    <s v="Nord"/>
    <x v="11"/>
    <s v="Handel"/>
    <x v="6"/>
    <x v="8"/>
    <n v="20"/>
    <n v="70"/>
    <n v="1400"/>
    <n v="50.4"/>
    <n v="19.600000000000001"/>
    <n v="3206"/>
  </r>
  <r>
    <x v="601"/>
    <x v="0"/>
    <s v="Süd"/>
    <x v="0"/>
    <s v="Direktversand"/>
    <x v="8"/>
    <x v="23"/>
    <n v="20"/>
    <n v="35"/>
    <n v="700"/>
    <n v="26.95"/>
    <n v="8.0500000000000007"/>
    <n v="3207"/>
  </r>
  <r>
    <x v="602"/>
    <x v="0"/>
    <s v="Süd"/>
    <x v="5"/>
    <s v="Handel"/>
    <x v="7"/>
    <x v="10"/>
    <n v="17"/>
    <n v="59.5"/>
    <n v="1011.5"/>
    <n v="47.005000000000003"/>
    <n v="12.494999999999997"/>
    <n v="3208"/>
  </r>
  <r>
    <x v="603"/>
    <x v="0"/>
    <s v="Süd"/>
    <x v="0"/>
    <s v="Direktversand"/>
    <x v="5"/>
    <x v="14"/>
    <n v="15"/>
    <n v="26.25"/>
    <n v="393.75"/>
    <n v="21"/>
    <n v="5.25"/>
    <n v="3209"/>
  </r>
  <r>
    <x v="604"/>
    <x v="1"/>
    <s v="Nord"/>
    <x v="1"/>
    <s v="Direktversand"/>
    <x v="4"/>
    <x v="4"/>
    <n v="15"/>
    <n v="26.25"/>
    <n v="393.75"/>
    <n v="22.3125"/>
    <n v="3.9375"/>
    <n v="3210"/>
  </r>
  <r>
    <x v="605"/>
    <x v="2"/>
    <s v="Nord"/>
    <x v="2"/>
    <s v="Direktversand"/>
    <x v="4"/>
    <x v="4"/>
    <n v="15"/>
    <n v="26.25"/>
    <n v="393.75"/>
    <n v="18.375"/>
    <n v="7.875"/>
    <n v="3211"/>
  </r>
  <r>
    <x v="606"/>
    <x v="4"/>
    <s v="Süd"/>
    <x v="8"/>
    <s v="Handel"/>
    <x v="6"/>
    <x v="16"/>
    <n v="14"/>
    <n v="49"/>
    <n v="686"/>
    <n v="43.12"/>
    <n v="5.8800000000000026"/>
    <n v="3212"/>
  </r>
  <r>
    <x v="606"/>
    <x v="0"/>
    <s v="Süd"/>
    <x v="5"/>
    <s v="Handel"/>
    <x v="8"/>
    <x v="21"/>
    <n v="13"/>
    <n v="45.5"/>
    <n v="591.5"/>
    <n v="31.395"/>
    <n v="14.105"/>
    <n v="3213"/>
  </r>
  <r>
    <x v="606"/>
    <x v="1"/>
    <s v="Nord"/>
    <x v="7"/>
    <s v="Handel"/>
    <x v="4"/>
    <x v="5"/>
    <n v="13"/>
    <n v="45.5"/>
    <n v="591.5"/>
    <n v="38.674999999999997"/>
    <n v="6.8250000000000028"/>
    <n v="3214"/>
  </r>
  <r>
    <x v="606"/>
    <x v="4"/>
    <s v="Süd"/>
    <x v="8"/>
    <s v="Handel"/>
    <x v="4"/>
    <x v="6"/>
    <n v="13"/>
    <n v="45.5"/>
    <n v="591.5"/>
    <n v="32.76"/>
    <n v="12.740000000000002"/>
    <n v="3215"/>
  </r>
  <r>
    <x v="606"/>
    <x v="0"/>
    <s v="Süd"/>
    <x v="0"/>
    <s v="Direktversand"/>
    <x v="4"/>
    <x v="4"/>
    <n v="10"/>
    <n v="17.5"/>
    <n v="175"/>
    <n v="11.55"/>
    <n v="5.9499999999999993"/>
    <n v="3216"/>
  </r>
  <r>
    <x v="606"/>
    <x v="0"/>
    <s v="Süd"/>
    <x v="5"/>
    <s v="Handel"/>
    <x v="4"/>
    <x v="4"/>
    <n v="3"/>
    <n v="10.5"/>
    <n v="31.5"/>
    <n v="7.665"/>
    <n v="2.835"/>
    <n v="3217"/>
  </r>
  <r>
    <x v="606"/>
    <x v="2"/>
    <s v="Nord"/>
    <x v="9"/>
    <s v="Handel"/>
    <x v="5"/>
    <x v="14"/>
    <n v="1328"/>
    <n v="2282.02"/>
    <n v="3030522.56"/>
    <n v="1962.5372"/>
    <n v="319.4828"/>
    <n v="3218"/>
  </r>
  <r>
    <x v="606"/>
    <x v="0"/>
    <s v="Süd"/>
    <x v="0"/>
    <s v="Direktversand"/>
    <x v="1"/>
    <x v="13"/>
    <n v="935"/>
    <n v="1862.71"/>
    <n v="1741633.85"/>
    <n v="1173.5073"/>
    <n v="689.20270000000005"/>
    <n v="3219"/>
  </r>
  <r>
    <x v="606"/>
    <x v="1"/>
    <s v="Nord"/>
    <x v="7"/>
    <s v="Handel"/>
    <x v="8"/>
    <x v="22"/>
    <n v="99"/>
    <n v="2130.83"/>
    <n v="210952.16999999998"/>
    <n v="1555.5058999999999"/>
    <n v="575.32410000000004"/>
    <n v="3220"/>
  </r>
  <r>
    <x v="606"/>
    <x v="0"/>
    <s v="Süd"/>
    <x v="0"/>
    <s v="Direktversand"/>
    <x v="7"/>
    <x v="11"/>
    <n v="665"/>
    <n v="1408.1"/>
    <n v="936386.49999999988"/>
    <n v="1126.48"/>
    <n v="281.61999999999989"/>
    <n v="3221"/>
  </r>
  <r>
    <x v="606"/>
    <x v="5"/>
    <s v="Nord"/>
    <x v="10"/>
    <s v="Direktversand"/>
    <x v="6"/>
    <x v="16"/>
    <n v="570"/>
    <n v="1206.9100000000001"/>
    <n v="687938.70000000007"/>
    <n v="941.38980000000015"/>
    <n v="265.52019999999993"/>
    <n v="3222"/>
  </r>
  <r>
    <x v="579"/>
    <x v="5"/>
    <s v="Nord"/>
    <x v="10"/>
    <s v="Direktversand"/>
    <x v="8"/>
    <x v="23"/>
    <n v="555"/>
    <n v="1176.79"/>
    <n v="653118.44999999995"/>
    <n v="1023.8072999999999"/>
    <n v="152.98270000000002"/>
    <n v="3223"/>
  </r>
  <r>
    <x v="580"/>
    <x v="1"/>
    <s v="Nord"/>
    <x v="1"/>
    <s v="Direktversand"/>
    <x v="5"/>
    <x v="14"/>
    <n v="320"/>
    <n v="699.11"/>
    <n v="223715.20000000001"/>
    <n v="545.30579999999998"/>
    <n v="153.80420000000004"/>
    <n v="3224"/>
  </r>
  <r>
    <x v="581"/>
    <x v="4"/>
    <s v="Süd"/>
    <x v="6"/>
    <s v="Direktversand"/>
    <x v="7"/>
    <x v="9"/>
    <n v="295"/>
    <n v="644.80999999999995"/>
    <n v="190218.94999999998"/>
    <n v="483.60750000000002"/>
    <n v="161.20249999999993"/>
    <n v="3225"/>
  </r>
  <r>
    <x v="582"/>
    <x v="1"/>
    <s v="Nord"/>
    <x v="1"/>
    <s v="Direktversand"/>
    <x v="6"/>
    <x v="16"/>
    <n v="295"/>
    <n v="644.75"/>
    <n v="190201.25"/>
    <n v="509.35250000000002"/>
    <n v="135.39749999999998"/>
    <n v="3226"/>
  </r>
  <r>
    <x v="583"/>
    <x v="1"/>
    <s v="Nord"/>
    <x v="7"/>
    <s v="Handel"/>
    <x v="7"/>
    <x v="10"/>
    <n v="290"/>
    <n v="994.63"/>
    <n v="288442.7"/>
    <n v="755.91880000000003"/>
    <n v="238.71119999999996"/>
    <n v="3227"/>
  </r>
  <r>
    <x v="584"/>
    <x v="5"/>
    <s v="Nord"/>
    <x v="10"/>
    <s v="Direktversand"/>
    <x v="1"/>
    <x v="13"/>
    <n v="285"/>
    <n v="623.23"/>
    <n v="177620.55000000002"/>
    <n v="504.81630000000007"/>
    <n v="118.41369999999995"/>
    <n v="3228"/>
  </r>
  <r>
    <x v="585"/>
    <x v="5"/>
    <s v="Nord"/>
    <x v="10"/>
    <s v="Direktversand"/>
    <x v="7"/>
    <x v="11"/>
    <n v="285"/>
    <n v="622.29999999999995"/>
    <n v="177355.5"/>
    <n v="522.73199999999997"/>
    <n v="99.567999999999984"/>
    <n v="3229"/>
  </r>
  <r>
    <x v="586"/>
    <x v="6"/>
    <s v="Nord"/>
    <x v="11"/>
    <s v="Handel"/>
    <x v="4"/>
    <x v="5"/>
    <n v="260"/>
    <n v="887.63"/>
    <n v="230783.8"/>
    <n v="807.74329999999998"/>
    <n v="79.886700000000019"/>
    <n v="3230"/>
  </r>
  <r>
    <x v="595"/>
    <x v="5"/>
    <s v="Nord"/>
    <x v="11"/>
    <s v="Handel"/>
    <x v="6"/>
    <x v="16"/>
    <n v="245"/>
    <n v="856.83"/>
    <n v="209923.35"/>
    <n v="599.78100000000006"/>
    <n v="257.04899999999998"/>
    <n v="3231"/>
  </r>
  <r>
    <x v="596"/>
    <x v="4"/>
    <s v="Süd"/>
    <x v="8"/>
    <s v="Handel"/>
    <x v="1"/>
    <x v="13"/>
    <n v="210"/>
    <n v="853.71"/>
    <n v="179279.1"/>
    <n v="571.98569999999995"/>
    <n v="281.72430000000008"/>
    <n v="3232"/>
  </r>
  <r>
    <x v="597"/>
    <x v="1"/>
    <s v="Nord"/>
    <x v="1"/>
    <s v="Direktversand"/>
    <x v="8"/>
    <x v="24"/>
    <n v="210"/>
    <n v="459"/>
    <n v="96390"/>
    <n v="417.69"/>
    <n v="41.31"/>
    <n v="3233"/>
  </r>
  <r>
    <x v="598"/>
    <x v="3"/>
    <s v="Süd"/>
    <x v="4"/>
    <s v="Direktversand"/>
    <x v="8"/>
    <x v="24"/>
    <n v="210"/>
    <n v="459.27"/>
    <n v="96446.7"/>
    <n v="312.30360000000002"/>
    <n v="146.96639999999996"/>
    <n v="3234"/>
  </r>
  <r>
    <x v="599"/>
    <x v="2"/>
    <s v="Nord"/>
    <x v="9"/>
    <s v="Handel"/>
    <x v="7"/>
    <x v="9"/>
    <n v="200"/>
    <n v="808.37"/>
    <n v="161674"/>
    <n v="606.27750000000003"/>
    <n v="202.09249999999997"/>
    <n v="3235"/>
  </r>
  <r>
    <x v="600"/>
    <x v="1"/>
    <s v="Nord"/>
    <x v="7"/>
    <s v="Handel"/>
    <x v="4"/>
    <x v="6"/>
    <n v="197"/>
    <n v="797.59"/>
    <n v="157125.23000000001"/>
    <n v="661.99969999999996"/>
    <n v="135.59030000000007"/>
    <n v="3236"/>
  </r>
  <r>
    <x v="601"/>
    <x v="3"/>
    <s v="Süd"/>
    <x v="4"/>
    <s v="Direktversand"/>
    <x v="6"/>
    <x v="16"/>
    <n v="195"/>
    <n v="426.46"/>
    <n v="83159.7"/>
    <n v="315.5804"/>
    <n v="110.87959999999998"/>
    <n v="3237"/>
  </r>
  <r>
    <x v="602"/>
    <x v="0"/>
    <s v="Süd"/>
    <x v="0"/>
    <s v="Direktversand"/>
    <x v="6"/>
    <x v="16"/>
    <n v="195"/>
    <n v="425.77"/>
    <n v="83025.149999999994"/>
    <n v="285.26589999999999"/>
    <n v="140.50409999999999"/>
    <n v="3238"/>
  </r>
  <r>
    <x v="603"/>
    <x v="3"/>
    <s v="Süd"/>
    <x v="4"/>
    <s v="Direktversand"/>
    <x v="1"/>
    <x v="13"/>
    <n v="180"/>
    <n v="405"/>
    <n v="72900"/>
    <n v="324"/>
    <n v="81"/>
    <n v="3239"/>
  </r>
  <r>
    <x v="604"/>
    <x v="1"/>
    <s v="Nord"/>
    <x v="7"/>
    <s v="Handel"/>
    <x v="6"/>
    <x v="16"/>
    <n v="160"/>
    <n v="626.72"/>
    <n v="100275.20000000001"/>
    <n v="545.24639999999999"/>
    <n v="81.473600000000033"/>
    <n v="3240"/>
  </r>
  <r>
    <x v="605"/>
    <x v="4"/>
    <s v="Süd"/>
    <x v="6"/>
    <s v="Direktversand"/>
    <x v="5"/>
    <x v="7"/>
    <n v="145"/>
    <n v="326.25"/>
    <n v="47306.25"/>
    <n v="274.05"/>
    <n v="52.199999999999989"/>
    <n v="3241"/>
  </r>
  <r>
    <x v="606"/>
    <x v="4"/>
    <s v="Süd"/>
    <x v="8"/>
    <s v="Handel"/>
    <x v="7"/>
    <x v="10"/>
    <n v="136"/>
    <n v="612"/>
    <n v="83232"/>
    <n v="440.64"/>
    <n v="171.36"/>
    <n v="3242"/>
  </r>
  <r>
    <x v="587"/>
    <x v="3"/>
    <s v="Süd"/>
    <x v="3"/>
    <s v="Handel"/>
    <x v="1"/>
    <x v="25"/>
    <n v="135"/>
    <n v="530.54"/>
    <n v="71622.899999999994"/>
    <n v="435.0428"/>
    <n v="95.497199999999964"/>
    <n v="3243"/>
  </r>
  <r>
    <x v="588"/>
    <x v="3"/>
    <s v="Süd"/>
    <x v="4"/>
    <s v="Direktversand"/>
    <x v="7"/>
    <x v="10"/>
    <n v="135"/>
    <n v="303.75"/>
    <n v="41006.25"/>
    <n v="212.625"/>
    <n v="91.125"/>
    <n v="3244"/>
  </r>
  <r>
    <x v="589"/>
    <x v="5"/>
    <s v="Nord"/>
    <x v="10"/>
    <s v="Direktversand"/>
    <x v="5"/>
    <x v="7"/>
    <n v="135"/>
    <n v="303.75"/>
    <n v="41006.25"/>
    <n v="273.375"/>
    <n v="30.375"/>
    <n v="3245"/>
  </r>
  <r>
    <x v="579"/>
    <x v="2"/>
    <s v="Nord"/>
    <x v="9"/>
    <s v="Handel"/>
    <x v="6"/>
    <x v="16"/>
    <n v="130"/>
    <n v="513.63"/>
    <n v="66771.899999999994"/>
    <n v="354.40469999999999"/>
    <n v="159.2253"/>
    <n v="3246"/>
  </r>
  <r>
    <x v="579"/>
    <x v="4"/>
    <s v="Süd"/>
    <x v="6"/>
    <s v="Direktversand"/>
    <x v="4"/>
    <x v="4"/>
    <n v="120"/>
    <n v="270"/>
    <n v="32400"/>
    <n v="183.6"/>
    <n v="86.4"/>
    <n v="3247"/>
  </r>
  <r>
    <x v="579"/>
    <x v="1"/>
    <s v="Nord"/>
    <x v="7"/>
    <s v="Handel"/>
    <x v="5"/>
    <x v="7"/>
    <n v="101"/>
    <n v="454.5"/>
    <n v="45904.5"/>
    <n v="304.51499999999999"/>
    <n v="149.98500000000001"/>
    <n v="3248"/>
  </r>
  <r>
    <x v="579"/>
    <x v="0"/>
    <s v="Süd"/>
    <x v="5"/>
    <s v="Handel"/>
    <x v="8"/>
    <x v="24"/>
    <n v="100"/>
    <n v="450"/>
    <n v="45000"/>
    <n v="342"/>
    <n v="108"/>
    <n v="3249"/>
  </r>
  <r>
    <x v="603"/>
    <x v="4"/>
    <s v="Süd"/>
    <x v="6"/>
    <s v="Direktversand"/>
    <x v="1"/>
    <x v="25"/>
    <n v="95"/>
    <n v="213.75"/>
    <n v="20306.25"/>
    <n v="141.07499999999999"/>
    <n v="72.675000000000011"/>
    <n v="3250"/>
  </r>
  <r>
    <x v="603"/>
    <x v="4"/>
    <s v="Süd"/>
    <x v="6"/>
    <s v="Direktversand"/>
    <x v="6"/>
    <x v="16"/>
    <n v="95"/>
    <n v="213.75"/>
    <n v="20306.25"/>
    <n v="141.07499999999999"/>
    <n v="72.675000000000011"/>
    <n v="3251"/>
  </r>
  <r>
    <x v="603"/>
    <x v="4"/>
    <s v="Süd"/>
    <x v="8"/>
    <s v="Handel"/>
    <x v="5"/>
    <x v="7"/>
    <n v="91"/>
    <n v="409.5"/>
    <n v="37264.5"/>
    <n v="262.08"/>
    <n v="147.42000000000002"/>
    <n v="3252"/>
  </r>
  <r>
    <x v="603"/>
    <x v="3"/>
    <s v="Süd"/>
    <x v="3"/>
    <s v="Handel"/>
    <x v="8"/>
    <x v="24"/>
    <n v="90"/>
    <n v="405"/>
    <n v="36450"/>
    <n v="328.05"/>
    <n v="76.949999999999989"/>
    <n v="3253"/>
  </r>
  <r>
    <x v="603"/>
    <x v="6"/>
    <s v="Nord"/>
    <x v="11"/>
    <s v="Handel"/>
    <x v="8"/>
    <x v="24"/>
    <n v="85"/>
    <n v="382.5"/>
    <n v="32512.5"/>
    <n v="263.92500000000001"/>
    <n v="118.57499999999999"/>
    <n v="3254"/>
  </r>
  <r>
    <x v="603"/>
    <x v="6"/>
    <s v="Nord"/>
    <x v="11"/>
    <s v="Handel"/>
    <x v="1"/>
    <x v="25"/>
    <n v="80"/>
    <n v="360"/>
    <n v="28800"/>
    <n v="295.2"/>
    <n v="64.800000000000011"/>
    <n v="3255"/>
  </r>
  <r>
    <x v="603"/>
    <x v="2"/>
    <s v="Nord"/>
    <x v="2"/>
    <s v="Direktversand"/>
    <x v="1"/>
    <x v="25"/>
    <n v="80"/>
    <n v="180"/>
    <n v="14400"/>
    <n v="113.4"/>
    <n v="66.599999999999994"/>
    <n v="3256"/>
  </r>
  <r>
    <x v="603"/>
    <x v="2"/>
    <s v="Nord"/>
    <x v="2"/>
    <s v="Direktversand"/>
    <x v="7"/>
    <x v="11"/>
    <n v="80"/>
    <n v="180"/>
    <n v="14400"/>
    <n v="149.4"/>
    <n v="30.599999999999994"/>
    <n v="3257"/>
  </r>
  <r>
    <x v="603"/>
    <x v="2"/>
    <s v="Nord"/>
    <x v="9"/>
    <s v="Handel"/>
    <x v="1"/>
    <x v="5"/>
    <n v="75"/>
    <n v="337.5"/>
    <n v="25312.5"/>
    <n v="219.375"/>
    <n v="118.125"/>
    <n v="3258"/>
  </r>
  <r>
    <x v="603"/>
    <x v="3"/>
    <s v="Süd"/>
    <x v="3"/>
    <s v="Handel"/>
    <x v="6"/>
    <x v="16"/>
    <n v="75"/>
    <n v="337.5"/>
    <n v="25312.5"/>
    <n v="259.875"/>
    <n v="77.625"/>
    <n v="3259"/>
  </r>
  <r>
    <x v="603"/>
    <x v="2"/>
    <s v="Nord"/>
    <x v="9"/>
    <s v="Handel"/>
    <x v="8"/>
    <x v="24"/>
    <n v="75"/>
    <n v="337.5"/>
    <n v="25312.5"/>
    <n v="226.125"/>
    <n v="111.375"/>
    <n v="3260"/>
  </r>
  <r>
    <x v="604"/>
    <x v="1"/>
    <s v="Nord"/>
    <x v="1"/>
    <s v="Direktversand"/>
    <x v="7"/>
    <x v="9"/>
    <n v="70"/>
    <n v="157.5"/>
    <n v="11025"/>
    <n v="114.97499999999999"/>
    <n v="42.525000000000006"/>
    <n v="3261"/>
  </r>
  <r>
    <x v="605"/>
    <x v="2"/>
    <s v="Nord"/>
    <x v="2"/>
    <s v="Direktversand"/>
    <x v="8"/>
    <x v="22"/>
    <n v="70"/>
    <n v="157.5"/>
    <n v="11025"/>
    <n v="111.825"/>
    <n v="45.674999999999997"/>
    <n v="3262"/>
  </r>
  <r>
    <x v="606"/>
    <x v="5"/>
    <s v="Nord"/>
    <x v="11"/>
    <s v="Handel"/>
    <x v="7"/>
    <x v="10"/>
    <n v="65"/>
    <n v="292.5"/>
    <n v="19012.5"/>
    <n v="245.7"/>
    <n v="46.800000000000011"/>
    <n v="3263"/>
  </r>
  <r>
    <x v="587"/>
    <x v="2"/>
    <s v="Nord"/>
    <x v="9"/>
    <s v="Handel"/>
    <x v="4"/>
    <x v="5"/>
    <n v="65"/>
    <n v="292.5"/>
    <n v="19012.5"/>
    <n v="234"/>
    <n v="58.5"/>
    <n v="3264"/>
  </r>
  <r>
    <x v="588"/>
    <x v="2"/>
    <s v="Nord"/>
    <x v="2"/>
    <s v="Direktversand"/>
    <x v="6"/>
    <x v="16"/>
    <n v="65"/>
    <n v="146.25"/>
    <n v="9506.25"/>
    <n v="122.85"/>
    <n v="23.400000000000006"/>
    <n v="3265"/>
  </r>
  <r>
    <x v="589"/>
    <x v="6"/>
    <s v="Nord"/>
    <x v="11"/>
    <s v="Handel"/>
    <x v="5"/>
    <x v="7"/>
    <n v="60"/>
    <n v="270"/>
    <n v="16200"/>
    <n v="170.1"/>
    <n v="99.9"/>
    <n v="3266"/>
  </r>
  <r>
    <x v="590"/>
    <x v="3"/>
    <s v="Süd"/>
    <x v="4"/>
    <s v="Direktversand"/>
    <x v="4"/>
    <x v="6"/>
    <n v="60"/>
    <n v="135"/>
    <n v="8100"/>
    <n v="87.75"/>
    <n v="47.25"/>
    <n v="3267"/>
  </r>
  <r>
    <x v="591"/>
    <x v="4"/>
    <s v="Süd"/>
    <x v="8"/>
    <s v="Handel"/>
    <x v="6"/>
    <x v="16"/>
    <n v="59"/>
    <n v="265.5"/>
    <n v="15664.5"/>
    <n v="193.815"/>
    <n v="71.685000000000002"/>
    <n v="3268"/>
  </r>
  <r>
    <x v="592"/>
    <x v="5"/>
    <s v="Nord"/>
    <x v="11"/>
    <s v="Handel"/>
    <x v="5"/>
    <x v="7"/>
    <n v="56"/>
    <n v="252"/>
    <n v="14112"/>
    <n v="191.52"/>
    <n v="60.47999999999999"/>
    <n v="3269"/>
  </r>
  <r>
    <x v="579"/>
    <x v="6"/>
    <s v="Nord"/>
    <x v="11"/>
    <s v="Handel"/>
    <x v="6"/>
    <x v="16"/>
    <n v="55"/>
    <n v="247.5"/>
    <n v="13612.5"/>
    <n v="188.1"/>
    <n v="59.400000000000006"/>
    <n v="3270"/>
  </r>
  <r>
    <x v="589"/>
    <x v="0"/>
    <s v="Süd"/>
    <x v="0"/>
    <s v="Direktversand"/>
    <x v="8"/>
    <x v="22"/>
    <n v="55"/>
    <n v="123.75"/>
    <n v="6806.25"/>
    <n v="94.05"/>
    <n v="29.700000000000003"/>
    <n v="3271"/>
  </r>
  <r>
    <x v="589"/>
    <x v="0"/>
    <s v="Süd"/>
    <x v="0"/>
    <s v="Direktversand"/>
    <x v="0"/>
    <x v="15"/>
    <n v="55"/>
    <n v="123.75"/>
    <n v="6806.25"/>
    <n v="86.625"/>
    <n v="37.125"/>
    <n v="3272"/>
  </r>
  <r>
    <x v="589"/>
    <x v="1"/>
    <s v="Nord"/>
    <x v="7"/>
    <s v="Handel"/>
    <x v="1"/>
    <x v="1"/>
    <n v="50"/>
    <n v="225"/>
    <n v="11250"/>
    <n v="177.75"/>
    <n v="47.25"/>
    <n v="3273"/>
  </r>
  <r>
    <x v="589"/>
    <x v="1"/>
    <s v="Nord"/>
    <x v="1"/>
    <s v="Direktversand"/>
    <x v="4"/>
    <x v="4"/>
    <n v="50"/>
    <n v="112.5"/>
    <n v="5625"/>
    <n v="72"/>
    <n v="40.5"/>
    <n v="3274"/>
  </r>
  <r>
    <x v="884"/>
    <x v="1"/>
    <s v="Nord"/>
    <x v="1"/>
    <s v="Direktversand"/>
    <x v="1"/>
    <x v="13"/>
    <n v="865"/>
    <n v="2109.58"/>
    <n v="1824786.7"/>
    <n v="1666.5682000000002"/>
    <n v="443.01179999999977"/>
    <n v="2019"/>
  </r>
  <r>
    <x v="589"/>
    <x v="3"/>
    <s v="Süd"/>
    <x v="3"/>
    <s v="Handel"/>
    <x v="7"/>
    <x v="11"/>
    <n v="45"/>
    <n v="202.5"/>
    <n v="9112.5"/>
    <n v="137.69999999999999"/>
    <n v="64.800000000000011"/>
    <n v="3276"/>
  </r>
  <r>
    <x v="589"/>
    <x v="3"/>
    <s v="Süd"/>
    <x v="3"/>
    <s v="Handel"/>
    <x v="4"/>
    <x v="4"/>
    <n v="45"/>
    <n v="202.5"/>
    <n v="9112.5"/>
    <n v="143.77500000000001"/>
    <n v="58.724999999999994"/>
    <n v="3277"/>
  </r>
  <r>
    <x v="589"/>
    <x v="4"/>
    <s v="Süd"/>
    <x v="6"/>
    <s v="Direktversand"/>
    <x v="8"/>
    <x v="22"/>
    <n v="45"/>
    <n v="101.25"/>
    <n v="4556.25"/>
    <n v="66.825000000000003"/>
    <n v="34.424999999999997"/>
    <n v="3278"/>
  </r>
  <r>
    <x v="589"/>
    <x v="6"/>
    <s v="Nord"/>
    <x v="11"/>
    <s v="Handel"/>
    <x v="7"/>
    <x v="9"/>
    <n v="40"/>
    <n v="180"/>
    <n v="7200"/>
    <n v="147.6"/>
    <n v="32.400000000000006"/>
    <n v="3279"/>
  </r>
  <r>
    <x v="589"/>
    <x v="5"/>
    <s v="Nord"/>
    <x v="11"/>
    <s v="Handel"/>
    <x v="8"/>
    <x v="21"/>
    <n v="40"/>
    <n v="180"/>
    <n v="7200"/>
    <n v="122.4"/>
    <n v="57.599999999999994"/>
    <n v="3280"/>
  </r>
  <r>
    <x v="589"/>
    <x v="5"/>
    <s v="Nord"/>
    <x v="11"/>
    <s v="Handel"/>
    <x v="1"/>
    <x v="1"/>
    <n v="35"/>
    <n v="157.5"/>
    <n v="5512.5"/>
    <n v="105.52500000000001"/>
    <n v="51.974999999999994"/>
    <n v="3281"/>
  </r>
  <r>
    <x v="589"/>
    <x v="0"/>
    <s v="Süd"/>
    <x v="5"/>
    <s v="Handel"/>
    <x v="6"/>
    <x v="16"/>
    <n v="35"/>
    <n v="157.5"/>
    <n v="5512.5"/>
    <n v="132.30000000000001"/>
    <n v="25.199999999999989"/>
    <n v="3282"/>
  </r>
  <r>
    <x v="579"/>
    <x v="1"/>
    <s v="Nord"/>
    <x v="7"/>
    <s v="Handel"/>
    <x v="0"/>
    <x v="15"/>
    <n v="35"/>
    <n v="157.5"/>
    <n v="5512.5"/>
    <n v="110.25"/>
    <n v="47.25"/>
    <n v="3283"/>
  </r>
  <r>
    <x v="579"/>
    <x v="1"/>
    <s v="Nord"/>
    <x v="1"/>
    <s v="Direktversand"/>
    <x v="0"/>
    <x v="15"/>
    <n v="35"/>
    <n v="78.75"/>
    <n v="2756.25"/>
    <n v="66.9375"/>
    <n v="11.8125"/>
    <n v="3284"/>
  </r>
  <r>
    <x v="580"/>
    <x v="0"/>
    <s v="Süd"/>
    <x v="0"/>
    <s v="Direktversand"/>
    <x v="4"/>
    <x v="5"/>
    <n v="35"/>
    <n v="78.75"/>
    <n v="2756.25"/>
    <n v="63"/>
    <n v="15.75"/>
    <n v="3285"/>
  </r>
  <r>
    <x v="581"/>
    <x v="0"/>
    <s v="Süd"/>
    <x v="0"/>
    <s v="Direktversand"/>
    <x v="5"/>
    <x v="7"/>
    <n v="30"/>
    <n v="67.5"/>
    <n v="2025"/>
    <n v="54.674999999999997"/>
    <n v="12.825000000000003"/>
    <n v="3286"/>
  </r>
  <r>
    <x v="582"/>
    <x v="2"/>
    <s v="Nord"/>
    <x v="2"/>
    <s v="Direktversand"/>
    <x v="5"/>
    <x v="7"/>
    <n v="30"/>
    <n v="67.5"/>
    <n v="2025"/>
    <n v="49.274999999999999"/>
    <n v="18.225000000000001"/>
    <n v="3287"/>
  </r>
  <r>
    <x v="583"/>
    <x v="5"/>
    <s v="Nord"/>
    <x v="10"/>
    <s v="Direktversand"/>
    <x v="4"/>
    <x v="6"/>
    <n v="30"/>
    <n v="67.5"/>
    <n v="2025"/>
    <n v="56.024999999999999"/>
    <n v="11.475000000000001"/>
    <n v="3288"/>
  </r>
  <r>
    <x v="584"/>
    <x v="5"/>
    <s v="Nord"/>
    <x v="11"/>
    <s v="Handel"/>
    <x v="4"/>
    <x v="4"/>
    <n v="28"/>
    <n v="126"/>
    <n v="3528"/>
    <n v="95.76"/>
    <n v="30.239999999999995"/>
    <n v="3289"/>
  </r>
  <r>
    <x v="585"/>
    <x v="3"/>
    <s v="Süd"/>
    <x v="3"/>
    <s v="Handel"/>
    <x v="5"/>
    <x v="7"/>
    <n v="27"/>
    <n v="121.5"/>
    <n v="3280.5"/>
    <n v="91.125"/>
    <n v="30.375"/>
    <n v="3290"/>
  </r>
  <r>
    <x v="586"/>
    <x v="3"/>
    <s v="Süd"/>
    <x v="4"/>
    <s v="Direktversand"/>
    <x v="5"/>
    <x v="7"/>
    <n v="25"/>
    <n v="56.25"/>
    <n v="1406.25"/>
    <n v="41.625"/>
    <n v="14.625"/>
    <n v="3291"/>
  </r>
  <r>
    <x v="595"/>
    <x v="0"/>
    <s v="Süd"/>
    <x v="5"/>
    <s v="Handel"/>
    <x v="1"/>
    <x v="5"/>
    <n v="22"/>
    <n v="99"/>
    <n v="2178"/>
    <n v="77.22"/>
    <n v="21.78"/>
    <n v="3292"/>
  </r>
  <r>
    <x v="596"/>
    <x v="2"/>
    <s v="Nord"/>
    <x v="2"/>
    <s v="Direktversand"/>
    <x v="4"/>
    <x v="4"/>
    <n v="20"/>
    <n v="45"/>
    <n v="900"/>
    <n v="35.1"/>
    <n v="9.8999999999999986"/>
    <n v="3293"/>
  </r>
  <r>
    <x v="597"/>
    <x v="4"/>
    <s v="Süd"/>
    <x v="8"/>
    <s v="Handel"/>
    <x v="8"/>
    <x v="21"/>
    <n v="19"/>
    <n v="85.5"/>
    <n v="1624.5"/>
    <n v="54.72"/>
    <n v="30.78"/>
    <n v="3294"/>
  </r>
  <r>
    <x v="598"/>
    <x v="4"/>
    <s v="Süd"/>
    <x v="8"/>
    <s v="Handel"/>
    <x v="4"/>
    <x v="5"/>
    <n v="16"/>
    <n v="72"/>
    <n v="1152"/>
    <n v="57.6"/>
    <n v="14.399999999999999"/>
    <n v="3295"/>
  </r>
  <r>
    <x v="599"/>
    <x v="0"/>
    <s v="Süd"/>
    <x v="5"/>
    <s v="Handel"/>
    <x v="7"/>
    <x v="10"/>
    <n v="15"/>
    <n v="67.5"/>
    <n v="1012.5"/>
    <n v="46.575000000000003"/>
    <n v="20.924999999999997"/>
    <n v="3296"/>
  </r>
  <r>
    <x v="600"/>
    <x v="0"/>
    <s v="Süd"/>
    <x v="5"/>
    <s v="Handel"/>
    <x v="5"/>
    <x v="7"/>
    <n v="13"/>
    <n v="58.5"/>
    <n v="760.5"/>
    <n v="49.14"/>
    <n v="9.36"/>
    <n v="3297"/>
  </r>
  <r>
    <x v="601"/>
    <x v="0"/>
    <s v="Süd"/>
    <x v="5"/>
    <s v="Handel"/>
    <x v="0"/>
    <x v="17"/>
    <n v="6"/>
    <n v="27"/>
    <n v="162"/>
    <n v="21.87"/>
    <n v="5.129999999999999"/>
    <n v="3298"/>
  </r>
  <r>
    <x v="602"/>
    <x v="0"/>
    <s v="Süd"/>
    <x v="5"/>
    <s v="Handel"/>
    <x v="4"/>
    <x v="6"/>
    <n v="5"/>
    <n v="22.5"/>
    <n v="112.5"/>
    <n v="14.175000000000001"/>
    <n v="8.3249999999999993"/>
    <n v="32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29" cacheId="5" dataOnRows="1" applyNumberFormats="0" applyBorderFormats="0" applyFontFormats="0" applyPatternFormats="0" applyAlignmentFormats="0" applyWidthHeightFormats="1" dataCaption="Daten" updatedVersion="3" showMemberPropertyTips="0" itemPrintTitles="1" createdVersion="1" indent="0" compact="0" compactData="0" chartFormat="2">
  <location ref="A4:D9" firstHeaderRow="1" firstDataRow="2" firstDataCol="1" rowPageCount="2" colPageCount="1"/>
  <pivotFields count="13">
    <pivotField axis="axisRow" compact="0" outline="0" subtotalTop="0" showAll="0" includeNewItemsInFilter="1" defaultSubtotal="0">
      <items count="5">
        <item x="0"/>
        <item x="1"/>
        <item x="2"/>
        <item x="3"/>
        <item x="4"/>
      </items>
    </pivotField>
    <pivotField axis="axisPage" compact="0" outline="0" subtotalTop="0" showAll="0" includeNewItemsInFilter="1">
      <items count="8">
        <item x="0"/>
        <item x="1"/>
        <item x="6"/>
        <item x="4"/>
        <item x="2"/>
        <item x="5"/>
        <item x="3"/>
        <item t="default"/>
      </items>
    </pivotField>
    <pivotField compact="0" outline="0" subtotalTop="0" showAll="0" includeNewItemsInFilter="1"/>
    <pivotField compact="0" outline="0" subtotalTop="0" showAll="0" includeNewItemsInFilter="1"/>
    <pivotField axis="axisCol" compact="0" outline="0" subtotalTop="0" showAll="0" includeNewItemsInFilter="1">
      <items count="3">
        <item x="0"/>
        <item x="1"/>
        <item t="default"/>
      </items>
    </pivotField>
    <pivotField axis="axisPage" compact="0" outline="0" subtotalTop="0" showAll="0" includeNewItemsInFilter="1">
      <items count="8">
        <item x="4"/>
        <item x="3"/>
        <item x="5"/>
        <item x="2"/>
        <item x="1"/>
        <item x="6"/>
        <item x="0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</pivotFields>
  <rowFields count="1">
    <field x="0"/>
  </rowFields>
  <rowItems count="4">
    <i>
      <x v="1"/>
    </i>
    <i>
      <x v="2"/>
    </i>
    <i>
      <x v="3"/>
    </i>
    <i t="grand">
      <x/>
    </i>
  </rowItems>
  <colFields count="1">
    <field x="4"/>
  </colFields>
  <colItems count="3">
    <i>
      <x/>
    </i>
    <i>
      <x v="1"/>
    </i>
    <i t="grand">
      <x/>
    </i>
  </colItems>
  <pageFields count="2">
    <pageField fld="5" item="0" hier="-1"/>
    <pageField fld="1" hier="-1"/>
  </pageFields>
  <dataFields count="1">
    <dataField name="Summe von Umsatz" fld="9" showDataAs="percentOfRow" baseField="0" baseItem="0" numFmtId="10"/>
  </dataFields>
  <formats count="1">
    <format dxfId="3">
      <pivotArea type="all" dataOnly="0" outline="0" fieldPosition="0"/>
    </format>
  </formats>
  <chartFormats count="2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4" count="1" selected="0">
            <x v="1"/>
          </reference>
        </references>
      </pivotArea>
    </chartFormat>
  </chartFormats>
  <pivotTableStyleInfo name="PivotStyleMedium9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PivotTable38" cacheId="4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outline="1" outlineData="1" multipleFieldFilters="0">
  <location ref="A4:B14" firstHeaderRow="1" firstDataRow="1" firstDataCol="1" rowPageCount="1" colPageCount="1"/>
  <pivotFields count="14">
    <pivotField axis="axisPage"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axis="axisRow" showAll="0">
      <items count="10">
        <item x="6"/>
        <item x="2"/>
        <item x="5"/>
        <item x="7"/>
        <item x="4"/>
        <item x="1"/>
        <item x="8"/>
        <item x="3"/>
        <item x="0"/>
        <item t="default"/>
      </items>
    </pivotField>
    <pivotField showAll="0"/>
    <pivotField numFmtId="1" showAll="0"/>
    <pivotField numFmtId="173" showAll="0"/>
    <pivotField dataField="1" numFmtId="173" showAll="0"/>
    <pivotField numFmtId="173" showAll="0"/>
    <pivotField numFmtId="173" showAll="0"/>
    <pivotField showAll="0"/>
    <pivotField showAll="0" defaultSubtotal="0">
      <items count="5">
        <item x="0"/>
        <item x="1"/>
        <item x="2"/>
        <item x="3"/>
        <item x="4"/>
      </items>
    </pivotField>
  </pivotFields>
  <rowFields count="1">
    <field x="5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Items count="1">
    <i/>
  </colItems>
  <pageFields count="1">
    <pageField fld="0" hier="-1"/>
  </pageFields>
  <dataFields count="1">
    <dataField name="Summe von Umsatz" fld="9" baseField="0" baseItem="0" numFmtId="173"/>
  </dataFields>
  <formats count="2">
    <format dxfId="2">
      <pivotArea collapsedLevelsAreSubtotals="1" fieldPosition="0">
        <references count="1">
          <reference field="5" count="1">
            <x v="3"/>
          </reference>
        </references>
      </pivotArea>
    </format>
    <format dxfId="1">
      <pivotArea outline="0" fieldPosition="0">
        <references count="1">
          <reference field="4294967294" count="1">
            <x v="0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PivotTable40" cacheId="6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outline="1" outlineData="1" multipleFieldFilters="0">
  <location ref="A3:B14" firstHeaderRow="1" firstDataRow="1" firstDataCol="1"/>
  <pivotFields count="13">
    <pivotField numFmtId="14" showAll="0">
      <items count="886"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9"/>
        <item x="400"/>
        <item x="401"/>
        <item x="402"/>
        <item x="403"/>
        <item x="404"/>
        <item x="405"/>
        <item x="427"/>
        <item x="428"/>
        <item x="429"/>
        <item x="430"/>
        <item x="431"/>
        <item x="432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33"/>
        <item x="434"/>
        <item x="435"/>
        <item x="436"/>
        <item x="437"/>
        <item x="438"/>
        <item x="439"/>
        <item x="440"/>
        <item x="441"/>
        <item x="442"/>
        <item x="88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8"/>
        <item x="493"/>
        <item x="494"/>
        <item x="495"/>
        <item x="496"/>
        <item x="497"/>
        <item x="498"/>
        <item x="499"/>
        <item x="500"/>
        <item x="501"/>
        <item x="487"/>
        <item x="489"/>
        <item x="490"/>
        <item x="491"/>
        <item x="492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74"/>
        <item x="884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5"/>
        <item x="566"/>
        <item x="567"/>
        <item x="568"/>
        <item x="569"/>
        <item x="570"/>
        <item x="571"/>
        <item x="572"/>
        <item x="573"/>
        <item x="575"/>
        <item x="576"/>
        <item x="577"/>
        <item x="882"/>
        <item x="579"/>
        <item x="580"/>
        <item x="581"/>
        <item x="582"/>
        <item x="583"/>
        <item x="584"/>
        <item x="585"/>
        <item x="586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587"/>
        <item x="588"/>
        <item x="589"/>
        <item x="590"/>
        <item x="591"/>
        <item x="592"/>
        <item x="593"/>
        <item x="618"/>
        <item x="608"/>
        <item x="609"/>
        <item x="610"/>
        <item x="611"/>
        <item x="612"/>
        <item x="613"/>
        <item x="614"/>
        <item x="615"/>
        <item x="616"/>
        <item x="617"/>
        <item x="619"/>
        <item x="620"/>
        <item x="621"/>
        <item x="622"/>
        <item x="623"/>
        <item x="624"/>
        <item x="625"/>
        <item x="837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9"/>
        <item x="660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84"/>
        <item x="685"/>
        <item x="686"/>
        <item x="687"/>
        <item x="688"/>
        <item x="689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721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51"/>
        <item x="723"/>
        <item x="724"/>
        <item x="722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20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690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661"/>
        <item x="793"/>
        <item x="794"/>
        <item x="795"/>
        <item x="658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638"/>
        <item x="817"/>
        <item x="626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607"/>
        <item x="836"/>
        <item x="594"/>
        <item x="838"/>
        <item x="839"/>
        <item x="840"/>
        <item x="841"/>
        <item x="842"/>
        <item x="843"/>
        <item x="844"/>
        <item x="845"/>
        <item x="398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578"/>
        <item x="863"/>
        <item x="864"/>
        <item x="865"/>
        <item x="866"/>
        <item x="867"/>
        <item x="868"/>
        <item x="869"/>
        <item x="870"/>
        <item x="564"/>
        <item x="871"/>
        <item x="872"/>
        <item x="873"/>
        <item x="874"/>
        <item x="443"/>
        <item x="875"/>
        <item x="876"/>
        <item x="877"/>
        <item x="878"/>
        <item x="879"/>
        <item x="880"/>
        <item x="881"/>
        <item x="24"/>
        <item x="26"/>
        <item x="25"/>
        <item x="2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205"/>
        <item x="206"/>
        <item x="207"/>
        <item x="196"/>
        <item x="197"/>
        <item x="198"/>
        <item x="199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200"/>
        <item x="201"/>
        <item x="202"/>
        <item x="203"/>
        <item x="204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22"/>
        <item x="323"/>
        <item x="324"/>
        <item x="325"/>
        <item x="326"/>
        <item x="328"/>
        <item x="327"/>
        <item x="329"/>
        <item x="312"/>
        <item x="313"/>
        <item x="314"/>
        <item x="315"/>
        <item x="316"/>
        <item x="317"/>
        <item x="318"/>
        <item x="319"/>
        <item x="320"/>
        <item x="321"/>
        <item x="117"/>
        <item x="331"/>
        <item x="332"/>
        <item x="333"/>
        <item x="334"/>
        <item x="335"/>
        <item x="330"/>
        <item x="338"/>
        <item x="339"/>
        <item x="340"/>
        <item x="341"/>
        <item x="336"/>
        <item x="337"/>
        <item x="342"/>
        <item x="343"/>
        <item x="344"/>
        <item x="345"/>
        <item x="346"/>
        <item x="347"/>
        <item x="348"/>
        <item x="349"/>
        <item x="350"/>
        <item x="351"/>
        <item t="default"/>
      </items>
    </pivotField>
    <pivotField showAll="0"/>
    <pivotField showAll="0"/>
    <pivotField showAll="0"/>
    <pivotField showAll="0"/>
    <pivotField axis="axisRow" showAll="0">
      <items count="11">
        <item x="6"/>
        <item x="5"/>
        <item x="7"/>
        <item x="4"/>
        <item x="1"/>
        <item x="8"/>
        <item x="0"/>
        <item x="2"/>
        <item x="3"/>
        <item f="1" x="9"/>
        <item t="default"/>
      </items>
    </pivotField>
    <pivotField showAll="0"/>
    <pivotField numFmtId="1" showAll="0"/>
    <pivotField numFmtId="173" showAll="0"/>
    <pivotField dataField="1" numFmtId="173" showAll="0"/>
    <pivotField numFmtId="173" showAll="0"/>
    <pivotField numFmtId="173" showAll="0"/>
    <pivotField showAll="0"/>
  </pivotFields>
  <rowFields count="1">
    <field x="5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Items count="1">
    <i/>
  </colItems>
  <dataFields count="1">
    <dataField name="Summe von Umsatz" fld="9" baseField="0" baseItem="0" numFmtId="4"/>
  </dataFields>
  <formats count="1">
    <format dxfId="0">
      <pivotArea dataOnly="0" labelOnly="1" fieldPosition="0">
        <references count="1">
          <reference field="5" count="1">
            <x v="9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PivotTable40" cacheId="6" applyNumberFormats="0" applyBorderFormats="0" applyFontFormats="0" applyPatternFormats="0" applyAlignmentFormats="0" applyWidthHeightFormats="1" dataCaption="Werte" updatedVersion="3" minRefreshableVersion="3" showCalcMbrs="0" useAutoFormatting="1" itemPrintTitles="1" createdVersion="3" indent="0" outline="1" outlineData="1" multipleFieldFilters="0">
  <location ref="A4:I18" firstHeaderRow="1" firstDataRow="2" firstDataCol="1" rowPageCount="1" colPageCount="1"/>
  <pivotFields count="13">
    <pivotField numFmtId="14" showAll="0">
      <items count="886"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9"/>
        <item x="400"/>
        <item x="401"/>
        <item x="402"/>
        <item x="403"/>
        <item x="404"/>
        <item x="405"/>
        <item x="427"/>
        <item x="428"/>
        <item x="429"/>
        <item x="430"/>
        <item x="431"/>
        <item x="432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33"/>
        <item x="434"/>
        <item x="435"/>
        <item x="436"/>
        <item x="437"/>
        <item x="438"/>
        <item x="439"/>
        <item x="440"/>
        <item x="441"/>
        <item x="442"/>
        <item x="88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8"/>
        <item x="493"/>
        <item x="494"/>
        <item x="495"/>
        <item x="496"/>
        <item x="497"/>
        <item x="498"/>
        <item x="499"/>
        <item x="500"/>
        <item x="501"/>
        <item x="487"/>
        <item x="489"/>
        <item x="490"/>
        <item x="491"/>
        <item x="492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74"/>
        <item x="884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5"/>
        <item x="566"/>
        <item x="567"/>
        <item x="568"/>
        <item x="569"/>
        <item x="570"/>
        <item x="571"/>
        <item x="572"/>
        <item x="573"/>
        <item x="575"/>
        <item x="576"/>
        <item x="577"/>
        <item x="882"/>
        <item x="579"/>
        <item x="580"/>
        <item x="581"/>
        <item x="582"/>
        <item x="583"/>
        <item x="584"/>
        <item x="585"/>
        <item x="586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587"/>
        <item x="588"/>
        <item x="589"/>
        <item x="590"/>
        <item x="591"/>
        <item x="592"/>
        <item x="593"/>
        <item x="618"/>
        <item x="608"/>
        <item x="609"/>
        <item x="610"/>
        <item x="611"/>
        <item x="612"/>
        <item x="613"/>
        <item x="614"/>
        <item x="615"/>
        <item x="616"/>
        <item x="617"/>
        <item x="619"/>
        <item x="620"/>
        <item x="621"/>
        <item x="622"/>
        <item x="623"/>
        <item x="624"/>
        <item x="625"/>
        <item x="837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9"/>
        <item x="660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84"/>
        <item x="685"/>
        <item x="686"/>
        <item x="687"/>
        <item x="688"/>
        <item x="689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721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51"/>
        <item x="723"/>
        <item x="724"/>
        <item x="722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20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690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661"/>
        <item x="793"/>
        <item x="794"/>
        <item x="795"/>
        <item x="658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638"/>
        <item x="817"/>
        <item x="626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607"/>
        <item x="836"/>
        <item x="594"/>
        <item x="838"/>
        <item x="839"/>
        <item x="840"/>
        <item x="841"/>
        <item x="842"/>
        <item x="843"/>
        <item x="844"/>
        <item x="845"/>
        <item x="398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578"/>
        <item x="863"/>
        <item x="864"/>
        <item x="865"/>
        <item x="866"/>
        <item x="867"/>
        <item x="868"/>
        <item x="869"/>
        <item x="870"/>
        <item x="564"/>
        <item x="871"/>
        <item x="872"/>
        <item x="873"/>
        <item x="874"/>
        <item x="443"/>
        <item x="875"/>
        <item x="876"/>
        <item x="877"/>
        <item x="878"/>
        <item x="879"/>
        <item x="880"/>
        <item x="881"/>
        <item x="24"/>
        <item x="26"/>
        <item x="25"/>
        <item x="27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205"/>
        <item x="206"/>
        <item x="207"/>
        <item x="196"/>
        <item x="197"/>
        <item x="198"/>
        <item x="199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200"/>
        <item x="201"/>
        <item x="202"/>
        <item x="203"/>
        <item x="204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22"/>
        <item x="323"/>
        <item x="324"/>
        <item x="325"/>
        <item x="326"/>
        <item x="328"/>
        <item x="327"/>
        <item x="329"/>
        <item x="312"/>
        <item x="313"/>
        <item x="314"/>
        <item x="315"/>
        <item x="316"/>
        <item x="317"/>
        <item x="318"/>
        <item x="319"/>
        <item x="320"/>
        <item x="321"/>
        <item x="117"/>
        <item x="331"/>
        <item x="332"/>
        <item x="333"/>
        <item x="334"/>
        <item x="335"/>
        <item x="330"/>
        <item x="338"/>
        <item x="339"/>
        <item x="340"/>
        <item x="341"/>
        <item x="336"/>
        <item x="337"/>
        <item x="342"/>
        <item x="343"/>
        <item x="344"/>
        <item x="345"/>
        <item x="346"/>
        <item x="347"/>
        <item x="348"/>
        <item x="349"/>
        <item x="350"/>
        <item x="351"/>
        <item t="default"/>
      </items>
    </pivotField>
    <pivotField axis="axisCol" showAll="0" defaultSubtotal="0">
      <items count="7">
        <item x="0"/>
        <item x="1"/>
        <item x="6"/>
        <item x="4"/>
        <item x="2"/>
        <item x="5"/>
        <item x="3"/>
      </items>
    </pivotField>
    <pivotField showAll="0"/>
    <pivotField axis="axisRow" showAll="0" sortType="ascending">
      <items count="13">
        <item x="3"/>
        <item x="9"/>
        <item x="0"/>
        <item x="4"/>
        <item x="10"/>
        <item x="1"/>
        <item x="7"/>
        <item x="5"/>
        <item x="2"/>
        <item x="11"/>
        <item x="8"/>
        <item x="6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>
      <items count="11">
        <item x="6"/>
        <item x="5"/>
        <item x="7"/>
        <item x="4"/>
        <item x="1"/>
        <item x="8"/>
        <item x="0"/>
        <item x="2"/>
        <item x="3"/>
        <item f="1" x="9"/>
        <item t="default"/>
      </items>
    </pivotField>
    <pivotField axis="axisPage" showAll="0">
      <items count="27">
        <item x="17"/>
        <item x="14"/>
        <item x="24"/>
        <item x="2"/>
        <item x="5"/>
        <item x="11"/>
        <item x="8"/>
        <item x="25"/>
        <item x="23"/>
        <item x="4"/>
        <item x="22"/>
        <item x="10"/>
        <item x="3"/>
        <item x="1"/>
        <item x="21"/>
        <item x="12"/>
        <item x="6"/>
        <item x="7"/>
        <item x="18"/>
        <item x="0"/>
        <item x="15"/>
        <item x="16"/>
        <item x="20"/>
        <item x="13"/>
        <item x="9"/>
        <item x="19"/>
        <item t="default"/>
      </items>
    </pivotField>
    <pivotField numFmtId="1" showAll="0"/>
    <pivotField numFmtId="173" showAll="0"/>
    <pivotField dataField="1" numFmtId="173" showAll="0"/>
    <pivotField numFmtId="173" showAll="0"/>
    <pivotField numFmtId="173" showAll="0"/>
    <pivotField showAll="0"/>
  </pivotFields>
  <rowFields count="1">
    <field x="3"/>
  </rowFields>
  <rowItems count="13">
    <i>
      <x v="10"/>
    </i>
    <i>
      <x v="9"/>
    </i>
    <i>
      <x v="11"/>
    </i>
    <i>
      <x v="8"/>
    </i>
    <i>
      <x/>
    </i>
    <i>
      <x v="7"/>
    </i>
    <i>
      <x v="4"/>
    </i>
    <i>
      <x v="1"/>
    </i>
    <i>
      <x v="6"/>
    </i>
    <i>
      <x v="3"/>
    </i>
    <i>
      <x v="2"/>
    </i>
    <i>
      <x v="5"/>
    </i>
    <i t="grand">
      <x/>
    </i>
  </rowItems>
  <colFields count="1">
    <field x="1"/>
  </colFields>
  <col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colItems>
  <pageFields count="1">
    <pageField fld="6" hier="-1"/>
  </pageFields>
  <dataFields count="1">
    <dataField name="Summe von Umsatz" fld="9" baseField="0" baseItem="0" numFmtId="3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4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Tabelle1"/>
  <dimension ref="A1:E38"/>
  <sheetViews>
    <sheetView showGridLines="0" tabSelected="1" defaultGridColor="0" colorId="47" workbookViewId="0"/>
  </sheetViews>
  <sheetFormatPr baseColWidth="10" defaultRowHeight="15"/>
  <cols>
    <col min="1" max="1" width="11" style="4" customWidth="1"/>
    <col min="2" max="2" width="28" style="4" customWidth="1"/>
    <col min="3" max="3" width="42.85546875" style="4" customWidth="1"/>
    <col min="4" max="9" width="22.7109375" style="4" customWidth="1"/>
    <col min="10" max="16384" width="11.42578125" style="4"/>
  </cols>
  <sheetData>
    <row r="1" spans="1:5">
      <c r="A1" s="3"/>
      <c r="B1" s="3"/>
      <c r="C1" s="3"/>
      <c r="D1" s="3"/>
      <c r="E1" s="3"/>
    </row>
    <row r="2" spans="1:5" ht="18" customHeight="1">
      <c r="A2" s="5"/>
      <c r="B2" s="6" t="s">
        <v>2</v>
      </c>
      <c r="D2" s="3"/>
      <c r="E2" s="3"/>
    </row>
    <row r="3" spans="1:5" ht="18" customHeight="1">
      <c r="B3" s="3"/>
      <c r="C3" s="3"/>
      <c r="D3" s="3"/>
      <c r="E3" s="3"/>
    </row>
    <row r="4" spans="1:5" ht="18" customHeight="1">
      <c r="A4" s="7">
        <v>24</v>
      </c>
      <c r="B4" s="3"/>
      <c r="C4" s="3"/>
      <c r="D4" s="3"/>
      <c r="E4" s="3"/>
    </row>
    <row r="5" spans="1:5" ht="18" customHeight="1">
      <c r="A5" s="8"/>
      <c r="B5" s="3"/>
      <c r="C5" s="3"/>
      <c r="D5" s="3"/>
      <c r="E5" s="3"/>
    </row>
    <row r="6" spans="1:5" ht="18" customHeight="1">
      <c r="B6" s="9" t="s">
        <v>3</v>
      </c>
      <c r="C6" s="3"/>
      <c r="D6" s="3"/>
      <c r="E6" s="3"/>
    </row>
    <row r="7" spans="1:5" ht="18" customHeight="1">
      <c r="A7" s="3"/>
      <c r="C7" s="3"/>
      <c r="D7" s="3"/>
      <c r="E7" s="3"/>
    </row>
    <row r="8" spans="1:5" ht="18" customHeight="1">
      <c r="A8" s="3"/>
      <c r="B8" s="50" t="s">
        <v>16</v>
      </c>
      <c r="D8" s="3"/>
      <c r="E8" s="3"/>
    </row>
    <row r="9" spans="1:5" ht="18" customHeight="1">
      <c r="A9" s="3"/>
      <c r="B9" s="50"/>
      <c r="C9" s="50"/>
      <c r="D9" s="3"/>
      <c r="E9" s="3"/>
    </row>
    <row r="10" spans="1:5" ht="18" customHeight="1">
      <c r="A10" s="3"/>
      <c r="B10" s="50" t="s">
        <v>92</v>
      </c>
      <c r="C10" s="50"/>
      <c r="D10" s="3"/>
      <c r="E10" s="3"/>
    </row>
    <row r="11" spans="1:5" ht="18" customHeight="1">
      <c r="A11" s="3"/>
      <c r="B11" s="50"/>
      <c r="C11" s="50"/>
      <c r="D11" s="3"/>
      <c r="E11" s="3"/>
    </row>
    <row r="12" spans="1:5" ht="18" customHeight="1">
      <c r="A12" s="3"/>
      <c r="B12" s="50" t="s">
        <v>81</v>
      </c>
      <c r="C12" s="50"/>
      <c r="D12" s="3"/>
      <c r="E12" s="3"/>
    </row>
    <row r="13" spans="1:5" ht="18" customHeight="1">
      <c r="A13" s="3"/>
      <c r="B13" s="50"/>
      <c r="C13" s="50"/>
      <c r="D13" s="3"/>
      <c r="E13" s="3"/>
    </row>
    <row r="14" spans="1:5" ht="18" customHeight="1">
      <c r="A14" s="3"/>
      <c r="B14" s="50" t="s">
        <v>89</v>
      </c>
      <c r="C14" s="50"/>
      <c r="D14" s="3"/>
      <c r="E14" s="3"/>
    </row>
    <row r="15" spans="1:5" ht="18" customHeight="1">
      <c r="A15" s="3"/>
      <c r="B15" s="11"/>
      <c r="C15" s="10"/>
      <c r="D15" s="3"/>
      <c r="E15" s="3"/>
    </row>
    <row r="16" spans="1:5" ht="18" customHeight="1">
      <c r="A16" s="3"/>
      <c r="B16" s="50" t="s">
        <v>90</v>
      </c>
      <c r="C16" s="10"/>
      <c r="D16" s="3"/>
      <c r="E16" s="3"/>
    </row>
    <row r="17" spans="1:5" ht="18" customHeight="1">
      <c r="A17" s="3"/>
      <c r="C17" s="10"/>
      <c r="D17" s="3"/>
      <c r="E17" s="3"/>
    </row>
    <row r="18" spans="1:5" ht="18" customHeight="1">
      <c r="A18" s="3"/>
      <c r="B18" s="12" t="s">
        <v>5</v>
      </c>
      <c r="C18" s="10"/>
      <c r="D18" s="3"/>
      <c r="E18" s="3"/>
    </row>
    <row r="19" spans="1:5" ht="18" customHeight="1">
      <c r="A19" s="3"/>
      <c r="B19" s="12"/>
      <c r="C19" s="3"/>
      <c r="D19" s="3"/>
      <c r="E19" s="3"/>
    </row>
    <row r="20" spans="1:5" ht="18" customHeight="1">
      <c r="A20" s="3"/>
      <c r="B20" s="12" t="s">
        <v>6</v>
      </c>
      <c r="C20" s="3"/>
      <c r="D20" s="3"/>
      <c r="E20" s="3"/>
    </row>
    <row r="21" spans="1:5" ht="18" customHeight="1">
      <c r="A21" s="3"/>
      <c r="B21" s="13"/>
      <c r="C21" s="3"/>
      <c r="D21" s="3"/>
      <c r="E21" s="3"/>
    </row>
    <row r="22" spans="1:5" ht="18" customHeight="1">
      <c r="A22" s="3"/>
      <c r="B22" s="3"/>
      <c r="C22" s="3"/>
      <c r="D22" s="3"/>
      <c r="E22" s="3"/>
    </row>
    <row r="23" spans="1:5" ht="18" customHeight="1">
      <c r="A23" s="3"/>
      <c r="C23" s="3"/>
      <c r="D23" s="3"/>
      <c r="E23" s="3"/>
    </row>
    <row r="24" spans="1:5" ht="18" customHeight="1">
      <c r="A24" s="3"/>
      <c r="B24" s="13"/>
      <c r="C24" s="3"/>
      <c r="D24" s="3"/>
      <c r="E24" s="3"/>
    </row>
    <row r="25" spans="1:5" ht="18" customHeight="1">
      <c r="A25" s="3"/>
      <c r="C25" s="3"/>
      <c r="D25" s="3"/>
      <c r="E25" s="3"/>
    </row>
    <row r="26" spans="1:5" ht="18" customHeight="1">
      <c r="A26" s="3"/>
      <c r="B26" s="14"/>
      <c r="C26" s="3"/>
      <c r="D26" s="3"/>
      <c r="E26" s="3"/>
    </row>
    <row r="27" spans="1:5" ht="18" customHeight="1">
      <c r="A27" s="3"/>
      <c r="B27" s="13"/>
      <c r="C27" s="3"/>
      <c r="D27" s="3"/>
      <c r="E27" s="3"/>
    </row>
    <row r="28" spans="1:5" ht="18" customHeight="1">
      <c r="A28" s="3"/>
      <c r="B28" s="3"/>
      <c r="C28" s="3"/>
      <c r="D28" s="3"/>
      <c r="E28" s="3"/>
    </row>
    <row r="29" spans="1:5" ht="18" customHeight="1"/>
    <row r="30" spans="1:5" ht="18" customHeight="1"/>
    <row r="31" spans="1:5" ht="18" customHeight="1"/>
    <row r="32" spans="1:5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</sheetData>
  <hyperlinks>
    <hyperlink ref="B8" location="Umsatz!A1" display="FL"/>
    <hyperlink ref="B10" location="Umsatz2006!A1" display="Umsatz2006"/>
    <hyperlink ref="B12" location="Pt24.73!A1" display="??"/>
    <hyperlink ref="B14" location="Pt24.76!A1" display="??"/>
    <hyperlink ref="B16" location="Pt24.77!A1" display="??"/>
  </hyperlinks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Tabelle2"/>
  <dimension ref="A1:O3303"/>
  <sheetViews>
    <sheetView topLeftCell="A3293" workbookViewId="0">
      <selection activeCell="A3304" sqref="A3304"/>
    </sheetView>
  </sheetViews>
  <sheetFormatPr baseColWidth="10" defaultRowHeight="15"/>
  <cols>
    <col min="9" max="9" width="14.42578125" style="42" bestFit="1" customWidth="1"/>
    <col min="10" max="10" width="17.42578125" style="42" bestFit="1" customWidth="1"/>
    <col min="11" max="12" width="11.42578125" style="42"/>
  </cols>
  <sheetData>
    <row r="1" spans="1:15">
      <c r="A1" s="28" t="s">
        <v>7</v>
      </c>
      <c r="B1" s="29" t="s">
        <v>8</v>
      </c>
      <c r="C1" s="29" t="s">
        <v>9</v>
      </c>
      <c r="D1" s="29" t="s">
        <v>10</v>
      </c>
      <c r="E1" s="29" t="s">
        <v>11</v>
      </c>
      <c r="F1" s="29" t="s">
        <v>12</v>
      </c>
      <c r="G1" s="29" t="s">
        <v>13</v>
      </c>
      <c r="H1" s="29" t="s">
        <v>14</v>
      </c>
      <c r="I1" s="37" t="s">
        <v>15</v>
      </c>
      <c r="J1" s="38" t="s">
        <v>16</v>
      </c>
      <c r="K1" s="39" t="s">
        <v>17</v>
      </c>
      <c r="L1" s="39" t="s">
        <v>18</v>
      </c>
      <c r="M1" s="28" t="s">
        <v>19</v>
      </c>
    </row>
    <row r="2" spans="1:15">
      <c r="A2" s="30">
        <v>38359</v>
      </c>
      <c r="B2" s="31" t="s">
        <v>20</v>
      </c>
      <c r="C2" s="31" t="s">
        <v>21</v>
      </c>
      <c r="D2" s="31" t="s">
        <v>22</v>
      </c>
      <c r="E2" s="31" t="s">
        <v>23</v>
      </c>
      <c r="F2" s="31" t="s">
        <v>24</v>
      </c>
      <c r="G2" s="31" t="s">
        <v>25</v>
      </c>
      <c r="H2" s="31">
        <v>810</v>
      </c>
      <c r="I2" s="40">
        <v>1975.28</v>
      </c>
      <c r="J2" s="40">
        <f t="shared" ref="J2:J65" si="0">H2*I2</f>
        <v>1599976.8</v>
      </c>
      <c r="K2" s="41">
        <v>1422.2016000000001</v>
      </c>
      <c r="L2" s="41">
        <f t="shared" ref="L2:L65" si="1">I2-K2</f>
        <v>553.07839999999987</v>
      </c>
      <c r="M2" s="32">
        <v>1</v>
      </c>
      <c r="O2" s="49" t="s">
        <v>91</v>
      </c>
    </row>
    <row r="3" spans="1:15">
      <c r="A3" s="30">
        <v>38360</v>
      </c>
      <c r="B3" s="31" t="s">
        <v>26</v>
      </c>
      <c r="C3" s="31" t="s">
        <v>27</v>
      </c>
      <c r="D3" s="31" t="s">
        <v>28</v>
      </c>
      <c r="E3" s="31" t="s">
        <v>23</v>
      </c>
      <c r="F3" s="31" t="s">
        <v>29</v>
      </c>
      <c r="G3" s="31" t="s">
        <v>30</v>
      </c>
      <c r="H3" s="31">
        <v>220</v>
      </c>
      <c r="I3" s="40">
        <v>587.76</v>
      </c>
      <c r="J3" s="40">
        <f t="shared" si="0"/>
        <v>129307.2</v>
      </c>
      <c r="K3" s="41">
        <v>440.82</v>
      </c>
      <c r="L3" s="41">
        <f t="shared" si="1"/>
        <v>146.94</v>
      </c>
      <c r="M3" s="32">
        <v>2</v>
      </c>
    </row>
    <row r="4" spans="1:15">
      <c r="A4" s="30">
        <v>38361</v>
      </c>
      <c r="B4" s="31" t="s">
        <v>31</v>
      </c>
      <c r="C4" s="31" t="s">
        <v>27</v>
      </c>
      <c r="D4" s="31" t="s">
        <v>32</v>
      </c>
      <c r="E4" s="31" t="s">
        <v>23</v>
      </c>
      <c r="F4" s="31" t="s">
        <v>29</v>
      </c>
      <c r="G4" s="31" t="s">
        <v>46</v>
      </c>
      <c r="H4" s="31">
        <v>200</v>
      </c>
      <c r="I4" s="40">
        <v>534.21</v>
      </c>
      <c r="J4" s="40">
        <f t="shared" si="0"/>
        <v>106842</v>
      </c>
      <c r="K4" s="41">
        <v>384.63120000000004</v>
      </c>
      <c r="L4" s="41">
        <f t="shared" si="1"/>
        <v>149.5788</v>
      </c>
      <c r="M4" s="32">
        <v>3</v>
      </c>
    </row>
    <row r="5" spans="1:15">
      <c r="A5" s="30">
        <v>38362</v>
      </c>
      <c r="B5" s="31" t="s">
        <v>35</v>
      </c>
      <c r="C5" s="31" t="s">
        <v>21</v>
      </c>
      <c r="D5" s="31" t="s">
        <v>36</v>
      </c>
      <c r="E5" s="31" t="s">
        <v>37</v>
      </c>
      <c r="F5" s="31" t="s">
        <v>29</v>
      </c>
      <c r="G5" s="31" t="s">
        <v>30</v>
      </c>
      <c r="H5" s="31">
        <v>195</v>
      </c>
      <c r="I5" s="40">
        <v>972.38</v>
      </c>
      <c r="J5" s="40">
        <f t="shared" si="0"/>
        <v>189614.1</v>
      </c>
      <c r="K5" s="41">
        <v>739.00880000000006</v>
      </c>
      <c r="L5" s="41">
        <f t="shared" si="1"/>
        <v>233.37119999999993</v>
      </c>
      <c r="M5" s="32">
        <v>4</v>
      </c>
    </row>
    <row r="6" spans="1:15">
      <c r="A6" s="30">
        <v>38363</v>
      </c>
      <c r="B6" s="31" t="s">
        <v>20</v>
      </c>
      <c r="C6" s="31" t="s">
        <v>21</v>
      </c>
      <c r="D6" s="31" t="s">
        <v>22</v>
      </c>
      <c r="E6" s="31" t="s">
        <v>23</v>
      </c>
      <c r="F6" s="31" t="s">
        <v>29</v>
      </c>
      <c r="G6" s="31" t="s">
        <v>75</v>
      </c>
      <c r="H6" s="31">
        <v>160</v>
      </c>
      <c r="I6" s="40">
        <v>426.97</v>
      </c>
      <c r="J6" s="40">
        <f t="shared" si="0"/>
        <v>68315.200000000012</v>
      </c>
      <c r="K6" s="41">
        <v>294.60930000000002</v>
      </c>
      <c r="L6" s="41">
        <f t="shared" si="1"/>
        <v>132.36070000000001</v>
      </c>
      <c r="M6" s="32">
        <v>5</v>
      </c>
    </row>
    <row r="7" spans="1:15">
      <c r="A7" s="30">
        <v>38364</v>
      </c>
      <c r="B7" s="31" t="s">
        <v>35</v>
      </c>
      <c r="C7" s="31" t="s">
        <v>21</v>
      </c>
      <c r="D7" s="31" t="s">
        <v>40</v>
      </c>
      <c r="E7" s="31" t="s">
        <v>23</v>
      </c>
      <c r="F7" s="31" t="s">
        <v>29</v>
      </c>
      <c r="G7" s="31" t="s">
        <v>46</v>
      </c>
      <c r="H7" s="31">
        <v>150</v>
      </c>
      <c r="I7" s="40">
        <v>412.5</v>
      </c>
      <c r="J7" s="40">
        <f t="shared" si="0"/>
        <v>61875</v>
      </c>
      <c r="K7" s="41">
        <v>325.875</v>
      </c>
      <c r="L7" s="41">
        <f t="shared" si="1"/>
        <v>86.625</v>
      </c>
      <c r="M7" s="32">
        <v>6</v>
      </c>
    </row>
    <row r="8" spans="1:15">
      <c r="A8" s="30">
        <v>38365</v>
      </c>
      <c r="B8" s="31" t="s">
        <v>20</v>
      </c>
      <c r="C8" s="31" t="s">
        <v>21</v>
      </c>
      <c r="D8" s="31" t="s">
        <v>41</v>
      </c>
      <c r="E8" s="31" t="s">
        <v>37</v>
      </c>
      <c r="F8" s="31" t="s">
        <v>29</v>
      </c>
      <c r="G8" s="31" t="s">
        <v>30</v>
      </c>
      <c r="H8" s="31">
        <v>137</v>
      </c>
      <c r="I8" s="40">
        <v>658.33</v>
      </c>
      <c r="J8" s="40">
        <f t="shared" si="0"/>
        <v>90191.21</v>
      </c>
      <c r="K8" s="41">
        <v>414.74790000000002</v>
      </c>
      <c r="L8" s="41">
        <f t="shared" si="1"/>
        <v>243.58210000000003</v>
      </c>
      <c r="M8" s="32">
        <v>7</v>
      </c>
    </row>
    <row r="9" spans="1:15">
      <c r="A9" s="30">
        <v>38366</v>
      </c>
      <c r="B9" s="31" t="s">
        <v>42</v>
      </c>
      <c r="C9" s="31" t="s">
        <v>21</v>
      </c>
      <c r="D9" s="31" t="s">
        <v>43</v>
      </c>
      <c r="E9" s="31" t="s">
        <v>23</v>
      </c>
      <c r="F9" s="31" t="s">
        <v>29</v>
      </c>
      <c r="G9" s="31" t="s">
        <v>46</v>
      </c>
      <c r="H9" s="31">
        <v>90</v>
      </c>
      <c r="I9" s="40">
        <v>247.5</v>
      </c>
      <c r="J9" s="40">
        <f t="shared" si="0"/>
        <v>22275</v>
      </c>
      <c r="K9" s="41">
        <v>188.1</v>
      </c>
      <c r="L9" s="41">
        <f t="shared" si="1"/>
        <v>59.400000000000006</v>
      </c>
      <c r="M9" s="32">
        <v>8</v>
      </c>
    </row>
    <row r="10" spans="1:15">
      <c r="A10" s="30">
        <v>38367</v>
      </c>
      <c r="B10" s="31" t="s">
        <v>26</v>
      </c>
      <c r="C10" s="31" t="s">
        <v>27</v>
      </c>
      <c r="D10" s="31" t="s">
        <v>28</v>
      </c>
      <c r="E10" s="31" t="s">
        <v>23</v>
      </c>
      <c r="F10" s="31" t="s">
        <v>24</v>
      </c>
      <c r="G10" s="31" t="s">
        <v>25</v>
      </c>
      <c r="H10" s="31">
        <v>85</v>
      </c>
      <c r="I10" s="40">
        <v>233.75</v>
      </c>
      <c r="J10" s="40">
        <f t="shared" si="0"/>
        <v>19868.75</v>
      </c>
      <c r="K10" s="41">
        <v>147.26249999999999</v>
      </c>
      <c r="L10" s="41">
        <f t="shared" si="1"/>
        <v>86.487500000000011</v>
      </c>
      <c r="M10" s="32">
        <v>9</v>
      </c>
    </row>
    <row r="11" spans="1:15">
      <c r="A11" s="30">
        <v>38368</v>
      </c>
      <c r="B11" s="31" t="s">
        <v>35</v>
      </c>
      <c r="C11" s="31" t="s">
        <v>21</v>
      </c>
      <c r="D11" s="31" t="s">
        <v>36</v>
      </c>
      <c r="E11" s="31" t="s">
        <v>37</v>
      </c>
      <c r="F11" s="31" t="s">
        <v>44</v>
      </c>
      <c r="G11" s="31" t="s">
        <v>45</v>
      </c>
      <c r="H11" s="31">
        <v>75</v>
      </c>
      <c r="I11" s="40">
        <v>412.5</v>
      </c>
      <c r="J11" s="40">
        <f t="shared" si="0"/>
        <v>30937.5</v>
      </c>
      <c r="K11" s="41">
        <v>350.625</v>
      </c>
      <c r="L11" s="41">
        <f t="shared" si="1"/>
        <v>61.875</v>
      </c>
      <c r="M11" s="32">
        <v>10</v>
      </c>
    </row>
    <row r="12" spans="1:15">
      <c r="A12" s="30">
        <v>38369</v>
      </c>
      <c r="B12" s="31" t="s">
        <v>20</v>
      </c>
      <c r="C12" s="31" t="s">
        <v>21</v>
      </c>
      <c r="D12" s="31" t="s">
        <v>22</v>
      </c>
      <c r="E12" s="31" t="s">
        <v>23</v>
      </c>
      <c r="F12" s="31" t="s">
        <v>44</v>
      </c>
      <c r="G12" s="31" t="s">
        <v>45</v>
      </c>
      <c r="H12" s="31">
        <v>55</v>
      </c>
      <c r="I12" s="40">
        <v>151.25</v>
      </c>
      <c r="J12" s="40">
        <f t="shared" si="0"/>
        <v>8318.75</v>
      </c>
      <c r="K12" s="41">
        <v>124.02500000000001</v>
      </c>
      <c r="L12" s="41">
        <f t="shared" si="1"/>
        <v>27.224999999999994</v>
      </c>
      <c r="M12" s="32">
        <v>11</v>
      </c>
    </row>
    <row r="13" spans="1:15">
      <c r="A13" s="30">
        <v>38370</v>
      </c>
      <c r="B13" s="31" t="s">
        <v>26</v>
      </c>
      <c r="C13" s="31" t="s">
        <v>27</v>
      </c>
      <c r="D13" s="31" t="s">
        <v>28</v>
      </c>
      <c r="E13" s="31" t="s">
        <v>23</v>
      </c>
      <c r="F13" s="31" t="s">
        <v>44</v>
      </c>
      <c r="G13" s="31" t="s">
        <v>46</v>
      </c>
      <c r="H13" s="31">
        <v>55</v>
      </c>
      <c r="I13" s="40">
        <v>151.25</v>
      </c>
      <c r="J13" s="40">
        <f t="shared" si="0"/>
        <v>8318.75</v>
      </c>
      <c r="K13" s="41">
        <v>107.3875</v>
      </c>
      <c r="L13" s="41">
        <f t="shared" si="1"/>
        <v>43.862499999999997</v>
      </c>
      <c r="M13" s="32">
        <v>12</v>
      </c>
    </row>
    <row r="14" spans="1:15">
      <c r="A14" s="30">
        <v>38371</v>
      </c>
      <c r="B14" s="31" t="s">
        <v>42</v>
      </c>
      <c r="C14" s="31" t="s">
        <v>21</v>
      </c>
      <c r="D14" s="31" t="s">
        <v>43</v>
      </c>
      <c r="E14" s="31" t="s">
        <v>23</v>
      </c>
      <c r="F14" s="31" t="s">
        <v>44</v>
      </c>
      <c r="G14" s="31" t="s">
        <v>47</v>
      </c>
      <c r="H14" s="31">
        <v>55</v>
      </c>
      <c r="I14" s="40">
        <v>151.25</v>
      </c>
      <c r="J14" s="40">
        <f t="shared" si="0"/>
        <v>8318.75</v>
      </c>
      <c r="K14" s="41">
        <v>102.85</v>
      </c>
      <c r="L14" s="41">
        <f t="shared" si="1"/>
        <v>48.400000000000006</v>
      </c>
      <c r="M14" s="32">
        <v>13</v>
      </c>
    </row>
    <row r="15" spans="1:15">
      <c r="A15" s="30">
        <v>38372</v>
      </c>
      <c r="B15" s="31" t="s">
        <v>26</v>
      </c>
      <c r="C15" s="31" t="s">
        <v>27</v>
      </c>
      <c r="D15" s="31" t="s">
        <v>48</v>
      </c>
      <c r="E15" s="31" t="s">
        <v>37</v>
      </c>
      <c r="F15" s="31" t="s">
        <v>29</v>
      </c>
      <c r="G15" s="31" t="s">
        <v>30</v>
      </c>
      <c r="H15" s="31">
        <v>45</v>
      </c>
      <c r="I15" s="40">
        <v>247.5</v>
      </c>
      <c r="J15" s="40">
        <f t="shared" si="0"/>
        <v>11137.5</v>
      </c>
      <c r="K15" s="41">
        <v>170.77500000000001</v>
      </c>
      <c r="L15" s="41">
        <f t="shared" si="1"/>
        <v>76.724999999999994</v>
      </c>
      <c r="M15" s="32">
        <v>14</v>
      </c>
    </row>
    <row r="16" spans="1:15">
      <c r="A16" s="30">
        <v>38373</v>
      </c>
      <c r="B16" s="31" t="s">
        <v>26</v>
      </c>
      <c r="C16" s="31" t="s">
        <v>27</v>
      </c>
      <c r="D16" s="31" t="s">
        <v>48</v>
      </c>
      <c r="E16" s="31" t="s">
        <v>37</v>
      </c>
      <c r="F16" s="31" t="s">
        <v>24</v>
      </c>
      <c r="G16" s="31" t="s">
        <v>25</v>
      </c>
      <c r="H16" s="31">
        <v>45</v>
      </c>
      <c r="I16" s="40">
        <v>247.5</v>
      </c>
      <c r="J16" s="40">
        <f t="shared" si="0"/>
        <v>11137.5</v>
      </c>
      <c r="K16" s="41">
        <v>165.82499999999999</v>
      </c>
      <c r="L16" s="41">
        <f t="shared" si="1"/>
        <v>81.675000000000011</v>
      </c>
      <c r="M16" s="32">
        <v>15</v>
      </c>
    </row>
    <row r="17" spans="1:13">
      <c r="A17" s="30">
        <v>38374</v>
      </c>
      <c r="B17" s="31" t="s">
        <v>35</v>
      </c>
      <c r="C17" s="31" t="s">
        <v>21</v>
      </c>
      <c r="D17" s="31" t="s">
        <v>40</v>
      </c>
      <c r="E17" s="31" t="s">
        <v>23</v>
      </c>
      <c r="F17" s="31" t="s">
        <v>44</v>
      </c>
      <c r="G17" s="31" t="s">
        <v>45</v>
      </c>
      <c r="H17" s="31">
        <v>45</v>
      </c>
      <c r="I17" s="40">
        <v>123.75</v>
      </c>
      <c r="J17" s="40">
        <f t="shared" si="0"/>
        <v>5568.75</v>
      </c>
      <c r="K17" s="41">
        <v>95.287499999999994</v>
      </c>
      <c r="L17" s="41">
        <f t="shared" si="1"/>
        <v>28.462500000000006</v>
      </c>
      <c r="M17" s="32">
        <v>16</v>
      </c>
    </row>
    <row r="18" spans="1:13">
      <c r="A18" s="30">
        <v>38375</v>
      </c>
      <c r="B18" s="31" t="s">
        <v>31</v>
      </c>
      <c r="C18" s="31" t="s">
        <v>27</v>
      </c>
      <c r="D18" s="31" t="s">
        <v>32</v>
      </c>
      <c r="E18" s="31" t="s">
        <v>23</v>
      </c>
      <c r="F18" s="31" t="s">
        <v>44</v>
      </c>
      <c r="G18" s="31" t="s">
        <v>45</v>
      </c>
      <c r="H18" s="31">
        <v>40</v>
      </c>
      <c r="I18" s="40">
        <v>110</v>
      </c>
      <c r="J18" s="40">
        <f t="shared" si="0"/>
        <v>4400</v>
      </c>
      <c r="K18" s="41">
        <v>78.099999999999994</v>
      </c>
      <c r="L18" s="41">
        <f t="shared" si="1"/>
        <v>31.900000000000006</v>
      </c>
      <c r="M18" s="32">
        <v>17</v>
      </c>
    </row>
    <row r="19" spans="1:13">
      <c r="A19" s="30">
        <v>38376</v>
      </c>
      <c r="B19" s="31" t="s">
        <v>42</v>
      </c>
      <c r="C19" s="31" t="s">
        <v>21</v>
      </c>
      <c r="D19" s="31" t="s">
        <v>49</v>
      </c>
      <c r="E19" s="31" t="s">
        <v>37</v>
      </c>
      <c r="F19" s="31" t="s">
        <v>44</v>
      </c>
      <c r="G19" s="31" t="s">
        <v>46</v>
      </c>
      <c r="H19" s="31">
        <v>31</v>
      </c>
      <c r="I19" s="40">
        <v>170.5</v>
      </c>
      <c r="J19" s="40">
        <f t="shared" si="0"/>
        <v>5285.5</v>
      </c>
      <c r="K19" s="41">
        <v>112.53</v>
      </c>
      <c r="L19" s="41">
        <f t="shared" si="1"/>
        <v>57.97</v>
      </c>
      <c r="M19" s="32">
        <v>18</v>
      </c>
    </row>
    <row r="20" spans="1:13">
      <c r="A20" s="30">
        <v>38377</v>
      </c>
      <c r="B20" s="31" t="s">
        <v>26</v>
      </c>
      <c r="C20" s="31" t="s">
        <v>27</v>
      </c>
      <c r="D20" s="31" t="s">
        <v>48</v>
      </c>
      <c r="E20" s="31" t="s">
        <v>37</v>
      </c>
      <c r="F20" s="31" t="s">
        <v>44</v>
      </c>
      <c r="G20" s="31" t="s">
        <v>47</v>
      </c>
      <c r="H20" s="31">
        <v>25</v>
      </c>
      <c r="I20" s="40">
        <v>137.5</v>
      </c>
      <c r="J20" s="40">
        <f t="shared" si="0"/>
        <v>3437.5</v>
      </c>
      <c r="K20" s="41">
        <v>100.375</v>
      </c>
      <c r="L20" s="41">
        <f t="shared" si="1"/>
        <v>37.125</v>
      </c>
      <c r="M20" s="32">
        <v>19</v>
      </c>
    </row>
    <row r="21" spans="1:13">
      <c r="A21" s="30">
        <v>38378</v>
      </c>
      <c r="B21" s="31" t="s">
        <v>42</v>
      </c>
      <c r="C21" s="31" t="s">
        <v>21</v>
      </c>
      <c r="D21" s="31" t="s">
        <v>49</v>
      </c>
      <c r="E21" s="31" t="s">
        <v>37</v>
      </c>
      <c r="F21" s="31" t="s">
        <v>29</v>
      </c>
      <c r="G21" s="31" t="s">
        <v>46</v>
      </c>
      <c r="H21" s="31">
        <v>12</v>
      </c>
      <c r="I21" s="40">
        <v>66</v>
      </c>
      <c r="J21" s="40">
        <f t="shared" si="0"/>
        <v>792</v>
      </c>
      <c r="K21" s="41">
        <v>46.2</v>
      </c>
      <c r="L21" s="41">
        <f t="shared" si="1"/>
        <v>19.799999999999997</v>
      </c>
      <c r="M21" s="32">
        <v>20</v>
      </c>
    </row>
    <row r="22" spans="1:13">
      <c r="A22" s="30">
        <v>38379</v>
      </c>
      <c r="B22" s="31" t="s">
        <v>20</v>
      </c>
      <c r="C22" s="31" t="s">
        <v>21</v>
      </c>
      <c r="D22" s="31" t="s">
        <v>41</v>
      </c>
      <c r="E22" s="31" t="s">
        <v>37</v>
      </c>
      <c r="F22" s="31" t="s">
        <v>24</v>
      </c>
      <c r="G22" s="31" t="s">
        <v>25</v>
      </c>
      <c r="H22" s="31">
        <v>10</v>
      </c>
      <c r="I22" s="40">
        <v>55</v>
      </c>
      <c r="J22" s="40">
        <f t="shared" si="0"/>
        <v>550</v>
      </c>
      <c r="K22" s="41">
        <v>44.55</v>
      </c>
      <c r="L22" s="41">
        <f t="shared" si="1"/>
        <v>10.450000000000003</v>
      </c>
      <c r="M22" s="32">
        <v>21</v>
      </c>
    </row>
    <row r="23" spans="1:13">
      <c r="A23" s="30">
        <v>38380</v>
      </c>
      <c r="B23" s="31" t="s">
        <v>20</v>
      </c>
      <c r="C23" s="31" t="s">
        <v>21</v>
      </c>
      <c r="D23" s="31" t="s">
        <v>41</v>
      </c>
      <c r="E23" s="31" t="s">
        <v>37</v>
      </c>
      <c r="F23" s="31" t="s">
        <v>44</v>
      </c>
      <c r="G23" s="31" t="s">
        <v>45</v>
      </c>
      <c r="H23" s="31">
        <v>8</v>
      </c>
      <c r="I23" s="40">
        <v>44</v>
      </c>
      <c r="J23" s="40">
        <f t="shared" si="0"/>
        <v>352</v>
      </c>
      <c r="K23" s="41">
        <v>38.28</v>
      </c>
      <c r="L23" s="41">
        <f t="shared" si="1"/>
        <v>5.7199999999999989</v>
      </c>
      <c r="M23" s="32">
        <v>22</v>
      </c>
    </row>
    <row r="24" spans="1:13">
      <c r="A24" s="30">
        <v>38381</v>
      </c>
      <c r="B24" s="31" t="s">
        <v>20</v>
      </c>
      <c r="C24" s="31" t="s">
        <v>21</v>
      </c>
      <c r="D24" s="31" t="s">
        <v>22</v>
      </c>
      <c r="E24" s="31" t="s">
        <v>23</v>
      </c>
      <c r="F24" s="31" t="s">
        <v>24</v>
      </c>
      <c r="G24" s="31" t="s">
        <v>25</v>
      </c>
      <c r="H24" s="31">
        <v>345</v>
      </c>
      <c r="I24" s="40">
        <v>3489.95</v>
      </c>
      <c r="J24" s="40">
        <f t="shared" si="0"/>
        <v>1204032.75</v>
      </c>
      <c r="K24" s="41">
        <v>2931.558</v>
      </c>
      <c r="L24" s="41">
        <f t="shared" si="1"/>
        <v>558.39199999999983</v>
      </c>
      <c r="M24" s="32">
        <v>23</v>
      </c>
    </row>
    <row r="25" spans="1:13">
      <c r="A25" s="30">
        <v>38382</v>
      </c>
      <c r="B25" s="33" t="s">
        <v>26</v>
      </c>
      <c r="C25" s="31" t="s">
        <v>27</v>
      </c>
      <c r="D25" s="31" t="s">
        <v>28</v>
      </c>
      <c r="E25" s="31" t="s">
        <v>23</v>
      </c>
      <c r="F25" s="31" t="s">
        <v>50</v>
      </c>
      <c r="G25" s="31" t="s">
        <v>51</v>
      </c>
      <c r="H25" s="31">
        <v>1210</v>
      </c>
      <c r="I25" s="40">
        <v>1937.74</v>
      </c>
      <c r="J25" s="40">
        <f t="shared" si="0"/>
        <v>2344665.4</v>
      </c>
      <c r="K25" s="41">
        <v>1608.3242</v>
      </c>
      <c r="L25" s="41">
        <f t="shared" si="1"/>
        <v>329.41579999999999</v>
      </c>
      <c r="M25" s="32">
        <v>24</v>
      </c>
    </row>
    <row r="26" spans="1:13">
      <c r="A26" s="30">
        <v>38355</v>
      </c>
      <c r="B26" s="31" t="s">
        <v>20</v>
      </c>
      <c r="C26" s="31" t="s">
        <v>21</v>
      </c>
      <c r="D26" s="31" t="s">
        <v>22</v>
      </c>
      <c r="E26" s="31" t="s">
        <v>23</v>
      </c>
      <c r="F26" s="31" t="s">
        <v>4</v>
      </c>
      <c r="G26" s="31" t="s">
        <v>52</v>
      </c>
      <c r="H26" s="31">
        <v>885</v>
      </c>
      <c r="I26" s="40">
        <v>1456.06</v>
      </c>
      <c r="J26" s="40">
        <f t="shared" si="0"/>
        <v>1288613.0999999999</v>
      </c>
      <c r="K26" s="41">
        <v>931.87839999999994</v>
      </c>
      <c r="L26" s="41">
        <f t="shared" si="1"/>
        <v>524.1816</v>
      </c>
      <c r="M26" s="32">
        <v>25</v>
      </c>
    </row>
    <row r="27" spans="1:13">
      <c r="A27" s="30">
        <v>38359</v>
      </c>
      <c r="B27" s="31" t="s">
        <v>26</v>
      </c>
      <c r="C27" s="31" t="s">
        <v>27</v>
      </c>
      <c r="D27" s="31" t="s">
        <v>28</v>
      </c>
      <c r="E27" s="31" t="s">
        <v>23</v>
      </c>
      <c r="F27" s="31" t="s">
        <v>4</v>
      </c>
      <c r="G27" s="31" t="s">
        <v>52</v>
      </c>
      <c r="H27" s="31">
        <v>640</v>
      </c>
      <c r="I27" s="40">
        <v>1054.53</v>
      </c>
      <c r="J27" s="40">
        <f t="shared" si="0"/>
        <v>674899.2</v>
      </c>
      <c r="K27" s="41">
        <v>727.62569999999994</v>
      </c>
      <c r="L27" s="41">
        <f t="shared" si="1"/>
        <v>326.90430000000003</v>
      </c>
      <c r="M27" s="32">
        <v>26</v>
      </c>
    </row>
    <row r="28" spans="1:13">
      <c r="A28" s="30">
        <v>38360</v>
      </c>
      <c r="B28" s="31" t="s">
        <v>26</v>
      </c>
      <c r="C28" s="31" t="s">
        <v>27</v>
      </c>
      <c r="D28" s="31" t="s">
        <v>48</v>
      </c>
      <c r="E28" s="31" t="s">
        <v>37</v>
      </c>
      <c r="F28" s="31" t="s">
        <v>50</v>
      </c>
      <c r="G28" s="31" t="s">
        <v>51</v>
      </c>
      <c r="H28" s="31">
        <v>454</v>
      </c>
      <c r="I28" s="40">
        <v>1238.02</v>
      </c>
      <c r="J28" s="40">
        <f t="shared" si="0"/>
        <v>562061.07999999996</v>
      </c>
      <c r="K28" s="41">
        <v>916.13479999999993</v>
      </c>
      <c r="L28" s="41">
        <f t="shared" si="1"/>
        <v>321.88520000000005</v>
      </c>
      <c r="M28" s="32">
        <v>27</v>
      </c>
    </row>
    <row r="29" spans="1:13">
      <c r="A29" s="30">
        <v>38361</v>
      </c>
      <c r="B29" s="31" t="s">
        <v>35</v>
      </c>
      <c r="C29" s="31" t="s">
        <v>21</v>
      </c>
      <c r="D29" s="31" t="s">
        <v>40</v>
      </c>
      <c r="E29" s="31" t="s">
        <v>23</v>
      </c>
      <c r="F29" s="31" t="s">
        <v>50</v>
      </c>
      <c r="G29" s="31" t="s">
        <v>51</v>
      </c>
      <c r="H29" s="31">
        <v>440</v>
      </c>
      <c r="I29" s="40">
        <v>747.01</v>
      </c>
      <c r="J29" s="40">
        <f t="shared" si="0"/>
        <v>328684.40000000002</v>
      </c>
      <c r="K29" s="41">
        <v>664.83889999999997</v>
      </c>
      <c r="L29" s="41">
        <f t="shared" si="1"/>
        <v>82.171100000000024</v>
      </c>
      <c r="M29" s="32">
        <v>28</v>
      </c>
    </row>
    <row r="30" spans="1:13">
      <c r="A30" s="30">
        <v>38362</v>
      </c>
      <c r="B30" s="31" t="s">
        <v>20</v>
      </c>
      <c r="C30" s="31" t="s">
        <v>21</v>
      </c>
      <c r="D30" s="31" t="s">
        <v>22</v>
      </c>
      <c r="E30" s="31" t="s">
        <v>23</v>
      </c>
      <c r="F30" s="31" t="s">
        <v>53</v>
      </c>
      <c r="G30" s="31" t="s">
        <v>54</v>
      </c>
      <c r="H30" s="31">
        <v>365</v>
      </c>
      <c r="I30" s="40">
        <v>619.75</v>
      </c>
      <c r="J30" s="40">
        <f t="shared" si="0"/>
        <v>226208.75</v>
      </c>
      <c r="K30" s="41">
        <v>471.01</v>
      </c>
      <c r="L30" s="41">
        <f t="shared" si="1"/>
        <v>148.74</v>
      </c>
      <c r="M30" s="32">
        <v>29</v>
      </c>
    </row>
    <row r="31" spans="1:13">
      <c r="A31" s="30">
        <v>38363</v>
      </c>
      <c r="B31" s="31" t="s">
        <v>35</v>
      </c>
      <c r="C31" s="31" t="s">
        <v>21</v>
      </c>
      <c r="D31" s="31" t="s">
        <v>40</v>
      </c>
      <c r="E31" s="31" t="s">
        <v>23</v>
      </c>
      <c r="F31" s="31" t="s">
        <v>53</v>
      </c>
      <c r="G31" s="31" t="s">
        <v>55</v>
      </c>
      <c r="H31" s="31">
        <v>225</v>
      </c>
      <c r="I31" s="40">
        <v>393.75</v>
      </c>
      <c r="J31" s="40">
        <f t="shared" si="0"/>
        <v>88593.75</v>
      </c>
      <c r="K31" s="41">
        <v>350.4375</v>
      </c>
      <c r="L31" s="41">
        <f t="shared" si="1"/>
        <v>43.3125</v>
      </c>
      <c r="M31" s="32">
        <v>30</v>
      </c>
    </row>
    <row r="32" spans="1:13">
      <c r="A32" s="30">
        <v>38364</v>
      </c>
      <c r="B32" s="31" t="s">
        <v>20</v>
      </c>
      <c r="C32" s="31" t="s">
        <v>21</v>
      </c>
      <c r="D32" s="31" t="s">
        <v>41</v>
      </c>
      <c r="E32" s="31" t="s">
        <v>37</v>
      </c>
      <c r="F32" s="31" t="s">
        <v>53</v>
      </c>
      <c r="G32" s="31" t="s">
        <v>56</v>
      </c>
      <c r="H32" s="31">
        <v>215</v>
      </c>
      <c r="I32" s="40">
        <v>689.81</v>
      </c>
      <c r="J32" s="40">
        <f t="shared" si="0"/>
        <v>148309.15</v>
      </c>
      <c r="K32" s="41">
        <v>531.15369999999996</v>
      </c>
      <c r="L32" s="41">
        <f t="shared" si="1"/>
        <v>158.65629999999999</v>
      </c>
      <c r="M32" s="32">
        <v>31</v>
      </c>
    </row>
    <row r="33" spans="1:13">
      <c r="A33" s="30">
        <v>38365</v>
      </c>
      <c r="B33" s="31" t="s">
        <v>20</v>
      </c>
      <c r="C33" s="31" t="s">
        <v>21</v>
      </c>
      <c r="D33" s="31" t="s">
        <v>41</v>
      </c>
      <c r="E33" s="31" t="s">
        <v>37</v>
      </c>
      <c r="F33" s="31" t="s">
        <v>50</v>
      </c>
      <c r="G33" s="31" t="s">
        <v>51</v>
      </c>
      <c r="H33" s="31">
        <v>211</v>
      </c>
      <c r="I33" s="40">
        <v>641.75</v>
      </c>
      <c r="J33" s="40">
        <f t="shared" si="0"/>
        <v>135409.25</v>
      </c>
      <c r="K33" s="41">
        <v>519.8175</v>
      </c>
      <c r="L33" s="41">
        <f t="shared" si="1"/>
        <v>121.9325</v>
      </c>
      <c r="M33" s="32">
        <v>32</v>
      </c>
    </row>
    <row r="34" spans="1:13">
      <c r="A34" s="30">
        <v>38366</v>
      </c>
      <c r="B34" s="31" t="s">
        <v>35</v>
      </c>
      <c r="C34" s="31" t="s">
        <v>21</v>
      </c>
      <c r="D34" s="31" t="s">
        <v>40</v>
      </c>
      <c r="E34" s="31" t="s">
        <v>23</v>
      </c>
      <c r="F34" s="31" t="s">
        <v>44</v>
      </c>
      <c r="G34" s="31" t="s">
        <v>46</v>
      </c>
      <c r="H34" s="31">
        <v>150</v>
      </c>
      <c r="I34" s="40">
        <v>262.5</v>
      </c>
      <c r="J34" s="40">
        <f t="shared" si="0"/>
        <v>39375</v>
      </c>
      <c r="K34" s="41">
        <v>231</v>
      </c>
      <c r="L34" s="41">
        <f t="shared" si="1"/>
        <v>31.5</v>
      </c>
      <c r="M34" s="32">
        <v>33</v>
      </c>
    </row>
    <row r="35" spans="1:13">
      <c r="A35" s="30">
        <v>38367</v>
      </c>
      <c r="B35" s="31" t="s">
        <v>42</v>
      </c>
      <c r="C35" s="31" t="s">
        <v>21</v>
      </c>
      <c r="D35" s="31" t="s">
        <v>43</v>
      </c>
      <c r="E35" s="31" t="s">
        <v>23</v>
      </c>
      <c r="F35" s="31" t="s">
        <v>53</v>
      </c>
      <c r="G35" s="31" t="s">
        <v>54</v>
      </c>
      <c r="H35" s="31">
        <v>140</v>
      </c>
      <c r="I35" s="40">
        <v>245</v>
      </c>
      <c r="J35" s="40">
        <f t="shared" si="0"/>
        <v>34300</v>
      </c>
      <c r="K35" s="41">
        <v>156.80000000000001</v>
      </c>
      <c r="L35" s="41">
        <f t="shared" si="1"/>
        <v>88.199999999999989</v>
      </c>
      <c r="M35" s="32">
        <v>34</v>
      </c>
    </row>
    <row r="36" spans="1:13">
      <c r="A36" s="30">
        <v>38368</v>
      </c>
      <c r="B36" s="31" t="s">
        <v>31</v>
      </c>
      <c r="C36" s="31" t="s">
        <v>27</v>
      </c>
      <c r="D36" s="31" t="s">
        <v>32</v>
      </c>
      <c r="E36" s="31" t="s">
        <v>23</v>
      </c>
      <c r="F36" s="31" t="s">
        <v>44</v>
      </c>
      <c r="G36" s="31" t="s">
        <v>47</v>
      </c>
      <c r="H36" s="31">
        <v>130</v>
      </c>
      <c r="I36" s="40">
        <v>227.5</v>
      </c>
      <c r="J36" s="40">
        <f t="shared" si="0"/>
        <v>29575</v>
      </c>
      <c r="K36" s="41">
        <v>193.375</v>
      </c>
      <c r="L36" s="41">
        <f t="shared" si="1"/>
        <v>34.125</v>
      </c>
      <c r="M36" s="32">
        <v>35</v>
      </c>
    </row>
    <row r="37" spans="1:13">
      <c r="A37" s="30">
        <v>38369</v>
      </c>
      <c r="B37" s="31" t="s">
        <v>35</v>
      </c>
      <c r="C37" s="31" t="s">
        <v>21</v>
      </c>
      <c r="D37" s="31" t="s">
        <v>40</v>
      </c>
      <c r="E37" s="31" t="s">
        <v>23</v>
      </c>
      <c r="F37" s="31" t="s">
        <v>4</v>
      </c>
      <c r="G37" s="31" t="s">
        <v>52</v>
      </c>
      <c r="H37" s="31">
        <v>120</v>
      </c>
      <c r="I37" s="40">
        <v>210</v>
      </c>
      <c r="J37" s="40">
        <f t="shared" si="0"/>
        <v>25200</v>
      </c>
      <c r="K37" s="41">
        <v>134.4</v>
      </c>
      <c r="L37" s="41">
        <f t="shared" si="1"/>
        <v>75.599999999999994</v>
      </c>
      <c r="M37" s="32">
        <v>36</v>
      </c>
    </row>
    <row r="38" spans="1:13">
      <c r="A38" s="30">
        <v>38370</v>
      </c>
      <c r="B38" s="31" t="s">
        <v>42</v>
      </c>
      <c r="C38" s="31" t="s">
        <v>21</v>
      </c>
      <c r="D38" s="31" t="s">
        <v>43</v>
      </c>
      <c r="E38" s="31" t="s">
        <v>23</v>
      </c>
      <c r="F38" s="31" t="s">
        <v>4</v>
      </c>
      <c r="G38" s="31" t="s">
        <v>52</v>
      </c>
      <c r="H38" s="31">
        <v>95</v>
      </c>
      <c r="I38" s="40">
        <v>166.25</v>
      </c>
      <c r="J38" s="40">
        <f t="shared" si="0"/>
        <v>15793.75</v>
      </c>
      <c r="K38" s="41">
        <v>124.6875</v>
      </c>
      <c r="L38" s="41">
        <f t="shared" si="1"/>
        <v>41.5625</v>
      </c>
      <c r="M38" s="32">
        <v>37</v>
      </c>
    </row>
    <row r="39" spans="1:13">
      <c r="A39" s="30">
        <v>38371</v>
      </c>
      <c r="B39" s="31" t="s">
        <v>31</v>
      </c>
      <c r="C39" s="31" t="s">
        <v>27</v>
      </c>
      <c r="D39" s="31" t="s">
        <v>32</v>
      </c>
      <c r="E39" s="31" t="s">
        <v>23</v>
      </c>
      <c r="F39" s="31" t="s">
        <v>4</v>
      </c>
      <c r="G39" s="31" t="s">
        <v>52</v>
      </c>
      <c r="H39" s="31">
        <v>80</v>
      </c>
      <c r="I39" s="40">
        <v>140</v>
      </c>
      <c r="J39" s="40">
        <f t="shared" si="0"/>
        <v>11200</v>
      </c>
      <c r="K39" s="41">
        <v>103.6</v>
      </c>
      <c r="L39" s="41">
        <f t="shared" si="1"/>
        <v>36.400000000000006</v>
      </c>
      <c r="M39" s="32">
        <v>38</v>
      </c>
    </row>
    <row r="40" spans="1:13">
      <c r="A40" s="30">
        <v>38372</v>
      </c>
      <c r="B40" s="31" t="s">
        <v>26</v>
      </c>
      <c r="C40" s="31" t="s">
        <v>27</v>
      </c>
      <c r="D40" s="31" t="s">
        <v>28</v>
      </c>
      <c r="E40" s="31" t="s">
        <v>23</v>
      </c>
      <c r="F40" s="31" t="s">
        <v>24</v>
      </c>
      <c r="G40" s="31" t="s">
        <v>25</v>
      </c>
      <c r="H40" s="31">
        <v>80</v>
      </c>
      <c r="I40" s="40">
        <v>140</v>
      </c>
      <c r="J40" s="40">
        <f t="shared" si="0"/>
        <v>11200</v>
      </c>
      <c r="K40" s="41">
        <v>91</v>
      </c>
      <c r="L40" s="41">
        <f t="shared" si="1"/>
        <v>49</v>
      </c>
      <c r="M40" s="32">
        <v>39</v>
      </c>
    </row>
    <row r="41" spans="1:13">
      <c r="A41" s="30">
        <v>38373</v>
      </c>
      <c r="B41" s="31" t="s">
        <v>35</v>
      </c>
      <c r="C41" s="31" t="s">
        <v>21</v>
      </c>
      <c r="D41" s="31" t="s">
        <v>36</v>
      </c>
      <c r="E41" s="31" t="s">
        <v>37</v>
      </c>
      <c r="F41" s="31" t="s">
        <v>53</v>
      </c>
      <c r="G41" s="31" t="s">
        <v>54</v>
      </c>
      <c r="H41" s="31">
        <v>75</v>
      </c>
      <c r="I41" s="40">
        <v>262.5</v>
      </c>
      <c r="J41" s="40">
        <f t="shared" si="0"/>
        <v>19687.5</v>
      </c>
      <c r="K41" s="41">
        <v>165.375</v>
      </c>
      <c r="L41" s="41">
        <f t="shared" si="1"/>
        <v>97.125</v>
      </c>
      <c r="M41" s="32">
        <v>40</v>
      </c>
    </row>
    <row r="42" spans="1:13">
      <c r="A42" s="30">
        <v>38374</v>
      </c>
      <c r="B42" s="31" t="s">
        <v>31</v>
      </c>
      <c r="C42" s="31" t="s">
        <v>27</v>
      </c>
      <c r="D42" s="31" t="s">
        <v>32</v>
      </c>
      <c r="E42" s="31" t="s">
        <v>23</v>
      </c>
      <c r="F42" s="31" t="s">
        <v>53</v>
      </c>
      <c r="G42" s="31" t="s">
        <v>55</v>
      </c>
      <c r="H42" s="31">
        <v>75</v>
      </c>
      <c r="I42" s="40">
        <v>131.25</v>
      </c>
      <c r="J42" s="40">
        <f t="shared" si="0"/>
        <v>9843.75</v>
      </c>
      <c r="K42" s="41">
        <v>114.1875</v>
      </c>
      <c r="L42" s="41">
        <f t="shared" si="1"/>
        <v>17.0625</v>
      </c>
      <c r="M42" s="32">
        <v>41</v>
      </c>
    </row>
    <row r="43" spans="1:13">
      <c r="A43" s="30">
        <v>38375</v>
      </c>
      <c r="B43" s="31" t="s">
        <v>31</v>
      </c>
      <c r="C43" s="31" t="s">
        <v>27</v>
      </c>
      <c r="D43" s="31" t="s">
        <v>32</v>
      </c>
      <c r="E43" s="31" t="s">
        <v>23</v>
      </c>
      <c r="F43" s="31" t="s">
        <v>50</v>
      </c>
      <c r="G43" s="31" t="s">
        <v>51</v>
      </c>
      <c r="H43" s="31">
        <v>70</v>
      </c>
      <c r="I43" s="40">
        <v>122.5</v>
      </c>
      <c r="J43" s="40">
        <f t="shared" si="0"/>
        <v>8575</v>
      </c>
      <c r="K43" s="41">
        <v>105.35</v>
      </c>
      <c r="L43" s="41">
        <f t="shared" si="1"/>
        <v>17.150000000000006</v>
      </c>
      <c r="M43" s="32">
        <v>42</v>
      </c>
    </row>
    <row r="44" spans="1:13">
      <c r="A44" s="30">
        <v>38376</v>
      </c>
      <c r="B44" s="31" t="s">
        <v>26</v>
      </c>
      <c r="C44" s="31" t="s">
        <v>27</v>
      </c>
      <c r="D44" s="31" t="s">
        <v>28</v>
      </c>
      <c r="E44" s="31" t="s">
        <v>23</v>
      </c>
      <c r="F44" s="31" t="s">
        <v>44</v>
      </c>
      <c r="G44" s="31" t="s">
        <v>45</v>
      </c>
      <c r="H44" s="31">
        <v>70</v>
      </c>
      <c r="I44" s="40">
        <v>122.5</v>
      </c>
      <c r="J44" s="40">
        <f t="shared" si="0"/>
        <v>8575</v>
      </c>
      <c r="K44" s="41">
        <v>101.675</v>
      </c>
      <c r="L44" s="41">
        <f t="shared" si="1"/>
        <v>20.825000000000003</v>
      </c>
      <c r="M44" s="32">
        <v>43</v>
      </c>
    </row>
    <row r="45" spans="1:13">
      <c r="A45" s="30">
        <v>38357</v>
      </c>
      <c r="B45" s="31" t="s">
        <v>26</v>
      </c>
      <c r="C45" s="31" t="s">
        <v>27</v>
      </c>
      <c r="D45" s="31" t="s">
        <v>28</v>
      </c>
      <c r="E45" s="31" t="s">
        <v>23</v>
      </c>
      <c r="F45" s="31" t="s">
        <v>53</v>
      </c>
      <c r="G45" s="31" t="s">
        <v>56</v>
      </c>
      <c r="H45" s="31">
        <v>65</v>
      </c>
      <c r="I45" s="40">
        <v>113.75</v>
      </c>
      <c r="J45" s="40">
        <f t="shared" si="0"/>
        <v>7393.75</v>
      </c>
      <c r="K45" s="41">
        <v>72.8</v>
      </c>
      <c r="L45" s="41">
        <f t="shared" si="1"/>
        <v>40.950000000000003</v>
      </c>
      <c r="M45" s="32">
        <v>44</v>
      </c>
    </row>
    <row r="46" spans="1:13">
      <c r="A46" s="30">
        <v>38356</v>
      </c>
      <c r="B46" s="31" t="s">
        <v>20</v>
      </c>
      <c r="C46" s="31" t="s">
        <v>21</v>
      </c>
      <c r="D46" s="31" t="s">
        <v>22</v>
      </c>
      <c r="E46" s="31" t="s">
        <v>23</v>
      </c>
      <c r="F46" s="31" t="s">
        <v>44</v>
      </c>
      <c r="G46" s="31" t="s">
        <v>45</v>
      </c>
      <c r="H46" s="31">
        <v>65</v>
      </c>
      <c r="I46" s="40">
        <v>113.75</v>
      </c>
      <c r="J46" s="40">
        <f t="shared" si="0"/>
        <v>7393.75</v>
      </c>
      <c r="K46" s="41">
        <v>78.487499999999997</v>
      </c>
      <c r="L46" s="41">
        <f t="shared" si="1"/>
        <v>35.262500000000003</v>
      </c>
      <c r="M46" s="32">
        <v>45</v>
      </c>
    </row>
    <row r="47" spans="1:13">
      <c r="A47" s="30">
        <v>38359</v>
      </c>
      <c r="B47" s="31" t="s">
        <v>35</v>
      </c>
      <c r="C47" s="31" t="s">
        <v>21</v>
      </c>
      <c r="D47" s="31" t="s">
        <v>36</v>
      </c>
      <c r="E47" s="31" t="s">
        <v>37</v>
      </c>
      <c r="F47" s="31" t="s">
        <v>4</v>
      </c>
      <c r="G47" s="31" t="s">
        <v>52</v>
      </c>
      <c r="H47" s="31">
        <v>60</v>
      </c>
      <c r="I47" s="40">
        <v>210</v>
      </c>
      <c r="J47" s="40">
        <f t="shared" si="0"/>
        <v>12600</v>
      </c>
      <c r="K47" s="41">
        <v>182.7</v>
      </c>
      <c r="L47" s="41">
        <f t="shared" si="1"/>
        <v>27.300000000000011</v>
      </c>
      <c r="M47" s="32">
        <v>46</v>
      </c>
    </row>
    <row r="48" spans="1:13">
      <c r="A48" s="30">
        <v>38360</v>
      </c>
      <c r="B48" s="31" t="s">
        <v>42</v>
      </c>
      <c r="C48" s="31" t="s">
        <v>21</v>
      </c>
      <c r="D48" s="31" t="s">
        <v>43</v>
      </c>
      <c r="E48" s="31" t="s">
        <v>23</v>
      </c>
      <c r="F48" s="31" t="s">
        <v>44</v>
      </c>
      <c r="G48" s="31" t="s">
        <v>46</v>
      </c>
      <c r="H48" s="31">
        <v>60</v>
      </c>
      <c r="I48" s="40">
        <v>105</v>
      </c>
      <c r="J48" s="40">
        <f t="shared" si="0"/>
        <v>6300</v>
      </c>
      <c r="K48" s="41">
        <v>78.75</v>
      </c>
      <c r="L48" s="41">
        <f t="shared" si="1"/>
        <v>26.25</v>
      </c>
      <c r="M48" s="32">
        <v>47</v>
      </c>
    </row>
    <row r="49" spans="1:13">
      <c r="A49" s="30">
        <v>38361</v>
      </c>
      <c r="B49" s="31" t="s">
        <v>42</v>
      </c>
      <c r="C49" s="31" t="s">
        <v>21</v>
      </c>
      <c r="D49" s="31" t="s">
        <v>49</v>
      </c>
      <c r="E49" s="31" t="s">
        <v>37</v>
      </c>
      <c r="F49" s="31" t="s">
        <v>53</v>
      </c>
      <c r="G49" s="31" t="s">
        <v>54</v>
      </c>
      <c r="H49" s="31">
        <v>56</v>
      </c>
      <c r="I49" s="40">
        <v>196</v>
      </c>
      <c r="J49" s="40">
        <f t="shared" si="0"/>
        <v>10976</v>
      </c>
      <c r="K49" s="41">
        <v>148.96</v>
      </c>
      <c r="L49" s="41">
        <f t="shared" si="1"/>
        <v>47.039999999999992</v>
      </c>
      <c r="M49" s="32">
        <v>48</v>
      </c>
    </row>
    <row r="50" spans="1:13">
      <c r="A50" s="30">
        <v>38362</v>
      </c>
      <c r="B50" s="31" t="s">
        <v>26</v>
      </c>
      <c r="C50" s="31" t="s">
        <v>27</v>
      </c>
      <c r="D50" s="31" t="s">
        <v>48</v>
      </c>
      <c r="E50" s="31" t="s">
        <v>37</v>
      </c>
      <c r="F50" s="31" t="s">
        <v>4</v>
      </c>
      <c r="G50" s="31" t="s">
        <v>52</v>
      </c>
      <c r="H50" s="31">
        <v>55</v>
      </c>
      <c r="I50" s="40">
        <v>192.5</v>
      </c>
      <c r="J50" s="40">
        <f t="shared" si="0"/>
        <v>10587.5</v>
      </c>
      <c r="K50" s="41">
        <v>155.92500000000001</v>
      </c>
      <c r="L50" s="41">
        <f t="shared" si="1"/>
        <v>36.574999999999989</v>
      </c>
      <c r="M50" s="32">
        <v>49</v>
      </c>
    </row>
    <row r="51" spans="1:13">
      <c r="A51" s="30">
        <v>38363</v>
      </c>
      <c r="B51" s="31" t="s">
        <v>26</v>
      </c>
      <c r="C51" s="31" t="s">
        <v>27</v>
      </c>
      <c r="D51" s="31" t="s">
        <v>48</v>
      </c>
      <c r="E51" s="31" t="s">
        <v>37</v>
      </c>
      <c r="F51" s="31" t="s">
        <v>44</v>
      </c>
      <c r="G51" s="31" t="s">
        <v>47</v>
      </c>
      <c r="H51" s="31">
        <v>50</v>
      </c>
      <c r="I51" s="40">
        <v>175</v>
      </c>
      <c r="J51" s="40">
        <f t="shared" si="0"/>
        <v>8750</v>
      </c>
      <c r="K51" s="41">
        <v>136.5</v>
      </c>
      <c r="L51" s="41">
        <f t="shared" si="1"/>
        <v>38.5</v>
      </c>
      <c r="M51" s="32">
        <v>50</v>
      </c>
    </row>
    <row r="52" spans="1:13">
      <c r="A52" s="30">
        <v>38364</v>
      </c>
      <c r="B52" s="31" t="s">
        <v>42</v>
      </c>
      <c r="C52" s="31" t="s">
        <v>21</v>
      </c>
      <c r="D52" s="31" t="s">
        <v>43</v>
      </c>
      <c r="E52" s="31" t="s">
        <v>23</v>
      </c>
      <c r="F52" s="31" t="s">
        <v>50</v>
      </c>
      <c r="G52" s="31" t="s">
        <v>51</v>
      </c>
      <c r="H52" s="31">
        <v>45</v>
      </c>
      <c r="I52" s="40">
        <v>78.75</v>
      </c>
      <c r="J52" s="40">
        <f t="shared" si="0"/>
        <v>3543.75</v>
      </c>
      <c r="K52" s="41">
        <v>59.0625</v>
      </c>
      <c r="L52" s="41">
        <f t="shared" si="1"/>
        <v>19.6875</v>
      </c>
      <c r="M52" s="32">
        <v>51</v>
      </c>
    </row>
    <row r="53" spans="1:13">
      <c r="A53" s="30">
        <v>38365</v>
      </c>
      <c r="B53" s="31" t="s">
        <v>26</v>
      </c>
      <c r="C53" s="31" t="s">
        <v>27</v>
      </c>
      <c r="D53" s="31" t="s">
        <v>48</v>
      </c>
      <c r="E53" s="31" t="s">
        <v>37</v>
      </c>
      <c r="F53" s="31" t="s">
        <v>53</v>
      </c>
      <c r="G53" s="31" t="s">
        <v>54</v>
      </c>
      <c r="H53" s="31">
        <v>40</v>
      </c>
      <c r="I53" s="40">
        <v>140</v>
      </c>
      <c r="J53" s="40">
        <f t="shared" si="0"/>
        <v>5600</v>
      </c>
      <c r="K53" s="41">
        <v>96.6</v>
      </c>
      <c r="L53" s="41">
        <f t="shared" si="1"/>
        <v>43.400000000000006</v>
      </c>
      <c r="M53" s="32">
        <v>52</v>
      </c>
    </row>
    <row r="54" spans="1:13">
      <c r="A54" s="30">
        <v>38366</v>
      </c>
      <c r="B54" s="31" t="s">
        <v>26</v>
      </c>
      <c r="C54" s="31" t="s">
        <v>27</v>
      </c>
      <c r="D54" s="31" t="s">
        <v>48</v>
      </c>
      <c r="E54" s="31" t="s">
        <v>37</v>
      </c>
      <c r="F54" s="31" t="s">
        <v>24</v>
      </c>
      <c r="G54" s="31" t="s">
        <v>25</v>
      </c>
      <c r="H54" s="31">
        <v>30</v>
      </c>
      <c r="I54" s="40">
        <v>105</v>
      </c>
      <c r="J54" s="40">
        <f t="shared" si="0"/>
        <v>3150</v>
      </c>
      <c r="K54" s="41">
        <v>95.55</v>
      </c>
      <c r="L54" s="41">
        <f t="shared" si="1"/>
        <v>9.4500000000000028</v>
      </c>
      <c r="M54" s="32">
        <v>53</v>
      </c>
    </row>
    <row r="55" spans="1:13">
      <c r="A55" s="30">
        <v>38367</v>
      </c>
      <c r="B55" s="31" t="s">
        <v>42</v>
      </c>
      <c r="C55" s="31" t="s">
        <v>21</v>
      </c>
      <c r="D55" s="31" t="s">
        <v>49</v>
      </c>
      <c r="E55" s="31" t="s">
        <v>37</v>
      </c>
      <c r="F55" s="31" t="s">
        <v>44</v>
      </c>
      <c r="G55" s="31" t="s">
        <v>45</v>
      </c>
      <c r="H55" s="31">
        <v>30</v>
      </c>
      <c r="I55" s="40">
        <v>105</v>
      </c>
      <c r="J55" s="40">
        <f t="shared" si="0"/>
        <v>3150</v>
      </c>
      <c r="K55" s="41">
        <v>74.55</v>
      </c>
      <c r="L55" s="41">
        <f t="shared" si="1"/>
        <v>30.450000000000003</v>
      </c>
      <c r="M55" s="32">
        <v>54</v>
      </c>
    </row>
    <row r="56" spans="1:13">
      <c r="A56" s="30">
        <v>38368</v>
      </c>
      <c r="B56" s="31" t="s">
        <v>20</v>
      </c>
      <c r="C56" s="31" t="s">
        <v>21</v>
      </c>
      <c r="D56" s="31" t="s">
        <v>22</v>
      </c>
      <c r="E56" s="31" t="s">
        <v>23</v>
      </c>
      <c r="F56" s="31" t="s">
        <v>50</v>
      </c>
      <c r="G56" s="31" t="s">
        <v>51</v>
      </c>
      <c r="H56" s="31">
        <v>30</v>
      </c>
      <c r="I56" s="40">
        <v>52.5</v>
      </c>
      <c r="J56" s="40">
        <f t="shared" si="0"/>
        <v>1575</v>
      </c>
      <c r="K56" s="41">
        <v>39.375</v>
      </c>
      <c r="L56" s="41">
        <f t="shared" si="1"/>
        <v>13.125</v>
      </c>
      <c r="M56" s="32">
        <v>55</v>
      </c>
    </row>
    <row r="57" spans="1:13">
      <c r="A57" s="30">
        <v>38369</v>
      </c>
      <c r="B57" s="31" t="s">
        <v>42</v>
      </c>
      <c r="C57" s="31" t="s">
        <v>21</v>
      </c>
      <c r="D57" s="31" t="s">
        <v>49</v>
      </c>
      <c r="E57" s="31" t="s">
        <v>37</v>
      </c>
      <c r="F57" s="31" t="s">
        <v>50</v>
      </c>
      <c r="G57" s="31" t="s">
        <v>51</v>
      </c>
      <c r="H57" s="31">
        <v>29</v>
      </c>
      <c r="I57" s="40">
        <v>101.5</v>
      </c>
      <c r="J57" s="40">
        <f t="shared" si="0"/>
        <v>2943.5</v>
      </c>
      <c r="K57" s="41">
        <v>70.034999999999997</v>
      </c>
      <c r="L57" s="41">
        <f t="shared" si="1"/>
        <v>31.465000000000003</v>
      </c>
      <c r="M57" s="32">
        <v>56</v>
      </c>
    </row>
    <row r="58" spans="1:13">
      <c r="A58" s="30">
        <v>38370</v>
      </c>
      <c r="B58" s="31" t="s">
        <v>20</v>
      </c>
      <c r="C58" s="31" t="s">
        <v>21</v>
      </c>
      <c r="D58" s="31" t="s">
        <v>41</v>
      </c>
      <c r="E58" s="31" t="s">
        <v>37</v>
      </c>
      <c r="F58" s="31" t="s">
        <v>4</v>
      </c>
      <c r="G58" s="31" t="s">
        <v>52</v>
      </c>
      <c r="H58" s="31">
        <v>25</v>
      </c>
      <c r="I58" s="40">
        <v>87.5</v>
      </c>
      <c r="J58" s="40">
        <f t="shared" si="0"/>
        <v>2187.5</v>
      </c>
      <c r="K58" s="41">
        <v>63</v>
      </c>
      <c r="L58" s="41">
        <f t="shared" si="1"/>
        <v>24.5</v>
      </c>
      <c r="M58" s="32">
        <v>57</v>
      </c>
    </row>
    <row r="59" spans="1:13">
      <c r="A59" s="30">
        <v>38371</v>
      </c>
      <c r="B59" s="31" t="s">
        <v>20</v>
      </c>
      <c r="C59" s="31" t="s">
        <v>21</v>
      </c>
      <c r="D59" s="31" t="s">
        <v>41</v>
      </c>
      <c r="E59" s="31" t="s">
        <v>37</v>
      </c>
      <c r="F59" s="31" t="s">
        <v>24</v>
      </c>
      <c r="G59" s="31" t="s">
        <v>25</v>
      </c>
      <c r="H59" s="31">
        <v>23</v>
      </c>
      <c r="I59" s="40">
        <v>80.5</v>
      </c>
      <c r="J59" s="40">
        <f t="shared" si="0"/>
        <v>1851.5</v>
      </c>
      <c r="K59" s="41">
        <v>63.594999999999999</v>
      </c>
      <c r="L59" s="41">
        <f t="shared" si="1"/>
        <v>16.905000000000001</v>
      </c>
      <c r="M59" s="32">
        <v>58</v>
      </c>
    </row>
    <row r="60" spans="1:13">
      <c r="A60" s="30">
        <v>38372</v>
      </c>
      <c r="B60" s="31" t="s">
        <v>35</v>
      </c>
      <c r="C60" s="31" t="s">
        <v>21</v>
      </c>
      <c r="D60" s="31" t="s">
        <v>36</v>
      </c>
      <c r="E60" s="31" t="s">
        <v>37</v>
      </c>
      <c r="F60" s="31" t="s">
        <v>50</v>
      </c>
      <c r="G60" s="31" t="s">
        <v>51</v>
      </c>
      <c r="H60" s="31">
        <v>16</v>
      </c>
      <c r="I60" s="40">
        <v>56</v>
      </c>
      <c r="J60" s="40">
        <f t="shared" si="0"/>
        <v>896</v>
      </c>
      <c r="K60" s="41">
        <v>48.16</v>
      </c>
      <c r="L60" s="41">
        <f t="shared" si="1"/>
        <v>7.8400000000000034</v>
      </c>
      <c r="M60" s="32">
        <v>59</v>
      </c>
    </row>
    <row r="61" spans="1:13">
      <c r="A61" s="30">
        <v>38373</v>
      </c>
      <c r="B61" s="31" t="s">
        <v>42</v>
      </c>
      <c r="C61" s="31" t="s">
        <v>21</v>
      </c>
      <c r="D61" s="31" t="s">
        <v>49</v>
      </c>
      <c r="E61" s="31" t="s">
        <v>37</v>
      </c>
      <c r="F61" s="31" t="s">
        <v>4</v>
      </c>
      <c r="G61" s="31" t="s">
        <v>52</v>
      </c>
      <c r="H61" s="31">
        <v>15</v>
      </c>
      <c r="I61" s="40">
        <v>52.5</v>
      </c>
      <c r="J61" s="40">
        <f t="shared" si="0"/>
        <v>787.5</v>
      </c>
      <c r="K61" s="41">
        <v>47.25</v>
      </c>
      <c r="L61" s="41">
        <f t="shared" si="1"/>
        <v>5.25</v>
      </c>
      <c r="M61" s="32">
        <v>60</v>
      </c>
    </row>
    <row r="62" spans="1:13">
      <c r="A62" s="30">
        <v>38374</v>
      </c>
      <c r="B62" s="31" t="s">
        <v>20</v>
      </c>
      <c r="C62" s="31" t="s">
        <v>21</v>
      </c>
      <c r="D62" s="31" t="s">
        <v>41</v>
      </c>
      <c r="E62" s="31" t="s">
        <v>37</v>
      </c>
      <c r="F62" s="31" t="s">
        <v>44</v>
      </c>
      <c r="G62" s="31" t="s">
        <v>45</v>
      </c>
      <c r="H62" s="31">
        <v>9</v>
      </c>
      <c r="I62" s="40">
        <v>31.5</v>
      </c>
      <c r="J62" s="40">
        <f t="shared" si="0"/>
        <v>283.5</v>
      </c>
      <c r="K62" s="41">
        <v>25.515000000000001</v>
      </c>
      <c r="L62" s="41">
        <f t="shared" si="1"/>
        <v>5.9849999999999994</v>
      </c>
      <c r="M62" s="32">
        <v>61</v>
      </c>
    </row>
    <row r="63" spans="1:13">
      <c r="A63" s="30">
        <v>38375</v>
      </c>
      <c r="B63" s="31" t="s">
        <v>35</v>
      </c>
      <c r="C63" s="31" t="s">
        <v>21</v>
      </c>
      <c r="D63" s="31" t="s">
        <v>40</v>
      </c>
      <c r="E63" s="31" t="s">
        <v>23</v>
      </c>
      <c r="F63" s="31" t="s">
        <v>29</v>
      </c>
      <c r="G63" s="31" t="s">
        <v>30</v>
      </c>
      <c r="H63" s="31">
        <v>780</v>
      </c>
      <c r="I63" s="40">
        <v>1600.35</v>
      </c>
      <c r="J63" s="40">
        <f t="shared" si="0"/>
        <v>1248273</v>
      </c>
      <c r="K63" s="41">
        <v>1216.2659999999998</v>
      </c>
      <c r="L63" s="41">
        <f t="shared" si="1"/>
        <v>384.08400000000006</v>
      </c>
      <c r="M63" s="32">
        <v>62</v>
      </c>
    </row>
    <row r="64" spans="1:13">
      <c r="A64" s="30">
        <v>38376</v>
      </c>
      <c r="B64" s="31" t="s">
        <v>35</v>
      </c>
      <c r="C64" s="31" t="s">
        <v>21</v>
      </c>
      <c r="D64" s="31" t="s">
        <v>40</v>
      </c>
      <c r="E64" s="31" t="s">
        <v>23</v>
      </c>
      <c r="F64" s="31" t="s">
        <v>50</v>
      </c>
      <c r="G64" s="31" t="s">
        <v>51</v>
      </c>
      <c r="H64" s="31">
        <v>755</v>
      </c>
      <c r="I64" s="40">
        <v>1603.12</v>
      </c>
      <c r="J64" s="40">
        <f t="shared" si="0"/>
        <v>1210355.5999999999</v>
      </c>
      <c r="K64" s="41">
        <v>1106.1528000000001</v>
      </c>
      <c r="L64" s="41">
        <f t="shared" si="1"/>
        <v>496.96719999999982</v>
      </c>
      <c r="M64" s="32">
        <v>63</v>
      </c>
    </row>
    <row r="65" spans="1:13">
      <c r="A65" s="30">
        <v>38377</v>
      </c>
      <c r="B65" s="31" t="s">
        <v>20</v>
      </c>
      <c r="C65" s="31" t="s">
        <v>21</v>
      </c>
      <c r="D65" s="31" t="s">
        <v>22</v>
      </c>
      <c r="E65" s="31" t="s">
        <v>23</v>
      </c>
      <c r="F65" s="31" t="s">
        <v>53</v>
      </c>
      <c r="G65" s="31" t="s">
        <v>55</v>
      </c>
      <c r="H65" s="31">
        <v>530</v>
      </c>
      <c r="I65" s="40">
        <v>1123.5999999999999</v>
      </c>
      <c r="J65" s="40">
        <f t="shared" si="0"/>
        <v>595508</v>
      </c>
      <c r="K65" s="41">
        <v>943.82399999999996</v>
      </c>
      <c r="L65" s="41">
        <f t="shared" si="1"/>
        <v>179.77599999999995</v>
      </c>
      <c r="M65" s="32">
        <v>64</v>
      </c>
    </row>
    <row r="66" spans="1:13">
      <c r="A66" s="30">
        <v>38378</v>
      </c>
      <c r="B66" s="31" t="s">
        <v>20</v>
      </c>
      <c r="C66" s="31" t="s">
        <v>21</v>
      </c>
      <c r="D66" s="31" t="s">
        <v>22</v>
      </c>
      <c r="E66" s="31" t="s">
        <v>23</v>
      </c>
      <c r="F66" s="31" t="s">
        <v>29</v>
      </c>
      <c r="G66" s="31" t="s">
        <v>46</v>
      </c>
      <c r="H66" s="31">
        <v>435</v>
      </c>
      <c r="I66" s="40">
        <v>922.83</v>
      </c>
      <c r="J66" s="40">
        <f t="shared" ref="J66:J129" si="2">H66*I66</f>
        <v>401431.05000000005</v>
      </c>
      <c r="K66" s="41">
        <v>673.66589999999997</v>
      </c>
      <c r="L66" s="41">
        <f t="shared" ref="L66:L129" si="3">I66-K66</f>
        <v>249.16410000000008</v>
      </c>
      <c r="M66" s="32">
        <v>65</v>
      </c>
    </row>
    <row r="67" spans="1:13">
      <c r="A67" s="30">
        <v>38379</v>
      </c>
      <c r="B67" s="31" t="s">
        <v>31</v>
      </c>
      <c r="C67" s="31" t="s">
        <v>27</v>
      </c>
      <c r="D67" s="31" t="s">
        <v>32</v>
      </c>
      <c r="E67" s="31" t="s">
        <v>23</v>
      </c>
      <c r="F67" s="31" t="s">
        <v>29</v>
      </c>
      <c r="G67" s="31" t="s">
        <v>30</v>
      </c>
      <c r="H67" s="31">
        <v>425</v>
      </c>
      <c r="I67" s="40">
        <v>901.54</v>
      </c>
      <c r="J67" s="40">
        <f t="shared" si="2"/>
        <v>383154.5</v>
      </c>
      <c r="K67" s="41">
        <v>721.23199999999997</v>
      </c>
      <c r="L67" s="41">
        <f t="shared" si="3"/>
        <v>180.30799999999999</v>
      </c>
      <c r="M67" s="32">
        <v>66</v>
      </c>
    </row>
    <row r="68" spans="1:13">
      <c r="A68" s="30">
        <v>38380</v>
      </c>
      <c r="B68" s="31" t="s">
        <v>35</v>
      </c>
      <c r="C68" s="31" t="s">
        <v>21</v>
      </c>
      <c r="D68" s="31" t="s">
        <v>40</v>
      </c>
      <c r="E68" s="31" t="s">
        <v>23</v>
      </c>
      <c r="F68" s="31" t="s">
        <v>53</v>
      </c>
      <c r="G68" s="31" t="s">
        <v>55</v>
      </c>
      <c r="H68" s="31">
        <v>285</v>
      </c>
      <c r="I68" s="40">
        <v>622.64</v>
      </c>
      <c r="J68" s="40">
        <f t="shared" si="2"/>
        <v>177452.4</v>
      </c>
      <c r="K68" s="41">
        <v>479.43279999999999</v>
      </c>
      <c r="L68" s="41">
        <f t="shared" si="3"/>
        <v>143.2072</v>
      </c>
      <c r="M68" s="32">
        <v>67</v>
      </c>
    </row>
    <row r="69" spans="1:13">
      <c r="A69" s="30">
        <v>38381</v>
      </c>
      <c r="B69" s="31" t="s">
        <v>35</v>
      </c>
      <c r="C69" s="31" t="s">
        <v>21</v>
      </c>
      <c r="D69" s="31" t="s">
        <v>40</v>
      </c>
      <c r="E69" s="31" t="s">
        <v>23</v>
      </c>
      <c r="F69" s="31" t="s">
        <v>4</v>
      </c>
      <c r="G69" s="31" t="s">
        <v>52</v>
      </c>
      <c r="H69" s="31">
        <v>285</v>
      </c>
      <c r="I69" s="40">
        <v>622.51</v>
      </c>
      <c r="J69" s="40">
        <f t="shared" si="2"/>
        <v>177415.35</v>
      </c>
      <c r="K69" s="41">
        <v>398.40640000000002</v>
      </c>
      <c r="L69" s="41">
        <f t="shared" si="3"/>
        <v>224.10359999999997</v>
      </c>
      <c r="M69" s="32">
        <v>68</v>
      </c>
    </row>
    <row r="70" spans="1:13">
      <c r="A70" s="30">
        <v>38382</v>
      </c>
      <c r="B70" s="31" t="s">
        <v>26</v>
      </c>
      <c r="C70" s="31" t="s">
        <v>27</v>
      </c>
      <c r="D70" s="31" t="s">
        <v>48</v>
      </c>
      <c r="E70" s="31" t="s">
        <v>37</v>
      </c>
      <c r="F70" s="31" t="s">
        <v>44</v>
      </c>
      <c r="G70" s="31" t="s">
        <v>46</v>
      </c>
      <c r="H70" s="31">
        <v>260</v>
      </c>
      <c r="I70" s="40">
        <v>1056.6300000000001</v>
      </c>
      <c r="J70" s="40">
        <f t="shared" si="2"/>
        <v>274723.80000000005</v>
      </c>
      <c r="K70" s="41">
        <v>940.40070000000003</v>
      </c>
      <c r="L70" s="41">
        <f t="shared" si="3"/>
        <v>116.22930000000008</v>
      </c>
      <c r="M70" s="32">
        <v>69</v>
      </c>
    </row>
    <row r="71" spans="1:13">
      <c r="A71" s="30">
        <v>38357</v>
      </c>
      <c r="B71" s="31" t="s">
        <v>35</v>
      </c>
      <c r="C71" s="31" t="s">
        <v>21</v>
      </c>
      <c r="D71" s="31" t="s">
        <v>36</v>
      </c>
      <c r="E71" s="31" t="s">
        <v>37</v>
      </c>
      <c r="F71" s="31" t="s">
        <v>53</v>
      </c>
      <c r="G71" s="31" t="s">
        <v>56</v>
      </c>
      <c r="H71" s="31">
        <v>210</v>
      </c>
      <c r="I71" s="40">
        <v>696.44</v>
      </c>
      <c r="J71" s="40">
        <f t="shared" si="2"/>
        <v>146252.40000000002</v>
      </c>
      <c r="K71" s="41">
        <v>494.47240000000005</v>
      </c>
      <c r="L71" s="41">
        <f t="shared" si="3"/>
        <v>201.9676</v>
      </c>
      <c r="M71" s="32">
        <v>70</v>
      </c>
    </row>
    <row r="72" spans="1:13">
      <c r="A72" s="30">
        <v>38357</v>
      </c>
      <c r="B72" s="31" t="s">
        <v>20</v>
      </c>
      <c r="C72" s="31" t="s">
        <v>21</v>
      </c>
      <c r="D72" s="31" t="s">
        <v>22</v>
      </c>
      <c r="E72" s="31" t="s">
        <v>23</v>
      </c>
      <c r="F72" s="31" t="s">
        <v>4</v>
      </c>
      <c r="G72" s="31" t="s">
        <v>52</v>
      </c>
      <c r="H72" s="31">
        <v>175</v>
      </c>
      <c r="I72" s="40">
        <v>393.75</v>
      </c>
      <c r="J72" s="40">
        <f t="shared" si="2"/>
        <v>68906.25</v>
      </c>
      <c r="K72" s="41">
        <v>267.75</v>
      </c>
      <c r="L72" s="41">
        <f t="shared" si="3"/>
        <v>126</v>
      </c>
      <c r="M72" s="32">
        <v>71</v>
      </c>
    </row>
    <row r="73" spans="1:13">
      <c r="A73" s="30">
        <v>38359</v>
      </c>
      <c r="B73" s="31" t="s">
        <v>26</v>
      </c>
      <c r="C73" s="31" t="s">
        <v>27</v>
      </c>
      <c r="D73" s="31" t="s">
        <v>28</v>
      </c>
      <c r="E73" s="31" t="s">
        <v>23</v>
      </c>
      <c r="F73" s="31" t="s">
        <v>50</v>
      </c>
      <c r="G73" s="31" t="s">
        <v>51</v>
      </c>
      <c r="H73" s="31">
        <v>165</v>
      </c>
      <c r="I73" s="40">
        <v>371.25</v>
      </c>
      <c r="J73" s="40">
        <f t="shared" si="2"/>
        <v>61256.25</v>
      </c>
      <c r="K73" s="41">
        <v>297</v>
      </c>
      <c r="L73" s="41">
        <f t="shared" si="3"/>
        <v>74.25</v>
      </c>
      <c r="M73" s="32">
        <v>72</v>
      </c>
    </row>
    <row r="74" spans="1:13">
      <c r="A74" s="30">
        <v>38360</v>
      </c>
      <c r="B74" s="31" t="s">
        <v>26</v>
      </c>
      <c r="C74" s="31" t="s">
        <v>27</v>
      </c>
      <c r="D74" s="31" t="s">
        <v>28</v>
      </c>
      <c r="E74" s="31" t="s">
        <v>23</v>
      </c>
      <c r="F74" s="31" t="s">
        <v>4</v>
      </c>
      <c r="G74" s="31" t="s">
        <v>52</v>
      </c>
      <c r="H74" s="31">
        <v>155</v>
      </c>
      <c r="I74" s="40">
        <v>348.75</v>
      </c>
      <c r="J74" s="40">
        <f t="shared" si="2"/>
        <v>54056.25</v>
      </c>
      <c r="K74" s="41">
        <v>292.95</v>
      </c>
      <c r="L74" s="41">
        <f t="shared" si="3"/>
        <v>55.800000000000011</v>
      </c>
      <c r="M74" s="32">
        <v>73</v>
      </c>
    </row>
    <row r="75" spans="1:13">
      <c r="A75" s="30">
        <v>38361</v>
      </c>
      <c r="B75" s="31" t="s">
        <v>20</v>
      </c>
      <c r="C75" s="31" t="s">
        <v>21</v>
      </c>
      <c r="D75" s="31" t="s">
        <v>41</v>
      </c>
      <c r="E75" s="31" t="s">
        <v>37</v>
      </c>
      <c r="F75" s="31" t="s">
        <v>29</v>
      </c>
      <c r="G75" s="31" t="s">
        <v>75</v>
      </c>
      <c r="H75" s="31">
        <v>145</v>
      </c>
      <c r="I75" s="40">
        <v>562.72</v>
      </c>
      <c r="J75" s="40">
        <f t="shared" si="2"/>
        <v>81594.400000000009</v>
      </c>
      <c r="K75" s="41">
        <v>393.904</v>
      </c>
      <c r="L75" s="41">
        <f t="shared" si="3"/>
        <v>168.81600000000003</v>
      </c>
      <c r="M75" s="32">
        <v>74</v>
      </c>
    </row>
    <row r="76" spans="1:13" ht="26.25">
      <c r="A76" s="30">
        <v>38362</v>
      </c>
      <c r="B76" s="31" t="s">
        <v>20</v>
      </c>
      <c r="C76" s="31" t="s">
        <v>21</v>
      </c>
      <c r="D76" s="31" t="s">
        <v>41</v>
      </c>
      <c r="E76" s="31" t="s">
        <v>37</v>
      </c>
      <c r="F76" s="31" t="s">
        <v>50</v>
      </c>
      <c r="G76" s="34" t="s">
        <v>57</v>
      </c>
      <c r="H76" s="31">
        <v>144</v>
      </c>
      <c r="I76" s="40">
        <v>585.75</v>
      </c>
      <c r="J76" s="40">
        <f t="shared" si="2"/>
        <v>84348</v>
      </c>
      <c r="K76" s="41">
        <v>503.745</v>
      </c>
      <c r="L76" s="41">
        <f t="shared" si="3"/>
        <v>82.004999999999995</v>
      </c>
      <c r="M76" s="32">
        <v>75</v>
      </c>
    </row>
    <row r="77" spans="1:13">
      <c r="A77" s="30">
        <v>38363</v>
      </c>
      <c r="B77" s="31" t="s">
        <v>42</v>
      </c>
      <c r="C77" s="31" t="s">
        <v>21</v>
      </c>
      <c r="D77" s="31" t="s">
        <v>43</v>
      </c>
      <c r="E77" s="31" t="s">
        <v>23</v>
      </c>
      <c r="F77" s="31" t="s">
        <v>53</v>
      </c>
      <c r="G77" s="31" t="s">
        <v>54</v>
      </c>
      <c r="H77" s="31">
        <v>140</v>
      </c>
      <c r="I77" s="40">
        <v>315</v>
      </c>
      <c r="J77" s="40">
        <f t="shared" si="2"/>
        <v>44100</v>
      </c>
      <c r="K77" s="41">
        <v>264.60000000000002</v>
      </c>
      <c r="L77" s="41">
        <f t="shared" si="3"/>
        <v>50.399999999999977</v>
      </c>
      <c r="M77" s="32">
        <v>76</v>
      </c>
    </row>
    <row r="78" spans="1:13">
      <c r="A78" s="30">
        <v>38364</v>
      </c>
      <c r="B78" s="31" t="s">
        <v>35</v>
      </c>
      <c r="C78" s="31" t="s">
        <v>21</v>
      </c>
      <c r="D78" s="31" t="s">
        <v>40</v>
      </c>
      <c r="E78" s="31" t="s">
        <v>23</v>
      </c>
      <c r="F78" s="31" t="s">
        <v>44</v>
      </c>
      <c r="G78" s="31" t="s">
        <v>47</v>
      </c>
      <c r="H78" s="31">
        <v>120</v>
      </c>
      <c r="I78" s="40">
        <v>270</v>
      </c>
      <c r="J78" s="40">
        <f t="shared" si="2"/>
        <v>32400</v>
      </c>
      <c r="K78" s="41">
        <v>234.9</v>
      </c>
      <c r="L78" s="41">
        <f t="shared" si="3"/>
        <v>35.099999999999994</v>
      </c>
      <c r="M78" s="32">
        <v>77</v>
      </c>
    </row>
    <row r="79" spans="1:13">
      <c r="A79" s="30">
        <v>38365</v>
      </c>
      <c r="B79" s="31" t="s">
        <v>35</v>
      </c>
      <c r="C79" s="31" t="s">
        <v>21</v>
      </c>
      <c r="D79" s="31" t="s">
        <v>36</v>
      </c>
      <c r="E79" s="31" t="s">
        <v>37</v>
      </c>
      <c r="F79" s="31" t="s">
        <v>4</v>
      </c>
      <c r="G79" s="31" t="s">
        <v>52</v>
      </c>
      <c r="H79" s="31">
        <v>105</v>
      </c>
      <c r="I79" s="40">
        <v>408.22</v>
      </c>
      <c r="J79" s="40">
        <f t="shared" si="2"/>
        <v>42863.100000000006</v>
      </c>
      <c r="K79" s="41">
        <v>371.48020000000002</v>
      </c>
      <c r="L79" s="41">
        <f t="shared" si="3"/>
        <v>36.739800000000002</v>
      </c>
      <c r="M79" s="32">
        <v>78</v>
      </c>
    </row>
    <row r="80" spans="1:13">
      <c r="A80" s="30">
        <v>38366</v>
      </c>
      <c r="B80" s="31" t="s">
        <v>26</v>
      </c>
      <c r="C80" s="31" t="s">
        <v>27</v>
      </c>
      <c r="D80" s="31" t="s">
        <v>48</v>
      </c>
      <c r="E80" s="31" t="s">
        <v>37</v>
      </c>
      <c r="F80" s="31" t="s">
        <v>53</v>
      </c>
      <c r="G80" s="31" t="s">
        <v>55</v>
      </c>
      <c r="H80" s="31">
        <v>100</v>
      </c>
      <c r="I80" s="40">
        <v>450</v>
      </c>
      <c r="J80" s="40">
        <f t="shared" si="2"/>
        <v>45000</v>
      </c>
      <c r="K80" s="41">
        <v>324</v>
      </c>
      <c r="L80" s="41">
        <f t="shared" si="3"/>
        <v>126</v>
      </c>
      <c r="M80" s="32">
        <v>79</v>
      </c>
    </row>
    <row r="81" spans="1:13">
      <c r="A81" s="30">
        <v>38367</v>
      </c>
      <c r="B81" s="31" t="s">
        <v>31</v>
      </c>
      <c r="C81" s="31" t="s">
        <v>27</v>
      </c>
      <c r="D81" s="31" t="s">
        <v>32</v>
      </c>
      <c r="E81" s="31" t="s">
        <v>23</v>
      </c>
      <c r="F81" s="31" t="s">
        <v>53</v>
      </c>
      <c r="G81" s="31" t="s">
        <v>56</v>
      </c>
      <c r="H81" s="31">
        <v>95</v>
      </c>
      <c r="I81" s="40">
        <v>213.75</v>
      </c>
      <c r="J81" s="40">
        <f t="shared" si="2"/>
        <v>20306.25</v>
      </c>
      <c r="K81" s="41">
        <v>164.58750000000001</v>
      </c>
      <c r="L81" s="41">
        <f t="shared" si="3"/>
        <v>49.162499999999994</v>
      </c>
      <c r="M81" s="32">
        <v>80</v>
      </c>
    </row>
    <row r="82" spans="1:13">
      <c r="A82" s="30">
        <v>38368</v>
      </c>
      <c r="B82" s="31" t="s">
        <v>35</v>
      </c>
      <c r="C82" s="31" t="s">
        <v>21</v>
      </c>
      <c r="D82" s="31" t="s">
        <v>36</v>
      </c>
      <c r="E82" s="31" t="s">
        <v>37</v>
      </c>
      <c r="F82" s="31" t="s">
        <v>44</v>
      </c>
      <c r="G82" s="31" t="s">
        <v>45</v>
      </c>
      <c r="H82" s="31">
        <v>90</v>
      </c>
      <c r="I82" s="40">
        <v>405</v>
      </c>
      <c r="J82" s="40">
        <f t="shared" si="2"/>
        <v>36450</v>
      </c>
      <c r="K82" s="41">
        <v>283.5</v>
      </c>
      <c r="L82" s="41">
        <f t="shared" si="3"/>
        <v>121.5</v>
      </c>
      <c r="M82" s="32">
        <v>81</v>
      </c>
    </row>
    <row r="83" spans="1:13">
      <c r="A83" s="30">
        <v>38369</v>
      </c>
      <c r="B83" s="31" t="s">
        <v>26</v>
      </c>
      <c r="C83" s="31" t="s">
        <v>27</v>
      </c>
      <c r="D83" s="31" t="s">
        <v>28</v>
      </c>
      <c r="E83" s="31" t="s">
        <v>23</v>
      </c>
      <c r="F83" s="31" t="s">
        <v>44</v>
      </c>
      <c r="G83" s="31" t="s">
        <v>46</v>
      </c>
      <c r="H83" s="31">
        <v>90</v>
      </c>
      <c r="I83" s="40">
        <v>202.5</v>
      </c>
      <c r="J83" s="40">
        <f t="shared" si="2"/>
        <v>18225</v>
      </c>
      <c r="K83" s="41">
        <v>151.875</v>
      </c>
      <c r="L83" s="41">
        <f t="shared" si="3"/>
        <v>50.625</v>
      </c>
      <c r="M83" s="32">
        <v>82</v>
      </c>
    </row>
    <row r="84" spans="1:13">
      <c r="A84" s="30">
        <v>38370</v>
      </c>
      <c r="B84" s="31" t="s">
        <v>42</v>
      </c>
      <c r="C84" s="31" t="s">
        <v>21</v>
      </c>
      <c r="D84" s="31" t="s">
        <v>43</v>
      </c>
      <c r="E84" s="31" t="s">
        <v>23</v>
      </c>
      <c r="F84" s="31" t="s">
        <v>44</v>
      </c>
      <c r="G84" s="31" t="s">
        <v>47</v>
      </c>
      <c r="H84" s="31">
        <v>90</v>
      </c>
      <c r="I84" s="40">
        <v>202.5</v>
      </c>
      <c r="J84" s="40">
        <f t="shared" si="2"/>
        <v>18225</v>
      </c>
      <c r="K84" s="41">
        <v>147.82499999999999</v>
      </c>
      <c r="L84" s="41">
        <f t="shared" si="3"/>
        <v>54.675000000000011</v>
      </c>
      <c r="M84" s="32">
        <v>83</v>
      </c>
    </row>
    <row r="85" spans="1:13">
      <c r="A85" s="30">
        <v>38371</v>
      </c>
      <c r="B85" s="31" t="s">
        <v>31</v>
      </c>
      <c r="C85" s="31" t="s">
        <v>27</v>
      </c>
      <c r="D85" s="31" t="s">
        <v>32</v>
      </c>
      <c r="E85" s="31" t="s">
        <v>23</v>
      </c>
      <c r="F85" s="31" t="s">
        <v>44</v>
      </c>
      <c r="G85" s="31" t="s">
        <v>45</v>
      </c>
      <c r="H85" s="31">
        <v>80</v>
      </c>
      <c r="I85" s="40">
        <v>180</v>
      </c>
      <c r="J85" s="40">
        <f t="shared" si="2"/>
        <v>14400</v>
      </c>
      <c r="K85" s="41">
        <v>126</v>
      </c>
      <c r="L85" s="41">
        <f t="shared" si="3"/>
        <v>54</v>
      </c>
      <c r="M85" s="32">
        <v>84</v>
      </c>
    </row>
    <row r="86" spans="1:13">
      <c r="A86" s="30">
        <v>38372</v>
      </c>
      <c r="B86" s="31" t="s">
        <v>42</v>
      </c>
      <c r="C86" s="31" t="s">
        <v>21</v>
      </c>
      <c r="D86" s="31" t="s">
        <v>43</v>
      </c>
      <c r="E86" s="31" t="s">
        <v>23</v>
      </c>
      <c r="F86" s="31" t="s">
        <v>29</v>
      </c>
      <c r="G86" s="31" t="s">
        <v>58</v>
      </c>
      <c r="H86" s="31">
        <v>75</v>
      </c>
      <c r="I86" s="40">
        <v>168.75</v>
      </c>
      <c r="J86" s="40">
        <f t="shared" si="2"/>
        <v>12656.25</v>
      </c>
      <c r="K86" s="41">
        <v>109.6875</v>
      </c>
      <c r="L86" s="41">
        <f t="shared" si="3"/>
        <v>59.0625</v>
      </c>
      <c r="M86" s="32">
        <v>85</v>
      </c>
    </row>
    <row r="87" spans="1:13">
      <c r="A87" s="30">
        <v>38373</v>
      </c>
      <c r="B87" s="31" t="s">
        <v>26</v>
      </c>
      <c r="C87" s="31" t="s">
        <v>27</v>
      </c>
      <c r="D87" s="31" t="s">
        <v>28</v>
      </c>
      <c r="E87" s="31" t="s">
        <v>23</v>
      </c>
      <c r="F87" s="31" t="s">
        <v>53</v>
      </c>
      <c r="G87" s="31" t="s">
        <v>54</v>
      </c>
      <c r="H87" s="31">
        <v>75</v>
      </c>
      <c r="I87" s="40">
        <v>168.75</v>
      </c>
      <c r="J87" s="40">
        <f t="shared" si="2"/>
        <v>12656.25</v>
      </c>
      <c r="K87" s="41">
        <v>126.5625</v>
      </c>
      <c r="L87" s="41">
        <f t="shared" si="3"/>
        <v>42.1875</v>
      </c>
      <c r="M87" s="32">
        <v>86</v>
      </c>
    </row>
    <row r="88" spans="1:13">
      <c r="A88" s="30">
        <v>38374</v>
      </c>
      <c r="B88" s="31" t="s">
        <v>20</v>
      </c>
      <c r="C88" s="31" t="s">
        <v>21</v>
      </c>
      <c r="D88" s="31" t="s">
        <v>22</v>
      </c>
      <c r="E88" s="31" t="s">
        <v>23</v>
      </c>
      <c r="F88" s="31" t="s">
        <v>44</v>
      </c>
      <c r="G88" s="31" t="s">
        <v>45</v>
      </c>
      <c r="H88" s="31">
        <v>70</v>
      </c>
      <c r="I88" s="40">
        <v>157.5</v>
      </c>
      <c r="J88" s="40">
        <f t="shared" si="2"/>
        <v>11025</v>
      </c>
      <c r="K88" s="41">
        <v>111.825</v>
      </c>
      <c r="L88" s="41">
        <f t="shared" si="3"/>
        <v>45.674999999999997</v>
      </c>
      <c r="M88" s="32">
        <v>87</v>
      </c>
    </row>
    <row r="89" spans="1:13">
      <c r="A89" s="30">
        <v>38375</v>
      </c>
      <c r="B89" s="31" t="s">
        <v>20</v>
      </c>
      <c r="C89" s="31" t="s">
        <v>21</v>
      </c>
      <c r="D89" s="31" t="s">
        <v>41</v>
      </c>
      <c r="E89" s="31" t="s">
        <v>37</v>
      </c>
      <c r="F89" s="31" t="s">
        <v>53</v>
      </c>
      <c r="G89" s="31" t="s">
        <v>55</v>
      </c>
      <c r="H89" s="31">
        <v>68</v>
      </c>
      <c r="I89" s="40">
        <v>306</v>
      </c>
      <c r="J89" s="40">
        <f t="shared" si="2"/>
        <v>20808</v>
      </c>
      <c r="K89" s="41">
        <v>192.78</v>
      </c>
      <c r="L89" s="41">
        <f t="shared" si="3"/>
        <v>113.22</v>
      </c>
      <c r="M89" s="32">
        <v>88</v>
      </c>
    </row>
    <row r="90" spans="1:13">
      <c r="A90" s="30">
        <v>38376</v>
      </c>
      <c r="B90" s="31" t="s">
        <v>35</v>
      </c>
      <c r="C90" s="31" t="s">
        <v>21</v>
      </c>
      <c r="D90" s="31" t="s">
        <v>36</v>
      </c>
      <c r="E90" s="31" t="s">
        <v>37</v>
      </c>
      <c r="F90" s="31" t="s">
        <v>29</v>
      </c>
      <c r="G90" s="31" t="s">
        <v>58</v>
      </c>
      <c r="H90" s="31">
        <v>60</v>
      </c>
      <c r="I90" s="40">
        <v>270</v>
      </c>
      <c r="J90" s="40">
        <f t="shared" si="2"/>
        <v>16200</v>
      </c>
      <c r="K90" s="41">
        <v>234.9</v>
      </c>
      <c r="L90" s="41">
        <f t="shared" si="3"/>
        <v>35.099999999999994</v>
      </c>
      <c r="M90" s="32">
        <v>89</v>
      </c>
    </row>
    <row r="91" spans="1:13" ht="26.25">
      <c r="A91" s="30">
        <v>38377</v>
      </c>
      <c r="B91" s="31" t="s">
        <v>26</v>
      </c>
      <c r="C91" s="31" t="s">
        <v>27</v>
      </c>
      <c r="D91" s="31" t="s">
        <v>48</v>
      </c>
      <c r="E91" s="31" t="s">
        <v>37</v>
      </c>
      <c r="F91" s="31" t="s">
        <v>50</v>
      </c>
      <c r="G91" s="34" t="s">
        <v>57</v>
      </c>
      <c r="H91" s="31">
        <v>56</v>
      </c>
      <c r="I91" s="40">
        <v>252</v>
      </c>
      <c r="J91" s="40">
        <f t="shared" si="2"/>
        <v>14112</v>
      </c>
      <c r="K91" s="41">
        <v>191.52</v>
      </c>
      <c r="L91" s="41">
        <f t="shared" si="3"/>
        <v>60.47999999999999</v>
      </c>
      <c r="M91" s="32">
        <v>90</v>
      </c>
    </row>
    <row r="92" spans="1:13">
      <c r="A92" s="30">
        <v>38378</v>
      </c>
      <c r="B92" s="31" t="s">
        <v>26</v>
      </c>
      <c r="C92" s="31" t="s">
        <v>27</v>
      </c>
      <c r="D92" s="31" t="s">
        <v>28</v>
      </c>
      <c r="E92" s="31" t="s">
        <v>23</v>
      </c>
      <c r="F92" s="31" t="s">
        <v>29</v>
      </c>
      <c r="G92" s="31" t="s">
        <v>58</v>
      </c>
      <c r="H92" s="31">
        <v>50</v>
      </c>
      <c r="I92" s="40">
        <v>112.5</v>
      </c>
      <c r="J92" s="40">
        <f t="shared" si="2"/>
        <v>5625</v>
      </c>
      <c r="K92" s="41">
        <v>85.5</v>
      </c>
      <c r="L92" s="41">
        <f t="shared" si="3"/>
        <v>27</v>
      </c>
      <c r="M92" s="32">
        <v>91</v>
      </c>
    </row>
    <row r="93" spans="1:13">
      <c r="A93" s="30">
        <v>38379</v>
      </c>
      <c r="B93" s="31" t="s">
        <v>42</v>
      </c>
      <c r="C93" s="31" t="s">
        <v>21</v>
      </c>
      <c r="D93" s="31" t="s">
        <v>43</v>
      </c>
      <c r="E93" s="31" t="s">
        <v>23</v>
      </c>
      <c r="F93" s="31" t="s">
        <v>4</v>
      </c>
      <c r="G93" s="31" t="s">
        <v>52</v>
      </c>
      <c r="H93" s="31">
        <v>50</v>
      </c>
      <c r="I93" s="40">
        <v>112.5</v>
      </c>
      <c r="J93" s="40">
        <f t="shared" si="2"/>
        <v>5625</v>
      </c>
      <c r="K93" s="41">
        <v>90</v>
      </c>
      <c r="L93" s="41">
        <f t="shared" si="3"/>
        <v>22.5</v>
      </c>
      <c r="M93" s="32">
        <v>92</v>
      </c>
    </row>
    <row r="94" spans="1:13">
      <c r="A94" s="30">
        <v>38380</v>
      </c>
      <c r="B94" s="31" t="s">
        <v>31</v>
      </c>
      <c r="C94" s="31" t="s">
        <v>27</v>
      </c>
      <c r="D94" s="31" t="s">
        <v>32</v>
      </c>
      <c r="E94" s="31" t="s">
        <v>23</v>
      </c>
      <c r="F94" s="31" t="s">
        <v>50</v>
      </c>
      <c r="G94" s="31" t="s">
        <v>59</v>
      </c>
      <c r="H94" s="31">
        <v>50</v>
      </c>
      <c r="I94" s="40">
        <v>112.5</v>
      </c>
      <c r="J94" s="40">
        <f t="shared" si="2"/>
        <v>5625</v>
      </c>
      <c r="K94" s="41">
        <v>91.125</v>
      </c>
      <c r="L94" s="41">
        <f t="shared" si="3"/>
        <v>21.375</v>
      </c>
      <c r="M94" s="32">
        <v>93</v>
      </c>
    </row>
    <row r="95" spans="1:13">
      <c r="A95" s="30">
        <v>38381</v>
      </c>
      <c r="B95" s="31" t="s">
        <v>42</v>
      </c>
      <c r="C95" s="31" t="s">
        <v>21</v>
      </c>
      <c r="D95" s="31" t="s">
        <v>49</v>
      </c>
      <c r="E95" s="31" t="s">
        <v>37</v>
      </c>
      <c r="F95" s="31" t="s">
        <v>29</v>
      </c>
      <c r="G95" s="31" t="s">
        <v>58</v>
      </c>
      <c r="H95" s="31">
        <v>47</v>
      </c>
      <c r="I95" s="40">
        <v>211.5</v>
      </c>
      <c r="J95" s="40">
        <f t="shared" si="2"/>
        <v>9940.5</v>
      </c>
      <c r="K95" s="41">
        <v>137.47499999999999</v>
      </c>
      <c r="L95" s="41">
        <f t="shared" si="3"/>
        <v>74.025000000000006</v>
      </c>
      <c r="M95" s="32">
        <v>94</v>
      </c>
    </row>
    <row r="96" spans="1:13">
      <c r="A96" s="30">
        <v>38382</v>
      </c>
      <c r="B96" s="31" t="s">
        <v>42</v>
      </c>
      <c r="C96" s="31" t="s">
        <v>21</v>
      </c>
      <c r="D96" s="31" t="s">
        <v>43</v>
      </c>
      <c r="E96" s="31" t="s">
        <v>23</v>
      </c>
      <c r="F96" s="31" t="s">
        <v>50</v>
      </c>
      <c r="G96" s="31" t="s">
        <v>59</v>
      </c>
      <c r="H96" s="31">
        <v>40</v>
      </c>
      <c r="I96" s="40">
        <v>90</v>
      </c>
      <c r="J96" s="40">
        <f t="shared" si="2"/>
        <v>3600</v>
      </c>
      <c r="K96" s="41">
        <v>73.8</v>
      </c>
      <c r="L96" s="41">
        <f t="shared" si="3"/>
        <v>16.200000000000003</v>
      </c>
      <c r="M96" s="32">
        <v>95</v>
      </c>
    </row>
    <row r="97" spans="1:13">
      <c r="A97" s="30">
        <v>38355</v>
      </c>
      <c r="B97" s="31" t="s">
        <v>20</v>
      </c>
      <c r="C97" s="31" t="s">
        <v>21</v>
      </c>
      <c r="D97" s="31" t="s">
        <v>22</v>
      </c>
      <c r="E97" s="31" t="s">
        <v>23</v>
      </c>
      <c r="F97" s="31" t="s">
        <v>24</v>
      </c>
      <c r="G97" s="31" t="s">
        <v>25</v>
      </c>
      <c r="H97" s="31">
        <v>40</v>
      </c>
      <c r="I97" s="40">
        <v>90</v>
      </c>
      <c r="J97" s="40">
        <f t="shared" si="2"/>
        <v>3600</v>
      </c>
      <c r="K97" s="41">
        <v>76.5</v>
      </c>
      <c r="L97" s="41">
        <f t="shared" si="3"/>
        <v>13.5</v>
      </c>
      <c r="M97" s="32">
        <v>96</v>
      </c>
    </row>
    <row r="98" spans="1:13">
      <c r="A98" s="30">
        <v>38355</v>
      </c>
      <c r="B98" s="31" t="s">
        <v>26</v>
      </c>
      <c r="C98" s="31" t="s">
        <v>27</v>
      </c>
      <c r="D98" s="31" t="s">
        <v>28</v>
      </c>
      <c r="E98" s="31" t="s">
        <v>23</v>
      </c>
      <c r="F98" s="31" t="s">
        <v>24</v>
      </c>
      <c r="G98" s="31" t="s">
        <v>60</v>
      </c>
      <c r="H98" s="31">
        <v>40</v>
      </c>
      <c r="I98" s="40">
        <v>90</v>
      </c>
      <c r="J98" s="40">
        <f t="shared" si="2"/>
        <v>3600</v>
      </c>
      <c r="K98" s="41">
        <v>75.599999999999994</v>
      </c>
      <c r="L98" s="41">
        <f t="shared" si="3"/>
        <v>14.400000000000006</v>
      </c>
      <c r="M98" s="32">
        <v>97</v>
      </c>
    </row>
    <row r="99" spans="1:13">
      <c r="A99" s="30">
        <v>38356</v>
      </c>
      <c r="B99" s="31" t="s">
        <v>20</v>
      </c>
      <c r="C99" s="31" t="s">
        <v>21</v>
      </c>
      <c r="D99" s="31" t="s">
        <v>22</v>
      </c>
      <c r="E99" s="31" t="s">
        <v>23</v>
      </c>
      <c r="F99" s="31" t="s">
        <v>50</v>
      </c>
      <c r="G99" s="31" t="s">
        <v>59</v>
      </c>
      <c r="H99" s="31">
        <v>40</v>
      </c>
      <c r="I99" s="40">
        <v>90</v>
      </c>
      <c r="J99" s="40">
        <f t="shared" si="2"/>
        <v>3600</v>
      </c>
      <c r="K99" s="41">
        <v>64.8</v>
      </c>
      <c r="L99" s="41">
        <f t="shared" si="3"/>
        <v>25.200000000000003</v>
      </c>
      <c r="M99" s="32">
        <v>98</v>
      </c>
    </row>
    <row r="100" spans="1:13">
      <c r="A100" s="30">
        <v>38357</v>
      </c>
      <c r="B100" s="31" t="s">
        <v>31</v>
      </c>
      <c r="C100" s="31" t="s">
        <v>27</v>
      </c>
      <c r="D100" s="31" t="s">
        <v>32</v>
      </c>
      <c r="E100" s="31" t="s">
        <v>23</v>
      </c>
      <c r="F100" s="31" t="s">
        <v>4</v>
      </c>
      <c r="G100" s="31" t="s">
        <v>61</v>
      </c>
      <c r="H100" s="31">
        <v>35</v>
      </c>
      <c r="I100" s="40">
        <v>78.75</v>
      </c>
      <c r="J100" s="40">
        <f t="shared" si="2"/>
        <v>2756.25</v>
      </c>
      <c r="K100" s="41">
        <v>57.487499999999997</v>
      </c>
      <c r="L100" s="41">
        <f t="shared" si="3"/>
        <v>21.262500000000003</v>
      </c>
      <c r="M100" s="32">
        <v>99</v>
      </c>
    </row>
    <row r="101" spans="1:13">
      <c r="A101" s="30">
        <v>38358</v>
      </c>
      <c r="B101" s="31" t="s">
        <v>42</v>
      </c>
      <c r="C101" s="31" t="s">
        <v>21</v>
      </c>
      <c r="D101" s="31" t="s">
        <v>49</v>
      </c>
      <c r="E101" s="31" t="s">
        <v>37</v>
      </c>
      <c r="F101" s="31" t="s">
        <v>53</v>
      </c>
      <c r="G101" s="31" t="s">
        <v>55</v>
      </c>
      <c r="H101" s="31">
        <v>32</v>
      </c>
      <c r="I101" s="40">
        <v>144</v>
      </c>
      <c r="J101" s="40">
        <f t="shared" si="2"/>
        <v>4608</v>
      </c>
      <c r="K101" s="41">
        <v>115.2</v>
      </c>
      <c r="L101" s="41">
        <f t="shared" si="3"/>
        <v>28.799999999999997</v>
      </c>
      <c r="M101" s="32">
        <v>100</v>
      </c>
    </row>
    <row r="102" spans="1:13">
      <c r="A102" s="30">
        <v>38359</v>
      </c>
      <c r="B102" s="31" t="s">
        <v>26</v>
      </c>
      <c r="C102" s="31" t="s">
        <v>27</v>
      </c>
      <c r="D102" s="31" t="s">
        <v>48</v>
      </c>
      <c r="E102" s="31" t="s">
        <v>37</v>
      </c>
      <c r="F102" s="31" t="s">
        <v>4</v>
      </c>
      <c r="G102" s="31" t="s">
        <v>61</v>
      </c>
      <c r="H102" s="31">
        <v>30</v>
      </c>
      <c r="I102" s="40">
        <v>135</v>
      </c>
      <c r="J102" s="40">
        <f t="shared" si="2"/>
        <v>4050</v>
      </c>
      <c r="K102" s="41">
        <v>94.5</v>
      </c>
      <c r="L102" s="41">
        <f t="shared" si="3"/>
        <v>40.5</v>
      </c>
      <c r="M102" s="32">
        <v>101</v>
      </c>
    </row>
    <row r="103" spans="1:13">
      <c r="A103" s="30">
        <v>38360</v>
      </c>
      <c r="B103" s="31" t="s">
        <v>42</v>
      </c>
      <c r="C103" s="31" t="s">
        <v>21</v>
      </c>
      <c r="D103" s="31" t="s">
        <v>49</v>
      </c>
      <c r="E103" s="31" t="s">
        <v>37</v>
      </c>
      <c r="F103" s="31" t="s">
        <v>44</v>
      </c>
      <c r="G103" s="31" t="s">
        <v>46</v>
      </c>
      <c r="H103" s="31">
        <v>30</v>
      </c>
      <c r="I103" s="40">
        <v>135</v>
      </c>
      <c r="J103" s="40">
        <f t="shared" si="2"/>
        <v>4050</v>
      </c>
      <c r="K103" s="41">
        <v>90.45</v>
      </c>
      <c r="L103" s="41">
        <f t="shared" si="3"/>
        <v>44.55</v>
      </c>
      <c r="M103" s="32">
        <v>102</v>
      </c>
    </row>
    <row r="104" spans="1:13">
      <c r="A104" s="30">
        <v>38361</v>
      </c>
      <c r="B104" s="31" t="s">
        <v>20</v>
      </c>
      <c r="C104" s="31" t="s">
        <v>21</v>
      </c>
      <c r="D104" s="31" t="s">
        <v>41</v>
      </c>
      <c r="E104" s="31" t="s">
        <v>37</v>
      </c>
      <c r="F104" s="31" t="s">
        <v>24</v>
      </c>
      <c r="G104" s="31" t="s">
        <v>60</v>
      </c>
      <c r="H104" s="31">
        <v>25</v>
      </c>
      <c r="I104" s="40">
        <v>112.5</v>
      </c>
      <c r="J104" s="40">
        <f t="shared" si="2"/>
        <v>2812.5</v>
      </c>
      <c r="K104" s="41">
        <v>70.875</v>
      </c>
      <c r="L104" s="41">
        <f t="shared" si="3"/>
        <v>41.625</v>
      </c>
      <c r="M104" s="32">
        <v>103</v>
      </c>
    </row>
    <row r="105" spans="1:13">
      <c r="A105" s="30">
        <v>38362</v>
      </c>
      <c r="B105" s="31" t="s">
        <v>20</v>
      </c>
      <c r="C105" s="31" t="s">
        <v>21</v>
      </c>
      <c r="D105" s="31" t="s">
        <v>41</v>
      </c>
      <c r="E105" s="31" t="s">
        <v>37</v>
      </c>
      <c r="F105" s="31" t="s">
        <v>4</v>
      </c>
      <c r="G105" s="31" t="s">
        <v>61</v>
      </c>
      <c r="H105" s="31">
        <v>20</v>
      </c>
      <c r="I105" s="40">
        <v>90</v>
      </c>
      <c r="J105" s="40">
        <f t="shared" si="2"/>
        <v>1800</v>
      </c>
      <c r="K105" s="41">
        <v>81</v>
      </c>
      <c r="L105" s="41">
        <f t="shared" si="3"/>
        <v>9</v>
      </c>
      <c r="M105" s="32">
        <v>104</v>
      </c>
    </row>
    <row r="106" spans="1:13">
      <c r="A106" s="30">
        <v>38363</v>
      </c>
      <c r="B106" s="31" t="s">
        <v>26</v>
      </c>
      <c r="C106" s="31" t="s">
        <v>27</v>
      </c>
      <c r="D106" s="31" t="s">
        <v>48</v>
      </c>
      <c r="E106" s="31" t="s">
        <v>37</v>
      </c>
      <c r="F106" s="31" t="s">
        <v>24</v>
      </c>
      <c r="G106" s="31" t="s">
        <v>60</v>
      </c>
      <c r="H106" s="31">
        <v>20</v>
      </c>
      <c r="I106" s="40">
        <v>90</v>
      </c>
      <c r="J106" s="40">
        <f t="shared" si="2"/>
        <v>1800</v>
      </c>
      <c r="K106" s="41">
        <v>56.7</v>
      </c>
      <c r="L106" s="41">
        <f t="shared" si="3"/>
        <v>33.299999999999997</v>
      </c>
      <c r="M106" s="32">
        <v>105</v>
      </c>
    </row>
    <row r="107" spans="1:13">
      <c r="A107" s="30">
        <v>38364</v>
      </c>
      <c r="B107" s="31" t="s">
        <v>42</v>
      </c>
      <c r="C107" s="31" t="s">
        <v>21</v>
      </c>
      <c r="D107" s="31" t="s">
        <v>49</v>
      </c>
      <c r="E107" s="31" t="s">
        <v>37</v>
      </c>
      <c r="F107" s="31" t="s">
        <v>4</v>
      </c>
      <c r="G107" s="31" t="s">
        <v>61</v>
      </c>
      <c r="H107" s="31">
        <v>18</v>
      </c>
      <c r="I107" s="40">
        <v>81</v>
      </c>
      <c r="J107" s="40">
        <f t="shared" si="2"/>
        <v>1458</v>
      </c>
      <c r="K107" s="41">
        <v>55.08</v>
      </c>
      <c r="L107" s="41">
        <f t="shared" si="3"/>
        <v>25.92</v>
      </c>
      <c r="M107" s="32">
        <v>106</v>
      </c>
    </row>
    <row r="108" spans="1:13">
      <c r="A108" s="30">
        <v>38365</v>
      </c>
      <c r="B108" s="31" t="s">
        <v>35</v>
      </c>
      <c r="C108" s="31" t="s">
        <v>21</v>
      </c>
      <c r="D108" s="31" t="s">
        <v>36</v>
      </c>
      <c r="E108" s="31" t="s">
        <v>37</v>
      </c>
      <c r="F108" s="31" t="s">
        <v>50</v>
      </c>
      <c r="G108" s="31" t="s">
        <v>59</v>
      </c>
      <c r="H108" s="31">
        <v>11</v>
      </c>
      <c r="I108" s="40">
        <v>49.5</v>
      </c>
      <c r="J108" s="40">
        <f t="shared" si="2"/>
        <v>544.5</v>
      </c>
      <c r="K108" s="41">
        <v>40.094999999999999</v>
      </c>
      <c r="L108" s="41">
        <f t="shared" si="3"/>
        <v>9.4050000000000011</v>
      </c>
      <c r="M108" s="32">
        <v>107</v>
      </c>
    </row>
    <row r="109" spans="1:13">
      <c r="A109" s="30">
        <v>38366</v>
      </c>
      <c r="B109" s="31" t="s">
        <v>42</v>
      </c>
      <c r="C109" s="31" t="s">
        <v>21</v>
      </c>
      <c r="D109" s="31" t="s">
        <v>49</v>
      </c>
      <c r="E109" s="31" t="s">
        <v>37</v>
      </c>
      <c r="F109" s="31" t="s">
        <v>50</v>
      </c>
      <c r="G109" s="31" t="s">
        <v>59</v>
      </c>
      <c r="H109" s="31">
        <v>10</v>
      </c>
      <c r="I109" s="40">
        <v>45</v>
      </c>
      <c r="J109" s="40">
        <f t="shared" si="2"/>
        <v>450</v>
      </c>
      <c r="K109" s="41">
        <v>40.950000000000003</v>
      </c>
      <c r="L109" s="41">
        <f t="shared" si="3"/>
        <v>4.0499999999999972</v>
      </c>
      <c r="M109" s="32">
        <v>108</v>
      </c>
    </row>
    <row r="110" spans="1:13">
      <c r="A110" s="30">
        <v>38367</v>
      </c>
      <c r="B110" s="31" t="s">
        <v>20</v>
      </c>
      <c r="C110" s="31" t="s">
        <v>21</v>
      </c>
      <c r="D110" s="31" t="s">
        <v>41</v>
      </c>
      <c r="E110" s="31" t="s">
        <v>37</v>
      </c>
      <c r="F110" s="31" t="s">
        <v>44</v>
      </c>
      <c r="G110" s="31" t="s">
        <v>47</v>
      </c>
      <c r="H110" s="31">
        <v>5</v>
      </c>
      <c r="I110" s="40">
        <v>22.5</v>
      </c>
      <c r="J110" s="40">
        <f t="shared" si="2"/>
        <v>112.5</v>
      </c>
      <c r="K110" s="41">
        <v>19.574999999999999</v>
      </c>
      <c r="L110" s="41">
        <f t="shared" si="3"/>
        <v>2.9250000000000007</v>
      </c>
      <c r="M110" s="32">
        <v>109</v>
      </c>
    </row>
    <row r="111" spans="1:13">
      <c r="A111" s="30">
        <v>38384</v>
      </c>
      <c r="B111" s="31" t="s">
        <v>20</v>
      </c>
      <c r="C111" s="31" t="s">
        <v>21</v>
      </c>
      <c r="D111" s="31" t="s">
        <v>22</v>
      </c>
      <c r="E111" s="31" t="s">
        <v>23</v>
      </c>
      <c r="F111" s="31" t="s">
        <v>24</v>
      </c>
      <c r="G111" s="31" t="s">
        <v>60</v>
      </c>
      <c r="H111" s="31">
        <v>745</v>
      </c>
      <c r="I111" s="40">
        <v>1873.74</v>
      </c>
      <c r="J111" s="40">
        <f t="shared" si="2"/>
        <v>1395936.3</v>
      </c>
      <c r="K111" s="41">
        <v>1442.7798</v>
      </c>
      <c r="L111" s="41">
        <f t="shared" si="3"/>
        <v>430.96019999999999</v>
      </c>
      <c r="M111" s="32">
        <v>110</v>
      </c>
    </row>
    <row r="112" spans="1:13">
      <c r="A112" s="30">
        <v>38385</v>
      </c>
      <c r="B112" s="31" t="s">
        <v>26</v>
      </c>
      <c r="C112" s="31" t="s">
        <v>27</v>
      </c>
      <c r="D112" s="31" t="s">
        <v>28</v>
      </c>
      <c r="E112" s="31" t="s">
        <v>23</v>
      </c>
      <c r="F112" s="31" t="s">
        <v>29</v>
      </c>
      <c r="G112" s="31" t="s">
        <v>75</v>
      </c>
      <c r="H112" s="31">
        <v>365</v>
      </c>
      <c r="I112" s="40">
        <v>945.34</v>
      </c>
      <c r="J112" s="40">
        <f t="shared" si="2"/>
        <v>345049.10000000003</v>
      </c>
      <c r="K112" s="41">
        <v>860.25940000000003</v>
      </c>
      <c r="L112" s="41">
        <f t="shared" si="3"/>
        <v>85.080600000000004</v>
      </c>
      <c r="M112" s="32">
        <v>111</v>
      </c>
    </row>
    <row r="113" spans="1:13">
      <c r="A113" s="30">
        <v>38386</v>
      </c>
      <c r="B113" s="31" t="s">
        <v>31</v>
      </c>
      <c r="C113" s="31" t="s">
        <v>27</v>
      </c>
      <c r="D113" s="31" t="s">
        <v>32</v>
      </c>
      <c r="E113" s="31" t="s">
        <v>23</v>
      </c>
      <c r="F113" s="31" t="s">
        <v>29</v>
      </c>
      <c r="G113" s="31" t="s">
        <v>75</v>
      </c>
      <c r="H113" s="31">
        <v>200</v>
      </c>
      <c r="I113" s="40">
        <v>534.03</v>
      </c>
      <c r="J113" s="40">
        <f t="shared" si="2"/>
        <v>106806</v>
      </c>
      <c r="K113" s="41">
        <v>395.18220000000002</v>
      </c>
      <c r="L113" s="41">
        <f t="shared" si="3"/>
        <v>138.84779999999995</v>
      </c>
      <c r="M113" s="32">
        <v>112</v>
      </c>
    </row>
    <row r="114" spans="1:13">
      <c r="A114" s="30">
        <v>38387</v>
      </c>
      <c r="B114" s="31" t="s">
        <v>20</v>
      </c>
      <c r="C114" s="31" t="s">
        <v>21</v>
      </c>
      <c r="D114" s="31" t="s">
        <v>22</v>
      </c>
      <c r="E114" s="31" t="s">
        <v>23</v>
      </c>
      <c r="F114" s="31" t="s">
        <v>29</v>
      </c>
      <c r="G114" s="31" t="s">
        <v>75</v>
      </c>
      <c r="H114" s="31">
        <v>190</v>
      </c>
      <c r="I114" s="40">
        <v>507.32</v>
      </c>
      <c r="J114" s="40">
        <f t="shared" si="2"/>
        <v>96390.8</v>
      </c>
      <c r="K114" s="41">
        <v>350.05080000000004</v>
      </c>
      <c r="L114" s="41">
        <f t="shared" si="3"/>
        <v>157.26919999999996</v>
      </c>
      <c r="M114" s="32">
        <v>113</v>
      </c>
    </row>
    <row r="115" spans="1:13">
      <c r="A115" s="30">
        <v>38388</v>
      </c>
      <c r="B115" s="31" t="s">
        <v>35</v>
      </c>
      <c r="C115" s="31" t="s">
        <v>21</v>
      </c>
      <c r="D115" s="31" t="s">
        <v>36</v>
      </c>
      <c r="E115" s="31" t="s">
        <v>37</v>
      </c>
      <c r="F115" s="31" t="s">
        <v>29</v>
      </c>
      <c r="G115" s="31" t="s">
        <v>75</v>
      </c>
      <c r="H115" s="31">
        <v>165</v>
      </c>
      <c r="I115" s="40">
        <v>657.97</v>
      </c>
      <c r="J115" s="40">
        <f t="shared" si="2"/>
        <v>108565.05</v>
      </c>
      <c r="K115" s="41">
        <v>585.5933</v>
      </c>
      <c r="L115" s="41">
        <f t="shared" si="3"/>
        <v>72.376700000000028</v>
      </c>
      <c r="M115" s="32">
        <v>114</v>
      </c>
    </row>
    <row r="116" spans="1:13">
      <c r="A116" s="30">
        <v>38389</v>
      </c>
      <c r="B116" s="31" t="s">
        <v>20</v>
      </c>
      <c r="C116" s="31" t="s">
        <v>21</v>
      </c>
      <c r="D116" s="31" t="s">
        <v>41</v>
      </c>
      <c r="E116" s="31" t="s">
        <v>37</v>
      </c>
      <c r="F116" s="31" t="s">
        <v>29</v>
      </c>
      <c r="G116" s="31" t="s">
        <v>46</v>
      </c>
      <c r="H116" s="31">
        <v>137</v>
      </c>
      <c r="I116" s="40">
        <v>658.99</v>
      </c>
      <c r="J116" s="40">
        <f t="shared" si="2"/>
        <v>90281.63</v>
      </c>
      <c r="K116" s="41">
        <v>454.70309999999995</v>
      </c>
      <c r="L116" s="41">
        <f t="shared" si="3"/>
        <v>204.28690000000006</v>
      </c>
      <c r="M116" s="32">
        <v>115</v>
      </c>
    </row>
    <row r="117" spans="1:13">
      <c r="A117" s="30">
        <v>38390</v>
      </c>
      <c r="B117" s="31" t="s">
        <v>42</v>
      </c>
      <c r="C117" s="31" t="s">
        <v>21</v>
      </c>
      <c r="D117" s="31" t="s">
        <v>43</v>
      </c>
      <c r="E117" s="31" t="s">
        <v>23</v>
      </c>
      <c r="F117" s="31" t="s">
        <v>29</v>
      </c>
      <c r="G117" s="31" t="s">
        <v>30</v>
      </c>
      <c r="H117" s="31">
        <v>80</v>
      </c>
      <c r="I117" s="40">
        <v>220</v>
      </c>
      <c r="J117" s="40">
        <f t="shared" si="2"/>
        <v>17600</v>
      </c>
      <c r="K117" s="41">
        <v>171.6</v>
      </c>
      <c r="L117" s="41">
        <f t="shared" si="3"/>
        <v>48.400000000000006</v>
      </c>
      <c r="M117" s="32">
        <v>116</v>
      </c>
    </row>
    <row r="118" spans="1:13">
      <c r="A118" s="30">
        <v>38391</v>
      </c>
      <c r="B118" s="31" t="s">
        <v>26</v>
      </c>
      <c r="C118" s="31" t="s">
        <v>27</v>
      </c>
      <c r="D118" s="31" t="s">
        <v>28</v>
      </c>
      <c r="E118" s="31" t="s">
        <v>23</v>
      </c>
      <c r="F118" s="31" t="s">
        <v>24</v>
      </c>
      <c r="G118" s="31" t="s">
        <v>60</v>
      </c>
      <c r="H118" s="31">
        <v>80</v>
      </c>
      <c r="I118" s="40">
        <v>220</v>
      </c>
      <c r="J118" s="40">
        <f t="shared" si="2"/>
        <v>17600</v>
      </c>
      <c r="K118" s="41">
        <v>169.4</v>
      </c>
      <c r="L118" s="41">
        <f t="shared" si="3"/>
        <v>50.599999999999994</v>
      </c>
      <c r="M118" s="32">
        <v>117</v>
      </c>
    </row>
    <row r="119" spans="1:13">
      <c r="A119" s="30">
        <v>38392</v>
      </c>
      <c r="B119" s="31" t="s">
        <v>35</v>
      </c>
      <c r="C119" s="31" t="s">
        <v>21</v>
      </c>
      <c r="D119" s="31" t="s">
        <v>36</v>
      </c>
      <c r="E119" s="31" t="s">
        <v>37</v>
      </c>
      <c r="F119" s="31" t="s">
        <v>44</v>
      </c>
      <c r="G119" s="31" t="s">
        <v>45</v>
      </c>
      <c r="H119" s="31">
        <v>75</v>
      </c>
      <c r="I119" s="40">
        <v>412.5</v>
      </c>
      <c r="J119" s="40">
        <f t="shared" si="2"/>
        <v>30937.5</v>
      </c>
      <c r="K119" s="41">
        <v>288.75</v>
      </c>
      <c r="L119" s="41">
        <f t="shared" si="3"/>
        <v>123.75</v>
      </c>
      <c r="M119" s="32">
        <v>118</v>
      </c>
    </row>
    <row r="120" spans="1:13">
      <c r="A120" s="30">
        <v>38393</v>
      </c>
      <c r="B120" s="31" t="s">
        <v>26</v>
      </c>
      <c r="C120" s="31" t="s">
        <v>27</v>
      </c>
      <c r="D120" s="31" t="s">
        <v>28</v>
      </c>
      <c r="E120" s="31" t="s">
        <v>23</v>
      </c>
      <c r="F120" s="31" t="s">
        <v>44</v>
      </c>
      <c r="G120" s="31" t="s">
        <v>45</v>
      </c>
      <c r="H120" s="31">
        <v>55</v>
      </c>
      <c r="I120" s="40">
        <v>151.25</v>
      </c>
      <c r="J120" s="40">
        <f t="shared" si="2"/>
        <v>8318.75</v>
      </c>
      <c r="K120" s="41">
        <v>134.61250000000001</v>
      </c>
      <c r="L120" s="41">
        <f t="shared" si="3"/>
        <v>16.637499999999989</v>
      </c>
      <c r="M120" s="32">
        <v>119</v>
      </c>
    </row>
    <row r="121" spans="1:13">
      <c r="A121" s="30">
        <v>38394</v>
      </c>
      <c r="B121" s="31" t="s">
        <v>42</v>
      </c>
      <c r="C121" s="31" t="s">
        <v>21</v>
      </c>
      <c r="D121" s="31" t="s">
        <v>43</v>
      </c>
      <c r="E121" s="31" t="s">
        <v>23</v>
      </c>
      <c r="F121" s="31" t="s">
        <v>44</v>
      </c>
      <c r="G121" s="31" t="s">
        <v>46</v>
      </c>
      <c r="H121" s="31">
        <v>55</v>
      </c>
      <c r="I121" s="40">
        <v>151.25</v>
      </c>
      <c r="J121" s="40">
        <f t="shared" si="2"/>
        <v>8318.75</v>
      </c>
      <c r="K121" s="41">
        <v>113.4375</v>
      </c>
      <c r="L121" s="41">
        <f t="shared" si="3"/>
        <v>37.8125</v>
      </c>
      <c r="M121" s="32">
        <v>120</v>
      </c>
    </row>
    <row r="122" spans="1:13">
      <c r="A122" s="30">
        <v>38395</v>
      </c>
      <c r="B122" s="31" t="s">
        <v>26</v>
      </c>
      <c r="C122" s="31" t="s">
        <v>27</v>
      </c>
      <c r="D122" s="31" t="s">
        <v>48</v>
      </c>
      <c r="E122" s="31" t="s">
        <v>37</v>
      </c>
      <c r="F122" s="31" t="s">
        <v>24</v>
      </c>
      <c r="G122" s="31" t="s">
        <v>60</v>
      </c>
      <c r="H122" s="31">
        <v>45</v>
      </c>
      <c r="I122" s="40">
        <v>247.5</v>
      </c>
      <c r="J122" s="40">
        <f t="shared" si="2"/>
        <v>11137.5</v>
      </c>
      <c r="K122" s="41">
        <v>210.375</v>
      </c>
      <c r="L122" s="41">
        <f t="shared" si="3"/>
        <v>37.125</v>
      </c>
      <c r="M122" s="32">
        <v>121</v>
      </c>
    </row>
    <row r="123" spans="1:13">
      <c r="A123" s="30">
        <v>38396</v>
      </c>
      <c r="B123" s="31" t="s">
        <v>35</v>
      </c>
      <c r="C123" s="31" t="s">
        <v>21</v>
      </c>
      <c r="D123" s="31" t="s">
        <v>40</v>
      </c>
      <c r="E123" s="31" t="s">
        <v>23</v>
      </c>
      <c r="F123" s="31" t="s">
        <v>29</v>
      </c>
      <c r="G123" s="31" t="s">
        <v>46</v>
      </c>
      <c r="H123" s="31">
        <v>45</v>
      </c>
      <c r="I123" s="40">
        <v>123.75</v>
      </c>
      <c r="J123" s="40">
        <f t="shared" si="2"/>
        <v>5568.75</v>
      </c>
      <c r="K123" s="41">
        <v>89.1</v>
      </c>
      <c r="L123" s="41">
        <f t="shared" si="3"/>
        <v>34.650000000000006</v>
      </c>
      <c r="M123" s="32">
        <v>122</v>
      </c>
    </row>
    <row r="124" spans="1:13">
      <c r="A124" s="30">
        <v>38397</v>
      </c>
      <c r="B124" s="31" t="s">
        <v>20</v>
      </c>
      <c r="C124" s="31" t="s">
        <v>21</v>
      </c>
      <c r="D124" s="31" t="s">
        <v>22</v>
      </c>
      <c r="E124" s="31" t="s">
        <v>23</v>
      </c>
      <c r="F124" s="31" t="s">
        <v>44</v>
      </c>
      <c r="G124" s="31" t="s">
        <v>47</v>
      </c>
      <c r="H124" s="31">
        <v>45</v>
      </c>
      <c r="I124" s="40">
        <v>123.75</v>
      </c>
      <c r="J124" s="40">
        <f t="shared" si="2"/>
        <v>5568.75</v>
      </c>
      <c r="K124" s="41">
        <v>97.762500000000003</v>
      </c>
      <c r="L124" s="41">
        <f t="shared" si="3"/>
        <v>25.987499999999997</v>
      </c>
      <c r="M124" s="32">
        <v>123</v>
      </c>
    </row>
    <row r="125" spans="1:13">
      <c r="A125" s="30">
        <v>38398</v>
      </c>
      <c r="B125" s="31" t="s">
        <v>35</v>
      </c>
      <c r="C125" s="31" t="s">
        <v>21</v>
      </c>
      <c r="D125" s="31" t="s">
        <v>40</v>
      </c>
      <c r="E125" s="31" t="s">
        <v>23</v>
      </c>
      <c r="F125" s="31" t="s">
        <v>44</v>
      </c>
      <c r="G125" s="31" t="s">
        <v>45</v>
      </c>
      <c r="H125" s="31">
        <v>45</v>
      </c>
      <c r="I125" s="40">
        <v>123.75</v>
      </c>
      <c r="J125" s="40">
        <f t="shared" si="2"/>
        <v>5568.75</v>
      </c>
      <c r="K125" s="41">
        <v>101.47499999999999</v>
      </c>
      <c r="L125" s="41">
        <f t="shared" si="3"/>
        <v>22.275000000000006</v>
      </c>
      <c r="M125" s="32">
        <v>124</v>
      </c>
    </row>
    <row r="126" spans="1:13">
      <c r="A126" s="30">
        <v>38399</v>
      </c>
      <c r="B126" s="31" t="s">
        <v>26</v>
      </c>
      <c r="C126" s="31" t="s">
        <v>27</v>
      </c>
      <c r="D126" s="31" t="s">
        <v>48</v>
      </c>
      <c r="E126" s="31" t="s">
        <v>37</v>
      </c>
      <c r="F126" s="31" t="s">
        <v>29</v>
      </c>
      <c r="G126" s="31" t="s">
        <v>30</v>
      </c>
      <c r="H126" s="31">
        <v>40</v>
      </c>
      <c r="I126" s="40">
        <v>220</v>
      </c>
      <c r="J126" s="40">
        <f t="shared" si="2"/>
        <v>8800</v>
      </c>
      <c r="K126" s="41">
        <v>184.8</v>
      </c>
      <c r="L126" s="41">
        <f t="shared" si="3"/>
        <v>35.199999999999989</v>
      </c>
      <c r="M126" s="32">
        <v>125</v>
      </c>
    </row>
    <row r="127" spans="1:13">
      <c r="A127" s="30">
        <v>38400</v>
      </c>
      <c r="B127" s="31" t="s">
        <v>31</v>
      </c>
      <c r="C127" s="31" t="s">
        <v>27</v>
      </c>
      <c r="D127" s="31" t="s">
        <v>32</v>
      </c>
      <c r="E127" s="31" t="s">
        <v>23</v>
      </c>
      <c r="F127" s="31" t="s">
        <v>44</v>
      </c>
      <c r="G127" s="31" t="s">
        <v>46</v>
      </c>
      <c r="H127" s="31">
        <v>30</v>
      </c>
      <c r="I127" s="40">
        <v>82.5</v>
      </c>
      <c r="J127" s="40">
        <f t="shared" si="2"/>
        <v>2475</v>
      </c>
      <c r="K127" s="41">
        <v>66.825000000000003</v>
      </c>
      <c r="L127" s="41">
        <f t="shared" si="3"/>
        <v>15.674999999999997</v>
      </c>
      <c r="M127" s="32">
        <v>126</v>
      </c>
    </row>
    <row r="128" spans="1:13">
      <c r="A128" s="30">
        <v>38401</v>
      </c>
      <c r="B128" s="31" t="s">
        <v>42</v>
      </c>
      <c r="C128" s="31" t="s">
        <v>21</v>
      </c>
      <c r="D128" s="31" t="s">
        <v>49</v>
      </c>
      <c r="E128" s="31" t="s">
        <v>37</v>
      </c>
      <c r="F128" s="31" t="s">
        <v>44</v>
      </c>
      <c r="G128" s="31" t="s">
        <v>47</v>
      </c>
      <c r="H128" s="31">
        <v>27</v>
      </c>
      <c r="I128" s="40">
        <v>148.5</v>
      </c>
      <c r="J128" s="40">
        <f t="shared" si="2"/>
        <v>4009.5</v>
      </c>
      <c r="K128" s="41">
        <v>123.255</v>
      </c>
      <c r="L128" s="41">
        <f t="shared" si="3"/>
        <v>25.245000000000005</v>
      </c>
      <c r="M128" s="32">
        <v>127</v>
      </c>
    </row>
    <row r="129" spans="1:13">
      <c r="A129" s="30">
        <v>38402</v>
      </c>
      <c r="B129" s="31" t="s">
        <v>26</v>
      </c>
      <c r="C129" s="31" t="s">
        <v>27</v>
      </c>
      <c r="D129" s="31" t="s">
        <v>48</v>
      </c>
      <c r="E129" s="31" t="s">
        <v>37</v>
      </c>
      <c r="F129" s="31" t="s">
        <v>44</v>
      </c>
      <c r="G129" s="31" t="s">
        <v>45</v>
      </c>
      <c r="H129" s="31">
        <v>20</v>
      </c>
      <c r="I129" s="40">
        <v>110</v>
      </c>
      <c r="J129" s="40">
        <f t="shared" si="2"/>
        <v>2200</v>
      </c>
      <c r="K129" s="41">
        <v>78.099999999999994</v>
      </c>
      <c r="L129" s="41">
        <f t="shared" si="3"/>
        <v>31.900000000000006</v>
      </c>
      <c r="M129" s="32">
        <v>128</v>
      </c>
    </row>
    <row r="130" spans="1:13">
      <c r="A130" s="30">
        <v>38403</v>
      </c>
      <c r="B130" s="31" t="s">
        <v>20</v>
      </c>
      <c r="C130" s="31" t="s">
        <v>21</v>
      </c>
      <c r="D130" s="31" t="s">
        <v>41</v>
      </c>
      <c r="E130" s="31" t="s">
        <v>37</v>
      </c>
      <c r="F130" s="31" t="s">
        <v>24</v>
      </c>
      <c r="G130" s="31" t="s">
        <v>60</v>
      </c>
      <c r="H130" s="31">
        <v>12</v>
      </c>
      <c r="I130" s="40">
        <v>66</v>
      </c>
      <c r="J130" s="40">
        <f t="shared" ref="J130:J193" si="4">H130*I130</f>
        <v>792</v>
      </c>
      <c r="K130" s="41">
        <v>49.5</v>
      </c>
      <c r="L130" s="41">
        <f t="shared" ref="L130:L193" si="5">I130-K130</f>
        <v>16.5</v>
      </c>
      <c r="M130" s="32">
        <v>129</v>
      </c>
    </row>
    <row r="131" spans="1:13">
      <c r="A131" s="30">
        <v>38404</v>
      </c>
      <c r="B131" s="31" t="s">
        <v>42</v>
      </c>
      <c r="C131" s="31" t="s">
        <v>21</v>
      </c>
      <c r="D131" s="31" t="s">
        <v>49</v>
      </c>
      <c r="E131" s="31" t="s">
        <v>37</v>
      </c>
      <c r="F131" s="31" t="s">
        <v>29</v>
      </c>
      <c r="G131" s="31" t="s">
        <v>46</v>
      </c>
      <c r="H131" s="31">
        <v>11</v>
      </c>
      <c r="I131" s="40">
        <v>60.5</v>
      </c>
      <c r="J131" s="40">
        <f t="shared" si="4"/>
        <v>665.5</v>
      </c>
      <c r="K131" s="41">
        <v>54.45</v>
      </c>
      <c r="L131" s="41">
        <f t="shared" si="5"/>
        <v>6.0499999999999972</v>
      </c>
      <c r="M131" s="32">
        <v>130</v>
      </c>
    </row>
    <row r="132" spans="1:13">
      <c r="A132" s="30">
        <v>38405</v>
      </c>
      <c r="B132" s="31" t="s">
        <v>20</v>
      </c>
      <c r="C132" s="31" t="s">
        <v>21</v>
      </c>
      <c r="D132" s="31" t="s">
        <v>41</v>
      </c>
      <c r="E132" s="31" t="s">
        <v>37</v>
      </c>
      <c r="F132" s="31" t="s">
        <v>44</v>
      </c>
      <c r="G132" s="31" t="s">
        <v>45</v>
      </c>
      <c r="H132" s="31">
        <v>8</v>
      </c>
      <c r="I132" s="40">
        <v>44</v>
      </c>
      <c r="J132" s="40">
        <f t="shared" si="4"/>
        <v>352</v>
      </c>
      <c r="K132" s="41">
        <v>29.92</v>
      </c>
      <c r="L132" s="41">
        <f t="shared" si="5"/>
        <v>14.079999999999998</v>
      </c>
      <c r="M132" s="32">
        <v>131</v>
      </c>
    </row>
    <row r="133" spans="1:13">
      <c r="A133" s="30">
        <v>38406</v>
      </c>
      <c r="B133" s="31" t="s">
        <v>20</v>
      </c>
      <c r="C133" s="31" t="s">
        <v>21</v>
      </c>
      <c r="D133" s="31" t="s">
        <v>22</v>
      </c>
      <c r="E133" s="31" t="s">
        <v>23</v>
      </c>
      <c r="F133" s="31" t="s">
        <v>24</v>
      </c>
      <c r="G133" s="31" t="s">
        <v>60</v>
      </c>
      <c r="H133" s="31">
        <v>1930</v>
      </c>
      <c r="I133" s="40">
        <v>2874.6</v>
      </c>
      <c r="J133" s="40">
        <f t="shared" si="4"/>
        <v>5547978</v>
      </c>
      <c r="K133" s="41">
        <v>1983.4739999999999</v>
      </c>
      <c r="L133" s="41">
        <f t="shared" si="5"/>
        <v>891.12599999999998</v>
      </c>
      <c r="M133" s="32">
        <v>132</v>
      </c>
    </row>
    <row r="134" spans="1:13">
      <c r="A134" s="30">
        <v>38407</v>
      </c>
      <c r="B134" s="31" t="s">
        <v>26</v>
      </c>
      <c r="C134" s="31" t="s">
        <v>27</v>
      </c>
      <c r="D134" s="31" t="s">
        <v>28</v>
      </c>
      <c r="E134" s="31" t="s">
        <v>23</v>
      </c>
      <c r="F134" s="31" t="s">
        <v>50</v>
      </c>
      <c r="G134" s="31" t="s">
        <v>59</v>
      </c>
      <c r="H134" s="31">
        <v>1165</v>
      </c>
      <c r="I134" s="40">
        <v>1866.99</v>
      </c>
      <c r="J134" s="40">
        <f t="shared" si="4"/>
        <v>2175043.35</v>
      </c>
      <c r="K134" s="41">
        <v>1213.5435</v>
      </c>
      <c r="L134" s="41">
        <f t="shared" si="5"/>
        <v>653.44650000000001</v>
      </c>
      <c r="M134" s="32">
        <v>133</v>
      </c>
    </row>
    <row r="135" spans="1:13">
      <c r="A135" s="30">
        <v>38408</v>
      </c>
      <c r="B135" s="31" t="s">
        <v>20</v>
      </c>
      <c r="C135" s="31" t="s">
        <v>21</v>
      </c>
      <c r="D135" s="31" t="s">
        <v>22</v>
      </c>
      <c r="E135" s="31" t="s">
        <v>23</v>
      </c>
      <c r="F135" s="31" t="s">
        <v>4</v>
      </c>
      <c r="G135" s="31" t="s">
        <v>61</v>
      </c>
      <c r="H135" s="31">
        <v>815</v>
      </c>
      <c r="I135" s="40">
        <v>1342.64</v>
      </c>
      <c r="J135" s="40">
        <f t="shared" si="4"/>
        <v>1094251.6000000001</v>
      </c>
      <c r="K135" s="41">
        <v>939.84800000000007</v>
      </c>
      <c r="L135" s="41">
        <f t="shared" si="5"/>
        <v>402.79200000000003</v>
      </c>
      <c r="M135" s="32">
        <v>134</v>
      </c>
    </row>
    <row r="136" spans="1:13">
      <c r="A136" s="30">
        <v>38409</v>
      </c>
      <c r="B136" s="31" t="s">
        <v>26</v>
      </c>
      <c r="C136" s="31" t="s">
        <v>27</v>
      </c>
      <c r="D136" s="31" t="s">
        <v>28</v>
      </c>
      <c r="E136" s="31" t="s">
        <v>23</v>
      </c>
      <c r="F136" s="31" t="s">
        <v>4</v>
      </c>
      <c r="G136" s="31" t="s">
        <v>61</v>
      </c>
      <c r="H136" s="31">
        <v>580</v>
      </c>
      <c r="I136" s="40">
        <v>957.72</v>
      </c>
      <c r="J136" s="40">
        <f t="shared" si="4"/>
        <v>555477.6</v>
      </c>
      <c r="K136" s="41">
        <v>747.02160000000003</v>
      </c>
      <c r="L136" s="41">
        <f t="shared" si="5"/>
        <v>210.69839999999999</v>
      </c>
      <c r="M136" s="32">
        <v>135</v>
      </c>
    </row>
    <row r="137" spans="1:13">
      <c r="A137" s="30">
        <v>38410</v>
      </c>
      <c r="B137" s="31" t="s">
        <v>35</v>
      </c>
      <c r="C137" s="31" t="s">
        <v>21</v>
      </c>
      <c r="D137" s="31" t="s">
        <v>40</v>
      </c>
      <c r="E137" s="31" t="s">
        <v>23</v>
      </c>
      <c r="F137" s="31" t="s">
        <v>50</v>
      </c>
      <c r="G137" s="31" t="s">
        <v>59</v>
      </c>
      <c r="H137" s="31">
        <v>565</v>
      </c>
      <c r="I137" s="40">
        <v>932.63</v>
      </c>
      <c r="J137" s="40">
        <f t="shared" si="4"/>
        <v>526935.94999999995</v>
      </c>
      <c r="K137" s="41">
        <v>615.53579999999999</v>
      </c>
      <c r="L137" s="41">
        <f t="shared" si="5"/>
        <v>317.0942</v>
      </c>
      <c r="M137" s="32">
        <v>136</v>
      </c>
    </row>
    <row r="138" spans="1:13">
      <c r="A138" s="30">
        <v>38411</v>
      </c>
      <c r="B138" s="31" t="s">
        <v>20</v>
      </c>
      <c r="C138" s="31" t="s">
        <v>21</v>
      </c>
      <c r="D138" s="31" t="s">
        <v>22</v>
      </c>
      <c r="E138" s="31" t="s">
        <v>23</v>
      </c>
      <c r="F138" s="31" t="s">
        <v>53</v>
      </c>
      <c r="G138" s="31" t="s">
        <v>56</v>
      </c>
      <c r="H138" s="31">
        <v>380</v>
      </c>
      <c r="I138" s="40">
        <v>645.78</v>
      </c>
      <c r="J138" s="40">
        <f t="shared" si="4"/>
        <v>245396.4</v>
      </c>
      <c r="K138" s="41">
        <v>587.6597999999999</v>
      </c>
      <c r="L138" s="41">
        <f t="shared" si="5"/>
        <v>58.120200000000068</v>
      </c>
      <c r="M138" s="32">
        <v>137</v>
      </c>
    </row>
    <row r="139" spans="1:13">
      <c r="A139" s="30">
        <v>38384</v>
      </c>
      <c r="B139" s="31" t="s">
        <v>26</v>
      </c>
      <c r="C139" s="31" t="s">
        <v>27</v>
      </c>
      <c r="D139" s="31" t="s">
        <v>48</v>
      </c>
      <c r="E139" s="31" t="s">
        <v>37</v>
      </c>
      <c r="F139" s="31" t="s">
        <v>50</v>
      </c>
      <c r="G139" s="31" t="s">
        <v>51</v>
      </c>
      <c r="H139" s="31">
        <v>375</v>
      </c>
      <c r="I139" s="40">
        <v>1206.42</v>
      </c>
      <c r="J139" s="40">
        <f t="shared" si="4"/>
        <v>452407.5</v>
      </c>
      <c r="K139" s="41">
        <v>796.23720000000003</v>
      </c>
      <c r="L139" s="41">
        <f t="shared" si="5"/>
        <v>410.18280000000004</v>
      </c>
      <c r="M139" s="32">
        <v>138</v>
      </c>
    </row>
    <row r="140" spans="1:13">
      <c r="A140" s="30">
        <v>38385</v>
      </c>
      <c r="B140" s="31" t="s">
        <v>20</v>
      </c>
      <c r="C140" s="31" t="s">
        <v>21</v>
      </c>
      <c r="D140" s="31" t="s">
        <v>41</v>
      </c>
      <c r="E140" s="31" t="s">
        <v>37</v>
      </c>
      <c r="F140" s="31" t="s">
        <v>50</v>
      </c>
      <c r="G140" s="31" t="s">
        <v>51</v>
      </c>
      <c r="H140" s="31">
        <v>230</v>
      </c>
      <c r="I140" s="40">
        <v>739.1</v>
      </c>
      <c r="J140" s="40">
        <f t="shared" si="4"/>
        <v>169993</v>
      </c>
      <c r="K140" s="41">
        <v>480.41500000000002</v>
      </c>
      <c r="L140" s="41">
        <f t="shared" si="5"/>
        <v>258.685</v>
      </c>
      <c r="M140" s="32">
        <v>139</v>
      </c>
    </row>
    <row r="141" spans="1:13">
      <c r="A141" s="30">
        <v>38386</v>
      </c>
      <c r="B141" s="31" t="s">
        <v>35</v>
      </c>
      <c r="C141" s="31" t="s">
        <v>21</v>
      </c>
      <c r="D141" s="31" t="s">
        <v>40</v>
      </c>
      <c r="E141" s="31" t="s">
        <v>23</v>
      </c>
      <c r="F141" s="31" t="s">
        <v>53</v>
      </c>
      <c r="G141" s="31" t="s">
        <v>54</v>
      </c>
      <c r="H141" s="31">
        <v>210</v>
      </c>
      <c r="I141" s="40">
        <v>367.5</v>
      </c>
      <c r="J141" s="40">
        <f t="shared" si="4"/>
        <v>77175</v>
      </c>
      <c r="K141" s="41">
        <v>319.72500000000002</v>
      </c>
      <c r="L141" s="41">
        <f t="shared" si="5"/>
        <v>47.774999999999977</v>
      </c>
      <c r="M141" s="32">
        <v>140</v>
      </c>
    </row>
    <row r="142" spans="1:13">
      <c r="A142" s="30">
        <v>38387</v>
      </c>
      <c r="B142" s="31" t="s">
        <v>20</v>
      </c>
      <c r="C142" s="31" t="s">
        <v>21</v>
      </c>
      <c r="D142" s="31" t="s">
        <v>41</v>
      </c>
      <c r="E142" s="31" t="s">
        <v>37</v>
      </c>
      <c r="F142" s="31" t="s">
        <v>53</v>
      </c>
      <c r="G142" s="31" t="s">
        <v>55</v>
      </c>
      <c r="H142" s="31">
        <v>180</v>
      </c>
      <c r="I142" s="40">
        <v>630</v>
      </c>
      <c r="J142" s="40">
        <f t="shared" si="4"/>
        <v>113400</v>
      </c>
      <c r="K142" s="41">
        <v>422.1</v>
      </c>
      <c r="L142" s="41">
        <f t="shared" si="5"/>
        <v>207.89999999999998</v>
      </c>
      <c r="M142" s="32">
        <v>141</v>
      </c>
    </row>
    <row r="143" spans="1:13">
      <c r="A143" s="30">
        <v>38388</v>
      </c>
      <c r="B143" s="31" t="s">
        <v>35</v>
      </c>
      <c r="C143" s="31" t="s">
        <v>21</v>
      </c>
      <c r="D143" s="31" t="s">
        <v>40</v>
      </c>
      <c r="E143" s="31" t="s">
        <v>23</v>
      </c>
      <c r="F143" s="31" t="s">
        <v>44</v>
      </c>
      <c r="G143" s="31" t="s">
        <v>46</v>
      </c>
      <c r="H143" s="31">
        <v>150</v>
      </c>
      <c r="I143" s="40">
        <v>262.5</v>
      </c>
      <c r="J143" s="40">
        <f t="shared" si="4"/>
        <v>39375</v>
      </c>
      <c r="K143" s="41">
        <v>165.375</v>
      </c>
      <c r="L143" s="41">
        <f t="shared" si="5"/>
        <v>97.125</v>
      </c>
      <c r="M143" s="32">
        <v>142</v>
      </c>
    </row>
    <row r="144" spans="1:13">
      <c r="A144" s="30">
        <v>38389</v>
      </c>
      <c r="B144" s="31" t="s">
        <v>31</v>
      </c>
      <c r="C144" s="31" t="s">
        <v>27</v>
      </c>
      <c r="D144" s="31" t="s">
        <v>32</v>
      </c>
      <c r="E144" s="31" t="s">
        <v>23</v>
      </c>
      <c r="F144" s="31" t="s">
        <v>44</v>
      </c>
      <c r="G144" s="31" t="s">
        <v>47</v>
      </c>
      <c r="H144" s="31">
        <v>145</v>
      </c>
      <c r="I144" s="40">
        <v>253.75</v>
      </c>
      <c r="J144" s="40">
        <f t="shared" si="4"/>
        <v>36793.75</v>
      </c>
      <c r="K144" s="41">
        <v>210.61250000000001</v>
      </c>
      <c r="L144" s="41">
        <f t="shared" si="5"/>
        <v>43.137499999999989</v>
      </c>
      <c r="M144" s="32">
        <v>143</v>
      </c>
    </row>
    <row r="145" spans="1:13">
      <c r="A145" s="30">
        <v>38390</v>
      </c>
      <c r="B145" s="31" t="s">
        <v>35</v>
      </c>
      <c r="C145" s="31" t="s">
        <v>21</v>
      </c>
      <c r="D145" s="31" t="s">
        <v>40</v>
      </c>
      <c r="E145" s="31" t="s">
        <v>23</v>
      </c>
      <c r="F145" s="31" t="s">
        <v>4</v>
      </c>
      <c r="G145" s="31" t="s">
        <v>61</v>
      </c>
      <c r="H145" s="31">
        <v>135</v>
      </c>
      <c r="I145" s="40">
        <v>236.25</v>
      </c>
      <c r="J145" s="40">
        <f t="shared" si="4"/>
        <v>31893.75</v>
      </c>
      <c r="K145" s="41">
        <v>203.17500000000001</v>
      </c>
      <c r="L145" s="41">
        <f t="shared" si="5"/>
        <v>33.074999999999989</v>
      </c>
      <c r="M145" s="32">
        <v>144</v>
      </c>
    </row>
    <row r="146" spans="1:13">
      <c r="A146" s="30">
        <v>38391</v>
      </c>
      <c r="B146" s="31" t="s">
        <v>42</v>
      </c>
      <c r="C146" s="31" t="s">
        <v>21</v>
      </c>
      <c r="D146" s="31" t="s">
        <v>43</v>
      </c>
      <c r="E146" s="31" t="s">
        <v>23</v>
      </c>
      <c r="F146" s="31" t="s">
        <v>53</v>
      </c>
      <c r="G146" s="31" t="s">
        <v>56</v>
      </c>
      <c r="H146" s="31">
        <v>115</v>
      </c>
      <c r="I146" s="40">
        <v>201.25</v>
      </c>
      <c r="J146" s="40">
        <f t="shared" si="4"/>
        <v>23143.75</v>
      </c>
      <c r="K146" s="41">
        <v>126.78749999999999</v>
      </c>
      <c r="L146" s="41">
        <f t="shared" si="5"/>
        <v>74.462500000000006</v>
      </c>
      <c r="M146" s="32">
        <v>145</v>
      </c>
    </row>
    <row r="147" spans="1:13">
      <c r="A147" s="30">
        <v>38392</v>
      </c>
      <c r="B147" s="31" t="s">
        <v>35</v>
      </c>
      <c r="C147" s="31" t="s">
        <v>21</v>
      </c>
      <c r="D147" s="31" t="s">
        <v>36</v>
      </c>
      <c r="E147" s="31" t="s">
        <v>37</v>
      </c>
      <c r="F147" s="31" t="s">
        <v>53</v>
      </c>
      <c r="G147" s="31" t="s">
        <v>54</v>
      </c>
      <c r="H147" s="31">
        <v>105</v>
      </c>
      <c r="I147" s="40">
        <v>367.5</v>
      </c>
      <c r="J147" s="40">
        <f t="shared" si="4"/>
        <v>38587.5</v>
      </c>
      <c r="K147" s="41">
        <v>238.875</v>
      </c>
      <c r="L147" s="41">
        <f t="shared" si="5"/>
        <v>128.625</v>
      </c>
      <c r="M147" s="32">
        <v>146</v>
      </c>
    </row>
    <row r="148" spans="1:13">
      <c r="A148" s="30">
        <v>38393</v>
      </c>
      <c r="B148" s="31" t="s">
        <v>31</v>
      </c>
      <c r="C148" s="31" t="s">
        <v>27</v>
      </c>
      <c r="D148" s="31" t="s">
        <v>32</v>
      </c>
      <c r="E148" s="31" t="s">
        <v>23</v>
      </c>
      <c r="F148" s="31" t="s">
        <v>50</v>
      </c>
      <c r="G148" s="31" t="s">
        <v>51</v>
      </c>
      <c r="H148" s="31">
        <v>100</v>
      </c>
      <c r="I148" s="40">
        <v>175</v>
      </c>
      <c r="J148" s="40">
        <f t="shared" si="4"/>
        <v>17500</v>
      </c>
      <c r="K148" s="41">
        <v>133</v>
      </c>
      <c r="L148" s="41">
        <f t="shared" si="5"/>
        <v>42</v>
      </c>
      <c r="M148" s="32">
        <v>147</v>
      </c>
    </row>
    <row r="149" spans="1:13">
      <c r="A149" s="30">
        <v>38394</v>
      </c>
      <c r="B149" s="31" t="s">
        <v>42</v>
      </c>
      <c r="C149" s="31" t="s">
        <v>21</v>
      </c>
      <c r="D149" s="31" t="s">
        <v>43</v>
      </c>
      <c r="E149" s="31" t="s">
        <v>23</v>
      </c>
      <c r="F149" s="31" t="s">
        <v>4</v>
      </c>
      <c r="G149" s="31" t="s">
        <v>61</v>
      </c>
      <c r="H149" s="31">
        <v>85</v>
      </c>
      <c r="I149" s="40">
        <v>148.75</v>
      </c>
      <c r="J149" s="40">
        <f t="shared" si="4"/>
        <v>12643.75</v>
      </c>
      <c r="K149" s="41">
        <v>108.58750000000001</v>
      </c>
      <c r="L149" s="41">
        <f t="shared" si="5"/>
        <v>40.162499999999994</v>
      </c>
      <c r="M149" s="32">
        <v>148</v>
      </c>
    </row>
    <row r="150" spans="1:13">
      <c r="A150" s="30">
        <v>38395</v>
      </c>
      <c r="B150" s="31" t="s">
        <v>31</v>
      </c>
      <c r="C150" s="31" t="s">
        <v>27</v>
      </c>
      <c r="D150" s="31" t="s">
        <v>32</v>
      </c>
      <c r="E150" s="31" t="s">
        <v>23</v>
      </c>
      <c r="F150" s="31" t="s">
        <v>4</v>
      </c>
      <c r="G150" s="31" t="s">
        <v>61</v>
      </c>
      <c r="H150" s="31">
        <v>80</v>
      </c>
      <c r="I150" s="40">
        <v>140</v>
      </c>
      <c r="J150" s="40">
        <f t="shared" si="4"/>
        <v>11200</v>
      </c>
      <c r="K150" s="41">
        <v>127.4</v>
      </c>
      <c r="L150" s="41">
        <f t="shared" si="5"/>
        <v>12.599999999999994</v>
      </c>
      <c r="M150" s="32">
        <v>149</v>
      </c>
    </row>
    <row r="151" spans="1:13">
      <c r="A151" s="30">
        <v>38396</v>
      </c>
      <c r="B151" s="31" t="s">
        <v>26</v>
      </c>
      <c r="C151" s="31" t="s">
        <v>27</v>
      </c>
      <c r="D151" s="31" t="s">
        <v>48</v>
      </c>
      <c r="E151" s="31" t="s">
        <v>37</v>
      </c>
      <c r="F151" s="31" t="s">
        <v>4</v>
      </c>
      <c r="G151" s="31" t="s">
        <v>61</v>
      </c>
      <c r="H151" s="31">
        <v>75</v>
      </c>
      <c r="I151" s="40">
        <v>262.5</v>
      </c>
      <c r="J151" s="40">
        <f t="shared" si="4"/>
        <v>19687.5</v>
      </c>
      <c r="K151" s="41">
        <v>202.125</v>
      </c>
      <c r="L151" s="41">
        <f t="shared" si="5"/>
        <v>60.375</v>
      </c>
      <c r="M151" s="32">
        <v>150</v>
      </c>
    </row>
    <row r="152" spans="1:13">
      <c r="A152" s="30">
        <v>38397</v>
      </c>
      <c r="B152" s="31" t="s">
        <v>35</v>
      </c>
      <c r="C152" s="31" t="s">
        <v>21</v>
      </c>
      <c r="D152" s="31" t="s">
        <v>36</v>
      </c>
      <c r="E152" s="31" t="s">
        <v>37</v>
      </c>
      <c r="F152" s="31" t="s">
        <v>4</v>
      </c>
      <c r="G152" s="31" t="s">
        <v>61</v>
      </c>
      <c r="H152" s="31">
        <v>75</v>
      </c>
      <c r="I152" s="40">
        <v>262.5</v>
      </c>
      <c r="J152" s="40">
        <f t="shared" si="4"/>
        <v>19687.5</v>
      </c>
      <c r="K152" s="41">
        <v>212.625</v>
      </c>
      <c r="L152" s="41">
        <f t="shared" si="5"/>
        <v>49.875</v>
      </c>
      <c r="M152" s="32">
        <v>151</v>
      </c>
    </row>
    <row r="153" spans="1:13">
      <c r="A153" s="30">
        <v>38398</v>
      </c>
      <c r="B153" s="31" t="s">
        <v>31</v>
      </c>
      <c r="C153" s="31" t="s">
        <v>27</v>
      </c>
      <c r="D153" s="31" t="s">
        <v>32</v>
      </c>
      <c r="E153" s="31" t="s">
        <v>23</v>
      </c>
      <c r="F153" s="31" t="s">
        <v>53</v>
      </c>
      <c r="G153" s="31" t="s">
        <v>55</v>
      </c>
      <c r="H153" s="31">
        <v>75</v>
      </c>
      <c r="I153" s="40">
        <v>131.25</v>
      </c>
      <c r="J153" s="40">
        <f t="shared" si="4"/>
        <v>9843.75</v>
      </c>
      <c r="K153" s="41">
        <v>97.125</v>
      </c>
      <c r="L153" s="41">
        <f t="shared" si="5"/>
        <v>34.125</v>
      </c>
      <c r="M153" s="32">
        <v>152</v>
      </c>
    </row>
    <row r="154" spans="1:13">
      <c r="A154" s="30">
        <v>38399</v>
      </c>
      <c r="B154" s="31" t="s">
        <v>26</v>
      </c>
      <c r="C154" s="31" t="s">
        <v>27</v>
      </c>
      <c r="D154" s="31" t="s">
        <v>28</v>
      </c>
      <c r="E154" s="31" t="s">
        <v>23</v>
      </c>
      <c r="F154" s="31" t="s">
        <v>24</v>
      </c>
      <c r="G154" s="31" t="s">
        <v>60</v>
      </c>
      <c r="H154" s="31">
        <v>70</v>
      </c>
      <c r="I154" s="40">
        <v>122.5</v>
      </c>
      <c r="J154" s="40">
        <f t="shared" si="4"/>
        <v>8575</v>
      </c>
      <c r="K154" s="41">
        <v>99.224999999999994</v>
      </c>
      <c r="L154" s="41">
        <f t="shared" si="5"/>
        <v>23.275000000000006</v>
      </c>
      <c r="M154" s="32">
        <v>153</v>
      </c>
    </row>
    <row r="155" spans="1:13">
      <c r="A155" s="30">
        <v>38400</v>
      </c>
      <c r="B155" s="31" t="s">
        <v>20</v>
      </c>
      <c r="C155" s="31" t="s">
        <v>21</v>
      </c>
      <c r="D155" s="31" t="s">
        <v>22</v>
      </c>
      <c r="E155" s="31" t="s">
        <v>23</v>
      </c>
      <c r="F155" s="31" t="s">
        <v>44</v>
      </c>
      <c r="G155" s="31" t="s">
        <v>45</v>
      </c>
      <c r="H155" s="31">
        <v>65</v>
      </c>
      <c r="I155" s="40">
        <v>113.75</v>
      </c>
      <c r="J155" s="40">
        <f t="shared" si="4"/>
        <v>7393.75</v>
      </c>
      <c r="K155" s="41">
        <v>76.212500000000006</v>
      </c>
      <c r="L155" s="41">
        <f t="shared" si="5"/>
        <v>37.537499999999994</v>
      </c>
      <c r="M155" s="32">
        <v>154</v>
      </c>
    </row>
    <row r="156" spans="1:13">
      <c r="A156" s="30">
        <v>38401</v>
      </c>
      <c r="B156" s="31" t="s">
        <v>26</v>
      </c>
      <c r="C156" s="31" t="s">
        <v>27</v>
      </c>
      <c r="D156" s="31" t="s">
        <v>28</v>
      </c>
      <c r="E156" s="31" t="s">
        <v>23</v>
      </c>
      <c r="F156" s="31" t="s">
        <v>44</v>
      </c>
      <c r="G156" s="31" t="s">
        <v>45</v>
      </c>
      <c r="H156" s="31">
        <v>65</v>
      </c>
      <c r="I156" s="40">
        <v>113.75</v>
      </c>
      <c r="J156" s="40">
        <f t="shared" si="4"/>
        <v>7393.75</v>
      </c>
      <c r="K156" s="41">
        <v>97.825000000000003</v>
      </c>
      <c r="L156" s="41">
        <f t="shared" si="5"/>
        <v>15.924999999999997</v>
      </c>
      <c r="M156" s="32">
        <v>155</v>
      </c>
    </row>
    <row r="157" spans="1:13">
      <c r="A157" s="30">
        <v>38402</v>
      </c>
      <c r="B157" s="31" t="s">
        <v>42</v>
      </c>
      <c r="C157" s="31" t="s">
        <v>21</v>
      </c>
      <c r="D157" s="31" t="s">
        <v>49</v>
      </c>
      <c r="E157" s="31" t="s">
        <v>37</v>
      </c>
      <c r="F157" s="31" t="s">
        <v>53</v>
      </c>
      <c r="G157" s="31" t="s">
        <v>56</v>
      </c>
      <c r="H157" s="31">
        <v>61</v>
      </c>
      <c r="I157" s="40">
        <v>213.5</v>
      </c>
      <c r="J157" s="40">
        <f t="shared" si="4"/>
        <v>13023.5</v>
      </c>
      <c r="K157" s="41">
        <v>138.77500000000001</v>
      </c>
      <c r="L157" s="41">
        <f t="shared" si="5"/>
        <v>74.724999999999994</v>
      </c>
      <c r="M157" s="32">
        <v>156</v>
      </c>
    </row>
    <row r="158" spans="1:13">
      <c r="A158" s="30">
        <v>38403</v>
      </c>
      <c r="B158" s="31" t="s">
        <v>26</v>
      </c>
      <c r="C158" s="31" t="s">
        <v>27</v>
      </c>
      <c r="D158" s="31" t="s">
        <v>28</v>
      </c>
      <c r="E158" s="31" t="s">
        <v>23</v>
      </c>
      <c r="F158" s="31" t="s">
        <v>53</v>
      </c>
      <c r="G158" s="31" t="s">
        <v>54</v>
      </c>
      <c r="H158" s="31">
        <v>60</v>
      </c>
      <c r="I158" s="40">
        <v>105</v>
      </c>
      <c r="J158" s="40">
        <f t="shared" si="4"/>
        <v>6300</v>
      </c>
      <c r="K158" s="41">
        <v>76.650000000000006</v>
      </c>
      <c r="L158" s="41">
        <f t="shared" si="5"/>
        <v>28.349999999999994</v>
      </c>
      <c r="M158" s="32">
        <v>157</v>
      </c>
    </row>
    <row r="159" spans="1:13">
      <c r="A159" s="30">
        <v>38404</v>
      </c>
      <c r="B159" s="31" t="s">
        <v>42</v>
      </c>
      <c r="C159" s="31" t="s">
        <v>21</v>
      </c>
      <c r="D159" s="31" t="s">
        <v>43</v>
      </c>
      <c r="E159" s="31" t="s">
        <v>23</v>
      </c>
      <c r="F159" s="31" t="s">
        <v>44</v>
      </c>
      <c r="G159" s="31" t="s">
        <v>46</v>
      </c>
      <c r="H159" s="31">
        <v>55</v>
      </c>
      <c r="I159" s="40">
        <v>96.25</v>
      </c>
      <c r="J159" s="40">
        <f t="shared" si="4"/>
        <v>5293.75</v>
      </c>
      <c r="K159" s="41">
        <v>69.3</v>
      </c>
      <c r="L159" s="41">
        <f t="shared" si="5"/>
        <v>26.950000000000003</v>
      </c>
      <c r="M159" s="32">
        <v>158</v>
      </c>
    </row>
    <row r="160" spans="1:13">
      <c r="A160" s="30">
        <v>38405</v>
      </c>
      <c r="B160" s="31" t="s">
        <v>26</v>
      </c>
      <c r="C160" s="31" t="s">
        <v>27</v>
      </c>
      <c r="D160" s="31" t="s">
        <v>48</v>
      </c>
      <c r="E160" s="31" t="s">
        <v>37</v>
      </c>
      <c r="F160" s="31" t="s">
        <v>53</v>
      </c>
      <c r="G160" s="31" t="s">
        <v>55</v>
      </c>
      <c r="H160" s="31">
        <v>50</v>
      </c>
      <c r="I160" s="40">
        <v>175</v>
      </c>
      <c r="J160" s="40">
        <f t="shared" si="4"/>
        <v>8750</v>
      </c>
      <c r="K160" s="41">
        <v>131.25</v>
      </c>
      <c r="L160" s="41">
        <f t="shared" si="5"/>
        <v>43.75</v>
      </c>
      <c r="M160" s="32">
        <v>159</v>
      </c>
    </row>
    <row r="161" spans="1:13">
      <c r="A161" s="30">
        <v>38406</v>
      </c>
      <c r="B161" s="31" t="s">
        <v>26</v>
      </c>
      <c r="C161" s="31" t="s">
        <v>27</v>
      </c>
      <c r="D161" s="31" t="s">
        <v>48</v>
      </c>
      <c r="E161" s="31" t="s">
        <v>37</v>
      </c>
      <c r="F161" s="31" t="s">
        <v>44</v>
      </c>
      <c r="G161" s="31" t="s">
        <v>47</v>
      </c>
      <c r="H161" s="31">
        <v>45</v>
      </c>
      <c r="I161" s="40">
        <v>157.5</v>
      </c>
      <c r="J161" s="40">
        <f t="shared" si="4"/>
        <v>7087.5</v>
      </c>
      <c r="K161" s="41">
        <v>127.575</v>
      </c>
      <c r="L161" s="41">
        <f t="shared" si="5"/>
        <v>29.924999999999997</v>
      </c>
      <c r="M161" s="32">
        <v>160</v>
      </c>
    </row>
    <row r="162" spans="1:13">
      <c r="A162" s="30">
        <v>38407</v>
      </c>
      <c r="B162" s="31" t="s">
        <v>42</v>
      </c>
      <c r="C162" s="31" t="s">
        <v>21</v>
      </c>
      <c r="D162" s="31" t="s">
        <v>43</v>
      </c>
      <c r="E162" s="31" t="s">
        <v>23</v>
      </c>
      <c r="F162" s="31" t="s">
        <v>50</v>
      </c>
      <c r="G162" s="31" t="s">
        <v>51</v>
      </c>
      <c r="H162" s="31">
        <v>40</v>
      </c>
      <c r="I162" s="40">
        <v>70</v>
      </c>
      <c r="J162" s="40">
        <f t="shared" si="4"/>
        <v>2800</v>
      </c>
      <c r="K162" s="41">
        <v>58.8</v>
      </c>
      <c r="L162" s="41">
        <f t="shared" si="5"/>
        <v>11.200000000000003</v>
      </c>
      <c r="M162" s="32">
        <v>161</v>
      </c>
    </row>
    <row r="163" spans="1:13">
      <c r="A163" s="30">
        <v>38408</v>
      </c>
      <c r="B163" s="31" t="s">
        <v>20</v>
      </c>
      <c r="C163" s="31" t="s">
        <v>21</v>
      </c>
      <c r="D163" s="31" t="s">
        <v>41</v>
      </c>
      <c r="E163" s="31" t="s">
        <v>37</v>
      </c>
      <c r="F163" s="31" t="s">
        <v>4</v>
      </c>
      <c r="G163" s="31" t="s">
        <v>61</v>
      </c>
      <c r="H163" s="31">
        <v>35</v>
      </c>
      <c r="I163" s="40">
        <v>122.5</v>
      </c>
      <c r="J163" s="40">
        <f t="shared" si="4"/>
        <v>4287.5</v>
      </c>
      <c r="K163" s="41">
        <v>94.325000000000003</v>
      </c>
      <c r="L163" s="41">
        <f t="shared" si="5"/>
        <v>28.174999999999997</v>
      </c>
      <c r="M163" s="32">
        <v>162</v>
      </c>
    </row>
    <row r="164" spans="1:13">
      <c r="A164" s="30">
        <v>38409</v>
      </c>
      <c r="B164" s="31" t="s">
        <v>42</v>
      </c>
      <c r="C164" s="31" t="s">
        <v>21</v>
      </c>
      <c r="D164" s="31" t="s">
        <v>49</v>
      </c>
      <c r="E164" s="31" t="s">
        <v>37</v>
      </c>
      <c r="F164" s="31" t="s">
        <v>50</v>
      </c>
      <c r="G164" s="31" t="s">
        <v>51</v>
      </c>
      <c r="H164" s="31">
        <v>28</v>
      </c>
      <c r="I164" s="40">
        <v>98</v>
      </c>
      <c r="J164" s="40">
        <f t="shared" si="4"/>
        <v>2744</v>
      </c>
      <c r="K164" s="41">
        <v>65.66</v>
      </c>
      <c r="L164" s="41">
        <f t="shared" si="5"/>
        <v>32.340000000000003</v>
      </c>
      <c r="M164" s="32">
        <v>163</v>
      </c>
    </row>
    <row r="165" spans="1:13">
      <c r="A165" s="30">
        <v>38410</v>
      </c>
      <c r="B165" s="31" t="s">
        <v>42</v>
      </c>
      <c r="C165" s="31" t="s">
        <v>21</v>
      </c>
      <c r="D165" s="31" t="s">
        <v>49</v>
      </c>
      <c r="E165" s="31" t="s">
        <v>37</v>
      </c>
      <c r="F165" s="31" t="s">
        <v>44</v>
      </c>
      <c r="G165" s="31" t="s">
        <v>45</v>
      </c>
      <c r="H165" s="31">
        <v>27</v>
      </c>
      <c r="I165" s="40">
        <v>94.5</v>
      </c>
      <c r="J165" s="40">
        <f t="shared" si="4"/>
        <v>2551.5</v>
      </c>
      <c r="K165" s="41">
        <v>71.819999999999993</v>
      </c>
      <c r="L165" s="41">
        <f t="shared" si="5"/>
        <v>22.680000000000007</v>
      </c>
      <c r="M165" s="32">
        <v>164</v>
      </c>
    </row>
    <row r="166" spans="1:13">
      <c r="A166" s="30">
        <v>38411</v>
      </c>
      <c r="B166" s="31" t="s">
        <v>26</v>
      </c>
      <c r="C166" s="31" t="s">
        <v>27</v>
      </c>
      <c r="D166" s="31" t="s">
        <v>48</v>
      </c>
      <c r="E166" s="31" t="s">
        <v>37</v>
      </c>
      <c r="F166" s="31" t="s">
        <v>24</v>
      </c>
      <c r="G166" s="31" t="s">
        <v>60</v>
      </c>
      <c r="H166" s="31">
        <v>25</v>
      </c>
      <c r="I166" s="40">
        <v>87.5</v>
      </c>
      <c r="J166" s="40">
        <f t="shared" si="4"/>
        <v>2187.5</v>
      </c>
      <c r="K166" s="41">
        <v>56.875</v>
      </c>
      <c r="L166" s="41">
        <f t="shared" si="5"/>
        <v>30.625</v>
      </c>
      <c r="M166" s="32">
        <v>165</v>
      </c>
    </row>
    <row r="167" spans="1:13">
      <c r="A167" s="30">
        <v>38384</v>
      </c>
      <c r="B167" s="31" t="s">
        <v>20</v>
      </c>
      <c r="C167" s="31" t="s">
        <v>21</v>
      </c>
      <c r="D167" s="31" t="s">
        <v>22</v>
      </c>
      <c r="E167" s="31" t="s">
        <v>23</v>
      </c>
      <c r="F167" s="31" t="s">
        <v>50</v>
      </c>
      <c r="G167" s="31" t="s">
        <v>51</v>
      </c>
      <c r="H167" s="31">
        <v>25</v>
      </c>
      <c r="I167" s="40">
        <v>43.75</v>
      </c>
      <c r="J167" s="40">
        <f t="shared" si="4"/>
        <v>1093.75</v>
      </c>
      <c r="K167" s="41">
        <v>29.75</v>
      </c>
      <c r="L167" s="41">
        <f t="shared" si="5"/>
        <v>14</v>
      </c>
      <c r="M167" s="32">
        <v>166</v>
      </c>
    </row>
    <row r="168" spans="1:13">
      <c r="A168" s="30">
        <v>38385</v>
      </c>
      <c r="B168" s="31" t="s">
        <v>20</v>
      </c>
      <c r="C168" s="31" t="s">
        <v>21</v>
      </c>
      <c r="D168" s="31" t="s">
        <v>41</v>
      </c>
      <c r="E168" s="31" t="s">
        <v>37</v>
      </c>
      <c r="F168" s="31" t="s">
        <v>24</v>
      </c>
      <c r="G168" s="31" t="s">
        <v>62</v>
      </c>
      <c r="H168" s="31">
        <v>20</v>
      </c>
      <c r="I168" s="40">
        <v>70</v>
      </c>
      <c r="J168" s="40">
        <f t="shared" si="4"/>
        <v>1400</v>
      </c>
      <c r="K168" s="41">
        <v>63.7</v>
      </c>
      <c r="L168" s="41">
        <f t="shared" si="5"/>
        <v>6.2999999999999972</v>
      </c>
      <c r="M168" s="32">
        <v>167</v>
      </c>
    </row>
    <row r="169" spans="1:13">
      <c r="A169" s="30">
        <v>38386</v>
      </c>
      <c r="B169" s="31" t="s">
        <v>35</v>
      </c>
      <c r="C169" s="31" t="s">
        <v>21</v>
      </c>
      <c r="D169" s="31" t="s">
        <v>36</v>
      </c>
      <c r="E169" s="31" t="s">
        <v>37</v>
      </c>
      <c r="F169" s="31" t="s">
        <v>50</v>
      </c>
      <c r="G169" s="31" t="s">
        <v>51</v>
      </c>
      <c r="H169" s="31">
        <v>18</v>
      </c>
      <c r="I169" s="40">
        <v>63</v>
      </c>
      <c r="J169" s="40">
        <f t="shared" si="4"/>
        <v>1134</v>
      </c>
      <c r="K169" s="41">
        <v>52.92</v>
      </c>
      <c r="L169" s="41">
        <f t="shared" si="5"/>
        <v>10.079999999999998</v>
      </c>
      <c r="M169" s="32">
        <v>168</v>
      </c>
    </row>
    <row r="170" spans="1:13">
      <c r="A170" s="30">
        <v>38387</v>
      </c>
      <c r="B170" s="31" t="s">
        <v>35</v>
      </c>
      <c r="C170" s="31" t="s">
        <v>21</v>
      </c>
      <c r="D170" s="31" t="s">
        <v>36</v>
      </c>
      <c r="E170" s="31" t="s">
        <v>37</v>
      </c>
      <c r="F170" s="31" t="s">
        <v>44</v>
      </c>
      <c r="G170" s="31" t="s">
        <v>45</v>
      </c>
      <c r="H170" s="31">
        <v>15</v>
      </c>
      <c r="I170" s="40">
        <v>52.5</v>
      </c>
      <c r="J170" s="40">
        <f t="shared" si="4"/>
        <v>787.5</v>
      </c>
      <c r="K170" s="41">
        <v>37.799999999999997</v>
      </c>
      <c r="L170" s="41">
        <f t="shared" si="5"/>
        <v>14.700000000000003</v>
      </c>
      <c r="M170" s="32">
        <v>169</v>
      </c>
    </row>
    <row r="171" spans="1:13">
      <c r="A171" s="30">
        <v>38388</v>
      </c>
      <c r="B171" s="31" t="s">
        <v>42</v>
      </c>
      <c r="C171" s="31" t="s">
        <v>21</v>
      </c>
      <c r="D171" s="31" t="s">
        <v>49</v>
      </c>
      <c r="E171" s="31" t="s">
        <v>37</v>
      </c>
      <c r="F171" s="31" t="s">
        <v>4</v>
      </c>
      <c r="G171" s="31" t="s">
        <v>61</v>
      </c>
      <c r="H171" s="31">
        <v>14</v>
      </c>
      <c r="I171" s="40">
        <v>49</v>
      </c>
      <c r="J171" s="40">
        <f t="shared" si="4"/>
        <v>686</v>
      </c>
      <c r="K171" s="41">
        <v>32.83</v>
      </c>
      <c r="L171" s="41">
        <f t="shared" si="5"/>
        <v>16.170000000000002</v>
      </c>
      <c r="M171" s="32">
        <v>170</v>
      </c>
    </row>
    <row r="172" spans="1:13">
      <c r="A172" s="30">
        <v>38389</v>
      </c>
      <c r="B172" s="31" t="s">
        <v>20</v>
      </c>
      <c r="C172" s="31" t="s">
        <v>21</v>
      </c>
      <c r="D172" s="31" t="s">
        <v>41</v>
      </c>
      <c r="E172" s="31" t="s">
        <v>37</v>
      </c>
      <c r="F172" s="31" t="s">
        <v>44</v>
      </c>
      <c r="G172" s="31" t="s">
        <v>46</v>
      </c>
      <c r="H172" s="31">
        <v>8</v>
      </c>
      <c r="I172" s="40">
        <v>28</v>
      </c>
      <c r="J172" s="40">
        <f t="shared" si="4"/>
        <v>224</v>
      </c>
      <c r="K172" s="41">
        <v>21.28</v>
      </c>
      <c r="L172" s="41">
        <f t="shared" si="5"/>
        <v>6.7199999999999989</v>
      </c>
      <c r="M172" s="32">
        <v>171</v>
      </c>
    </row>
    <row r="173" spans="1:13">
      <c r="A173" s="30">
        <v>38390</v>
      </c>
      <c r="B173" s="31" t="s">
        <v>35</v>
      </c>
      <c r="C173" s="31" t="s">
        <v>21</v>
      </c>
      <c r="D173" s="31" t="s">
        <v>40</v>
      </c>
      <c r="E173" s="31" t="s">
        <v>23</v>
      </c>
      <c r="F173" s="31" t="s">
        <v>29</v>
      </c>
      <c r="G173" s="31" t="s">
        <v>30</v>
      </c>
      <c r="H173" s="31">
        <v>1035</v>
      </c>
      <c r="I173" s="40">
        <v>2067.5500000000002</v>
      </c>
      <c r="J173" s="40">
        <f t="shared" si="4"/>
        <v>2139914.25</v>
      </c>
      <c r="K173" s="41">
        <v>1860.7950000000001</v>
      </c>
      <c r="L173" s="41">
        <f t="shared" si="5"/>
        <v>206.75500000000011</v>
      </c>
      <c r="M173" s="32">
        <v>172</v>
      </c>
    </row>
    <row r="174" spans="1:13">
      <c r="A174" s="30">
        <v>38391</v>
      </c>
      <c r="B174" s="31" t="s">
        <v>35</v>
      </c>
      <c r="C174" s="31" t="s">
        <v>21</v>
      </c>
      <c r="D174" s="31" t="s">
        <v>40</v>
      </c>
      <c r="E174" s="31" t="s">
        <v>23</v>
      </c>
      <c r="F174" s="31" t="s">
        <v>50</v>
      </c>
      <c r="G174" s="31" t="s">
        <v>51</v>
      </c>
      <c r="H174" s="31">
        <v>955</v>
      </c>
      <c r="I174" s="40">
        <v>1899.51</v>
      </c>
      <c r="J174" s="40">
        <f t="shared" si="4"/>
        <v>1814032.05</v>
      </c>
      <c r="K174" s="41">
        <v>1367.6472000000001</v>
      </c>
      <c r="L174" s="41">
        <f t="shared" si="5"/>
        <v>531.86279999999988</v>
      </c>
      <c r="M174" s="32">
        <v>173</v>
      </c>
    </row>
    <row r="175" spans="1:13">
      <c r="A175" s="30">
        <v>38392</v>
      </c>
      <c r="B175" s="31" t="s">
        <v>20</v>
      </c>
      <c r="C175" s="31" t="s">
        <v>21</v>
      </c>
      <c r="D175" s="31" t="s">
        <v>41</v>
      </c>
      <c r="E175" s="31" t="s">
        <v>37</v>
      </c>
      <c r="F175" s="31" t="s">
        <v>50</v>
      </c>
      <c r="G175" s="31" t="s">
        <v>51</v>
      </c>
      <c r="H175" s="31">
        <v>523</v>
      </c>
      <c r="I175" s="40">
        <v>1975.76</v>
      </c>
      <c r="J175" s="40">
        <f t="shared" si="4"/>
        <v>1033322.48</v>
      </c>
      <c r="K175" s="41">
        <v>1580.6079999999999</v>
      </c>
      <c r="L175" s="41">
        <f t="shared" si="5"/>
        <v>395.15200000000004</v>
      </c>
      <c r="M175" s="32">
        <v>174</v>
      </c>
    </row>
    <row r="176" spans="1:13">
      <c r="A176" s="30">
        <v>38393</v>
      </c>
      <c r="B176" s="31" t="s">
        <v>31</v>
      </c>
      <c r="C176" s="31" t="s">
        <v>27</v>
      </c>
      <c r="D176" s="31" t="s">
        <v>32</v>
      </c>
      <c r="E176" s="31" t="s">
        <v>23</v>
      </c>
      <c r="F176" s="31" t="s">
        <v>29</v>
      </c>
      <c r="G176" s="31" t="s">
        <v>46</v>
      </c>
      <c r="H176" s="31">
        <v>435</v>
      </c>
      <c r="I176" s="40">
        <v>923.28</v>
      </c>
      <c r="J176" s="40">
        <f t="shared" si="4"/>
        <v>401626.8</v>
      </c>
      <c r="K176" s="41">
        <v>794.02080000000001</v>
      </c>
      <c r="L176" s="41">
        <f t="shared" si="5"/>
        <v>129.25919999999996</v>
      </c>
      <c r="M176" s="32">
        <v>175</v>
      </c>
    </row>
    <row r="177" spans="1:13">
      <c r="A177" s="30">
        <v>38394</v>
      </c>
      <c r="B177" s="31" t="s">
        <v>35</v>
      </c>
      <c r="C177" s="31" t="s">
        <v>21</v>
      </c>
      <c r="D177" s="31" t="s">
        <v>40</v>
      </c>
      <c r="E177" s="31" t="s">
        <v>23</v>
      </c>
      <c r="F177" s="31" t="s">
        <v>4</v>
      </c>
      <c r="G177" s="31" t="s">
        <v>61</v>
      </c>
      <c r="H177" s="31">
        <v>405</v>
      </c>
      <c r="I177" s="40">
        <v>859.19</v>
      </c>
      <c r="J177" s="40">
        <f t="shared" si="4"/>
        <v>347971.95</v>
      </c>
      <c r="K177" s="41">
        <v>713.1277</v>
      </c>
      <c r="L177" s="41">
        <f t="shared" si="5"/>
        <v>146.06230000000005</v>
      </c>
      <c r="M177" s="32">
        <v>176</v>
      </c>
    </row>
    <row r="178" spans="1:13">
      <c r="A178" s="30">
        <v>38395</v>
      </c>
      <c r="B178" s="31" t="s">
        <v>20</v>
      </c>
      <c r="C178" s="31" t="s">
        <v>21</v>
      </c>
      <c r="D178" s="31" t="s">
        <v>22</v>
      </c>
      <c r="E178" s="31" t="s">
        <v>23</v>
      </c>
      <c r="F178" s="31" t="s">
        <v>29</v>
      </c>
      <c r="G178" s="31" t="s">
        <v>30</v>
      </c>
      <c r="H178" s="31">
        <v>395</v>
      </c>
      <c r="I178" s="40">
        <v>835.65</v>
      </c>
      <c r="J178" s="40">
        <f t="shared" si="4"/>
        <v>330081.75</v>
      </c>
      <c r="K178" s="41">
        <v>543.17250000000001</v>
      </c>
      <c r="L178" s="41">
        <f t="shared" si="5"/>
        <v>292.47749999999996</v>
      </c>
      <c r="M178" s="32">
        <v>177</v>
      </c>
    </row>
    <row r="179" spans="1:13">
      <c r="A179" s="30">
        <v>38396</v>
      </c>
      <c r="B179" s="31" t="s">
        <v>20</v>
      </c>
      <c r="C179" s="31" t="s">
        <v>21</v>
      </c>
      <c r="D179" s="31" t="s">
        <v>22</v>
      </c>
      <c r="E179" s="31" t="s">
        <v>23</v>
      </c>
      <c r="F179" s="31" t="s">
        <v>53</v>
      </c>
      <c r="G179" s="31" t="s">
        <v>56</v>
      </c>
      <c r="H179" s="31">
        <v>395</v>
      </c>
      <c r="I179" s="40">
        <v>838.23</v>
      </c>
      <c r="J179" s="40">
        <f t="shared" si="4"/>
        <v>331100.85000000003</v>
      </c>
      <c r="K179" s="41">
        <v>611.90790000000004</v>
      </c>
      <c r="L179" s="41">
        <f t="shared" si="5"/>
        <v>226.32209999999998</v>
      </c>
      <c r="M179" s="32">
        <v>178</v>
      </c>
    </row>
    <row r="180" spans="1:13">
      <c r="A180" s="30">
        <v>38397</v>
      </c>
      <c r="B180" s="31" t="s">
        <v>26</v>
      </c>
      <c r="C180" s="31" t="s">
        <v>27</v>
      </c>
      <c r="D180" s="31" t="s">
        <v>48</v>
      </c>
      <c r="E180" s="31" t="s">
        <v>37</v>
      </c>
      <c r="F180" s="31" t="s">
        <v>44</v>
      </c>
      <c r="G180" s="31" t="s">
        <v>47</v>
      </c>
      <c r="H180" s="31">
        <v>285</v>
      </c>
      <c r="I180" s="40">
        <v>1164.8800000000001</v>
      </c>
      <c r="J180" s="40">
        <f t="shared" si="4"/>
        <v>331990.80000000005</v>
      </c>
      <c r="K180" s="41">
        <v>827.0648000000001</v>
      </c>
      <c r="L180" s="41">
        <f t="shared" si="5"/>
        <v>337.8152</v>
      </c>
      <c r="M180" s="32">
        <v>179</v>
      </c>
    </row>
    <row r="181" spans="1:13">
      <c r="A181" s="30">
        <v>38398</v>
      </c>
      <c r="B181" s="31" t="s">
        <v>35</v>
      </c>
      <c r="C181" s="31" t="s">
        <v>21</v>
      </c>
      <c r="D181" s="31" t="s">
        <v>36</v>
      </c>
      <c r="E181" s="31" t="s">
        <v>37</v>
      </c>
      <c r="F181" s="31" t="s">
        <v>53</v>
      </c>
      <c r="G181" s="31" t="s">
        <v>54</v>
      </c>
      <c r="H181" s="31">
        <v>255</v>
      </c>
      <c r="I181" s="40">
        <v>861.67</v>
      </c>
      <c r="J181" s="40">
        <f t="shared" si="4"/>
        <v>219725.84999999998</v>
      </c>
      <c r="K181" s="41">
        <v>715.18610000000001</v>
      </c>
      <c r="L181" s="41">
        <f t="shared" si="5"/>
        <v>146.48389999999995</v>
      </c>
      <c r="M181" s="32">
        <v>180</v>
      </c>
    </row>
    <row r="182" spans="1:13">
      <c r="A182" s="30">
        <v>38399</v>
      </c>
      <c r="B182" s="31" t="s">
        <v>35</v>
      </c>
      <c r="C182" s="31" t="s">
        <v>21</v>
      </c>
      <c r="D182" s="31" t="s">
        <v>40</v>
      </c>
      <c r="E182" s="31" t="s">
        <v>23</v>
      </c>
      <c r="F182" s="31" t="s">
        <v>53</v>
      </c>
      <c r="G182" s="31" t="s">
        <v>54</v>
      </c>
      <c r="H182" s="31">
        <v>255</v>
      </c>
      <c r="I182" s="40">
        <v>556.73</v>
      </c>
      <c r="J182" s="40">
        <f t="shared" si="4"/>
        <v>141966.15</v>
      </c>
      <c r="K182" s="41">
        <v>384.14370000000002</v>
      </c>
      <c r="L182" s="41">
        <f t="shared" si="5"/>
        <v>172.58629999999999</v>
      </c>
      <c r="M182" s="32">
        <v>181</v>
      </c>
    </row>
    <row r="183" spans="1:13">
      <c r="A183" s="30">
        <v>38400</v>
      </c>
      <c r="B183" s="31" t="s">
        <v>20</v>
      </c>
      <c r="C183" s="31" t="s">
        <v>21</v>
      </c>
      <c r="D183" s="31" t="s">
        <v>41</v>
      </c>
      <c r="E183" s="31" t="s">
        <v>37</v>
      </c>
      <c r="F183" s="31" t="s">
        <v>29</v>
      </c>
      <c r="G183" s="31" t="s">
        <v>75</v>
      </c>
      <c r="H183" s="31">
        <v>195</v>
      </c>
      <c r="I183" s="40">
        <v>769.78</v>
      </c>
      <c r="J183" s="40">
        <f t="shared" si="4"/>
        <v>150107.1</v>
      </c>
      <c r="K183" s="41">
        <v>523.45040000000006</v>
      </c>
      <c r="L183" s="41">
        <f t="shared" si="5"/>
        <v>246.32959999999991</v>
      </c>
      <c r="M183" s="32">
        <v>182</v>
      </c>
    </row>
    <row r="184" spans="1:13">
      <c r="A184" s="30">
        <v>38401</v>
      </c>
      <c r="B184" s="31" t="s">
        <v>20</v>
      </c>
      <c r="C184" s="31" t="s">
        <v>21</v>
      </c>
      <c r="D184" s="31" t="s">
        <v>22</v>
      </c>
      <c r="E184" s="31" t="s">
        <v>23</v>
      </c>
      <c r="F184" s="31" t="s">
        <v>4</v>
      </c>
      <c r="G184" s="31" t="s">
        <v>61</v>
      </c>
      <c r="H184" s="31">
        <v>185</v>
      </c>
      <c r="I184" s="40">
        <v>403.81</v>
      </c>
      <c r="J184" s="40">
        <f t="shared" si="4"/>
        <v>74704.850000000006</v>
      </c>
      <c r="K184" s="41">
        <v>363.42900000000003</v>
      </c>
      <c r="L184" s="41">
        <f t="shared" si="5"/>
        <v>40.380999999999972</v>
      </c>
      <c r="M184" s="32">
        <v>183</v>
      </c>
    </row>
    <row r="185" spans="1:13">
      <c r="A185" s="30">
        <v>38402</v>
      </c>
      <c r="B185" s="31" t="s">
        <v>35</v>
      </c>
      <c r="C185" s="31" t="s">
        <v>21</v>
      </c>
      <c r="D185" s="31" t="s">
        <v>36</v>
      </c>
      <c r="E185" s="31" t="s">
        <v>37</v>
      </c>
      <c r="F185" s="31" t="s">
        <v>4</v>
      </c>
      <c r="G185" s="31" t="s">
        <v>61</v>
      </c>
      <c r="H185" s="31">
        <v>180</v>
      </c>
      <c r="I185" s="40">
        <v>706.39</v>
      </c>
      <c r="J185" s="40">
        <f t="shared" si="4"/>
        <v>127150.2</v>
      </c>
      <c r="K185" s="41">
        <v>536.85640000000001</v>
      </c>
      <c r="L185" s="41">
        <f t="shared" si="5"/>
        <v>169.53359999999998</v>
      </c>
      <c r="M185" s="32">
        <v>184</v>
      </c>
    </row>
    <row r="186" spans="1:13">
      <c r="A186" s="30">
        <v>38403</v>
      </c>
      <c r="B186" s="31" t="s">
        <v>26</v>
      </c>
      <c r="C186" s="31" t="s">
        <v>27</v>
      </c>
      <c r="D186" s="31" t="s">
        <v>28</v>
      </c>
      <c r="E186" s="31" t="s">
        <v>23</v>
      </c>
      <c r="F186" s="31" t="s">
        <v>4</v>
      </c>
      <c r="G186" s="31" t="s">
        <v>61</v>
      </c>
      <c r="H186" s="31">
        <v>165</v>
      </c>
      <c r="I186" s="40">
        <v>371.25</v>
      </c>
      <c r="J186" s="40">
        <f t="shared" si="4"/>
        <v>61256.25</v>
      </c>
      <c r="K186" s="41">
        <v>304.42500000000001</v>
      </c>
      <c r="L186" s="41">
        <f t="shared" si="5"/>
        <v>66.824999999999989</v>
      </c>
      <c r="M186" s="32">
        <v>185</v>
      </c>
    </row>
    <row r="187" spans="1:13">
      <c r="A187" s="30">
        <v>38404</v>
      </c>
      <c r="B187" s="31" t="s">
        <v>26</v>
      </c>
      <c r="C187" s="31" t="s">
        <v>27</v>
      </c>
      <c r="D187" s="31" t="s">
        <v>28</v>
      </c>
      <c r="E187" s="31" t="s">
        <v>23</v>
      </c>
      <c r="F187" s="31" t="s">
        <v>50</v>
      </c>
      <c r="G187" s="31" t="s">
        <v>51</v>
      </c>
      <c r="H187" s="31">
        <v>165</v>
      </c>
      <c r="I187" s="40">
        <v>371.25</v>
      </c>
      <c r="J187" s="40">
        <f t="shared" si="4"/>
        <v>61256.25</v>
      </c>
      <c r="K187" s="41">
        <v>245.02500000000001</v>
      </c>
      <c r="L187" s="41">
        <f t="shared" si="5"/>
        <v>126.22499999999999</v>
      </c>
      <c r="M187" s="32">
        <v>186</v>
      </c>
    </row>
    <row r="188" spans="1:13">
      <c r="A188" s="30">
        <v>38405</v>
      </c>
      <c r="B188" s="31" t="s">
        <v>35</v>
      </c>
      <c r="C188" s="31" t="s">
        <v>21</v>
      </c>
      <c r="D188" s="31" t="s">
        <v>36</v>
      </c>
      <c r="E188" s="31" t="s">
        <v>37</v>
      </c>
      <c r="F188" s="31" t="s">
        <v>44</v>
      </c>
      <c r="G188" s="31" t="s">
        <v>45</v>
      </c>
      <c r="H188" s="31">
        <v>150</v>
      </c>
      <c r="I188" s="40">
        <v>614.86</v>
      </c>
      <c r="J188" s="40">
        <f t="shared" si="4"/>
        <v>92229</v>
      </c>
      <c r="K188" s="41">
        <v>399.65899999999999</v>
      </c>
      <c r="L188" s="41">
        <f t="shared" si="5"/>
        <v>215.20100000000002</v>
      </c>
      <c r="M188" s="32">
        <v>187</v>
      </c>
    </row>
    <row r="189" spans="1:13">
      <c r="A189" s="30">
        <v>38406</v>
      </c>
      <c r="B189" s="31" t="s">
        <v>26</v>
      </c>
      <c r="C189" s="31" t="s">
        <v>27</v>
      </c>
      <c r="D189" s="31" t="s">
        <v>48</v>
      </c>
      <c r="E189" s="31" t="s">
        <v>37</v>
      </c>
      <c r="F189" s="31" t="s">
        <v>53</v>
      </c>
      <c r="G189" s="31" t="s">
        <v>54</v>
      </c>
      <c r="H189" s="31">
        <v>120</v>
      </c>
      <c r="I189" s="40">
        <v>476.88</v>
      </c>
      <c r="J189" s="40">
        <f t="shared" si="4"/>
        <v>57225.599999999999</v>
      </c>
      <c r="K189" s="41">
        <v>405.34800000000001</v>
      </c>
      <c r="L189" s="41">
        <f t="shared" si="5"/>
        <v>71.531999999999982</v>
      </c>
      <c r="M189" s="32">
        <v>188</v>
      </c>
    </row>
    <row r="190" spans="1:13">
      <c r="A190" s="30">
        <v>38407</v>
      </c>
      <c r="B190" s="31" t="s">
        <v>31</v>
      </c>
      <c r="C190" s="31" t="s">
        <v>27</v>
      </c>
      <c r="D190" s="31" t="s">
        <v>32</v>
      </c>
      <c r="E190" s="31" t="s">
        <v>23</v>
      </c>
      <c r="F190" s="31" t="s">
        <v>53</v>
      </c>
      <c r="G190" s="35" t="s">
        <v>54</v>
      </c>
      <c r="H190" s="31">
        <v>120</v>
      </c>
      <c r="I190" s="40">
        <v>270</v>
      </c>
      <c r="J190" s="40">
        <f t="shared" si="4"/>
        <v>32400</v>
      </c>
      <c r="K190" s="41">
        <v>186.3</v>
      </c>
      <c r="L190" s="41">
        <f t="shared" si="5"/>
        <v>83.699999999999989</v>
      </c>
      <c r="M190" s="32">
        <v>189</v>
      </c>
    </row>
    <row r="191" spans="1:13">
      <c r="A191" s="30">
        <v>38408</v>
      </c>
      <c r="B191" s="31" t="s">
        <v>35</v>
      </c>
      <c r="C191" s="31" t="s">
        <v>21</v>
      </c>
      <c r="D191" s="31" t="s">
        <v>40</v>
      </c>
      <c r="E191" s="31" t="s">
        <v>23</v>
      </c>
      <c r="F191" s="31" t="s">
        <v>44</v>
      </c>
      <c r="G191" s="31" t="s">
        <v>46</v>
      </c>
      <c r="H191" s="31">
        <v>120</v>
      </c>
      <c r="I191" s="40">
        <v>270</v>
      </c>
      <c r="J191" s="40">
        <f t="shared" si="4"/>
        <v>32400</v>
      </c>
      <c r="K191" s="41">
        <v>191.7</v>
      </c>
      <c r="L191" s="41">
        <f t="shared" si="5"/>
        <v>78.300000000000011</v>
      </c>
      <c r="M191" s="32">
        <v>190</v>
      </c>
    </row>
    <row r="192" spans="1:13">
      <c r="A192" s="30">
        <v>38409</v>
      </c>
      <c r="B192" s="31" t="s">
        <v>42</v>
      </c>
      <c r="C192" s="31" t="s">
        <v>21</v>
      </c>
      <c r="D192" s="31" t="s">
        <v>43</v>
      </c>
      <c r="E192" s="31" t="s">
        <v>23</v>
      </c>
      <c r="F192" s="31" t="s">
        <v>53</v>
      </c>
      <c r="G192" s="31" t="s">
        <v>54</v>
      </c>
      <c r="H192" s="31">
        <v>115</v>
      </c>
      <c r="I192" s="40">
        <v>258.75</v>
      </c>
      <c r="J192" s="40">
        <f t="shared" si="4"/>
        <v>29756.25</v>
      </c>
      <c r="K192" s="41">
        <v>181.125</v>
      </c>
      <c r="L192" s="41">
        <f t="shared" si="5"/>
        <v>77.625</v>
      </c>
      <c r="M192" s="32">
        <v>191</v>
      </c>
    </row>
    <row r="193" spans="1:13">
      <c r="A193" s="30">
        <v>38410</v>
      </c>
      <c r="B193" s="31" t="s">
        <v>31</v>
      </c>
      <c r="C193" s="31" t="s">
        <v>27</v>
      </c>
      <c r="D193" s="31" t="s">
        <v>32</v>
      </c>
      <c r="E193" s="31" t="s">
        <v>23</v>
      </c>
      <c r="F193" s="31" t="s">
        <v>44</v>
      </c>
      <c r="G193" s="31" t="s">
        <v>47</v>
      </c>
      <c r="H193" s="31">
        <v>100</v>
      </c>
      <c r="I193" s="40">
        <v>225</v>
      </c>
      <c r="J193" s="40">
        <f t="shared" si="4"/>
        <v>22500</v>
      </c>
      <c r="K193" s="41">
        <v>202.5</v>
      </c>
      <c r="L193" s="41">
        <f t="shared" si="5"/>
        <v>22.5</v>
      </c>
      <c r="M193" s="32">
        <v>192</v>
      </c>
    </row>
    <row r="194" spans="1:13">
      <c r="A194" s="30">
        <v>38411</v>
      </c>
      <c r="B194" s="31" t="s">
        <v>42</v>
      </c>
      <c r="C194" s="31" t="s">
        <v>21</v>
      </c>
      <c r="D194" s="31" t="s">
        <v>43</v>
      </c>
      <c r="E194" s="31" t="s">
        <v>23</v>
      </c>
      <c r="F194" s="31" t="s">
        <v>29</v>
      </c>
      <c r="G194" s="31" t="s">
        <v>58</v>
      </c>
      <c r="H194" s="31">
        <v>85</v>
      </c>
      <c r="I194" s="40">
        <v>191.25</v>
      </c>
      <c r="J194" s="40">
        <f t="shared" ref="J194:J257" si="6">H194*I194</f>
        <v>16256.25</v>
      </c>
      <c r="K194" s="41">
        <v>141.52500000000001</v>
      </c>
      <c r="L194" s="41">
        <f t="shared" ref="L194:L257" si="7">I194-K194</f>
        <v>49.724999999999994</v>
      </c>
      <c r="M194" s="32">
        <v>193</v>
      </c>
    </row>
    <row r="195" spans="1:13">
      <c r="A195" s="30">
        <v>38384</v>
      </c>
      <c r="B195" s="31" t="s">
        <v>42</v>
      </c>
      <c r="C195" s="31" t="s">
        <v>21</v>
      </c>
      <c r="D195" s="31" t="s">
        <v>43</v>
      </c>
      <c r="E195" s="31" t="s">
        <v>23</v>
      </c>
      <c r="F195" s="31" t="s">
        <v>44</v>
      </c>
      <c r="G195" s="31" t="s">
        <v>45</v>
      </c>
      <c r="H195" s="31">
        <v>85</v>
      </c>
      <c r="I195" s="40">
        <v>191.25</v>
      </c>
      <c r="J195" s="40">
        <f t="shared" si="6"/>
        <v>16256.25</v>
      </c>
      <c r="K195" s="41">
        <v>149.17500000000001</v>
      </c>
      <c r="L195" s="41">
        <f t="shared" si="7"/>
        <v>42.074999999999989</v>
      </c>
      <c r="M195" s="32">
        <v>194</v>
      </c>
    </row>
    <row r="196" spans="1:13">
      <c r="A196" s="30">
        <v>38385</v>
      </c>
      <c r="B196" s="31" t="s">
        <v>26</v>
      </c>
      <c r="C196" s="31" t="s">
        <v>27</v>
      </c>
      <c r="D196" s="31" t="s">
        <v>28</v>
      </c>
      <c r="E196" s="31" t="s">
        <v>23</v>
      </c>
      <c r="F196" s="31" t="s">
        <v>44</v>
      </c>
      <c r="G196" s="31" t="s">
        <v>45</v>
      </c>
      <c r="H196" s="31">
        <v>80</v>
      </c>
      <c r="I196" s="40">
        <v>180</v>
      </c>
      <c r="J196" s="40">
        <f t="shared" si="6"/>
        <v>14400</v>
      </c>
      <c r="K196" s="41">
        <v>138.6</v>
      </c>
      <c r="L196" s="41">
        <f t="shared" si="7"/>
        <v>41.400000000000006</v>
      </c>
      <c r="M196" s="32">
        <v>195</v>
      </c>
    </row>
    <row r="197" spans="1:13">
      <c r="A197" s="30">
        <v>38386</v>
      </c>
      <c r="B197" s="31" t="s">
        <v>20</v>
      </c>
      <c r="C197" s="31" t="s">
        <v>21</v>
      </c>
      <c r="D197" s="31" t="s">
        <v>22</v>
      </c>
      <c r="E197" s="31" t="s">
        <v>23</v>
      </c>
      <c r="F197" s="31" t="s">
        <v>44</v>
      </c>
      <c r="G197" s="31" t="s">
        <v>46</v>
      </c>
      <c r="H197" s="31">
        <v>75</v>
      </c>
      <c r="I197" s="40">
        <v>168.75</v>
      </c>
      <c r="J197" s="40">
        <f t="shared" si="6"/>
        <v>12656.25</v>
      </c>
      <c r="K197" s="41">
        <v>128.25</v>
      </c>
      <c r="L197" s="41">
        <f t="shared" si="7"/>
        <v>40.5</v>
      </c>
      <c r="M197" s="32">
        <v>196</v>
      </c>
    </row>
    <row r="198" spans="1:13">
      <c r="A198" s="30">
        <v>38387</v>
      </c>
      <c r="B198" s="31" t="s">
        <v>20</v>
      </c>
      <c r="C198" s="31" t="s">
        <v>21</v>
      </c>
      <c r="D198" s="31" t="s">
        <v>41</v>
      </c>
      <c r="E198" s="31" t="s">
        <v>37</v>
      </c>
      <c r="F198" s="31" t="s">
        <v>53</v>
      </c>
      <c r="G198" s="31" t="s">
        <v>54</v>
      </c>
      <c r="H198" s="31">
        <v>70</v>
      </c>
      <c r="I198" s="40">
        <v>315</v>
      </c>
      <c r="J198" s="40">
        <f t="shared" si="6"/>
        <v>22050</v>
      </c>
      <c r="K198" s="41">
        <v>214.2</v>
      </c>
      <c r="L198" s="41">
        <f t="shared" si="7"/>
        <v>100.80000000000001</v>
      </c>
      <c r="M198" s="32">
        <v>197</v>
      </c>
    </row>
    <row r="199" spans="1:13">
      <c r="A199" s="30">
        <v>38388</v>
      </c>
      <c r="B199" s="31" t="s">
        <v>26</v>
      </c>
      <c r="C199" s="31" t="s">
        <v>27</v>
      </c>
      <c r="D199" s="31" t="s">
        <v>28</v>
      </c>
      <c r="E199" s="31" t="s">
        <v>23</v>
      </c>
      <c r="F199" s="31" t="s">
        <v>53</v>
      </c>
      <c r="G199" s="31" t="s">
        <v>54</v>
      </c>
      <c r="H199" s="31">
        <v>65</v>
      </c>
      <c r="I199" s="40">
        <v>146.25</v>
      </c>
      <c r="J199" s="40">
        <f t="shared" si="6"/>
        <v>9506.25</v>
      </c>
      <c r="K199" s="41">
        <v>105.3</v>
      </c>
      <c r="L199" s="41">
        <f t="shared" si="7"/>
        <v>40.950000000000003</v>
      </c>
      <c r="M199" s="32">
        <v>198</v>
      </c>
    </row>
    <row r="200" spans="1:13">
      <c r="A200" s="30">
        <v>38389</v>
      </c>
      <c r="B200" s="31" t="s">
        <v>35</v>
      </c>
      <c r="C200" s="31" t="s">
        <v>21</v>
      </c>
      <c r="D200" s="31" t="s">
        <v>36</v>
      </c>
      <c r="E200" s="31" t="s">
        <v>37</v>
      </c>
      <c r="F200" s="31" t="s">
        <v>29</v>
      </c>
      <c r="G200" s="31" t="s">
        <v>58</v>
      </c>
      <c r="H200" s="31">
        <v>60</v>
      </c>
      <c r="I200" s="40">
        <v>270</v>
      </c>
      <c r="J200" s="40">
        <f t="shared" si="6"/>
        <v>16200</v>
      </c>
      <c r="K200" s="41">
        <v>232.2</v>
      </c>
      <c r="L200" s="41">
        <f t="shared" si="7"/>
        <v>37.800000000000011</v>
      </c>
      <c r="M200" s="32">
        <v>199</v>
      </c>
    </row>
    <row r="201" spans="1:13">
      <c r="A201" s="30">
        <v>38390</v>
      </c>
      <c r="B201" s="31" t="s">
        <v>26</v>
      </c>
      <c r="C201" s="31" t="s">
        <v>27</v>
      </c>
      <c r="D201" s="31" t="s">
        <v>48</v>
      </c>
      <c r="E201" s="31" t="s">
        <v>37</v>
      </c>
      <c r="F201" s="31" t="s">
        <v>50</v>
      </c>
      <c r="G201" s="31" t="s">
        <v>51</v>
      </c>
      <c r="H201" s="31">
        <v>53</v>
      </c>
      <c r="I201" s="40">
        <v>238.5</v>
      </c>
      <c r="J201" s="40">
        <f t="shared" si="6"/>
        <v>12640.5</v>
      </c>
      <c r="K201" s="41">
        <v>162.18</v>
      </c>
      <c r="L201" s="41">
        <f t="shared" si="7"/>
        <v>76.319999999999993</v>
      </c>
      <c r="M201" s="32">
        <v>200</v>
      </c>
    </row>
    <row r="202" spans="1:13">
      <c r="A202" s="30">
        <v>38391</v>
      </c>
      <c r="B202" s="31" t="s">
        <v>42</v>
      </c>
      <c r="C202" s="31" t="s">
        <v>21</v>
      </c>
      <c r="D202" s="31" t="s">
        <v>49</v>
      </c>
      <c r="E202" s="31" t="s">
        <v>37</v>
      </c>
      <c r="F202" s="31" t="s">
        <v>29</v>
      </c>
      <c r="G202" s="31" t="s">
        <v>58</v>
      </c>
      <c r="H202" s="31">
        <v>51</v>
      </c>
      <c r="I202" s="40">
        <v>229.5</v>
      </c>
      <c r="J202" s="40">
        <f t="shared" si="6"/>
        <v>11704.5</v>
      </c>
      <c r="K202" s="41">
        <v>149.17500000000001</v>
      </c>
      <c r="L202" s="41">
        <f t="shared" si="7"/>
        <v>80.324999999999989</v>
      </c>
      <c r="M202" s="32">
        <v>201</v>
      </c>
    </row>
    <row r="203" spans="1:13">
      <c r="A203" s="30">
        <v>38392</v>
      </c>
      <c r="B203" s="31" t="s">
        <v>42</v>
      </c>
      <c r="C203" s="31" t="s">
        <v>21</v>
      </c>
      <c r="D203" s="31" t="s">
        <v>43</v>
      </c>
      <c r="E203" s="31" t="s">
        <v>23</v>
      </c>
      <c r="F203" s="31" t="s">
        <v>4</v>
      </c>
      <c r="G203" s="31" t="s">
        <v>61</v>
      </c>
      <c r="H203" s="31">
        <v>50</v>
      </c>
      <c r="I203" s="40">
        <v>112.5</v>
      </c>
      <c r="J203" s="40">
        <f t="shared" si="6"/>
        <v>5625</v>
      </c>
      <c r="K203" s="41">
        <v>94.5</v>
      </c>
      <c r="L203" s="41">
        <f t="shared" si="7"/>
        <v>18</v>
      </c>
      <c r="M203" s="32">
        <v>202</v>
      </c>
    </row>
    <row r="204" spans="1:13">
      <c r="A204" s="30">
        <v>38393</v>
      </c>
      <c r="B204" s="31" t="s">
        <v>31</v>
      </c>
      <c r="C204" s="31" t="s">
        <v>27</v>
      </c>
      <c r="D204" s="31" t="s">
        <v>32</v>
      </c>
      <c r="E204" s="31" t="s">
        <v>23</v>
      </c>
      <c r="F204" s="31" t="s">
        <v>4</v>
      </c>
      <c r="G204" s="31" t="s">
        <v>61</v>
      </c>
      <c r="H204" s="31">
        <v>50</v>
      </c>
      <c r="I204" s="40">
        <v>112.5</v>
      </c>
      <c r="J204" s="40">
        <f t="shared" si="6"/>
        <v>5625</v>
      </c>
      <c r="K204" s="41">
        <v>72</v>
      </c>
      <c r="L204" s="41">
        <f t="shared" si="7"/>
        <v>40.5</v>
      </c>
      <c r="M204" s="32">
        <v>203</v>
      </c>
    </row>
    <row r="205" spans="1:13">
      <c r="A205" s="30">
        <v>38394</v>
      </c>
      <c r="B205" s="31" t="s">
        <v>31</v>
      </c>
      <c r="C205" s="31" t="s">
        <v>27</v>
      </c>
      <c r="D205" s="31" t="s">
        <v>32</v>
      </c>
      <c r="E205" s="31" t="s">
        <v>23</v>
      </c>
      <c r="F205" s="31" t="s">
        <v>50</v>
      </c>
      <c r="G205" s="31" t="s">
        <v>51</v>
      </c>
      <c r="H205" s="31">
        <v>50</v>
      </c>
      <c r="I205" s="40">
        <v>112.5</v>
      </c>
      <c r="J205" s="40">
        <f t="shared" si="6"/>
        <v>5625</v>
      </c>
      <c r="K205" s="41">
        <v>95.625</v>
      </c>
      <c r="L205" s="41">
        <f t="shared" si="7"/>
        <v>16.875</v>
      </c>
      <c r="M205" s="32">
        <v>204</v>
      </c>
    </row>
    <row r="206" spans="1:13">
      <c r="A206" s="30">
        <v>38395</v>
      </c>
      <c r="B206" s="31" t="s">
        <v>20</v>
      </c>
      <c r="C206" s="31" t="s">
        <v>21</v>
      </c>
      <c r="D206" s="31" t="s">
        <v>22</v>
      </c>
      <c r="E206" s="31" t="s">
        <v>23</v>
      </c>
      <c r="F206" s="31" t="s">
        <v>24</v>
      </c>
      <c r="G206" s="31" t="s">
        <v>62</v>
      </c>
      <c r="H206" s="31">
        <v>40</v>
      </c>
      <c r="I206" s="40">
        <v>90</v>
      </c>
      <c r="J206" s="40">
        <f t="shared" si="6"/>
        <v>3600</v>
      </c>
      <c r="K206" s="41">
        <v>56.7</v>
      </c>
      <c r="L206" s="41">
        <f t="shared" si="7"/>
        <v>33.299999999999997</v>
      </c>
      <c r="M206" s="32">
        <v>205</v>
      </c>
    </row>
    <row r="207" spans="1:13">
      <c r="A207" s="30">
        <v>38396</v>
      </c>
      <c r="B207" s="31" t="s">
        <v>26</v>
      </c>
      <c r="C207" s="31" t="s">
        <v>27</v>
      </c>
      <c r="D207" s="31" t="s">
        <v>28</v>
      </c>
      <c r="E207" s="31" t="s">
        <v>23</v>
      </c>
      <c r="F207" s="31" t="s">
        <v>24</v>
      </c>
      <c r="G207" s="31" t="s">
        <v>62</v>
      </c>
      <c r="H207" s="31">
        <v>40</v>
      </c>
      <c r="I207" s="40">
        <v>90</v>
      </c>
      <c r="J207" s="40">
        <f t="shared" si="6"/>
        <v>3600</v>
      </c>
      <c r="K207" s="41">
        <v>67.5</v>
      </c>
      <c r="L207" s="41">
        <f t="shared" si="7"/>
        <v>22.5</v>
      </c>
      <c r="M207" s="32">
        <v>206</v>
      </c>
    </row>
    <row r="208" spans="1:13">
      <c r="A208" s="30">
        <v>38397</v>
      </c>
      <c r="B208" s="31" t="s">
        <v>42</v>
      </c>
      <c r="C208" s="31" t="s">
        <v>21</v>
      </c>
      <c r="D208" s="31" t="s">
        <v>49</v>
      </c>
      <c r="E208" s="31" t="s">
        <v>37</v>
      </c>
      <c r="F208" s="31" t="s">
        <v>53</v>
      </c>
      <c r="G208" s="31" t="s">
        <v>54</v>
      </c>
      <c r="H208" s="31">
        <v>39</v>
      </c>
      <c r="I208" s="40">
        <v>175.5</v>
      </c>
      <c r="J208" s="40">
        <f t="shared" si="6"/>
        <v>6844.5</v>
      </c>
      <c r="K208" s="41">
        <v>140.4</v>
      </c>
      <c r="L208" s="41">
        <f t="shared" si="7"/>
        <v>35.099999999999994</v>
      </c>
      <c r="M208" s="32">
        <v>207</v>
      </c>
    </row>
    <row r="209" spans="1:13">
      <c r="A209" s="30">
        <v>38398</v>
      </c>
      <c r="B209" s="31" t="s">
        <v>26</v>
      </c>
      <c r="C209" s="31" t="s">
        <v>27</v>
      </c>
      <c r="D209" s="31" t="s">
        <v>28</v>
      </c>
      <c r="E209" s="31" t="s">
        <v>23</v>
      </c>
      <c r="F209" s="31" t="s">
        <v>29</v>
      </c>
      <c r="G209" s="31" t="s">
        <v>58</v>
      </c>
      <c r="H209" s="31">
        <v>35</v>
      </c>
      <c r="I209" s="40">
        <v>78.75</v>
      </c>
      <c r="J209" s="40">
        <f t="shared" si="6"/>
        <v>2756.25</v>
      </c>
      <c r="K209" s="41">
        <v>53.55</v>
      </c>
      <c r="L209" s="41">
        <f t="shared" si="7"/>
        <v>25.200000000000003</v>
      </c>
      <c r="M209" s="32">
        <v>208</v>
      </c>
    </row>
    <row r="210" spans="1:13" ht="26.25">
      <c r="A210" s="30">
        <v>38399</v>
      </c>
      <c r="B210" s="31" t="s">
        <v>20</v>
      </c>
      <c r="C210" s="31" t="s">
        <v>21</v>
      </c>
      <c r="D210" s="31" t="s">
        <v>22</v>
      </c>
      <c r="E210" s="31" t="s">
        <v>23</v>
      </c>
      <c r="F210" s="31" t="s">
        <v>50</v>
      </c>
      <c r="G210" s="34" t="s">
        <v>57</v>
      </c>
      <c r="H210" s="31">
        <v>35</v>
      </c>
      <c r="I210" s="40">
        <v>78.75</v>
      </c>
      <c r="J210" s="40">
        <f t="shared" si="6"/>
        <v>2756.25</v>
      </c>
      <c r="K210" s="41">
        <v>65.362499999999997</v>
      </c>
      <c r="L210" s="41">
        <f t="shared" si="7"/>
        <v>13.387500000000003</v>
      </c>
      <c r="M210" s="32">
        <v>209</v>
      </c>
    </row>
    <row r="211" spans="1:13" ht="26.25">
      <c r="A211" s="30">
        <v>38400</v>
      </c>
      <c r="B211" s="31" t="s">
        <v>42</v>
      </c>
      <c r="C211" s="31" t="s">
        <v>21</v>
      </c>
      <c r="D211" s="31" t="s">
        <v>43</v>
      </c>
      <c r="E211" s="31" t="s">
        <v>23</v>
      </c>
      <c r="F211" s="31" t="s">
        <v>50</v>
      </c>
      <c r="G211" s="34" t="s">
        <v>57</v>
      </c>
      <c r="H211" s="31">
        <v>35</v>
      </c>
      <c r="I211" s="40">
        <v>78.75</v>
      </c>
      <c r="J211" s="40">
        <f t="shared" si="6"/>
        <v>2756.25</v>
      </c>
      <c r="K211" s="41">
        <v>68.512500000000003</v>
      </c>
      <c r="L211" s="41">
        <f t="shared" si="7"/>
        <v>10.237499999999997</v>
      </c>
      <c r="M211" s="32">
        <v>210</v>
      </c>
    </row>
    <row r="212" spans="1:13">
      <c r="A212" s="30">
        <v>38401</v>
      </c>
      <c r="B212" s="31" t="s">
        <v>42</v>
      </c>
      <c r="C212" s="31" t="s">
        <v>21</v>
      </c>
      <c r="D212" s="31" t="s">
        <v>49</v>
      </c>
      <c r="E212" s="31" t="s">
        <v>37</v>
      </c>
      <c r="F212" s="31" t="s">
        <v>44</v>
      </c>
      <c r="G212" s="31" t="s">
        <v>47</v>
      </c>
      <c r="H212" s="31">
        <v>33</v>
      </c>
      <c r="I212" s="40">
        <v>148.5</v>
      </c>
      <c r="J212" s="40">
        <f t="shared" si="6"/>
        <v>4900.5</v>
      </c>
      <c r="K212" s="41">
        <v>108.405</v>
      </c>
      <c r="L212" s="41">
        <f t="shared" si="7"/>
        <v>40.094999999999999</v>
      </c>
      <c r="M212" s="32">
        <v>211</v>
      </c>
    </row>
    <row r="213" spans="1:13">
      <c r="A213" s="30">
        <v>38402</v>
      </c>
      <c r="B213" s="31" t="s">
        <v>20</v>
      </c>
      <c r="C213" s="31" t="s">
        <v>21</v>
      </c>
      <c r="D213" s="31" t="s">
        <v>41</v>
      </c>
      <c r="E213" s="31" t="s">
        <v>37</v>
      </c>
      <c r="F213" s="31" t="s">
        <v>24</v>
      </c>
      <c r="G213" s="31" t="s">
        <v>62</v>
      </c>
      <c r="H213" s="31">
        <v>28</v>
      </c>
      <c r="I213" s="40">
        <v>126</v>
      </c>
      <c r="J213" s="40">
        <f t="shared" si="6"/>
        <v>3528</v>
      </c>
      <c r="K213" s="41">
        <v>108.36</v>
      </c>
      <c r="L213" s="41">
        <f t="shared" si="7"/>
        <v>17.64</v>
      </c>
      <c r="M213" s="32">
        <v>212</v>
      </c>
    </row>
    <row r="214" spans="1:13">
      <c r="A214" s="30">
        <v>38403</v>
      </c>
      <c r="B214" s="31" t="s">
        <v>26</v>
      </c>
      <c r="C214" s="31" t="s">
        <v>27</v>
      </c>
      <c r="D214" s="31" t="s">
        <v>48</v>
      </c>
      <c r="E214" s="31" t="s">
        <v>37</v>
      </c>
      <c r="F214" s="31" t="s">
        <v>4</v>
      </c>
      <c r="G214" s="31" t="s">
        <v>63</v>
      </c>
      <c r="H214" s="31">
        <v>25</v>
      </c>
      <c r="I214" s="40">
        <v>112.5</v>
      </c>
      <c r="J214" s="40">
        <f t="shared" si="6"/>
        <v>2812.5</v>
      </c>
      <c r="K214" s="41">
        <v>76.5</v>
      </c>
      <c r="L214" s="41">
        <f t="shared" si="7"/>
        <v>36</v>
      </c>
      <c r="M214" s="32">
        <v>213</v>
      </c>
    </row>
    <row r="215" spans="1:13">
      <c r="A215" s="30">
        <v>38404</v>
      </c>
      <c r="B215" s="31" t="s">
        <v>20</v>
      </c>
      <c r="C215" s="31" t="s">
        <v>21</v>
      </c>
      <c r="D215" s="31" t="s">
        <v>41</v>
      </c>
      <c r="E215" s="31" t="s">
        <v>37</v>
      </c>
      <c r="F215" s="31" t="s">
        <v>4</v>
      </c>
      <c r="G215" s="31" t="s">
        <v>63</v>
      </c>
      <c r="H215" s="31">
        <v>20</v>
      </c>
      <c r="I215" s="40">
        <v>90</v>
      </c>
      <c r="J215" s="40">
        <f t="shared" si="6"/>
        <v>1800</v>
      </c>
      <c r="K215" s="41">
        <v>77.400000000000006</v>
      </c>
      <c r="L215" s="41">
        <f t="shared" si="7"/>
        <v>12.599999999999994</v>
      </c>
      <c r="M215" s="32">
        <v>214</v>
      </c>
    </row>
    <row r="216" spans="1:13">
      <c r="A216" s="30">
        <v>38405</v>
      </c>
      <c r="B216" s="31" t="s">
        <v>26</v>
      </c>
      <c r="C216" s="31" t="s">
        <v>27</v>
      </c>
      <c r="D216" s="31" t="s">
        <v>48</v>
      </c>
      <c r="E216" s="31" t="s">
        <v>37</v>
      </c>
      <c r="F216" s="31" t="s">
        <v>24</v>
      </c>
      <c r="G216" s="31" t="s">
        <v>62</v>
      </c>
      <c r="H216" s="31">
        <v>20</v>
      </c>
      <c r="I216" s="40">
        <v>90</v>
      </c>
      <c r="J216" s="40">
        <f t="shared" si="6"/>
        <v>1800</v>
      </c>
      <c r="K216" s="41">
        <v>72</v>
      </c>
      <c r="L216" s="41">
        <f t="shared" si="7"/>
        <v>18</v>
      </c>
      <c r="M216" s="32">
        <v>215</v>
      </c>
    </row>
    <row r="217" spans="1:13">
      <c r="A217" s="30">
        <v>38406</v>
      </c>
      <c r="B217" s="31" t="s">
        <v>42</v>
      </c>
      <c r="C217" s="31" t="s">
        <v>21</v>
      </c>
      <c r="D217" s="31" t="s">
        <v>49</v>
      </c>
      <c r="E217" s="31" t="s">
        <v>37</v>
      </c>
      <c r="F217" s="31" t="s">
        <v>4</v>
      </c>
      <c r="G217" s="31" t="s">
        <v>63</v>
      </c>
      <c r="H217" s="31">
        <v>16</v>
      </c>
      <c r="I217" s="40">
        <v>72</v>
      </c>
      <c r="J217" s="40">
        <f t="shared" si="6"/>
        <v>1152</v>
      </c>
      <c r="K217" s="41">
        <v>53.28</v>
      </c>
      <c r="L217" s="41">
        <f t="shared" si="7"/>
        <v>18.72</v>
      </c>
      <c r="M217" s="32">
        <v>216</v>
      </c>
    </row>
    <row r="218" spans="1:13">
      <c r="A218" s="30">
        <v>38407</v>
      </c>
      <c r="B218" s="31" t="s">
        <v>35</v>
      </c>
      <c r="C218" s="31" t="s">
        <v>21</v>
      </c>
      <c r="D218" s="31" t="s">
        <v>36</v>
      </c>
      <c r="E218" s="31" t="s">
        <v>37</v>
      </c>
      <c r="F218" s="31" t="s">
        <v>50</v>
      </c>
      <c r="G218" s="31" t="s">
        <v>59</v>
      </c>
      <c r="H218" s="31">
        <v>16</v>
      </c>
      <c r="I218" s="40">
        <v>72</v>
      </c>
      <c r="J218" s="40">
        <f t="shared" si="6"/>
        <v>1152</v>
      </c>
      <c r="K218" s="41">
        <v>47.52</v>
      </c>
      <c r="L218" s="41">
        <f t="shared" si="7"/>
        <v>24.479999999999997</v>
      </c>
      <c r="M218" s="32">
        <v>217</v>
      </c>
    </row>
    <row r="219" spans="1:13">
      <c r="A219" s="30">
        <v>38408</v>
      </c>
      <c r="B219" s="31" t="s">
        <v>42</v>
      </c>
      <c r="C219" s="31" t="s">
        <v>21</v>
      </c>
      <c r="D219" s="31" t="s">
        <v>49</v>
      </c>
      <c r="E219" s="31" t="s">
        <v>37</v>
      </c>
      <c r="F219" s="31" t="s">
        <v>50</v>
      </c>
      <c r="G219" s="31" t="s">
        <v>59</v>
      </c>
      <c r="H219" s="31">
        <v>11</v>
      </c>
      <c r="I219" s="40">
        <v>49.5</v>
      </c>
      <c r="J219" s="40">
        <f t="shared" si="6"/>
        <v>544.5</v>
      </c>
      <c r="K219" s="41">
        <v>36.134999999999998</v>
      </c>
      <c r="L219" s="41">
        <f t="shared" si="7"/>
        <v>13.365000000000002</v>
      </c>
      <c r="M219" s="32">
        <v>218</v>
      </c>
    </row>
    <row r="220" spans="1:13">
      <c r="A220" s="30">
        <v>38409</v>
      </c>
      <c r="B220" s="31" t="s">
        <v>20</v>
      </c>
      <c r="C220" s="31" t="s">
        <v>21</v>
      </c>
      <c r="D220" s="31" t="s">
        <v>41</v>
      </c>
      <c r="E220" s="31" t="s">
        <v>37</v>
      </c>
      <c r="F220" s="31" t="s">
        <v>44</v>
      </c>
      <c r="G220" s="31" t="s">
        <v>45</v>
      </c>
      <c r="H220" s="31">
        <v>6</v>
      </c>
      <c r="I220" s="40">
        <v>27</v>
      </c>
      <c r="J220" s="40">
        <f t="shared" si="6"/>
        <v>162</v>
      </c>
      <c r="K220" s="41">
        <v>17.28</v>
      </c>
      <c r="L220" s="41">
        <f t="shared" si="7"/>
        <v>9.7199999999999989</v>
      </c>
      <c r="M220" s="32">
        <v>219</v>
      </c>
    </row>
    <row r="221" spans="1:13">
      <c r="A221" s="30">
        <v>38412</v>
      </c>
      <c r="B221" s="31" t="s">
        <v>20</v>
      </c>
      <c r="C221" s="31" t="s">
        <v>21</v>
      </c>
      <c r="D221" s="31" t="s">
        <v>22</v>
      </c>
      <c r="E221" s="31" t="s">
        <v>23</v>
      </c>
      <c r="F221" s="31" t="s">
        <v>24</v>
      </c>
      <c r="G221" s="31" t="s">
        <v>62</v>
      </c>
      <c r="H221" s="31">
        <v>970</v>
      </c>
      <c r="I221" s="40">
        <v>2289.5100000000002</v>
      </c>
      <c r="J221" s="40">
        <f t="shared" si="6"/>
        <v>2220824.7000000002</v>
      </c>
      <c r="K221" s="41">
        <v>1511.0766000000001</v>
      </c>
      <c r="L221" s="41">
        <f t="shared" si="7"/>
        <v>778.43340000000012</v>
      </c>
      <c r="M221" s="32">
        <v>220</v>
      </c>
    </row>
    <row r="222" spans="1:13">
      <c r="A222" s="30">
        <v>38413</v>
      </c>
      <c r="B222" s="31" t="s">
        <v>26</v>
      </c>
      <c r="C222" s="31" t="s">
        <v>27</v>
      </c>
      <c r="D222" s="31" t="s">
        <v>28</v>
      </c>
      <c r="E222" s="31" t="s">
        <v>23</v>
      </c>
      <c r="F222" s="31" t="s">
        <v>29</v>
      </c>
      <c r="G222" s="31" t="s">
        <v>75</v>
      </c>
      <c r="H222" s="31">
        <v>415</v>
      </c>
      <c r="I222" s="40">
        <v>1074.58</v>
      </c>
      <c r="J222" s="40">
        <f t="shared" si="6"/>
        <v>445950.69999999995</v>
      </c>
      <c r="K222" s="41">
        <v>719.96860000000004</v>
      </c>
      <c r="L222" s="41">
        <f t="shared" si="7"/>
        <v>354.61139999999989</v>
      </c>
      <c r="M222" s="32">
        <v>221</v>
      </c>
    </row>
    <row r="223" spans="1:13">
      <c r="A223" s="30">
        <v>38414</v>
      </c>
      <c r="B223" s="31" t="s">
        <v>20</v>
      </c>
      <c r="C223" s="31" t="s">
        <v>21</v>
      </c>
      <c r="D223" s="31" t="s">
        <v>22</v>
      </c>
      <c r="E223" s="31" t="s">
        <v>23</v>
      </c>
      <c r="F223" s="31" t="s">
        <v>29</v>
      </c>
      <c r="G223" s="31" t="s">
        <v>75</v>
      </c>
      <c r="H223" s="31">
        <v>255</v>
      </c>
      <c r="I223" s="40">
        <v>680.95</v>
      </c>
      <c r="J223" s="40">
        <f t="shared" si="6"/>
        <v>173642.25</v>
      </c>
      <c r="K223" s="41">
        <v>442.61750000000001</v>
      </c>
      <c r="L223" s="41">
        <f t="shared" si="7"/>
        <v>238.33250000000004</v>
      </c>
      <c r="M223" s="32">
        <v>222</v>
      </c>
    </row>
    <row r="224" spans="1:13">
      <c r="A224" s="30">
        <v>38415</v>
      </c>
      <c r="B224" s="31" t="s">
        <v>31</v>
      </c>
      <c r="C224" s="31" t="s">
        <v>27</v>
      </c>
      <c r="D224" s="31" t="s">
        <v>32</v>
      </c>
      <c r="E224" s="31" t="s">
        <v>23</v>
      </c>
      <c r="F224" s="31" t="s">
        <v>29</v>
      </c>
      <c r="G224" s="35" t="s">
        <v>75</v>
      </c>
      <c r="H224" s="31">
        <v>220</v>
      </c>
      <c r="I224" s="40">
        <v>587.71</v>
      </c>
      <c r="J224" s="40">
        <f t="shared" si="6"/>
        <v>129296.20000000001</v>
      </c>
      <c r="K224" s="41">
        <v>476.04510000000005</v>
      </c>
      <c r="L224" s="41">
        <f t="shared" si="7"/>
        <v>111.66489999999999</v>
      </c>
      <c r="M224" s="32">
        <v>223</v>
      </c>
    </row>
    <row r="225" spans="1:13">
      <c r="A225" s="30">
        <v>38416</v>
      </c>
      <c r="B225" s="31" t="s">
        <v>35</v>
      </c>
      <c r="C225" s="31" t="s">
        <v>21</v>
      </c>
      <c r="D225" s="31" t="s">
        <v>36</v>
      </c>
      <c r="E225" s="31" t="s">
        <v>37</v>
      </c>
      <c r="F225" s="31" t="s">
        <v>29</v>
      </c>
      <c r="G225" s="31" t="s">
        <v>75</v>
      </c>
      <c r="H225" s="31">
        <v>195</v>
      </c>
      <c r="I225" s="40">
        <v>782.41</v>
      </c>
      <c r="J225" s="40">
        <f t="shared" si="6"/>
        <v>152569.94999999998</v>
      </c>
      <c r="K225" s="41">
        <v>532.03879999999992</v>
      </c>
      <c r="L225" s="41">
        <f t="shared" si="7"/>
        <v>250.37120000000004</v>
      </c>
      <c r="M225" s="32">
        <v>224</v>
      </c>
    </row>
    <row r="226" spans="1:13">
      <c r="A226" s="30">
        <v>38417</v>
      </c>
      <c r="B226" s="31" t="s">
        <v>35</v>
      </c>
      <c r="C226" s="31" t="s">
        <v>21</v>
      </c>
      <c r="D226" s="31" t="s">
        <v>40</v>
      </c>
      <c r="E226" s="31" t="s">
        <v>23</v>
      </c>
      <c r="F226" s="31" t="s">
        <v>29</v>
      </c>
      <c r="G226" s="31" t="s">
        <v>46</v>
      </c>
      <c r="H226" s="31">
        <v>165</v>
      </c>
      <c r="I226" s="40">
        <v>440.81</v>
      </c>
      <c r="J226" s="40">
        <f t="shared" si="6"/>
        <v>72733.649999999994</v>
      </c>
      <c r="K226" s="41">
        <v>282.11840000000001</v>
      </c>
      <c r="L226" s="41">
        <f t="shared" si="7"/>
        <v>158.69159999999999</v>
      </c>
      <c r="M226" s="32">
        <v>225</v>
      </c>
    </row>
    <row r="227" spans="1:13">
      <c r="A227" s="30">
        <v>38418</v>
      </c>
      <c r="B227" s="31" t="s">
        <v>20</v>
      </c>
      <c r="C227" s="31" t="s">
        <v>21</v>
      </c>
      <c r="D227" s="31" t="s">
        <v>41</v>
      </c>
      <c r="E227" s="31" t="s">
        <v>37</v>
      </c>
      <c r="F227" s="31" t="s">
        <v>29</v>
      </c>
      <c r="G227" s="31" t="s">
        <v>30</v>
      </c>
      <c r="H227" s="31">
        <v>155</v>
      </c>
      <c r="I227" s="40">
        <v>769.91</v>
      </c>
      <c r="J227" s="40">
        <f t="shared" si="6"/>
        <v>119336.04999999999</v>
      </c>
      <c r="K227" s="41">
        <v>531.23789999999997</v>
      </c>
      <c r="L227" s="41">
        <f t="shared" si="7"/>
        <v>238.6721</v>
      </c>
      <c r="M227" s="32">
        <v>226</v>
      </c>
    </row>
    <row r="228" spans="1:13">
      <c r="A228" s="30">
        <v>38419</v>
      </c>
      <c r="B228" s="31" t="s">
        <v>35</v>
      </c>
      <c r="C228" s="31" t="s">
        <v>21</v>
      </c>
      <c r="D228" s="31" t="s">
        <v>36</v>
      </c>
      <c r="E228" s="31" t="s">
        <v>37</v>
      </c>
      <c r="F228" s="31" t="s">
        <v>44</v>
      </c>
      <c r="G228" s="31" t="s">
        <v>45</v>
      </c>
      <c r="H228" s="31">
        <v>135</v>
      </c>
      <c r="I228" s="40">
        <v>655.48</v>
      </c>
      <c r="J228" s="40">
        <f t="shared" si="6"/>
        <v>88489.8</v>
      </c>
      <c r="K228" s="41">
        <v>504.71960000000001</v>
      </c>
      <c r="L228" s="41">
        <f t="shared" si="7"/>
        <v>150.7604</v>
      </c>
      <c r="M228" s="32">
        <v>227</v>
      </c>
    </row>
    <row r="229" spans="1:13">
      <c r="A229" s="30">
        <v>38420</v>
      </c>
      <c r="B229" s="31" t="s">
        <v>42</v>
      </c>
      <c r="C229" s="31" t="s">
        <v>21</v>
      </c>
      <c r="D229" s="31" t="s">
        <v>43</v>
      </c>
      <c r="E229" s="31" t="s">
        <v>23</v>
      </c>
      <c r="F229" s="31" t="s">
        <v>29</v>
      </c>
      <c r="G229" s="31" t="s">
        <v>46</v>
      </c>
      <c r="H229" s="31">
        <v>90</v>
      </c>
      <c r="I229" s="40">
        <v>247.5</v>
      </c>
      <c r="J229" s="40">
        <f t="shared" si="6"/>
        <v>22275</v>
      </c>
      <c r="K229" s="41">
        <v>160.875</v>
      </c>
      <c r="L229" s="41">
        <f t="shared" si="7"/>
        <v>86.625</v>
      </c>
      <c r="M229" s="32">
        <v>228</v>
      </c>
    </row>
    <row r="230" spans="1:13">
      <c r="A230" s="30">
        <v>38421</v>
      </c>
      <c r="B230" s="31" t="s">
        <v>26</v>
      </c>
      <c r="C230" s="31" t="s">
        <v>27</v>
      </c>
      <c r="D230" s="31" t="s">
        <v>28</v>
      </c>
      <c r="E230" s="31" t="s">
        <v>23</v>
      </c>
      <c r="F230" s="31" t="s">
        <v>24</v>
      </c>
      <c r="G230" s="31" t="s">
        <v>62</v>
      </c>
      <c r="H230" s="31">
        <v>85</v>
      </c>
      <c r="I230" s="40">
        <v>233.75</v>
      </c>
      <c r="J230" s="40">
        <f t="shared" si="6"/>
        <v>19868.75</v>
      </c>
      <c r="K230" s="41">
        <v>175.3125</v>
      </c>
      <c r="L230" s="41">
        <f t="shared" si="7"/>
        <v>58.4375</v>
      </c>
      <c r="M230" s="32">
        <v>229</v>
      </c>
    </row>
    <row r="231" spans="1:13">
      <c r="A231" s="30">
        <v>38422</v>
      </c>
      <c r="B231" s="31" t="s">
        <v>31</v>
      </c>
      <c r="C231" s="31" t="s">
        <v>27</v>
      </c>
      <c r="D231" s="31" t="s">
        <v>32</v>
      </c>
      <c r="E231" s="31" t="s">
        <v>23</v>
      </c>
      <c r="F231" s="31" t="s">
        <v>44</v>
      </c>
      <c r="G231" s="31" t="s">
        <v>46</v>
      </c>
      <c r="H231" s="31">
        <v>80</v>
      </c>
      <c r="I231" s="40">
        <v>220</v>
      </c>
      <c r="J231" s="40">
        <f t="shared" si="6"/>
        <v>17600</v>
      </c>
      <c r="K231" s="41">
        <v>191.4</v>
      </c>
      <c r="L231" s="41">
        <f t="shared" si="7"/>
        <v>28.599999999999994</v>
      </c>
      <c r="M231" s="32">
        <v>230</v>
      </c>
    </row>
    <row r="232" spans="1:13">
      <c r="A232" s="30">
        <v>38423</v>
      </c>
      <c r="B232" s="31" t="s">
        <v>35</v>
      </c>
      <c r="C232" s="31" t="s">
        <v>21</v>
      </c>
      <c r="D232" s="31" t="s">
        <v>40</v>
      </c>
      <c r="E232" s="31" t="s">
        <v>23</v>
      </c>
      <c r="F232" s="31" t="s">
        <v>44</v>
      </c>
      <c r="G232" s="31" t="s">
        <v>47</v>
      </c>
      <c r="H232" s="31">
        <v>75</v>
      </c>
      <c r="I232" s="40">
        <v>206.25</v>
      </c>
      <c r="J232" s="40">
        <f t="shared" si="6"/>
        <v>15468.75</v>
      </c>
      <c r="K232" s="41">
        <v>154.6875</v>
      </c>
      <c r="L232" s="41">
        <f t="shared" si="7"/>
        <v>51.5625</v>
      </c>
      <c r="M232" s="32">
        <v>231</v>
      </c>
    </row>
    <row r="233" spans="1:13">
      <c r="A233" s="30">
        <v>38424</v>
      </c>
      <c r="B233" s="31" t="s">
        <v>26</v>
      </c>
      <c r="C233" s="31" t="s">
        <v>27</v>
      </c>
      <c r="D233" s="31" t="s">
        <v>28</v>
      </c>
      <c r="E233" s="31" t="s">
        <v>23</v>
      </c>
      <c r="F233" s="31" t="s">
        <v>44</v>
      </c>
      <c r="G233" s="31" t="s">
        <v>45</v>
      </c>
      <c r="H233" s="31">
        <v>70</v>
      </c>
      <c r="I233" s="40">
        <v>192.5</v>
      </c>
      <c r="J233" s="40">
        <f t="shared" si="6"/>
        <v>13475</v>
      </c>
      <c r="K233" s="41">
        <v>150.15</v>
      </c>
      <c r="L233" s="41">
        <f t="shared" si="7"/>
        <v>42.349999999999994</v>
      </c>
      <c r="M233" s="32">
        <v>232</v>
      </c>
    </row>
    <row r="234" spans="1:13">
      <c r="A234" s="30">
        <v>38425</v>
      </c>
      <c r="B234" s="31" t="s">
        <v>26</v>
      </c>
      <c r="C234" s="31" t="s">
        <v>27</v>
      </c>
      <c r="D234" s="31" t="s">
        <v>48</v>
      </c>
      <c r="E234" s="31" t="s">
        <v>37</v>
      </c>
      <c r="F234" s="31" t="s">
        <v>24</v>
      </c>
      <c r="G234" s="31" t="s">
        <v>62</v>
      </c>
      <c r="H234" s="31">
        <v>65</v>
      </c>
      <c r="I234" s="40">
        <v>357.5</v>
      </c>
      <c r="J234" s="40">
        <f t="shared" si="6"/>
        <v>23237.5</v>
      </c>
      <c r="K234" s="41">
        <v>260.97500000000002</v>
      </c>
      <c r="L234" s="41">
        <f t="shared" si="7"/>
        <v>96.524999999999977</v>
      </c>
      <c r="M234" s="32">
        <v>233</v>
      </c>
    </row>
    <row r="235" spans="1:13">
      <c r="A235" s="30">
        <v>38426</v>
      </c>
      <c r="B235" s="31" t="s">
        <v>42</v>
      </c>
      <c r="C235" s="31" t="s">
        <v>21</v>
      </c>
      <c r="D235" s="31" t="s">
        <v>43</v>
      </c>
      <c r="E235" s="31" t="s">
        <v>23</v>
      </c>
      <c r="F235" s="31" t="s">
        <v>44</v>
      </c>
      <c r="G235" s="31" t="s">
        <v>46</v>
      </c>
      <c r="H235" s="31">
        <v>55</v>
      </c>
      <c r="I235" s="40">
        <v>151.25</v>
      </c>
      <c r="J235" s="40">
        <f t="shared" si="6"/>
        <v>8318.75</v>
      </c>
      <c r="K235" s="41">
        <v>119.4875</v>
      </c>
      <c r="L235" s="41">
        <f t="shared" si="7"/>
        <v>31.762500000000003</v>
      </c>
      <c r="M235" s="32">
        <v>234</v>
      </c>
    </row>
    <row r="236" spans="1:13">
      <c r="A236" s="30">
        <v>38427</v>
      </c>
      <c r="B236" s="31" t="s">
        <v>20</v>
      </c>
      <c r="C236" s="31" t="s">
        <v>21</v>
      </c>
      <c r="D236" s="31" t="s">
        <v>22</v>
      </c>
      <c r="E236" s="31" t="s">
        <v>23</v>
      </c>
      <c r="F236" s="31" t="s">
        <v>44</v>
      </c>
      <c r="G236" s="31" t="s">
        <v>47</v>
      </c>
      <c r="H236" s="31">
        <v>50</v>
      </c>
      <c r="I236" s="40">
        <v>137.5</v>
      </c>
      <c r="J236" s="40">
        <f t="shared" si="6"/>
        <v>6875</v>
      </c>
      <c r="K236" s="41">
        <v>97.625</v>
      </c>
      <c r="L236" s="41">
        <f t="shared" si="7"/>
        <v>39.875</v>
      </c>
      <c r="M236" s="32">
        <v>235</v>
      </c>
    </row>
    <row r="237" spans="1:13">
      <c r="A237" s="30">
        <v>38428</v>
      </c>
      <c r="B237" s="31" t="s">
        <v>26</v>
      </c>
      <c r="C237" s="31" t="s">
        <v>27</v>
      </c>
      <c r="D237" s="31" t="s">
        <v>48</v>
      </c>
      <c r="E237" s="31" t="s">
        <v>37</v>
      </c>
      <c r="F237" s="31" t="s">
        <v>29</v>
      </c>
      <c r="G237" s="31" t="s">
        <v>30</v>
      </c>
      <c r="H237" s="31">
        <v>45</v>
      </c>
      <c r="I237" s="40">
        <v>247.5</v>
      </c>
      <c r="J237" s="40">
        <f t="shared" si="6"/>
        <v>11137.5</v>
      </c>
      <c r="K237" s="41">
        <v>207.9</v>
      </c>
      <c r="L237" s="41">
        <f t="shared" si="7"/>
        <v>39.599999999999994</v>
      </c>
      <c r="M237" s="32">
        <v>236</v>
      </c>
    </row>
    <row r="238" spans="1:13">
      <c r="A238" s="30">
        <v>38429</v>
      </c>
      <c r="B238" s="31" t="s">
        <v>42</v>
      </c>
      <c r="C238" s="31" t="s">
        <v>21</v>
      </c>
      <c r="D238" s="31" t="s">
        <v>49</v>
      </c>
      <c r="E238" s="31" t="s">
        <v>37</v>
      </c>
      <c r="F238" s="31" t="s">
        <v>44</v>
      </c>
      <c r="G238" s="31" t="s">
        <v>45</v>
      </c>
      <c r="H238" s="31">
        <v>31</v>
      </c>
      <c r="I238" s="40">
        <v>170.5</v>
      </c>
      <c r="J238" s="40">
        <f t="shared" si="6"/>
        <v>5285.5</v>
      </c>
      <c r="K238" s="41">
        <v>136.4</v>
      </c>
      <c r="L238" s="41">
        <f t="shared" si="7"/>
        <v>34.099999999999994</v>
      </c>
      <c r="M238" s="32">
        <v>237</v>
      </c>
    </row>
    <row r="239" spans="1:13">
      <c r="A239" s="30">
        <v>38430</v>
      </c>
      <c r="B239" s="31" t="s">
        <v>26</v>
      </c>
      <c r="C239" s="31" t="s">
        <v>27</v>
      </c>
      <c r="D239" s="31" t="s">
        <v>48</v>
      </c>
      <c r="E239" s="31" t="s">
        <v>37</v>
      </c>
      <c r="F239" s="31" t="s">
        <v>44</v>
      </c>
      <c r="G239" s="31" t="s">
        <v>45</v>
      </c>
      <c r="H239" s="31">
        <v>15</v>
      </c>
      <c r="I239" s="40">
        <v>82.5</v>
      </c>
      <c r="J239" s="40">
        <f t="shared" si="6"/>
        <v>1237.5</v>
      </c>
      <c r="K239" s="41">
        <v>58.575000000000003</v>
      </c>
      <c r="L239" s="41">
        <f t="shared" si="7"/>
        <v>23.924999999999997</v>
      </c>
      <c r="M239" s="32">
        <v>238</v>
      </c>
    </row>
    <row r="240" spans="1:13">
      <c r="A240" s="30">
        <v>38431</v>
      </c>
      <c r="B240" s="31" t="s">
        <v>20</v>
      </c>
      <c r="C240" s="31" t="s">
        <v>21</v>
      </c>
      <c r="D240" s="31" t="s">
        <v>41</v>
      </c>
      <c r="E240" s="31" t="s">
        <v>37</v>
      </c>
      <c r="F240" s="31" t="s">
        <v>24</v>
      </c>
      <c r="G240" s="31" t="s">
        <v>64</v>
      </c>
      <c r="H240" s="31">
        <v>13</v>
      </c>
      <c r="I240" s="40">
        <v>71.5</v>
      </c>
      <c r="J240" s="40">
        <f t="shared" si="6"/>
        <v>929.5</v>
      </c>
      <c r="K240" s="41">
        <v>53.625</v>
      </c>
      <c r="L240" s="41">
        <f t="shared" si="7"/>
        <v>17.875</v>
      </c>
      <c r="M240" s="32">
        <v>239</v>
      </c>
    </row>
    <row r="241" spans="1:13">
      <c r="A241" s="30">
        <v>38432</v>
      </c>
      <c r="B241" s="31" t="s">
        <v>20</v>
      </c>
      <c r="C241" s="31" t="s">
        <v>21</v>
      </c>
      <c r="D241" s="31" t="s">
        <v>41</v>
      </c>
      <c r="E241" s="31" t="s">
        <v>37</v>
      </c>
      <c r="F241" s="31" t="s">
        <v>44</v>
      </c>
      <c r="G241" s="31" t="s">
        <v>46</v>
      </c>
      <c r="H241" s="31">
        <v>11</v>
      </c>
      <c r="I241" s="40">
        <v>60.5</v>
      </c>
      <c r="J241" s="40">
        <f t="shared" si="6"/>
        <v>665.5</v>
      </c>
      <c r="K241" s="41">
        <v>54.45</v>
      </c>
      <c r="L241" s="41">
        <f t="shared" si="7"/>
        <v>6.0499999999999972</v>
      </c>
      <c r="M241" s="32">
        <v>240</v>
      </c>
    </row>
    <row r="242" spans="1:13">
      <c r="A242" s="30">
        <v>38433</v>
      </c>
      <c r="B242" s="31" t="s">
        <v>42</v>
      </c>
      <c r="C242" s="31" t="s">
        <v>21</v>
      </c>
      <c r="D242" s="31" t="s">
        <v>49</v>
      </c>
      <c r="E242" s="31" t="s">
        <v>37</v>
      </c>
      <c r="F242" s="31" t="s">
        <v>29</v>
      </c>
      <c r="G242" s="31" t="s">
        <v>46</v>
      </c>
      <c r="H242" s="31">
        <v>9</v>
      </c>
      <c r="I242" s="40">
        <v>49.5</v>
      </c>
      <c r="J242" s="40">
        <f t="shared" si="6"/>
        <v>445.5</v>
      </c>
      <c r="K242" s="41">
        <v>38.61</v>
      </c>
      <c r="L242" s="41">
        <f t="shared" si="7"/>
        <v>10.89</v>
      </c>
      <c r="M242" s="32">
        <v>241</v>
      </c>
    </row>
    <row r="243" spans="1:13">
      <c r="A243" s="30">
        <v>38434</v>
      </c>
      <c r="B243" s="31" t="s">
        <v>26</v>
      </c>
      <c r="C243" s="31" t="s">
        <v>27</v>
      </c>
      <c r="D243" s="31" t="s">
        <v>28</v>
      </c>
      <c r="E243" s="31" t="s">
        <v>23</v>
      </c>
      <c r="F243" s="31" t="s">
        <v>50</v>
      </c>
      <c r="G243" s="31" t="s">
        <v>59</v>
      </c>
      <c r="H243" s="31">
        <v>1400</v>
      </c>
      <c r="I243" s="40">
        <v>2082.58</v>
      </c>
      <c r="J243" s="40">
        <f t="shared" si="6"/>
        <v>2915612</v>
      </c>
      <c r="K243" s="41">
        <v>1416.1544000000001</v>
      </c>
      <c r="L243" s="41">
        <f t="shared" si="7"/>
        <v>666.4255999999998</v>
      </c>
      <c r="M243" s="32">
        <v>242</v>
      </c>
    </row>
    <row r="244" spans="1:13">
      <c r="A244" s="30">
        <v>38435</v>
      </c>
      <c r="B244" s="31" t="s">
        <v>20</v>
      </c>
      <c r="C244" s="31" t="s">
        <v>21</v>
      </c>
      <c r="D244" s="31" t="s">
        <v>22</v>
      </c>
      <c r="E244" s="31" t="s">
        <v>23</v>
      </c>
      <c r="F244" s="31" t="s">
        <v>24</v>
      </c>
      <c r="G244" s="31" t="s">
        <v>64</v>
      </c>
      <c r="H244" s="31">
        <v>1000</v>
      </c>
      <c r="I244" s="40">
        <v>1601.21</v>
      </c>
      <c r="J244" s="40">
        <f t="shared" si="6"/>
        <v>1601210</v>
      </c>
      <c r="K244" s="41">
        <v>1216.9196000000002</v>
      </c>
      <c r="L244" s="41">
        <f t="shared" si="7"/>
        <v>384.29039999999986</v>
      </c>
      <c r="M244" s="32">
        <v>243</v>
      </c>
    </row>
    <row r="245" spans="1:13">
      <c r="A245" s="30">
        <v>38436</v>
      </c>
      <c r="B245" s="31" t="s">
        <v>20</v>
      </c>
      <c r="C245" s="31" t="s">
        <v>21</v>
      </c>
      <c r="D245" s="31" t="s">
        <v>22</v>
      </c>
      <c r="E245" s="31" t="s">
        <v>23</v>
      </c>
      <c r="F245" s="31" t="s">
        <v>4</v>
      </c>
      <c r="G245" s="31" t="s">
        <v>63</v>
      </c>
      <c r="H245" s="31">
        <v>795</v>
      </c>
      <c r="I245" s="40">
        <v>1310.1400000000001</v>
      </c>
      <c r="J245" s="40">
        <f t="shared" si="6"/>
        <v>1041561.3</v>
      </c>
      <c r="K245" s="41">
        <v>1021.9092000000002</v>
      </c>
      <c r="L245" s="41">
        <f t="shared" si="7"/>
        <v>288.23079999999993</v>
      </c>
      <c r="M245" s="32">
        <v>244</v>
      </c>
    </row>
    <row r="246" spans="1:13">
      <c r="A246" s="30">
        <v>38437</v>
      </c>
      <c r="B246" s="31" t="s">
        <v>35</v>
      </c>
      <c r="C246" s="31" t="s">
        <v>21</v>
      </c>
      <c r="D246" s="31" t="s">
        <v>40</v>
      </c>
      <c r="E246" s="31" t="s">
        <v>23</v>
      </c>
      <c r="F246" s="31" t="s">
        <v>50</v>
      </c>
      <c r="G246" s="31" t="s">
        <v>59</v>
      </c>
      <c r="H246" s="31">
        <v>685</v>
      </c>
      <c r="I246" s="40">
        <v>1128.79</v>
      </c>
      <c r="J246" s="40">
        <f t="shared" si="6"/>
        <v>773221.15</v>
      </c>
      <c r="K246" s="41">
        <v>812.72880000000009</v>
      </c>
      <c r="L246" s="41">
        <f t="shared" si="7"/>
        <v>316.06119999999987</v>
      </c>
      <c r="M246" s="32">
        <v>245</v>
      </c>
    </row>
    <row r="247" spans="1:13">
      <c r="A247" s="30">
        <v>38438</v>
      </c>
      <c r="B247" s="31" t="s">
        <v>26</v>
      </c>
      <c r="C247" s="31" t="s">
        <v>27</v>
      </c>
      <c r="D247" s="31" t="s">
        <v>28</v>
      </c>
      <c r="E247" s="31" t="s">
        <v>23</v>
      </c>
      <c r="F247" s="31" t="s">
        <v>4</v>
      </c>
      <c r="G247" s="31" t="s">
        <v>63</v>
      </c>
      <c r="H247" s="31">
        <v>675</v>
      </c>
      <c r="I247" s="40">
        <v>1114.53</v>
      </c>
      <c r="J247" s="40">
        <f t="shared" si="6"/>
        <v>752307.75</v>
      </c>
      <c r="K247" s="41">
        <v>880.4787</v>
      </c>
      <c r="L247" s="41">
        <f t="shared" si="7"/>
        <v>234.05129999999997</v>
      </c>
      <c r="M247" s="32">
        <v>246</v>
      </c>
    </row>
    <row r="248" spans="1:13">
      <c r="A248" s="30">
        <v>38439</v>
      </c>
      <c r="B248" s="31" t="s">
        <v>26</v>
      </c>
      <c r="C248" s="31" t="s">
        <v>27</v>
      </c>
      <c r="D248" s="31" t="s">
        <v>48</v>
      </c>
      <c r="E248" s="31" t="s">
        <v>37</v>
      </c>
      <c r="F248" s="31" t="s">
        <v>50</v>
      </c>
      <c r="G248" s="31" t="s">
        <v>59</v>
      </c>
      <c r="H248" s="31">
        <v>435</v>
      </c>
      <c r="I248" s="40">
        <v>1272.1300000000001</v>
      </c>
      <c r="J248" s="40">
        <f t="shared" si="6"/>
        <v>553376.55000000005</v>
      </c>
      <c r="K248" s="41">
        <v>1144.9170000000001</v>
      </c>
      <c r="L248" s="41">
        <f t="shared" si="7"/>
        <v>127.21299999999997</v>
      </c>
      <c r="M248" s="32">
        <v>247</v>
      </c>
    </row>
    <row r="249" spans="1:13">
      <c r="A249" s="30">
        <v>38440</v>
      </c>
      <c r="B249" s="31" t="s">
        <v>20</v>
      </c>
      <c r="C249" s="31" t="s">
        <v>21</v>
      </c>
      <c r="D249" s="31" t="s">
        <v>22</v>
      </c>
      <c r="E249" s="31" t="s">
        <v>23</v>
      </c>
      <c r="F249" s="31" t="s">
        <v>53</v>
      </c>
      <c r="G249" s="31" t="s">
        <v>55</v>
      </c>
      <c r="H249" s="31">
        <v>410</v>
      </c>
      <c r="I249" s="40">
        <v>696.44</v>
      </c>
      <c r="J249" s="40">
        <f t="shared" si="6"/>
        <v>285540.40000000002</v>
      </c>
      <c r="K249" s="41">
        <v>591.97400000000005</v>
      </c>
      <c r="L249" s="41">
        <f t="shared" si="7"/>
        <v>104.46600000000001</v>
      </c>
      <c r="M249" s="32">
        <v>248</v>
      </c>
    </row>
    <row r="250" spans="1:13">
      <c r="A250" s="30">
        <v>38441</v>
      </c>
      <c r="B250" s="31" t="s">
        <v>35</v>
      </c>
      <c r="C250" s="31" t="s">
        <v>21</v>
      </c>
      <c r="D250" s="31" t="s">
        <v>40</v>
      </c>
      <c r="E250" s="31" t="s">
        <v>23</v>
      </c>
      <c r="F250" s="31" t="s">
        <v>53</v>
      </c>
      <c r="G250" s="31" t="s">
        <v>56</v>
      </c>
      <c r="H250" s="31">
        <v>225</v>
      </c>
      <c r="I250" s="40">
        <v>393.75</v>
      </c>
      <c r="J250" s="40">
        <f t="shared" si="6"/>
        <v>88593.75</v>
      </c>
      <c r="K250" s="41">
        <v>315</v>
      </c>
      <c r="L250" s="41">
        <f t="shared" si="7"/>
        <v>78.75</v>
      </c>
      <c r="M250" s="32">
        <v>249</v>
      </c>
    </row>
    <row r="251" spans="1:13">
      <c r="A251" s="30">
        <v>38442</v>
      </c>
      <c r="B251" s="31" t="s">
        <v>20</v>
      </c>
      <c r="C251" s="31" t="s">
        <v>21</v>
      </c>
      <c r="D251" s="31" t="s">
        <v>41</v>
      </c>
      <c r="E251" s="31" t="s">
        <v>37</v>
      </c>
      <c r="F251" s="31" t="s">
        <v>50</v>
      </c>
      <c r="G251" s="31" t="s">
        <v>59</v>
      </c>
      <c r="H251" s="31">
        <v>184</v>
      </c>
      <c r="I251" s="40">
        <v>644</v>
      </c>
      <c r="J251" s="40">
        <f t="shared" si="6"/>
        <v>118496</v>
      </c>
      <c r="K251" s="41">
        <v>495.88</v>
      </c>
      <c r="L251" s="41">
        <f t="shared" si="7"/>
        <v>148.12</v>
      </c>
      <c r="M251" s="32">
        <v>250</v>
      </c>
    </row>
    <row r="252" spans="1:13">
      <c r="A252" s="30">
        <v>38412</v>
      </c>
      <c r="B252" s="31" t="s">
        <v>20</v>
      </c>
      <c r="C252" s="31" t="s">
        <v>21</v>
      </c>
      <c r="D252" s="31" t="s">
        <v>41</v>
      </c>
      <c r="E252" s="31" t="s">
        <v>37</v>
      </c>
      <c r="F252" s="31" t="s">
        <v>53</v>
      </c>
      <c r="G252" s="31" t="s">
        <v>54</v>
      </c>
      <c r="H252" s="31">
        <v>173</v>
      </c>
      <c r="I252" s="40">
        <v>605.5</v>
      </c>
      <c r="J252" s="40">
        <f t="shared" si="6"/>
        <v>104751.5</v>
      </c>
      <c r="K252" s="41">
        <v>514.67499999999995</v>
      </c>
      <c r="L252" s="41">
        <f t="shared" si="7"/>
        <v>90.825000000000045</v>
      </c>
      <c r="M252" s="32">
        <v>251</v>
      </c>
    </row>
    <row r="253" spans="1:13">
      <c r="A253" s="30">
        <v>38413</v>
      </c>
      <c r="B253" s="31" t="s">
        <v>35</v>
      </c>
      <c r="C253" s="31" t="s">
        <v>21</v>
      </c>
      <c r="D253" s="31" t="s">
        <v>40</v>
      </c>
      <c r="E253" s="31" t="s">
        <v>23</v>
      </c>
      <c r="F253" s="31" t="s">
        <v>44</v>
      </c>
      <c r="G253" s="31" t="s">
        <v>47</v>
      </c>
      <c r="H253" s="31">
        <v>165</v>
      </c>
      <c r="I253" s="40">
        <v>288.75</v>
      </c>
      <c r="J253" s="40">
        <f t="shared" si="6"/>
        <v>47643.75</v>
      </c>
      <c r="K253" s="41">
        <v>181.91249999999999</v>
      </c>
      <c r="L253" s="41">
        <f t="shared" si="7"/>
        <v>106.83750000000001</v>
      </c>
      <c r="M253" s="32">
        <v>252</v>
      </c>
    </row>
    <row r="254" spans="1:13">
      <c r="A254" s="30">
        <v>38414</v>
      </c>
      <c r="B254" s="31" t="s">
        <v>26</v>
      </c>
      <c r="C254" s="31" t="s">
        <v>27</v>
      </c>
      <c r="D254" s="31" t="s">
        <v>48</v>
      </c>
      <c r="E254" s="31" t="s">
        <v>37</v>
      </c>
      <c r="F254" s="31" t="s">
        <v>4</v>
      </c>
      <c r="G254" s="31" t="s">
        <v>63</v>
      </c>
      <c r="H254" s="31">
        <v>145</v>
      </c>
      <c r="I254" s="40">
        <v>439.88</v>
      </c>
      <c r="J254" s="40">
        <f t="shared" si="6"/>
        <v>63782.6</v>
      </c>
      <c r="K254" s="41">
        <v>277.12439999999998</v>
      </c>
      <c r="L254" s="41">
        <f t="shared" si="7"/>
        <v>162.75560000000002</v>
      </c>
      <c r="M254" s="32">
        <v>253</v>
      </c>
    </row>
    <row r="255" spans="1:13">
      <c r="A255" s="30">
        <v>38415</v>
      </c>
      <c r="B255" s="31" t="s">
        <v>42</v>
      </c>
      <c r="C255" s="31" t="s">
        <v>21</v>
      </c>
      <c r="D255" s="31" t="s">
        <v>43</v>
      </c>
      <c r="E255" s="31" t="s">
        <v>23</v>
      </c>
      <c r="F255" s="31" t="s">
        <v>53</v>
      </c>
      <c r="G255" s="31" t="s">
        <v>54</v>
      </c>
      <c r="H255" s="31">
        <v>140</v>
      </c>
      <c r="I255" s="40">
        <v>245</v>
      </c>
      <c r="J255" s="40">
        <f t="shared" si="6"/>
        <v>34300</v>
      </c>
      <c r="K255" s="41">
        <v>196</v>
      </c>
      <c r="L255" s="41">
        <f t="shared" si="7"/>
        <v>49</v>
      </c>
      <c r="M255" s="32">
        <v>254</v>
      </c>
    </row>
    <row r="256" spans="1:13">
      <c r="A256" s="30">
        <v>38416</v>
      </c>
      <c r="B256" s="31" t="s">
        <v>31</v>
      </c>
      <c r="C256" s="31" t="s">
        <v>27</v>
      </c>
      <c r="D256" s="31" t="s">
        <v>32</v>
      </c>
      <c r="E256" s="31" t="s">
        <v>23</v>
      </c>
      <c r="F256" s="31" t="s">
        <v>44</v>
      </c>
      <c r="G256" s="31" t="s">
        <v>45</v>
      </c>
      <c r="H256" s="31">
        <v>135</v>
      </c>
      <c r="I256" s="40">
        <v>236.25</v>
      </c>
      <c r="J256" s="40">
        <f t="shared" si="6"/>
        <v>31893.75</v>
      </c>
      <c r="K256" s="41">
        <v>163.01249999999999</v>
      </c>
      <c r="L256" s="41">
        <f t="shared" si="7"/>
        <v>73.237500000000011</v>
      </c>
      <c r="M256" s="32">
        <v>255</v>
      </c>
    </row>
    <row r="257" spans="1:13">
      <c r="A257" s="30">
        <v>38417</v>
      </c>
      <c r="B257" s="31" t="s">
        <v>35</v>
      </c>
      <c r="C257" s="31" t="s">
        <v>21</v>
      </c>
      <c r="D257" s="31" t="s">
        <v>36</v>
      </c>
      <c r="E257" s="31" t="s">
        <v>37</v>
      </c>
      <c r="F257" s="31" t="s">
        <v>53</v>
      </c>
      <c r="G257" s="31" t="s">
        <v>55</v>
      </c>
      <c r="H257" s="31">
        <v>120</v>
      </c>
      <c r="I257" s="40">
        <v>420</v>
      </c>
      <c r="J257" s="40">
        <f t="shared" si="6"/>
        <v>50400</v>
      </c>
      <c r="K257" s="41">
        <v>336</v>
      </c>
      <c r="L257" s="41">
        <f t="shared" si="7"/>
        <v>84</v>
      </c>
      <c r="M257" s="32">
        <v>256</v>
      </c>
    </row>
    <row r="258" spans="1:13">
      <c r="A258" s="30">
        <v>38418</v>
      </c>
      <c r="B258" s="31" t="s">
        <v>35</v>
      </c>
      <c r="C258" s="31" t="s">
        <v>21</v>
      </c>
      <c r="D258" s="31" t="s">
        <v>40</v>
      </c>
      <c r="E258" s="31" t="s">
        <v>23</v>
      </c>
      <c r="F258" s="31" t="s">
        <v>4</v>
      </c>
      <c r="G258" s="31" t="s">
        <v>63</v>
      </c>
      <c r="H258" s="31">
        <v>105</v>
      </c>
      <c r="I258" s="40">
        <v>183.75</v>
      </c>
      <c r="J258" s="40">
        <f t="shared" ref="J258:J321" si="8">H258*I258</f>
        <v>19293.75</v>
      </c>
      <c r="K258" s="41">
        <v>121.27500000000001</v>
      </c>
      <c r="L258" s="41">
        <f t="shared" ref="L258:L321" si="9">I258-K258</f>
        <v>62.474999999999994</v>
      </c>
      <c r="M258" s="32">
        <v>257</v>
      </c>
    </row>
    <row r="259" spans="1:13">
      <c r="A259" s="30">
        <v>38419</v>
      </c>
      <c r="B259" s="31" t="s">
        <v>42</v>
      </c>
      <c r="C259" s="31" t="s">
        <v>21</v>
      </c>
      <c r="D259" s="31" t="s">
        <v>43</v>
      </c>
      <c r="E259" s="31" t="s">
        <v>23</v>
      </c>
      <c r="F259" s="31" t="s">
        <v>4</v>
      </c>
      <c r="G259" s="31" t="s">
        <v>63</v>
      </c>
      <c r="H259" s="31">
        <v>95</v>
      </c>
      <c r="I259" s="40">
        <v>166.25</v>
      </c>
      <c r="J259" s="40">
        <f t="shared" si="8"/>
        <v>15793.75</v>
      </c>
      <c r="K259" s="41">
        <v>146.30000000000001</v>
      </c>
      <c r="L259" s="41">
        <f t="shared" si="9"/>
        <v>19.949999999999989</v>
      </c>
      <c r="M259" s="32">
        <v>258</v>
      </c>
    </row>
    <row r="260" spans="1:13">
      <c r="A260" s="30">
        <v>38420</v>
      </c>
      <c r="B260" s="31" t="s">
        <v>26</v>
      </c>
      <c r="C260" s="31" t="s">
        <v>27</v>
      </c>
      <c r="D260" s="31" t="s">
        <v>28</v>
      </c>
      <c r="E260" s="31" t="s">
        <v>23</v>
      </c>
      <c r="F260" s="31" t="s">
        <v>24</v>
      </c>
      <c r="G260" s="31" t="s">
        <v>64</v>
      </c>
      <c r="H260" s="31">
        <v>85</v>
      </c>
      <c r="I260" s="40">
        <v>148.75</v>
      </c>
      <c r="J260" s="40">
        <f t="shared" si="8"/>
        <v>12643.75</v>
      </c>
      <c r="K260" s="41">
        <v>120.4875</v>
      </c>
      <c r="L260" s="41">
        <f t="shared" si="9"/>
        <v>28.262500000000003</v>
      </c>
      <c r="M260" s="32">
        <v>259</v>
      </c>
    </row>
    <row r="261" spans="1:13">
      <c r="A261" s="30">
        <v>38421</v>
      </c>
      <c r="B261" s="31" t="s">
        <v>31</v>
      </c>
      <c r="C261" s="31" t="s">
        <v>27</v>
      </c>
      <c r="D261" s="31" t="s">
        <v>32</v>
      </c>
      <c r="E261" s="31" t="s">
        <v>23</v>
      </c>
      <c r="F261" s="31" t="s">
        <v>50</v>
      </c>
      <c r="G261" s="31" t="s">
        <v>59</v>
      </c>
      <c r="H261" s="31">
        <v>80</v>
      </c>
      <c r="I261" s="40">
        <v>140</v>
      </c>
      <c r="J261" s="40">
        <f t="shared" si="8"/>
        <v>11200</v>
      </c>
      <c r="K261" s="41">
        <v>116.2</v>
      </c>
      <c r="L261" s="41">
        <f t="shared" si="9"/>
        <v>23.799999999999997</v>
      </c>
      <c r="M261" s="32">
        <v>260</v>
      </c>
    </row>
    <row r="262" spans="1:13">
      <c r="A262" s="30">
        <v>38422</v>
      </c>
      <c r="B262" s="31" t="s">
        <v>42</v>
      </c>
      <c r="C262" s="31" t="s">
        <v>21</v>
      </c>
      <c r="D262" s="31" t="s">
        <v>49</v>
      </c>
      <c r="E262" s="31" t="s">
        <v>37</v>
      </c>
      <c r="F262" s="31" t="s">
        <v>53</v>
      </c>
      <c r="G262" s="31" t="s">
        <v>56</v>
      </c>
      <c r="H262" s="31">
        <v>78</v>
      </c>
      <c r="I262" s="40">
        <v>273</v>
      </c>
      <c r="J262" s="40">
        <f t="shared" si="8"/>
        <v>21294</v>
      </c>
      <c r="K262" s="41">
        <v>202.02</v>
      </c>
      <c r="L262" s="41">
        <f t="shared" si="9"/>
        <v>70.97999999999999</v>
      </c>
      <c r="M262" s="32">
        <v>261</v>
      </c>
    </row>
    <row r="263" spans="1:13">
      <c r="A263" s="30">
        <v>38423</v>
      </c>
      <c r="B263" s="31" t="s">
        <v>31</v>
      </c>
      <c r="C263" s="31" t="s">
        <v>27</v>
      </c>
      <c r="D263" s="31" t="s">
        <v>32</v>
      </c>
      <c r="E263" s="31" t="s">
        <v>23</v>
      </c>
      <c r="F263" s="31" t="s">
        <v>4</v>
      </c>
      <c r="G263" s="31" t="s">
        <v>63</v>
      </c>
      <c r="H263" s="31">
        <v>75</v>
      </c>
      <c r="I263" s="40">
        <v>131.25</v>
      </c>
      <c r="J263" s="40">
        <f t="shared" si="8"/>
        <v>9843.75</v>
      </c>
      <c r="K263" s="41">
        <v>105</v>
      </c>
      <c r="L263" s="41">
        <f t="shared" si="9"/>
        <v>26.25</v>
      </c>
      <c r="M263" s="32">
        <v>262</v>
      </c>
    </row>
    <row r="264" spans="1:13">
      <c r="A264" s="30">
        <v>38424</v>
      </c>
      <c r="B264" s="31" t="s">
        <v>20</v>
      </c>
      <c r="C264" s="31" t="s">
        <v>21</v>
      </c>
      <c r="D264" s="31" t="s">
        <v>22</v>
      </c>
      <c r="E264" s="31" t="s">
        <v>23</v>
      </c>
      <c r="F264" s="31" t="s">
        <v>44</v>
      </c>
      <c r="G264" s="31" t="s">
        <v>45</v>
      </c>
      <c r="H264" s="31">
        <v>75</v>
      </c>
      <c r="I264" s="40">
        <v>131.25</v>
      </c>
      <c r="J264" s="40">
        <f t="shared" si="8"/>
        <v>9843.75</v>
      </c>
      <c r="K264" s="41">
        <v>112.875</v>
      </c>
      <c r="L264" s="41">
        <f t="shared" si="9"/>
        <v>18.375</v>
      </c>
      <c r="M264" s="32">
        <v>263</v>
      </c>
    </row>
    <row r="265" spans="1:13">
      <c r="A265" s="30">
        <v>38425</v>
      </c>
      <c r="B265" s="31" t="s">
        <v>31</v>
      </c>
      <c r="C265" s="31" t="s">
        <v>27</v>
      </c>
      <c r="D265" s="31" t="s">
        <v>32</v>
      </c>
      <c r="E265" s="31" t="s">
        <v>23</v>
      </c>
      <c r="F265" s="31" t="s">
        <v>53</v>
      </c>
      <c r="G265" s="35" t="s">
        <v>54</v>
      </c>
      <c r="H265" s="31">
        <v>70</v>
      </c>
      <c r="I265" s="40">
        <v>122.5</v>
      </c>
      <c r="J265" s="40">
        <f t="shared" si="8"/>
        <v>8575</v>
      </c>
      <c r="K265" s="41">
        <v>82.075000000000003</v>
      </c>
      <c r="L265" s="41">
        <f t="shared" si="9"/>
        <v>40.424999999999997</v>
      </c>
      <c r="M265" s="32">
        <v>264</v>
      </c>
    </row>
    <row r="266" spans="1:13">
      <c r="A266" s="30">
        <v>38426</v>
      </c>
      <c r="B266" s="31" t="s">
        <v>26</v>
      </c>
      <c r="C266" s="31" t="s">
        <v>27</v>
      </c>
      <c r="D266" s="31" t="s">
        <v>28</v>
      </c>
      <c r="E266" s="31" t="s">
        <v>23</v>
      </c>
      <c r="F266" s="31" t="s">
        <v>44</v>
      </c>
      <c r="G266" s="31" t="s">
        <v>46</v>
      </c>
      <c r="H266" s="31">
        <v>70</v>
      </c>
      <c r="I266" s="40">
        <v>122.5</v>
      </c>
      <c r="J266" s="40">
        <f t="shared" si="8"/>
        <v>8575</v>
      </c>
      <c r="K266" s="41">
        <v>93.1</v>
      </c>
      <c r="L266" s="41">
        <f t="shared" si="9"/>
        <v>29.400000000000006</v>
      </c>
      <c r="M266" s="32">
        <v>265</v>
      </c>
    </row>
    <row r="267" spans="1:13">
      <c r="A267" s="30">
        <v>38427</v>
      </c>
      <c r="B267" s="31" t="s">
        <v>35</v>
      </c>
      <c r="C267" s="31" t="s">
        <v>21</v>
      </c>
      <c r="D267" s="31" t="s">
        <v>36</v>
      </c>
      <c r="E267" s="31" t="s">
        <v>37</v>
      </c>
      <c r="F267" s="31" t="s">
        <v>4</v>
      </c>
      <c r="G267" s="31" t="s">
        <v>63</v>
      </c>
      <c r="H267" s="31">
        <v>60</v>
      </c>
      <c r="I267" s="40">
        <v>210</v>
      </c>
      <c r="J267" s="40">
        <f t="shared" si="8"/>
        <v>12600</v>
      </c>
      <c r="K267" s="41">
        <v>159.6</v>
      </c>
      <c r="L267" s="41">
        <f t="shared" si="9"/>
        <v>50.400000000000006</v>
      </c>
      <c r="M267" s="32">
        <v>266</v>
      </c>
    </row>
    <row r="268" spans="1:13">
      <c r="A268" s="30">
        <v>38428</v>
      </c>
      <c r="B268" s="31" t="s">
        <v>42</v>
      </c>
      <c r="C268" s="31" t="s">
        <v>21</v>
      </c>
      <c r="D268" s="31" t="s">
        <v>43</v>
      </c>
      <c r="E268" s="31" t="s">
        <v>23</v>
      </c>
      <c r="F268" s="31" t="s">
        <v>44</v>
      </c>
      <c r="G268" s="31" t="s">
        <v>47</v>
      </c>
      <c r="H268" s="31">
        <v>60</v>
      </c>
      <c r="I268" s="40">
        <v>105</v>
      </c>
      <c r="J268" s="40">
        <f t="shared" si="8"/>
        <v>6300</v>
      </c>
      <c r="K268" s="41">
        <v>68.25</v>
      </c>
      <c r="L268" s="41">
        <f t="shared" si="9"/>
        <v>36.75</v>
      </c>
      <c r="M268" s="32">
        <v>267</v>
      </c>
    </row>
    <row r="269" spans="1:13">
      <c r="A269" s="30">
        <v>38429</v>
      </c>
      <c r="B269" s="31" t="s">
        <v>26</v>
      </c>
      <c r="C269" s="31" t="s">
        <v>27</v>
      </c>
      <c r="D269" s="31" t="s">
        <v>48</v>
      </c>
      <c r="E269" s="31" t="s">
        <v>37</v>
      </c>
      <c r="F269" s="31" t="s">
        <v>53</v>
      </c>
      <c r="G269" s="31" t="s">
        <v>54</v>
      </c>
      <c r="H269" s="31">
        <v>50</v>
      </c>
      <c r="I269" s="40">
        <v>175</v>
      </c>
      <c r="J269" s="40">
        <f t="shared" si="8"/>
        <v>8750</v>
      </c>
      <c r="K269" s="41">
        <v>115.5</v>
      </c>
      <c r="L269" s="41">
        <f t="shared" si="9"/>
        <v>59.5</v>
      </c>
      <c r="M269" s="32">
        <v>268</v>
      </c>
    </row>
    <row r="270" spans="1:13">
      <c r="A270" s="30">
        <v>38430</v>
      </c>
      <c r="B270" s="31" t="s">
        <v>20</v>
      </c>
      <c r="C270" s="31" t="s">
        <v>21</v>
      </c>
      <c r="D270" s="31" t="s">
        <v>41</v>
      </c>
      <c r="E270" s="31" t="s">
        <v>37</v>
      </c>
      <c r="F270" s="31" t="s">
        <v>4</v>
      </c>
      <c r="G270" s="31" t="s">
        <v>63</v>
      </c>
      <c r="H270" s="31">
        <v>50</v>
      </c>
      <c r="I270" s="40">
        <v>175</v>
      </c>
      <c r="J270" s="40">
        <f t="shared" si="8"/>
        <v>8750</v>
      </c>
      <c r="K270" s="41">
        <v>154</v>
      </c>
      <c r="L270" s="41">
        <f t="shared" si="9"/>
        <v>21</v>
      </c>
      <c r="M270" s="32">
        <v>269</v>
      </c>
    </row>
    <row r="271" spans="1:13">
      <c r="A271" s="30">
        <v>38431</v>
      </c>
      <c r="B271" s="31" t="s">
        <v>26</v>
      </c>
      <c r="C271" s="31" t="s">
        <v>27</v>
      </c>
      <c r="D271" s="31" t="s">
        <v>48</v>
      </c>
      <c r="E271" s="31" t="s">
        <v>37</v>
      </c>
      <c r="F271" s="31" t="s">
        <v>44</v>
      </c>
      <c r="G271" s="31" t="s">
        <v>45</v>
      </c>
      <c r="H271" s="31">
        <v>45</v>
      </c>
      <c r="I271" s="40">
        <v>157.5</v>
      </c>
      <c r="J271" s="40">
        <f t="shared" si="8"/>
        <v>7087.5</v>
      </c>
      <c r="K271" s="41">
        <v>113.4</v>
      </c>
      <c r="L271" s="41">
        <f t="shared" si="9"/>
        <v>44.099999999999994</v>
      </c>
      <c r="M271" s="32">
        <v>270</v>
      </c>
    </row>
    <row r="272" spans="1:13">
      <c r="A272" s="30">
        <v>38432</v>
      </c>
      <c r="B272" s="31" t="s">
        <v>26</v>
      </c>
      <c r="C272" s="31" t="s">
        <v>27</v>
      </c>
      <c r="D272" s="31" t="s">
        <v>28</v>
      </c>
      <c r="E272" s="31" t="s">
        <v>23</v>
      </c>
      <c r="F272" s="31" t="s">
        <v>53</v>
      </c>
      <c r="G272" s="31" t="s">
        <v>55</v>
      </c>
      <c r="H272" s="31">
        <v>45</v>
      </c>
      <c r="I272" s="40">
        <v>78.75</v>
      </c>
      <c r="J272" s="40">
        <f t="shared" si="8"/>
        <v>3543.75</v>
      </c>
      <c r="K272" s="41">
        <v>50.4</v>
      </c>
      <c r="L272" s="41">
        <f t="shared" si="9"/>
        <v>28.35</v>
      </c>
      <c r="M272" s="32">
        <v>271</v>
      </c>
    </row>
    <row r="273" spans="1:13">
      <c r="A273" s="30">
        <v>38433</v>
      </c>
      <c r="B273" s="31" t="s">
        <v>42</v>
      </c>
      <c r="C273" s="31" t="s">
        <v>21</v>
      </c>
      <c r="D273" s="31" t="s">
        <v>43</v>
      </c>
      <c r="E273" s="31" t="s">
        <v>23</v>
      </c>
      <c r="F273" s="31" t="s">
        <v>50</v>
      </c>
      <c r="G273" s="31" t="s">
        <v>51</v>
      </c>
      <c r="H273" s="31">
        <v>45</v>
      </c>
      <c r="I273" s="40">
        <v>78.75</v>
      </c>
      <c r="J273" s="40">
        <f t="shared" si="8"/>
        <v>3543.75</v>
      </c>
      <c r="K273" s="41">
        <v>63.787500000000001</v>
      </c>
      <c r="L273" s="41">
        <f t="shared" si="9"/>
        <v>14.962499999999999</v>
      </c>
      <c r="M273" s="32">
        <v>272</v>
      </c>
    </row>
    <row r="274" spans="1:13">
      <c r="A274" s="30">
        <v>38434</v>
      </c>
      <c r="B274" s="31" t="s">
        <v>26</v>
      </c>
      <c r="C274" s="31" t="s">
        <v>27</v>
      </c>
      <c r="D274" s="31" t="s">
        <v>48</v>
      </c>
      <c r="E274" s="31" t="s">
        <v>37</v>
      </c>
      <c r="F274" s="31" t="s">
        <v>24</v>
      </c>
      <c r="G274" s="31" t="s">
        <v>64</v>
      </c>
      <c r="H274" s="31">
        <v>40</v>
      </c>
      <c r="I274" s="40">
        <v>140</v>
      </c>
      <c r="J274" s="40">
        <f t="shared" si="8"/>
        <v>5600</v>
      </c>
      <c r="K274" s="41">
        <v>100.8</v>
      </c>
      <c r="L274" s="41">
        <f t="shared" si="9"/>
        <v>39.200000000000003</v>
      </c>
      <c r="M274" s="32">
        <v>273</v>
      </c>
    </row>
    <row r="275" spans="1:13">
      <c r="A275" s="30">
        <v>38435</v>
      </c>
      <c r="B275" s="31" t="s">
        <v>42</v>
      </c>
      <c r="C275" s="31" t="s">
        <v>21</v>
      </c>
      <c r="D275" s="31" t="s">
        <v>49</v>
      </c>
      <c r="E275" s="31" t="s">
        <v>37</v>
      </c>
      <c r="F275" s="31" t="s">
        <v>50</v>
      </c>
      <c r="G275" s="31" t="s">
        <v>51</v>
      </c>
      <c r="H275" s="31">
        <v>30</v>
      </c>
      <c r="I275" s="40">
        <v>105</v>
      </c>
      <c r="J275" s="40">
        <f t="shared" si="8"/>
        <v>3150</v>
      </c>
      <c r="K275" s="41">
        <v>74.55</v>
      </c>
      <c r="L275" s="41">
        <f t="shared" si="9"/>
        <v>30.450000000000003</v>
      </c>
      <c r="M275" s="32">
        <v>274</v>
      </c>
    </row>
    <row r="276" spans="1:13">
      <c r="A276" s="30">
        <v>38436</v>
      </c>
      <c r="B276" s="31" t="s">
        <v>42</v>
      </c>
      <c r="C276" s="31" t="s">
        <v>21</v>
      </c>
      <c r="D276" s="31" t="s">
        <v>49</v>
      </c>
      <c r="E276" s="31" t="s">
        <v>37</v>
      </c>
      <c r="F276" s="31" t="s">
        <v>44</v>
      </c>
      <c r="G276" s="31" t="s">
        <v>46</v>
      </c>
      <c r="H276" s="31">
        <v>29</v>
      </c>
      <c r="I276" s="40">
        <v>101.5</v>
      </c>
      <c r="J276" s="40">
        <f t="shared" si="8"/>
        <v>2943.5</v>
      </c>
      <c r="K276" s="41">
        <v>64.959999999999994</v>
      </c>
      <c r="L276" s="41">
        <f t="shared" si="9"/>
        <v>36.540000000000006</v>
      </c>
      <c r="M276" s="32">
        <v>275</v>
      </c>
    </row>
    <row r="277" spans="1:13">
      <c r="A277" s="30">
        <v>38437</v>
      </c>
      <c r="B277" s="31" t="s">
        <v>20</v>
      </c>
      <c r="C277" s="31" t="s">
        <v>21</v>
      </c>
      <c r="D277" s="31" t="s">
        <v>22</v>
      </c>
      <c r="E277" s="31" t="s">
        <v>23</v>
      </c>
      <c r="F277" s="31" t="s">
        <v>50</v>
      </c>
      <c r="G277" s="31" t="s">
        <v>51</v>
      </c>
      <c r="H277" s="31">
        <v>25</v>
      </c>
      <c r="I277" s="40">
        <v>43.75</v>
      </c>
      <c r="J277" s="40">
        <f t="shared" si="8"/>
        <v>1093.75</v>
      </c>
      <c r="K277" s="41">
        <v>39.375</v>
      </c>
      <c r="L277" s="41">
        <f t="shared" si="9"/>
        <v>4.375</v>
      </c>
      <c r="M277" s="32">
        <v>276</v>
      </c>
    </row>
    <row r="278" spans="1:13">
      <c r="A278" s="30">
        <v>38438</v>
      </c>
      <c r="B278" s="31" t="s">
        <v>20</v>
      </c>
      <c r="C278" s="31" t="s">
        <v>21</v>
      </c>
      <c r="D278" s="31" t="s">
        <v>41</v>
      </c>
      <c r="E278" s="31" t="s">
        <v>37</v>
      </c>
      <c r="F278" s="31" t="s">
        <v>24</v>
      </c>
      <c r="G278" s="31" t="s">
        <v>64</v>
      </c>
      <c r="H278" s="31">
        <v>18</v>
      </c>
      <c r="I278" s="40">
        <v>63</v>
      </c>
      <c r="J278" s="40">
        <f t="shared" si="8"/>
        <v>1134</v>
      </c>
      <c r="K278" s="41">
        <v>53.55</v>
      </c>
      <c r="L278" s="41">
        <f t="shared" si="9"/>
        <v>9.4500000000000028</v>
      </c>
      <c r="M278" s="32">
        <v>277</v>
      </c>
    </row>
    <row r="279" spans="1:13">
      <c r="A279" s="30">
        <v>38439</v>
      </c>
      <c r="B279" s="31" t="s">
        <v>42</v>
      </c>
      <c r="C279" s="31" t="s">
        <v>21</v>
      </c>
      <c r="D279" s="31" t="s">
        <v>49</v>
      </c>
      <c r="E279" s="31" t="s">
        <v>37</v>
      </c>
      <c r="F279" s="31" t="s">
        <v>4</v>
      </c>
      <c r="G279" s="31" t="s">
        <v>63</v>
      </c>
      <c r="H279" s="31">
        <v>16</v>
      </c>
      <c r="I279" s="40">
        <v>56</v>
      </c>
      <c r="J279" s="40">
        <f t="shared" si="8"/>
        <v>896</v>
      </c>
      <c r="K279" s="41">
        <v>36.96</v>
      </c>
      <c r="L279" s="41">
        <f t="shared" si="9"/>
        <v>19.04</v>
      </c>
      <c r="M279" s="32">
        <v>278</v>
      </c>
    </row>
    <row r="280" spans="1:13">
      <c r="A280" s="30">
        <v>38440</v>
      </c>
      <c r="B280" s="31" t="s">
        <v>35</v>
      </c>
      <c r="C280" s="31" t="s">
        <v>21</v>
      </c>
      <c r="D280" s="31" t="s">
        <v>36</v>
      </c>
      <c r="E280" s="31" t="s">
        <v>37</v>
      </c>
      <c r="F280" s="31" t="s">
        <v>50</v>
      </c>
      <c r="G280" s="31" t="s">
        <v>51</v>
      </c>
      <c r="H280" s="31">
        <v>16</v>
      </c>
      <c r="I280" s="40">
        <v>56</v>
      </c>
      <c r="J280" s="40">
        <f t="shared" si="8"/>
        <v>896</v>
      </c>
      <c r="K280" s="41">
        <v>50.96</v>
      </c>
      <c r="L280" s="41">
        <f t="shared" si="9"/>
        <v>5.0399999999999991</v>
      </c>
      <c r="M280" s="32">
        <v>279</v>
      </c>
    </row>
    <row r="281" spans="1:13">
      <c r="A281" s="30">
        <v>38441</v>
      </c>
      <c r="B281" s="31" t="s">
        <v>20</v>
      </c>
      <c r="C281" s="31" t="s">
        <v>21</v>
      </c>
      <c r="D281" s="31" t="s">
        <v>41</v>
      </c>
      <c r="E281" s="31" t="s">
        <v>37</v>
      </c>
      <c r="F281" s="31" t="s">
        <v>44</v>
      </c>
      <c r="G281" s="31" t="s">
        <v>47</v>
      </c>
      <c r="H281" s="31">
        <v>8</v>
      </c>
      <c r="I281" s="40">
        <v>28</v>
      </c>
      <c r="J281" s="40">
        <f t="shared" si="8"/>
        <v>224</v>
      </c>
      <c r="K281" s="41">
        <v>19.04</v>
      </c>
      <c r="L281" s="41">
        <f t="shared" si="9"/>
        <v>8.9600000000000009</v>
      </c>
      <c r="M281" s="32">
        <v>280</v>
      </c>
    </row>
    <row r="282" spans="1:13">
      <c r="A282" s="30">
        <v>38442</v>
      </c>
      <c r="B282" s="31" t="s">
        <v>35</v>
      </c>
      <c r="C282" s="31" t="s">
        <v>21</v>
      </c>
      <c r="D282" s="31" t="s">
        <v>40</v>
      </c>
      <c r="E282" s="31" t="s">
        <v>23</v>
      </c>
      <c r="F282" s="31" t="s">
        <v>29</v>
      </c>
      <c r="G282" s="31" t="s">
        <v>30</v>
      </c>
      <c r="H282" s="31">
        <v>1275</v>
      </c>
      <c r="I282" s="40">
        <v>2442.85</v>
      </c>
      <c r="J282" s="40">
        <f t="shared" si="8"/>
        <v>3114633.75</v>
      </c>
      <c r="K282" s="41">
        <v>1587.8525</v>
      </c>
      <c r="L282" s="41">
        <f t="shared" si="9"/>
        <v>854.99749999999995</v>
      </c>
      <c r="M282" s="32">
        <v>281</v>
      </c>
    </row>
    <row r="283" spans="1:13">
      <c r="A283" s="30">
        <v>38412</v>
      </c>
      <c r="B283" s="31" t="s">
        <v>20</v>
      </c>
      <c r="C283" s="31" t="s">
        <v>21</v>
      </c>
      <c r="D283" s="31" t="s">
        <v>41</v>
      </c>
      <c r="E283" s="31" t="s">
        <v>37</v>
      </c>
      <c r="F283" s="31" t="s">
        <v>50</v>
      </c>
      <c r="G283" s="31" t="s">
        <v>51</v>
      </c>
      <c r="H283" s="31">
        <v>548</v>
      </c>
      <c r="I283" s="40">
        <v>1630.32</v>
      </c>
      <c r="J283" s="40">
        <f t="shared" si="8"/>
        <v>893415.36</v>
      </c>
      <c r="K283" s="41">
        <v>1418.3784000000001</v>
      </c>
      <c r="L283" s="41">
        <f t="shared" si="9"/>
        <v>211.94159999999988</v>
      </c>
      <c r="M283" s="32">
        <v>282</v>
      </c>
    </row>
    <row r="284" spans="1:13">
      <c r="A284" s="30">
        <v>38413</v>
      </c>
      <c r="B284" s="31" t="s">
        <v>20</v>
      </c>
      <c r="C284" s="31" t="s">
        <v>21</v>
      </c>
      <c r="D284" s="31" t="s">
        <v>22</v>
      </c>
      <c r="E284" s="31" t="s">
        <v>23</v>
      </c>
      <c r="F284" s="31" t="s">
        <v>53</v>
      </c>
      <c r="G284" s="31" t="s">
        <v>55</v>
      </c>
      <c r="H284" s="31">
        <v>465</v>
      </c>
      <c r="I284" s="40">
        <v>984.69</v>
      </c>
      <c r="J284" s="40">
        <f t="shared" si="8"/>
        <v>457880.85000000003</v>
      </c>
      <c r="K284" s="41">
        <v>787.75200000000007</v>
      </c>
      <c r="L284" s="41">
        <f t="shared" si="9"/>
        <v>196.93799999999999</v>
      </c>
      <c r="M284" s="32">
        <v>283</v>
      </c>
    </row>
    <row r="285" spans="1:13">
      <c r="A285" s="30">
        <v>38414</v>
      </c>
      <c r="B285" s="31" t="s">
        <v>35</v>
      </c>
      <c r="C285" s="31" t="s">
        <v>21</v>
      </c>
      <c r="D285" s="31" t="s">
        <v>40</v>
      </c>
      <c r="E285" s="31" t="s">
        <v>23</v>
      </c>
      <c r="F285" s="31" t="s">
        <v>50</v>
      </c>
      <c r="G285" s="31" t="s">
        <v>51</v>
      </c>
      <c r="H285" s="31">
        <v>430</v>
      </c>
      <c r="I285" s="40">
        <v>911.57</v>
      </c>
      <c r="J285" s="40">
        <f t="shared" si="8"/>
        <v>391975.10000000003</v>
      </c>
      <c r="K285" s="41">
        <v>583.40480000000002</v>
      </c>
      <c r="L285" s="41">
        <f t="shared" si="9"/>
        <v>328.16520000000003</v>
      </c>
      <c r="M285" s="32">
        <v>284</v>
      </c>
    </row>
    <row r="286" spans="1:13">
      <c r="A286" s="30">
        <v>38415</v>
      </c>
      <c r="B286" s="31" t="s">
        <v>20</v>
      </c>
      <c r="C286" s="31" t="s">
        <v>21</v>
      </c>
      <c r="D286" s="31" t="s">
        <v>22</v>
      </c>
      <c r="E286" s="31" t="s">
        <v>23</v>
      </c>
      <c r="F286" s="31" t="s">
        <v>29</v>
      </c>
      <c r="G286" s="31" t="s">
        <v>46</v>
      </c>
      <c r="H286" s="31">
        <v>400</v>
      </c>
      <c r="I286" s="40">
        <v>848.45</v>
      </c>
      <c r="J286" s="40">
        <f t="shared" si="8"/>
        <v>339380</v>
      </c>
      <c r="K286" s="41">
        <v>772.08949999999993</v>
      </c>
      <c r="L286" s="41">
        <f t="shared" si="9"/>
        <v>76.360500000000116</v>
      </c>
      <c r="M286" s="32">
        <v>285</v>
      </c>
    </row>
    <row r="287" spans="1:13">
      <c r="A287" s="30">
        <v>38416</v>
      </c>
      <c r="B287" s="31" t="s">
        <v>35</v>
      </c>
      <c r="C287" s="31" t="s">
        <v>21</v>
      </c>
      <c r="D287" s="31" t="s">
        <v>40</v>
      </c>
      <c r="E287" s="31" t="s">
        <v>23</v>
      </c>
      <c r="F287" s="31" t="s">
        <v>4</v>
      </c>
      <c r="G287" s="31" t="s">
        <v>63</v>
      </c>
      <c r="H287" s="31">
        <v>360</v>
      </c>
      <c r="I287" s="40">
        <v>786.17</v>
      </c>
      <c r="J287" s="40">
        <f t="shared" si="8"/>
        <v>283021.2</v>
      </c>
      <c r="K287" s="41">
        <v>566.04239999999993</v>
      </c>
      <c r="L287" s="41">
        <f t="shared" si="9"/>
        <v>220.12760000000003</v>
      </c>
      <c r="M287" s="32">
        <v>286</v>
      </c>
    </row>
    <row r="288" spans="1:13">
      <c r="A288" s="30">
        <v>38417</v>
      </c>
      <c r="B288" s="31" t="s">
        <v>26</v>
      </c>
      <c r="C288" s="31" t="s">
        <v>27</v>
      </c>
      <c r="D288" s="31" t="s">
        <v>48</v>
      </c>
      <c r="E288" s="31" t="s">
        <v>37</v>
      </c>
      <c r="F288" s="31" t="s">
        <v>44</v>
      </c>
      <c r="G288" s="31" t="s">
        <v>45</v>
      </c>
      <c r="H288" s="31">
        <v>310</v>
      </c>
      <c r="I288" s="40">
        <v>1136.0899999999999</v>
      </c>
      <c r="J288" s="40">
        <f t="shared" si="8"/>
        <v>352187.89999999997</v>
      </c>
      <c r="K288" s="41">
        <v>806.62390000000005</v>
      </c>
      <c r="L288" s="41">
        <f t="shared" si="9"/>
        <v>329.46609999999987</v>
      </c>
      <c r="M288" s="32">
        <v>287</v>
      </c>
    </row>
    <row r="289" spans="1:13">
      <c r="A289" s="30">
        <v>38418</v>
      </c>
      <c r="B289" s="31" t="s">
        <v>35</v>
      </c>
      <c r="C289" s="31" t="s">
        <v>21</v>
      </c>
      <c r="D289" s="31" t="s">
        <v>36</v>
      </c>
      <c r="E289" s="31" t="s">
        <v>37</v>
      </c>
      <c r="F289" s="31" t="s">
        <v>53</v>
      </c>
      <c r="G289" s="31" t="s">
        <v>56</v>
      </c>
      <c r="H289" s="31">
        <v>285</v>
      </c>
      <c r="I289" s="40">
        <v>952.33</v>
      </c>
      <c r="J289" s="40">
        <f t="shared" si="8"/>
        <v>271414.05</v>
      </c>
      <c r="K289" s="41">
        <v>809.48050000000001</v>
      </c>
      <c r="L289" s="41">
        <f t="shared" si="9"/>
        <v>142.84950000000003</v>
      </c>
      <c r="M289" s="32">
        <v>288</v>
      </c>
    </row>
    <row r="290" spans="1:13">
      <c r="A290" s="30">
        <v>38419</v>
      </c>
      <c r="B290" s="31" t="s">
        <v>35</v>
      </c>
      <c r="C290" s="31" t="s">
        <v>21</v>
      </c>
      <c r="D290" s="31" t="s">
        <v>36</v>
      </c>
      <c r="E290" s="31" t="s">
        <v>37</v>
      </c>
      <c r="F290" s="31" t="s">
        <v>44</v>
      </c>
      <c r="G290" s="31" t="s">
        <v>45</v>
      </c>
      <c r="H290" s="31">
        <v>285</v>
      </c>
      <c r="I290" s="40">
        <v>1179.55</v>
      </c>
      <c r="J290" s="40">
        <f t="shared" si="8"/>
        <v>336171.75</v>
      </c>
      <c r="K290" s="41">
        <v>837.48050000000001</v>
      </c>
      <c r="L290" s="41">
        <f t="shared" si="9"/>
        <v>342.06949999999995</v>
      </c>
      <c r="M290" s="32">
        <v>289</v>
      </c>
    </row>
    <row r="291" spans="1:13">
      <c r="A291" s="30">
        <v>38420</v>
      </c>
      <c r="B291" s="31" t="s">
        <v>35</v>
      </c>
      <c r="C291" s="31" t="s">
        <v>21</v>
      </c>
      <c r="D291" s="31" t="s">
        <v>40</v>
      </c>
      <c r="E291" s="31" t="s">
        <v>23</v>
      </c>
      <c r="F291" s="31" t="s">
        <v>53</v>
      </c>
      <c r="G291" s="31" t="s">
        <v>54</v>
      </c>
      <c r="H291" s="31">
        <v>255</v>
      </c>
      <c r="I291" s="40">
        <v>556.76</v>
      </c>
      <c r="J291" s="40">
        <f t="shared" si="8"/>
        <v>141973.79999999999</v>
      </c>
      <c r="K291" s="41">
        <v>495.51639999999998</v>
      </c>
      <c r="L291" s="41">
        <f t="shared" si="9"/>
        <v>61.243600000000015</v>
      </c>
      <c r="M291" s="32">
        <v>290</v>
      </c>
    </row>
    <row r="292" spans="1:13">
      <c r="A292" s="30">
        <v>38421</v>
      </c>
      <c r="B292" s="31" t="s">
        <v>20</v>
      </c>
      <c r="C292" s="31" t="s">
        <v>21</v>
      </c>
      <c r="D292" s="31" t="s">
        <v>41</v>
      </c>
      <c r="E292" s="31" t="s">
        <v>37</v>
      </c>
      <c r="F292" s="31" t="s">
        <v>29</v>
      </c>
      <c r="G292" s="31" t="s">
        <v>30</v>
      </c>
      <c r="H292" s="31">
        <v>222</v>
      </c>
      <c r="I292" s="40">
        <v>734.81</v>
      </c>
      <c r="J292" s="40">
        <f t="shared" si="8"/>
        <v>163127.81999999998</v>
      </c>
      <c r="K292" s="41">
        <v>543.75939999999991</v>
      </c>
      <c r="L292" s="41">
        <f t="shared" si="9"/>
        <v>191.05060000000003</v>
      </c>
      <c r="M292" s="32">
        <v>291</v>
      </c>
    </row>
    <row r="293" spans="1:13">
      <c r="A293" s="30">
        <v>38422</v>
      </c>
      <c r="B293" s="31" t="s">
        <v>26</v>
      </c>
      <c r="C293" s="31" t="s">
        <v>27</v>
      </c>
      <c r="D293" s="31" t="s">
        <v>28</v>
      </c>
      <c r="E293" s="31" t="s">
        <v>23</v>
      </c>
      <c r="F293" s="31" t="s">
        <v>4</v>
      </c>
      <c r="G293" s="31" t="s">
        <v>63</v>
      </c>
      <c r="H293" s="31">
        <v>210</v>
      </c>
      <c r="I293" s="40">
        <v>458.37</v>
      </c>
      <c r="J293" s="40">
        <f t="shared" si="8"/>
        <v>96257.7</v>
      </c>
      <c r="K293" s="41">
        <v>307.10790000000003</v>
      </c>
      <c r="L293" s="41">
        <f t="shared" si="9"/>
        <v>151.26209999999998</v>
      </c>
      <c r="M293" s="32">
        <v>292</v>
      </c>
    </row>
    <row r="294" spans="1:13">
      <c r="A294" s="30">
        <v>38423</v>
      </c>
      <c r="B294" s="31" t="s">
        <v>20</v>
      </c>
      <c r="C294" s="31" t="s">
        <v>21</v>
      </c>
      <c r="D294" s="31" t="s">
        <v>22</v>
      </c>
      <c r="E294" s="31" t="s">
        <v>23</v>
      </c>
      <c r="F294" s="31" t="s">
        <v>4</v>
      </c>
      <c r="G294" s="31" t="s">
        <v>63</v>
      </c>
      <c r="H294" s="31">
        <v>200</v>
      </c>
      <c r="I294" s="40">
        <v>437.21</v>
      </c>
      <c r="J294" s="40">
        <f t="shared" si="8"/>
        <v>87442</v>
      </c>
      <c r="K294" s="41">
        <v>371.62849999999997</v>
      </c>
      <c r="L294" s="41">
        <f t="shared" si="9"/>
        <v>65.581500000000005</v>
      </c>
      <c r="M294" s="32">
        <v>293</v>
      </c>
    </row>
    <row r="295" spans="1:13">
      <c r="A295" s="30">
        <v>38424</v>
      </c>
      <c r="B295" s="31" t="s">
        <v>26</v>
      </c>
      <c r="C295" s="31" t="s">
        <v>27</v>
      </c>
      <c r="D295" s="31" t="s">
        <v>28</v>
      </c>
      <c r="E295" s="31" t="s">
        <v>23</v>
      </c>
      <c r="F295" s="31" t="s">
        <v>50</v>
      </c>
      <c r="G295" s="31" t="s">
        <v>51</v>
      </c>
      <c r="H295" s="31">
        <v>190</v>
      </c>
      <c r="I295" s="40">
        <v>414.97</v>
      </c>
      <c r="J295" s="40">
        <f t="shared" si="8"/>
        <v>78844.3</v>
      </c>
      <c r="K295" s="41">
        <v>365.17360000000002</v>
      </c>
      <c r="L295" s="41">
        <f t="shared" si="9"/>
        <v>49.796400000000006</v>
      </c>
      <c r="M295" s="32">
        <v>294</v>
      </c>
    </row>
    <row r="296" spans="1:13">
      <c r="A296" s="30">
        <v>38425</v>
      </c>
      <c r="B296" s="31" t="s">
        <v>42</v>
      </c>
      <c r="C296" s="31" t="s">
        <v>21</v>
      </c>
      <c r="D296" s="31" t="s">
        <v>43</v>
      </c>
      <c r="E296" s="31" t="s">
        <v>23</v>
      </c>
      <c r="F296" s="31" t="s">
        <v>53</v>
      </c>
      <c r="G296" s="31" t="s">
        <v>55</v>
      </c>
      <c r="H296" s="31">
        <v>160</v>
      </c>
      <c r="I296" s="40">
        <v>360</v>
      </c>
      <c r="J296" s="40">
        <f t="shared" si="8"/>
        <v>57600</v>
      </c>
      <c r="K296" s="41">
        <v>306</v>
      </c>
      <c r="L296" s="41">
        <f t="shared" si="9"/>
        <v>54</v>
      </c>
      <c r="M296" s="32">
        <v>295</v>
      </c>
    </row>
    <row r="297" spans="1:13">
      <c r="A297" s="30">
        <v>38426</v>
      </c>
      <c r="B297" s="31" t="s">
        <v>26</v>
      </c>
      <c r="C297" s="31" t="s">
        <v>27</v>
      </c>
      <c r="D297" s="31" t="s">
        <v>48</v>
      </c>
      <c r="E297" s="31" t="s">
        <v>37</v>
      </c>
      <c r="F297" s="31" t="s">
        <v>53</v>
      </c>
      <c r="G297" s="31" t="s">
        <v>56</v>
      </c>
      <c r="H297" s="31">
        <v>140</v>
      </c>
      <c r="I297" s="40">
        <v>630</v>
      </c>
      <c r="J297" s="40">
        <f t="shared" si="8"/>
        <v>88200</v>
      </c>
      <c r="K297" s="41">
        <v>516.6</v>
      </c>
      <c r="L297" s="41">
        <f t="shared" si="9"/>
        <v>113.39999999999998</v>
      </c>
      <c r="M297" s="32">
        <v>296</v>
      </c>
    </row>
    <row r="298" spans="1:13">
      <c r="A298" s="30">
        <v>38427</v>
      </c>
      <c r="B298" s="31" t="s">
        <v>35</v>
      </c>
      <c r="C298" s="31" t="s">
        <v>21</v>
      </c>
      <c r="D298" s="31" t="s">
        <v>40</v>
      </c>
      <c r="E298" s="31" t="s">
        <v>23</v>
      </c>
      <c r="F298" s="31" t="s">
        <v>44</v>
      </c>
      <c r="G298" s="31" t="s">
        <v>46</v>
      </c>
      <c r="H298" s="31">
        <v>135</v>
      </c>
      <c r="I298" s="40">
        <v>303.75</v>
      </c>
      <c r="J298" s="40">
        <f t="shared" si="8"/>
        <v>41006.25</v>
      </c>
      <c r="K298" s="41">
        <v>261.22500000000002</v>
      </c>
      <c r="L298" s="41">
        <f t="shared" si="9"/>
        <v>42.524999999999977</v>
      </c>
      <c r="M298" s="32">
        <v>297</v>
      </c>
    </row>
    <row r="299" spans="1:13">
      <c r="A299" s="30">
        <v>38428</v>
      </c>
      <c r="B299" s="31" t="s">
        <v>31</v>
      </c>
      <c r="C299" s="31" t="s">
        <v>27</v>
      </c>
      <c r="D299" s="31" t="s">
        <v>32</v>
      </c>
      <c r="E299" s="31" t="s">
        <v>23</v>
      </c>
      <c r="F299" s="31" t="s">
        <v>53</v>
      </c>
      <c r="G299" s="31" t="s">
        <v>54</v>
      </c>
      <c r="H299" s="31">
        <v>130</v>
      </c>
      <c r="I299" s="40">
        <v>292.5</v>
      </c>
      <c r="J299" s="40">
        <f t="shared" si="8"/>
        <v>38025</v>
      </c>
      <c r="K299" s="41">
        <v>193.05</v>
      </c>
      <c r="L299" s="41">
        <f t="shared" si="9"/>
        <v>99.449999999999989</v>
      </c>
      <c r="M299" s="32">
        <v>298</v>
      </c>
    </row>
    <row r="300" spans="1:13">
      <c r="A300" s="30">
        <v>38429</v>
      </c>
      <c r="B300" s="31" t="s">
        <v>35</v>
      </c>
      <c r="C300" s="31" t="s">
        <v>21</v>
      </c>
      <c r="D300" s="31" t="s">
        <v>36</v>
      </c>
      <c r="E300" s="31" t="s">
        <v>37</v>
      </c>
      <c r="F300" s="31" t="s">
        <v>4</v>
      </c>
      <c r="G300" s="31" t="s">
        <v>65</v>
      </c>
      <c r="H300" s="31">
        <v>120</v>
      </c>
      <c r="I300" s="40">
        <v>468.1</v>
      </c>
      <c r="J300" s="40">
        <f t="shared" si="8"/>
        <v>56172</v>
      </c>
      <c r="K300" s="41">
        <v>360.43700000000007</v>
      </c>
      <c r="L300" s="41">
        <f t="shared" si="9"/>
        <v>107.66299999999995</v>
      </c>
      <c r="M300" s="32">
        <v>299</v>
      </c>
    </row>
    <row r="301" spans="1:13">
      <c r="A301" s="30">
        <v>38430</v>
      </c>
      <c r="B301" s="31" t="s">
        <v>42</v>
      </c>
      <c r="C301" s="31" t="s">
        <v>21</v>
      </c>
      <c r="D301" s="31" t="s">
        <v>43</v>
      </c>
      <c r="E301" s="31" t="s">
        <v>23</v>
      </c>
      <c r="F301" s="31" t="s">
        <v>29</v>
      </c>
      <c r="G301" s="31" t="s">
        <v>75</v>
      </c>
      <c r="H301" s="31">
        <v>100</v>
      </c>
      <c r="I301" s="40">
        <v>225</v>
      </c>
      <c r="J301" s="40">
        <f t="shared" si="8"/>
        <v>22500</v>
      </c>
      <c r="K301" s="41">
        <v>144</v>
      </c>
      <c r="L301" s="41">
        <f t="shared" si="9"/>
        <v>81</v>
      </c>
      <c r="M301" s="32">
        <v>300</v>
      </c>
    </row>
    <row r="302" spans="1:13">
      <c r="A302" s="30">
        <v>38431</v>
      </c>
      <c r="B302" s="31" t="s">
        <v>42</v>
      </c>
      <c r="C302" s="31" t="s">
        <v>21</v>
      </c>
      <c r="D302" s="31" t="s">
        <v>43</v>
      </c>
      <c r="E302" s="31" t="s">
        <v>23</v>
      </c>
      <c r="F302" s="31" t="s">
        <v>44</v>
      </c>
      <c r="G302" s="31" t="s">
        <v>47</v>
      </c>
      <c r="H302" s="31">
        <v>90</v>
      </c>
      <c r="I302" s="40">
        <v>202.5</v>
      </c>
      <c r="J302" s="40">
        <f t="shared" si="8"/>
        <v>18225</v>
      </c>
      <c r="K302" s="41">
        <v>143.77500000000001</v>
      </c>
      <c r="L302" s="41">
        <f t="shared" si="9"/>
        <v>58.724999999999994</v>
      </c>
      <c r="M302" s="32">
        <v>301</v>
      </c>
    </row>
    <row r="303" spans="1:13">
      <c r="A303" s="30">
        <v>38432</v>
      </c>
      <c r="B303" s="31" t="s">
        <v>20</v>
      </c>
      <c r="C303" s="31" t="s">
        <v>21</v>
      </c>
      <c r="D303" s="31" t="s">
        <v>22</v>
      </c>
      <c r="E303" s="31" t="s">
        <v>23</v>
      </c>
      <c r="F303" s="31" t="s">
        <v>44</v>
      </c>
      <c r="G303" s="31" t="s">
        <v>45</v>
      </c>
      <c r="H303" s="31">
        <v>85</v>
      </c>
      <c r="I303" s="40">
        <v>191.25</v>
      </c>
      <c r="J303" s="40">
        <f t="shared" si="8"/>
        <v>16256.25</v>
      </c>
      <c r="K303" s="41">
        <v>147.26249999999999</v>
      </c>
      <c r="L303" s="41">
        <f t="shared" si="9"/>
        <v>43.987500000000011</v>
      </c>
      <c r="M303" s="32">
        <v>302</v>
      </c>
    </row>
    <row r="304" spans="1:13">
      <c r="A304" s="30">
        <v>38433</v>
      </c>
      <c r="B304" s="31" t="s">
        <v>26</v>
      </c>
      <c r="C304" s="31" t="s">
        <v>27</v>
      </c>
      <c r="D304" s="31" t="s">
        <v>28</v>
      </c>
      <c r="E304" s="31" t="s">
        <v>23</v>
      </c>
      <c r="F304" s="31" t="s">
        <v>44</v>
      </c>
      <c r="G304" s="31" t="s">
        <v>45</v>
      </c>
      <c r="H304" s="31">
        <v>85</v>
      </c>
      <c r="I304" s="40">
        <v>191.25</v>
      </c>
      <c r="J304" s="40">
        <f t="shared" si="8"/>
        <v>16256.25</v>
      </c>
      <c r="K304" s="41">
        <v>139.61250000000001</v>
      </c>
      <c r="L304" s="41">
        <f t="shared" si="9"/>
        <v>51.637499999999989</v>
      </c>
      <c r="M304" s="32">
        <v>303</v>
      </c>
    </row>
    <row r="305" spans="1:13">
      <c r="A305" s="30">
        <v>38434</v>
      </c>
      <c r="B305" s="31" t="s">
        <v>20</v>
      </c>
      <c r="C305" s="31" t="s">
        <v>21</v>
      </c>
      <c r="D305" s="31" t="s">
        <v>41</v>
      </c>
      <c r="E305" s="31" t="s">
        <v>37</v>
      </c>
      <c r="F305" s="31" t="s">
        <v>53</v>
      </c>
      <c r="G305" s="31" t="s">
        <v>55</v>
      </c>
      <c r="H305" s="31">
        <v>70</v>
      </c>
      <c r="I305" s="40">
        <v>315</v>
      </c>
      <c r="J305" s="40">
        <f t="shared" si="8"/>
        <v>22050</v>
      </c>
      <c r="K305" s="41">
        <v>277.2</v>
      </c>
      <c r="L305" s="41">
        <f t="shared" si="9"/>
        <v>37.800000000000011</v>
      </c>
      <c r="M305" s="32">
        <v>304</v>
      </c>
    </row>
    <row r="306" spans="1:13">
      <c r="A306" s="30">
        <v>38435</v>
      </c>
      <c r="B306" s="31" t="s">
        <v>31</v>
      </c>
      <c r="C306" s="31" t="s">
        <v>27</v>
      </c>
      <c r="D306" s="31" t="s">
        <v>32</v>
      </c>
      <c r="E306" s="31" t="s">
        <v>23</v>
      </c>
      <c r="F306" s="31" t="s">
        <v>4</v>
      </c>
      <c r="G306" s="31" t="s">
        <v>65</v>
      </c>
      <c r="H306" s="31">
        <v>70</v>
      </c>
      <c r="I306" s="40">
        <v>157.5</v>
      </c>
      <c r="J306" s="40">
        <f t="shared" si="8"/>
        <v>11025</v>
      </c>
      <c r="K306" s="41">
        <v>110.25</v>
      </c>
      <c r="L306" s="41">
        <f t="shared" si="9"/>
        <v>47.25</v>
      </c>
      <c r="M306" s="32">
        <v>305</v>
      </c>
    </row>
    <row r="307" spans="1:13">
      <c r="A307" s="30">
        <v>38436</v>
      </c>
      <c r="B307" s="31" t="s">
        <v>42</v>
      </c>
      <c r="C307" s="31" t="s">
        <v>21</v>
      </c>
      <c r="D307" s="31" t="s">
        <v>49</v>
      </c>
      <c r="E307" s="31" t="s">
        <v>37</v>
      </c>
      <c r="F307" s="31" t="s">
        <v>29</v>
      </c>
      <c r="G307" s="31" t="s">
        <v>58</v>
      </c>
      <c r="H307" s="31">
        <v>67</v>
      </c>
      <c r="I307" s="40">
        <v>301.5</v>
      </c>
      <c r="J307" s="40">
        <f t="shared" si="8"/>
        <v>20200.5</v>
      </c>
      <c r="K307" s="41">
        <v>223.11</v>
      </c>
      <c r="L307" s="41">
        <f t="shared" si="9"/>
        <v>78.389999999999986</v>
      </c>
      <c r="M307" s="32">
        <v>306</v>
      </c>
    </row>
    <row r="308" spans="1:13">
      <c r="A308" s="30">
        <v>38437</v>
      </c>
      <c r="B308" s="31" t="s">
        <v>35</v>
      </c>
      <c r="C308" s="31" t="s">
        <v>21</v>
      </c>
      <c r="D308" s="31" t="s">
        <v>36</v>
      </c>
      <c r="E308" s="31" t="s">
        <v>37</v>
      </c>
      <c r="F308" s="31" t="s">
        <v>29</v>
      </c>
      <c r="G308" s="31" t="s">
        <v>58</v>
      </c>
      <c r="H308" s="31">
        <v>60</v>
      </c>
      <c r="I308" s="40">
        <v>270</v>
      </c>
      <c r="J308" s="40">
        <f t="shared" si="8"/>
        <v>16200</v>
      </c>
      <c r="K308" s="41">
        <v>183.6</v>
      </c>
      <c r="L308" s="41">
        <f t="shared" si="9"/>
        <v>86.4</v>
      </c>
      <c r="M308" s="32">
        <v>307</v>
      </c>
    </row>
    <row r="309" spans="1:13">
      <c r="A309" s="30">
        <v>38438</v>
      </c>
      <c r="B309" s="31" t="s">
        <v>26</v>
      </c>
      <c r="C309" s="31" t="s">
        <v>27</v>
      </c>
      <c r="D309" s="31" t="s">
        <v>28</v>
      </c>
      <c r="E309" s="31" t="s">
        <v>23</v>
      </c>
      <c r="F309" s="31" t="s">
        <v>53</v>
      </c>
      <c r="G309" s="31" t="s">
        <v>55</v>
      </c>
      <c r="H309" s="31">
        <v>60</v>
      </c>
      <c r="I309" s="40">
        <v>135</v>
      </c>
      <c r="J309" s="40">
        <f t="shared" si="8"/>
        <v>8100</v>
      </c>
      <c r="K309" s="41">
        <v>118.8</v>
      </c>
      <c r="L309" s="41">
        <f t="shared" si="9"/>
        <v>16.200000000000003</v>
      </c>
      <c r="M309" s="32">
        <v>308</v>
      </c>
    </row>
    <row r="310" spans="1:13">
      <c r="A310" s="30">
        <v>38439</v>
      </c>
      <c r="B310" s="31" t="s">
        <v>42</v>
      </c>
      <c r="C310" s="31" t="s">
        <v>21</v>
      </c>
      <c r="D310" s="31" t="s">
        <v>43</v>
      </c>
      <c r="E310" s="31" t="s">
        <v>23</v>
      </c>
      <c r="F310" s="31" t="s">
        <v>4</v>
      </c>
      <c r="G310" s="31" t="s">
        <v>65</v>
      </c>
      <c r="H310" s="31">
        <v>60</v>
      </c>
      <c r="I310" s="40">
        <v>135</v>
      </c>
      <c r="J310" s="40">
        <f t="shared" si="8"/>
        <v>8100</v>
      </c>
      <c r="K310" s="41">
        <v>106.65</v>
      </c>
      <c r="L310" s="41">
        <f t="shared" si="9"/>
        <v>28.349999999999994</v>
      </c>
      <c r="M310" s="32">
        <v>309</v>
      </c>
    </row>
    <row r="311" spans="1:13">
      <c r="A311" s="30">
        <v>38440</v>
      </c>
      <c r="B311" s="31" t="s">
        <v>26</v>
      </c>
      <c r="C311" s="31" t="s">
        <v>27</v>
      </c>
      <c r="D311" s="31" t="s">
        <v>48</v>
      </c>
      <c r="E311" s="31" t="s">
        <v>37</v>
      </c>
      <c r="F311" s="31" t="s">
        <v>50</v>
      </c>
      <c r="G311" s="31" t="s">
        <v>51</v>
      </c>
      <c r="H311" s="31">
        <v>56</v>
      </c>
      <c r="I311" s="40">
        <v>252</v>
      </c>
      <c r="J311" s="40">
        <f t="shared" si="8"/>
        <v>14112</v>
      </c>
      <c r="K311" s="41">
        <v>216.72</v>
      </c>
      <c r="L311" s="41">
        <f t="shared" si="9"/>
        <v>35.28</v>
      </c>
      <c r="M311" s="32">
        <v>310</v>
      </c>
    </row>
    <row r="312" spans="1:13">
      <c r="A312" s="30">
        <v>38441</v>
      </c>
      <c r="B312" s="31" t="s">
        <v>31</v>
      </c>
      <c r="C312" s="31" t="s">
        <v>27</v>
      </c>
      <c r="D312" s="31" t="s">
        <v>32</v>
      </c>
      <c r="E312" s="31" t="s">
        <v>23</v>
      </c>
      <c r="F312" s="31" t="s">
        <v>50</v>
      </c>
      <c r="G312" s="31" t="s">
        <v>51</v>
      </c>
      <c r="H312" s="31">
        <v>55</v>
      </c>
      <c r="I312" s="40">
        <v>123.75</v>
      </c>
      <c r="J312" s="40">
        <f t="shared" si="8"/>
        <v>6806.25</v>
      </c>
      <c r="K312" s="41">
        <v>86.625</v>
      </c>
      <c r="L312" s="41">
        <f t="shared" si="9"/>
        <v>37.125</v>
      </c>
      <c r="M312" s="32">
        <v>311</v>
      </c>
    </row>
    <row r="313" spans="1:13">
      <c r="A313" s="30">
        <v>38442</v>
      </c>
      <c r="B313" s="31" t="s">
        <v>31</v>
      </c>
      <c r="C313" s="31" t="s">
        <v>27</v>
      </c>
      <c r="D313" s="31" t="s">
        <v>32</v>
      </c>
      <c r="E313" s="31" t="s">
        <v>23</v>
      </c>
      <c r="F313" s="31" t="s">
        <v>29</v>
      </c>
      <c r="G313" s="31" t="s">
        <v>58</v>
      </c>
      <c r="H313" s="31">
        <v>50</v>
      </c>
      <c r="I313" s="40">
        <v>112.5</v>
      </c>
      <c r="J313" s="40">
        <f t="shared" si="8"/>
        <v>5625</v>
      </c>
      <c r="K313" s="41">
        <v>84.375</v>
      </c>
      <c r="L313" s="41">
        <f t="shared" si="9"/>
        <v>28.125</v>
      </c>
      <c r="M313" s="32">
        <v>312</v>
      </c>
    </row>
    <row r="314" spans="1:13">
      <c r="A314" s="30">
        <v>38412</v>
      </c>
      <c r="B314" s="31" t="s">
        <v>31</v>
      </c>
      <c r="C314" s="31" t="s">
        <v>27</v>
      </c>
      <c r="D314" s="31" t="s">
        <v>32</v>
      </c>
      <c r="E314" s="31" t="s">
        <v>23</v>
      </c>
      <c r="F314" s="31" t="s">
        <v>44</v>
      </c>
      <c r="G314" s="31" t="s">
        <v>46</v>
      </c>
      <c r="H314" s="31">
        <v>50</v>
      </c>
      <c r="I314" s="40">
        <v>112.5</v>
      </c>
      <c r="J314" s="40">
        <f t="shared" si="8"/>
        <v>5625</v>
      </c>
      <c r="K314" s="41">
        <v>102.375</v>
      </c>
      <c r="L314" s="41">
        <f t="shared" si="9"/>
        <v>10.125</v>
      </c>
      <c r="M314" s="32">
        <v>313</v>
      </c>
    </row>
    <row r="315" spans="1:13">
      <c r="A315" s="30">
        <v>38413</v>
      </c>
      <c r="B315" s="31" t="s">
        <v>42</v>
      </c>
      <c r="C315" s="31" t="s">
        <v>21</v>
      </c>
      <c r="D315" s="31" t="s">
        <v>49</v>
      </c>
      <c r="E315" s="31" t="s">
        <v>37</v>
      </c>
      <c r="F315" s="31" t="s">
        <v>53</v>
      </c>
      <c r="G315" s="31" t="s">
        <v>56</v>
      </c>
      <c r="H315" s="31">
        <v>41</v>
      </c>
      <c r="I315" s="40">
        <v>184.5</v>
      </c>
      <c r="J315" s="40">
        <f t="shared" si="8"/>
        <v>7564.5</v>
      </c>
      <c r="K315" s="41">
        <v>132.84</v>
      </c>
      <c r="L315" s="41">
        <f t="shared" si="9"/>
        <v>51.66</v>
      </c>
      <c r="M315" s="32">
        <v>314</v>
      </c>
    </row>
    <row r="316" spans="1:13">
      <c r="A316" s="30">
        <v>38414</v>
      </c>
      <c r="B316" s="31" t="s">
        <v>26</v>
      </c>
      <c r="C316" s="31" t="s">
        <v>27</v>
      </c>
      <c r="D316" s="31" t="s">
        <v>28</v>
      </c>
      <c r="E316" s="31" t="s">
        <v>23</v>
      </c>
      <c r="F316" s="31" t="s">
        <v>29</v>
      </c>
      <c r="G316" s="31" t="s">
        <v>58</v>
      </c>
      <c r="H316" s="31">
        <v>40</v>
      </c>
      <c r="I316" s="40">
        <v>90</v>
      </c>
      <c r="J316" s="40">
        <f t="shared" si="8"/>
        <v>3600</v>
      </c>
      <c r="K316" s="41">
        <v>62.1</v>
      </c>
      <c r="L316" s="41">
        <f t="shared" si="9"/>
        <v>27.9</v>
      </c>
      <c r="M316" s="32">
        <v>315</v>
      </c>
    </row>
    <row r="317" spans="1:13">
      <c r="A317" s="30">
        <v>38415</v>
      </c>
      <c r="B317" s="31" t="s">
        <v>20</v>
      </c>
      <c r="C317" s="31" t="s">
        <v>21</v>
      </c>
      <c r="D317" s="31" t="s">
        <v>22</v>
      </c>
      <c r="E317" s="31" t="s">
        <v>23</v>
      </c>
      <c r="F317" s="31" t="s">
        <v>24</v>
      </c>
      <c r="G317" s="31" t="s">
        <v>64</v>
      </c>
      <c r="H317" s="31">
        <v>40</v>
      </c>
      <c r="I317" s="40">
        <v>90</v>
      </c>
      <c r="J317" s="40">
        <f t="shared" si="8"/>
        <v>3600</v>
      </c>
      <c r="K317" s="41">
        <v>75.599999999999994</v>
      </c>
      <c r="L317" s="41">
        <f t="shared" si="9"/>
        <v>14.400000000000006</v>
      </c>
      <c r="M317" s="32">
        <v>316</v>
      </c>
    </row>
    <row r="318" spans="1:13">
      <c r="A318" s="30">
        <v>38416</v>
      </c>
      <c r="B318" s="31" t="s">
        <v>26</v>
      </c>
      <c r="C318" s="31" t="s">
        <v>27</v>
      </c>
      <c r="D318" s="31" t="s">
        <v>28</v>
      </c>
      <c r="E318" s="31" t="s">
        <v>23</v>
      </c>
      <c r="F318" s="31" t="s">
        <v>24</v>
      </c>
      <c r="G318" s="31" t="s">
        <v>64</v>
      </c>
      <c r="H318" s="31">
        <v>40</v>
      </c>
      <c r="I318" s="40">
        <v>90</v>
      </c>
      <c r="J318" s="40">
        <f t="shared" si="8"/>
        <v>3600</v>
      </c>
      <c r="K318" s="41">
        <v>62.1</v>
      </c>
      <c r="L318" s="41">
        <f t="shared" si="9"/>
        <v>27.9</v>
      </c>
      <c r="M318" s="32">
        <v>317</v>
      </c>
    </row>
    <row r="319" spans="1:13">
      <c r="A319" s="30">
        <v>38417</v>
      </c>
      <c r="B319" s="31" t="s">
        <v>42</v>
      </c>
      <c r="C319" s="31" t="s">
        <v>21</v>
      </c>
      <c r="D319" s="31" t="s">
        <v>43</v>
      </c>
      <c r="E319" s="31" t="s">
        <v>23</v>
      </c>
      <c r="F319" s="31" t="s">
        <v>50</v>
      </c>
      <c r="G319" s="31" t="s">
        <v>51</v>
      </c>
      <c r="H319" s="31">
        <v>40</v>
      </c>
      <c r="I319" s="40">
        <v>90</v>
      </c>
      <c r="J319" s="40">
        <f t="shared" si="8"/>
        <v>3600</v>
      </c>
      <c r="K319" s="41">
        <v>71.099999999999994</v>
      </c>
      <c r="L319" s="41">
        <f t="shared" si="9"/>
        <v>18.900000000000006</v>
      </c>
      <c r="M319" s="32">
        <v>318</v>
      </c>
    </row>
    <row r="320" spans="1:13">
      <c r="A320" s="30">
        <v>38418</v>
      </c>
      <c r="B320" s="31" t="s">
        <v>42</v>
      </c>
      <c r="C320" s="31" t="s">
        <v>21</v>
      </c>
      <c r="D320" s="31" t="s">
        <v>49</v>
      </c>
      <c r="E320" s="31" t="s">
        <v>37</v>
      </c>
      <c r="F320" s="31" t="s">
        <v>44</v>
      </c>
      <c r="G320" s="31" t="s">
        <v>47</v>
      </c>
      <c r="H320" s="31">
        <v>35</v>
      </c>
      <c r="I320" s="40">
        <v>157.5</v>
      </c>
      <c r="J320" s="40">
        <f t="shared" si="8"/>
        <v>5512.5</v>
      </c>
      <c r="K320" s="41">
        <v>114.97499999999999</v>
      </c>
      <c r="L320" s="41">
        <f t="shared" si="9"/>
        <v>42.525000000000006</v>
      </c>
      <c r="M320" s="32">
        <v>319</v>
      </c>
    </row>
    <row r="321" spans="1:13">
      <c r="A321" s="30">
        <v>38419</v>
      </c>
      <c r="B321" s="31" t="s">
        <v>20</v>
      </c>
      <c r="C321" s="31" t="s">
        <v>21</v>
      </c>
      <c r="D321" s="31" t="s">
        <v>22</v>
      </c>
      <c r="E321" s="31" t="s">
        <v>23</v>
      </c>
      <c r="F321" s="31" t="s">
        <v>50</v>
      </c>
      <c r="G321" s="31" t="s">
        <v>51</v>
      </c>
      <c r="H321" s="31">
        <v>35</v>
      </c>
      <c r="I321" s="40">
        <v>78.75</v>
      </c>
      <c r="J321" s="40">
        <f t="shared" si="8"/>
        <v>2756.25</v>
      </c>
      <c r="K321" s="41">
        <v>65.362499999999997</v>
      </c>
      <c r="L321" s="41">
        <f t="shared" si="9"/>
        <v>13.387500000000003</v>
      </c>
      <c r="M321" s="32">
        <v>320</v>
      </c>
    </row>
    <row r="322" spans="1:13">
      <c r="A322" s="30">
        <v>38420</v>
      </c>
      <c r="B322" s="31" t="s">
        <v>20</v>
      </c>
      <c r="C322" s="31" t="s">
        <v>21</v>
      </c>
      <c r="D322" s="31" t="s">
        <v>41</v>
      </c>
      <c r="E322" s="31" t="s">
        <v>37</v>
      </c>
      <c r="F322" s="31" t="s">
        <v>4</v>
      </c>
      <c r="G322" s="31" t="s">
        <v>65</v>
      </c>
      <c r="H322" s="31">
        <v>25</v>
      </c>
      <c r="I322" s="40">
        <v>112.5</v>
      </c>
      <c r="J322" s="40">
        <f t="shared" ref="J322:J385" si="10">H322*I322</f>
        <v>2812.5</v>
      </c>
      <c r="K322" s="41">
        <v>94.5</v>
      </c>
      <c r="L322" s="41">
        <f t="shared" ref="L322:L385" si="11">I322-K322</f>
        <v>18</v>
      </c>
      <c r="M322" s="32">
        <v>321</v>
      </c>
    </row>
    <row r="323" spans="1:13">
      <c r="A323" s="30">
        <v>38421</v>
      </c>
      <c r="B323" s="31" t="s">
        <v>20</v>
      </c>
      <c r="C323" s="31" t="s">
        <v>21</v>
      </c>
      <c r="D323" s="31" t="s">
        <v>41</v>
      </c>
      <c r="E323" s="31" t="s">
        <v>37</v>
      </c>
      <c r="F323" s="31" t="s">
        <v>24</v>
      </c>
      <c r="G323" s="31" t="s">
        <v>64</v>
      </c>
      <c r="H323" s="31">
        <v>25</v>
      </c>
      <c r="I323" s="40">
        <v>112.5</v>
      </c>
      <c r="J323" s="40">
        <f t="shared" si="10"/>
        <v>2812.5</v>
      </c>
      <c r="K323" s="41">
        <v>97.875</v>
      </c>
      <c r="L323" s="41">
        <f t="shared" si="11"/>
        <v>14.625</v>
      </c>
      <c r="M323" s="32">
        <v>322</v>
      </c>
    </row>
    <row r="324" spans="1:13">
      <c r="A324" s="30">
        <v>38422</v>
      </c>
      <c r="B324" s="31" t="s">
        <v>26</v>
      </c>
      <c r="C324" s="31" t="s">
        <v>27</v>
      </c>
      <c r="D324" s="31" t="s">
        <v>48</v>
      </c>
      <c r="E324" s="31" t="s">
        <v>37</v>
      </c>
      <c r="F324" s="31" t="s">
        <v>24</v>
      </c>
      <c r="G324" s="31" t="s">
        <v>64</v>
      </c>
      <c r="H324" s="31">
        <v>25</v>
      </c>
      <c r="I324" s="40">
        <v>112.5</v>
      </c>
      <c r="J324" s="40">
        <f t="shared" si="10"/>
        <v>2812.5</v>
      </c>
      <c r="K324" s="41">
        <v>88.875</v>
      </c>
      <c r="L324" s="41">
        <f t="shared" si="11"/>
        <v>23.625</v>
      </c>
      <c r="M324" s="32">
        <v>323</v>
      </c>
    </row>
    <row r="325" spans="1:13">
      <c r="A325" s="30">
        <v>38423</v>
      </c>
      <c r="B325" s="31" t="s">
        <v>42</v>
      </c>
      <c r="C325" s="31" t="s">
        <v>21</v>
      </c>
      <c r="D325" s="31" t="s">
        <v>49</v>
      </c>
      <c r="E325" s="31" t="s">
        <v>37</v>
      </c>
      <c r="F325" s="31" t="s">
        <v>4</v>
      </c>
      <c r="G325" s="31" t="s">
        <v>65</v>
      </c>
      <c r="H325" s="31">
        <v>19</v>
      </c>
      <c r="I325" s="40">
        <v>85.5</v>
      </c>
      <c r="J325" s="40">
        <f t="shared" si="10"/>
        <v>1624.5</v>
      </c>
      <c r="K325" s="41">
        <v>71.819999999999993</v>
      </c>
      <c r="L325" s="41">
        <f t="shared" si="11"/>
        <v>13.680000000000007</v>
      </c>
      <c r="M325" s="32">
        <v>324</v>
      </c>
    </row>
    <row r="326" spans="1:13">
      <c r="A326" s="30">
        <v>38424</v>
      </c>
      <c r="B326" s="31" t="s">
        <v>35</v>
      </c>
      <c r="C326" s="31" t="s">
        <v>21</v>
      </c>
      <c r="D326" s="31" t="s">
        <v>36</v>
      </c>
      <c r="E326" s="31" t="s">
        <v>37</v>
      </c>
      <c r="F326" s="31" t="s">
        <v>50</v>
      </c>
      <c r="G326" s="31" t="s">
        <v>51</v>
      </c>
      <c r="H326" s="31">
        <v>16</v>
      </c>
      <c r="I326" s="40">
        <v>72</v>
      </c>
      <c r="J326" s="40">
        <f t="shared" si="10"/>
        <v>1152</v>
      </c>
      <c r="K326" s="41">
        <v>59.76</v>
      </c>
      <c r="L326" s="41">
        <f t="shared" si="11"/>
        <v>12.240000000000002</v>
      </c>
      <c r="M326" s="32">
        <v>325</v>
      </c>
    </row>
    <row r="327" spans="1:13" ht="26.25">
      <c r="A327" s="30">
        <v>38425</v>
      </c>
      <c r="B327" s="31" t="s">
        <v>42</v>
      </c>
      <c r="C327" s="31" t="s">
        <v>21</v>
      </c>
      <c r="D327" s="31" t="s">
        <v>49</v>
      </c>
      <c r="E327" s="31" t="s">
        <v>37</v>
      </c>
      <c r="F327" s="31" t="s">
        <v>50</v>
      </c>
      <c r="G327" s="34" t="s">
        <v>57</v>
      </c>
      <c r="H327" s="31">
        <v>14</v>
      </c>
      <c r="I327" s="40">
        <v>63</v>
      </c>
      <c r="J327" s="40">
        <f t="shared" si="10"/>
        <v>882</v>
      </c>
      <c r="K327" s="41">
        <v>41.58</v>
      </c>
      <c r="L327" s="41">
        <f t="shared" si="11"/>
        <v>21.42</v>
      </c>
      <c r="M327" s="32">
        <v>326</v>
      </c>
    </row>
    <row r="328" spans="1:13">
      <c r="A328" s="30">
        <v>38426</v>
      </c>
      <c r="B328" s="31" t="s">
        <v>26</v>
      </c>
      <c r="C328" s="31" t="s">
        <v>27</v>
      </c>
      <c r="D328" s="31" t="s">
        <v>48</v>
      </c>
      <c r="E328" s="31" t="s">
        <v>37</v>
      </c>
      <c r="F328" s="31" t="s">
        <v>4</v>
      </c>
      <c r="G328" s="31" t="s">
        <v>65</v>
      </c>
      <c r="H328" s="31">
        <v>10</v>
      </c>
      <c r="I328" s="40">
        <v>45</v>
      </c>
      <c r="J328" s="40">
        <f t="shared" si="10"/>
        <v>450</v>
      </c>
      <c r="K328" s="41">
        <v>29.7</v>
      </c>
      <c r="L328" s="41">
        <f t="shared" si="11"/>
        <v>15.3</v>
      </c>
      <c r="M328" s="32">
        <v>327</v>
      </c>
    </row>
    <row r="329" spans="1:13">
      <c r="A329" s="30">
        <v>38427</v>
      </c>
      <c r="B329" s="31" t="s">
        <v>20</v>
      </c>
      <c r="C329" s="31" t="s">
        <v>21</v>
      </c>
      <c r="D329" s="31" t="s">
        <v>41</v>
      </c>
      <c r="E329" s="31" t="s">
        <v>37</v>
      </c>
      <c r="F329" s="31" t="s">
        <v>44</v>
      </c>
      <c r="G329" s="31" t="s">
        <v>45</v>
      </c>
      <c r="H329" s="31">
        <v>6</v>
      </c>
      <c r="I329" s="40">
        <v>27</v>
      </c>
      <c r="J329" s="40">
        <f t="shared" si="10"/>
        <v>162</v>
      </c>
      <c r="K329" s="41">
        <v>23.22</v>
      </c>
      <c r="L329" s="41">
        <f t="shared" si="11"/>
        <v>3.7800000000000011</v>
      </c>
      <c r="M329" s="32">
        <v>328</v>
      </c>
    </row>
    <row r="330" spans="1:13">
      <c r="A330" s="30">
        <v>38428</v>
      </c>
      <c r="B330" s="31" t="s">
        <v>20</v>
      </c>
      <c r="C330" s="31" t="s">
        <v>21</v>
      </c>
      <c r="D330" s="31" t="s">
        <v>22</v>
      </c>
      <c r="E330" s="31" t="s">
        <v>23</v>
      </c>
      <c r="F330" s="31" t="s">
        <v>24</v>
      </c>
      <c r="G330" s="31" t="s">
        <v>64</v>
      </c>
      <c r="H330" s="31">
        <v>920</v>
      </c>
      <c r="I330" s="40">
        <v>2166.16</v>
      </c>
      <c r="J330" s="40">
        <f t="shared" si="10"/>
        <v>1992867.2</v>
      </c>
      <c r="K330" s="41">
        <v>1927.8824</v>
      </c>
      <c r="L330" s="41">
        <f t="shared" si="11"/>
        <v>238.27759999999989</v>
      </c>
      <c r="M330" s="32">
        <v>329</v>
      </c>
    </row>
    <row r="331" spans="1:13">
      <c r="A331" s="30">
        <v>38429</v>
      </c>
      <c r="B331" s="31" t="s">
        <v>31</v>
      </c>
      <c r="C331" s="31" t="s">
        <v>27</v>
      </c>
      <c r="D331" s="31" t="s">
        <v>66</v>
      </c>
      <c r="E331" s="31" t="s">
        <v>37</v>
      </c>
      <c r="F331" s="31" t="s">
        <v>44</v>
      </c>
      <c r="G331" s="31" t="s">
        <v>46</v>
      </c>
      <c r="H331" s="31">
        <v>680</v>
      </c>
      <c r="I331" s="40">
        <v>1163.71</v>
      </c>
      <c r="J331" s="40">
        <f t="shared" si="10"/>
        <v>791322.8</v>
      </c>
      <c r="K331" s="41">
        <v>919.33089999999993</v>
      </c>
      <c r="L331" s="41">
        <f t="shared" si="11"/>
        <v>244.37910000000011</v>
      </c>
      <c r="M331" s="32">
        <v>330</v>
      </c>
    </row>
    <row r="332" spans="1:13">
      <c r="A332" s="30">
        <v>38430</v>
      </c>
      <c r="B332" s="31" t="s">
        <v>31</v>
      </c>
      <c r="C332" s="31" t="s">
        <v>27</v>
      </c>
      <c r="D332" s="31" t="s">
        <v>66</v>
      </c>
      <c r="E332" s="31" t="s">
        <v>37</v>
      </c>
      <c r="F332" s="31" t="s">
        <v>29</v>
      </c>
      <c r="G332" s="35" t="s">
        <v>75</v>
      </c>
      <c r="H332" s="31">
        <v>625</v>
      </c>
      <c r="I332" s="40">
        <v>1080.55</v>
      </c>
      <c r="J332" s="40">
        <f t="shared" si="10"/>
        <v>675343.75</v>
      </c>
      <c r="K332" s="41">
        <v>810.41250000000002</v>
      </c>
      <c r="L332" s="41">
        <f t="shared" si="11"/>
        <v>270.13749999999993</v>
      </c>
      <c r="M332" s="32">
        <v>331</v>
      </c>
    </row>
    <row r="333" spans="1:13">
      <c r="A333" s="30">
        <v>38431</v>
      </c>
      <c r="B333" s="31" t="s">
        <v>26</v>
      </c>
      <c r="C333" s="31" t="s">
        <v>27</v>
      </c>
      <c r="D333" s="31" t="s">
        <v>28</v>
      </c>
      <c r="E333" s="31" t="s">
        <v>23</v>
      </c>
      <c r="F333" s="31" t="s">
        <v>29</v>
      </c>
      <c r="G333" s="31" t="s">
        <v>75</v>
      </c>
      <c r="H333" s="31">
        <v>570</v>
      </c>
      <c r="I333" s="40">
        <v>1475.46</v>
      </c>
      <c r="J333" s="40">
        <f t="shared" si="10"/>
        <v>841012.20000000007</v>
      </c>
      <c r="K333" s="41">
        <v>1018.0674</v>
      </c>
      <c r="L333" s="41">
        <f t="shared" si="11"/>
        <v>457.39260000000002</v>
      </c>
      <c r="M333" s="32">
        <v>332</v>
      </c>
    </row>
    <row r="334" spans="1:13">
      <c r="A334" s="30">
        <v>38432</v>
      </c>
      <c r="B334" s="31" t="s">
        <v>20</v>
      </c>
      <c r="C334" s="31" t="s">
        <v>21</v>
      </c>
      <c r="D334" s="31" t="s">
        <v>22</v>
      </c>
      <c r="E334" s="31" t="s">
        <v>23</v>
      </c>
      <c r="F334" s="31" t="s">
        <v>29</v>
      </c>
      <c r="G334" s="31" t="s">
        <v>75</v>
      </c>
      <c r="H334" s="31">
        <v>230</v>
      </c>
      <c r="I334" s="40">
        <v>614.51</v>
      </c>
      <c r="J334" s="40">
        <f t="shared" si="10"/>
        <v>141337.29999999999</v>
      </c>
      <c r="K334" s="41">
        <v>436.3021</v>
      </c>
      <c r="L334" s="41">
        <f t="shared" si="11"/>
        <v>178.2079</v>
      </c>
      <c r="M334" s="32">
        <v>333</v>
      </c>
    </row>
    <row r="335" spans="1:13">
      <c r="A335" s="30">
        <v>38443</v>
      </c>
      <c r="B335" s="31" t="s">
        <v>31</v>
      </c>
      <c r="C335" s="31" t="s">
        <v>27</v>
      </c>
      <c r="D335" s="31" t="s">
        <v>32</v>
      </c>
      <c r="E335" s="31" t="s">
        <v>23</v>
      </c>
      <c r="F335" s="31" t="s">
        <v>29</v>
      </c>
      <c r="G335" s="31" t="s">
        <v>75</v>
      </c>
      <c r="H335" s="31">
        <v>220</v>
      </c>
      <c r="I335" s="40">
        <v>586.91</v>
      </c>
      <c r="J335" s="40">
        <f t="shared" si="10"/>
        <v>129120.2</v>
      </c>
      <c r="K335" s="41">
        <v>469.52799999999996</v>
      </c>
      <c r="L335" s="41">
        <f t="shared" si="11"/>
        <v>117.38200000000001</v>
      </c>
      <c r="M335" s="32">
        <v>334</v>
      </c>
    </row>
    <row r="336" spans="1:13">
      <c r="A336" s="30">
        <v>38444</v>
      </c>
      <c r="B336" s="31" t="s">
        <v>35</v>
      </c>
      <c r="C336" s="31" t="s">
        <v>21</v>
      </c>
      <c r="D336" s="31" t="s">
        <v>36</v>
      </c>
      <c r="E336" s="31" t="s">
        <v>37</v>
      </c>
      <c r="F336" s="31" t="s">
        <v>29</v>
      </c>
      <c r="G336" s="31" t="s">
        <v>46</v>
      </c>
      <c r="H336" s="31">
        <v>210</v>
      </c>
      <c r="I336" s="40">
        <v>1038.81</v>
      </c>
      <c r="J336" s="40">
        <f t="shared" si="10"/>
        <v>218150.09999999998</v>
      </c>
      <c r="K336" s="41">
        <v>882.98849999999993</v>
      </c>
      <c r="L336" s="41">
        <f t="shared" si="11"/>
        <v>155.82150000000001</v>
      </c>
      <c r="M336" s="32">
        <v>335</v>
      </c>
    </row>
    <row r="337" spans="1:13">
      <c r="A337" s="30">
        <v>38445</v>
      </c>
      <c r="B337" s="31" t="s">
        <v>35</v>
      </c>
      <c r="C337" s="31" t="s">
        <v>21</v>
      </c>
      <c r="D337" s="31" t="s">
        <v>40</v>
      </c>
      <c r="E337" s="31" t="s">
        <v>23</v>
      </c>
      <c r="F337" s="31" t="s">
        <v>29</v>
      </c>
      <c r="G337" s="31" t="s">
        <v>30</v>
      </c>
      <c r="H337" s="31">
        <v>135</v>
      </c>
      <c r="I337" s="40">
        <v>371.25</v>
      </c>
      <c r="J337" s="40">
        <f t="shared" si="10"/>
        <v>50118.75</v>
      </c>
      <c r="K337" s="41">
        <v>282.14999999999998</v>
      </c>
      <c r="L337" s="41">
        <f t="shared" si="11"/>
        <v>89.100000000000023</v>
      </c>
      <c r="M337" s="32">
        <v>336</v>
      </c>
    </row>
    <row r="338" spans="1:13">
      <c r="A338" s="30">
        <v>38446</v>
      </c>
      <c r="B338" s="31" t="s">
        <v>20</v>
      </c>
      <c r="C338" s="31" t="s">
        <v>21</v>
      </c>
      <c r="D338" s="31" t="s">
        <v>41</v>
      </c>
      <c r="E338" s="31" t="s">
        <v>37</v>
      </c>
      <c r="F338" s="31" t="s">
        <v>29</v>
      </c>
      <c r="G338" s="31" t="s">
        <v>46</v>
      </c>
      <c r="H338" s="31">
        <v>127</v>
      </c>
      <c r="I338" s="40">
        <v>632.66999999999996</v>
      </c>
      <c r="J338" s="40">
        <f t="shared" si="10"/>
        <v>80349.09</v>
      </c>
      <c r="K338" s="41">
        <v>556.74959999999999</v>
      </c>
      <c r="L338" s="41">
        <f t="shared" si="11"/>
        <v>75.920399999999972</v>
      </c>
      <c r="M338" s="32">
        <v>337</v>
      </c>
    </row>
    <row r="339" spans="1:13">
      <c r="A339" s="30">
        <v>38447</v>
      </c>
      <c r="B339" s="31" t="s">
        <v>42</v>
      </c>
      <c r="C339" s="31" t="s">
        <v>21</v>
      </c>
      <c r="D339" s="31" t="s">
        <v>43</v>
      </c>
      <c r="E339" s="31" t="s">
        <v>23</v>
      </c>
      <c r="F339" s="31" t="s">
        <v>29</v>
      </c>
      <c r="G339" s="31" t="s">
        <v>30</v>
      </c>
      <c r="H339" s="31">
        <v>120</v>
      </c>
      <c r="I339" s="40">
        <v>330</v>
      </c>
      <c r="J339" s="40">
        <f t="shared" si="10"/>
        <v>39600</v>
      </c>
      <c r="K339" s="41">
        <v>237.6</v>
      </c>
      <c r="L339" s="41">
        <f t="shared" si="11"/>
        <v>92.4</v>
      </c>
      <c r="M339" s="32">
        <v>338</v>
      </c>
    </row>
    <row r="340" spans="1:13">
      <c r="A340" s="30">
        <v>38448</v>
      </c>
      <c r="B340" s="31" t="s">
        <v>26</v>
      </c>
      <c r="C340" s="31" t="s">
        <v>27</v>
      </c>
      <c r="D340" s="31" t="s">
        <v>28</v>
      </c>
      <c r="E340" s="31" t="s">
        <v>23</v>
      </c>
      <c r="F340" s="31" t="s">
        <v>24</v>
      </c>
      <c r="G340" s="31" t="s">
        <v>25</v>
      </c>
      <c r="H340" s="31">
        <v>90</v>
      </c>
      <c r="I340" s="40">
        <v>247.5</v>
      </c>
      <c r="J340" s="40">
        <f t="shared" si="10"/>
        <v>22275</v>
      </c>
      <c r="K340" s="41">
        <v>217.8</v>
      </c>
      <c r="L340" s="41">
        <f t="shared" si="11"/>
        <v>29.699999999999989</v>
      </c>
      <c r="M340" s="32">
        <v>339</v>
      </c>
    </row>
    <row r="341" spans="1:13">
      <c r="A341" s="30">
        <v>38449</v>
      </c>
      <c r="B341" s="31" t="s">
        <v>26</v>
      </c>
      <c r="C341" s="31" t="s">
        <v>27</v>
      </c>
      <c r="D341" s="31" t="s">
        <v>48</v>
      </c>
      <c r="E341" s="31" t="s">
        <v>37</v>
      </c>
      <c r="F341" s="31" t="s">
        <v>24</v>
      </c>
      <c r="G341" s="31" t="s">
        <v>25</v>
      </c>
      <c r="H341" s="31">
        <v>50</v>
      </c>
      <c r="I341" s="40">
        <v>275</v>
      </c>
      <c r="J341" s="40">
        <f t="shared" si="10"/>
        <v>13750</v>
      </c>
      <c r="K341" s="41">
        <v>203.5</v>
      </c>
      <c r="L341" s="41">
        <f t="shared" si="11"/>
        <v>71.5</v>
      </c>
      <c r="M341" s="32">
        <v>340</v>
      </c>
    </row>
    <row r="342" spans="1:13">
      <c r="A342" s="30">
        <v>38450</v>
      </c>
      <c r="B342" s="31" t="s">
        <v>26</v>
      </c>
      <c r="C342" s="31" t="s">
        <v>27</v>
      </c>
      <c r="D342" s="31" t="s">
        <v>48</v>
      </c>
      <c r="E342" s="31" t="s">
        <v>37</v>
      </c>
      <c r="F342" s="31" t="s">
        <v>29</v>
      </c>
      <c r="G342" s="31" t="s">
        <v>46</v>
      </c>
      <c r="H342" s="31">
        <v>35</v>
      </c>
      <c r="I342" s="40">
        <v>192.5</v>
      </c>
      <c r="J342" s="40">
        <f t="shared" si="10"/>
        <v>6737.5</v>
      </c>
      <c r="K342" s="41">
        <v>146.30000000000001</v>
      </c>
      <c r="L342" s="41">
        <f t="shared" si="11"/>
        <v>46.199999999999989</v>
      </c>
      <c r="M342" s="32">
        <v>341</v>
      </c>
    </row>
    <row r="343" spans="1:13">
      <c r="A343" s="30">
        <v>38451</v>
      </c>
      <c r="B343" s="31" t="s">
        <v>31</v>
      </c>
      <c r="C343" s="31" t="s">
        <v>27</v>
      </c>
      <c r="D343" s="31" t="s">
        <v>32</v>
      </c>
      <c r="E343" s="31" t="s">
        <v>23</v>
      </c>
      <c r="F343" s="31" t="s">
        <v>44</v>
      </c>
      <c r="G343" s="31" t="s">
        <v>47</v>
      </c>
      <c r="H343" s="31">
        <v>35</v>
      </c>
      <c r="I343" s="40">
        <v>96.25</v>
      </c>
      <c r="J343" s="40">
        <f t="shared" si="10"/>
        <v>3368.75</v>
      </c>
      <c r="K343" s="41">
        <v>84.7</v>
      </c>
      <c r="L343" s="41">
        <f t="shared" si="11"/>
        <v>11.549999999999997</v>
      </c>
      <c r="M343" s="32">
        <v>342</v>
      </c>
    </row>
    <row r="344" spans="1:13">
      <c r="A344" s="30">
        <v>38452</v>
      </c>
      <c r="B344" s="31" t="s">
        <v>35</v>
      </c>
      <c r="C344" s="31" t="s">
        <v>21</v>
      </c>
      <c r="D344" s="31" t="s">
        <v>36</v>
      </c>
      <c r="E344" s="31" t="s">
        <v>37</v>
      </c>
      <c r="F344" s="31" t="s">
        <v>44</v>
      </c>
      <c r="G344" s="31" t="s">
        <v>45</v>
      </c>
      <c r="H344" s="31">
        <v>30</v>
      </c>
      <c r="I344" s="40">
        <v>165</v>
      </c>
      <c r="J344" s="40">
        <f t="shared" si="10"/>
        <v>4950</v>
      </c>
      <c r="K344" s="41">
        <v>135.30000000000001</v>
      </c>
      <c r="L344" s="41">
        <f t="shared" si="11"/>
        <v>29.699999999999989</v>
      </c>
      <c r="M344" s="32">
        <v>343</v>
      </c>
    </row>
    <row r="345" spans="1:13">
      <c r="A345" s="30">
        <v>38453</v>
      </c>
      <c r="B345" s="31" t="s">
        <v>35</v>
      </c>
      <c r="C345" s="31" t="s">
        <v>21</v>
      </c>
      <c r="D345" s="31" t="s">
        <v>40</v>
      </c>
      <c r="E345" s="31" t="s">
        <v>23</v>
      </c>
      <c r="F345" s="31" t="s">
        <v>44</v>
      </c>
      <c r="G345" s="31" t="s">
        <v>45</v>
      </c>
      <c r="H345" s="31">
        <v>30</v>
      </c>
      <c r="I345" s="40">
        <v>82.5</v>
      </c>
      <c r="J345" s="40">
        <f t="shared" si="10"/>
        <v>2475</v>
      </c>
      <c r="K345" s="41">
        <v>70.95</v>
      </c>
      <c r="L345" s="41">
        <f t="shared" si="11"/>
        <v>11.549999999999997</v>
      </c>
      <c r="M345" s="32">
        <v>344</v>
      </c>
    </row>
    <row r="346" spans="1:13">
      <c r="A346" s="30">
        <v>38443</v>
      </c>
      <c r="B346" s="31" t="s">
        <v>26</v>
      </c>
      <c r="C346" s="31" t="s">
        <v>27</v>
      </c>
      <c r="D346" s="31" t="s">
        <v>28</v>
      </c>
      <c r="E346" s="31" t="s">
        <v>23</v>
      </c>
      <c r="F346" s="31" t="s">
        <v>44</v>
      </c>
      <c r="G346" s="31" t="s">
        <v>46</v>
      </c>
      <c r="H346" s="31">
        <v>25</v>
      </c>
      <c r="I346" s="40">
        <v>68.75</v>
      </c>
      <c r="J346" s="40">
        <f t="shared" si="10"/>
        <v>1718.75</v>
      </c>
      <c r="K346" s="41">
        <v>46.0625</v>
      </c>
      <c r="L346" s="41">
        <f t="shared" si="11"/>
        <v>22.6875</v>
      </c>
      <c r="M346" s="32">
        <v>345</v>
      </c>
    </row>
    <row r="347" spans="1:13">
      <c r="A347" s="30">
        <v>38444</v>
      </c>
      <c r="B347" s="31" t="s">
        <v>42</v>
      </c>
      <c r="C347" s="31" t="s">
        <v>21</v>
      </c>
      <c r="D347" s="31" t="s">
        <v>43</v>
      </c>
      <c r="E347" s="31" t="s">
        <v>23</v>
      </c>
      <c r="F347" s="31" t="s">
        <v>44</v>
      </c>
      <c r="G347" s="31" t="s">
        <v>47</v>
      </c>
      <c r="H347" s="31">
        <v>25</v>
      </c>
      <c r="I347" s="40">
        <v>68.75</v>
      </c>
      <c r="J347" s="40">
        <f t="shared" si="10"/>
        <v>1718.75</v>
      </c>
      <c r="K347" s="41">
        <v>46.0625</v>
      </c>
      <c r="L347" s="41">
        <f t="shared" si="11"/>
        <v>22.6875</v>
      </c>
      <c r="M347" s="32">
        <v>346</v>
      </c>
    </row>
    <row r="348" spans="1:13">
      <c r="A348" s="30">
        <v>38445</v>
      </c>
      <c r="B348" s="31" t="s">
        <v>20</v>
      </c>
      <c r="C348" s="31" t="s">
        <v>21</v>
      </c>
      <c r="D348" s="31" t="s">
        <v>22</v>
      </c>
      <c r="E348" s="31" t="s">
        <v>23</v>
      </c>
      <c r="F348" s="31" t="s">
        <v>44</v>
      </c>
      <c r="G348" s="31" t="s">
        <v>45</v>
      </c>
      <c r="H348" s="31">
        <v>20</v>
      </c>
      <c r="I348" s="40">
        <v>55</v>
      </c>
      <c r="J348" s="40">
        <f t="shared" si="10"/>
        <v>1100</v>
      </c>
      <c r="K348" s="41">
        <v>45.1</v>
      </c>
      <c r="L348" s="41">
        <f t="shared" si="11"/>
        <v>9.8999999999999986</v>
      </c>
      <c r="M348" s="32">
        <v>347</v>
      </c>
    </row>
    <row r="349" spans="1:13">
      <c r="A349" s="30">
        <v>38446</v>
      </c>
      <c r="B349" s="31" t="s">
        <v>26</v>
      </c>
      <c r="C349" s="31" t="s">
        <v>27</v>
      </c>
      <c r="D349" s="31" t="s">
        <v>48</v>
      </c>
      <c r="E349" s="31" t="s">
        <v>37</v>
      </c>
      <c r="F349" s="31" t="s">
        <v>44</v>
      </c>
      <c r="G349" s="31" t="s">
        <v>45</v>
      </c>
      <c r="H349" s="31">
        <v>17</v>
      </c>
      <c r="I349" s="40">
        <v>93.5</v>
      </c>
      <c r="J349" s="40">
        <f t="shared" si="10"/>
        <v>1589.5</v>
      </c>
      <c r="K349" s="41">
        <v>71.06</v>
      </c>
      <c r="L349" s="41">
        <f t="shared" si="11"/>
        <v>22.439999999999998</v>
      </c>
      <c r="M349" s="32">
        <v>348</v>
      </c>
    </row>
    <row r="350" spans="1:13">
      <c r="A350" s="30">
        <v>38447</v>
      </c>
      <c r="B350" s="31" t="s">
        <v>42</v>
      </c>
      <c r="C350" s="31" t="s">
        <v>21</v>
      </c>
      <c r="D350" s="31" t="s">
        <v>49</v>
      </c>
      <c r="E350" s="31" t="s">
        <v>37</v>
      </c>
      <c r="F350" s="31" t="s">
        <v>44</v>
      </c>
      <c r="G350" s="31" t="s">
        <v>46</v>
      </c>
      <c r="H350" s="31">
        <v>14</v>
      </c>
      <c r="I350" s="40">
        <v>77</v>
      </c>
      <c r="J350" s="40">
        <f t="shared" si="10"/>
        <v>1078</v>
      </c>
      <c r="K350" s="41">
        <v>50.05</v>
      </c>
      <c r="L350" s="41">
        <f t="shared" si="11"/>
        <v>26.950000000000003</v>
      </c>
      <c r="M350" s="32">
        <v>349</v>
      </c>
    </row>
    <row r="351" spans="1:13">
      <c r="A351" s="30">
        <v>38448</v>
      </c>
      <c r="B351" s="31" t="s">
        <v>20</v>
      </c>
      <c r="C351" s="31" t="s">
        <v>21</v>
      </c>
      <c r="D351" s="31" t="s">
        <v>41</v>
      </c>
      <c r="E351" s="31" t="s">
        <v>37</v>
      </c>
      <c r="F351" s="31" t="s">
        <v>24</v>
      </c>
      <c r="G351" s="31" t="s">
        <v>25</v>
      </c>
      <c r="H351" s="31">
        <v>13</v>
      </c>
      <c r="I351" s="40">
        <v>71.5</v>
      </c>
      <c r="J351" s="40">
        <f t="shared" si="10"/>
        <v>929.5</v>
      </c>
      <c r="K351" s="41">
        <v>52.91</v>
      </c>
      <c r="L351" s="41">
        <f t="shared" si="11"/>
        <v>18.590000000000003</v>
      </c>
      <c r="M351" s="32">
        <v>350</v>
      </c>
    </row>
    <row r="352" spans="1:13">
      <c r="A352" s="30">
        <v>38449</v>
      </c>
      <c r="B352" s="31" t="s">
        <v>42</v>
      </c>
      <c r="C352" s="31" t="s">
        <v>21</v>
      </c>
      <c r="D352" s="31" t="s">
        <v>49</v>
      </c>
      <c r="E352" s="31" t="s">
        <v>37</v>
      </c>
      <c r="F352" s="31" t="s">
        <v>29</v>
      </c>
      <c r="G352" s="31" t="s">
        <v>30</v>
      </c>
      <c r="H352" s="31">
        <v>12</v>
      </c>
      <c r="I352" s="40">
        <v>66</v>
      </c>
      <c r="J352" s="40">
        <f t="shared" si="10"/>
        <v>792</v>
      </c>
      <c r="K352" s="41">
        <v>42.24</v>
      </c>
      <c r="L352" s="41">
        <f t="shared" si="11"/>
        <v>23.759999999999998</v>
      </c>
      <c r="M352" s="32">
        <v>351</v>
      </c>
    </row>
    <row r="353" spans="1:13">
      <c r="A353" s="30">
        <v>38450</v>
      </c>
      <c r="B353" s="31" t="s">
        <v>20</v>
      </c>
      <c r="C353" s="31" t="s">
        <v>21</v>
      </c>
      <c r="D353" s="31" t="s">
        <v>41</v>
      </c>
      <c r="E353" s="31" t="s">
        <v>37</v>
      </c>
      <c r="F353" s="31" t="s">
        <v>44</v>
      </c>
      <c r="G353" s="31" t="s">
        <v>47</v>
      </c>
      <c r="H353" s="31">
        <v>5</v>
      </c>
      <c r="I353" s="40">
        <v>27.5</v>
      </c>
      <c r="J353" s="40">
        <f t="shared" si="10"/>
        <v>137.5</v>
      </c>
      <c r="K353" s="41">
        <v>21.45</v>
      </c>
      <c r="L353" s="41">
        <f t="shared" si="11"/>
        <v>6.0500000000000007</v>
      </c>
      <c r="M353" s="32">
        <v>352</v>
      </c>
    </row>
    <row r="354" spans="1:13" ht="26.25">
      <c r="A354" s="30">
        <v>38451</v>
      </c>
      <c r="B354" s="31" t="s">
        <v>26</v>
      </c>
      <c r="C354" s="31" t="s">
        <v>27</v>
      </c>
      <c r="D354" s="31" t="s">
        <v>28</v>
      </c>
      <c r="E354" s="31" t="s">
        <v>23</v>
      </c>
      <c r="F354" s="31" t="s">
        <v>50</v>
      </c>
      <c r="G354" s="34" t="s">
        <v>57</v>
      </c>
      <c r="H354" s="31">
        <v>1690</v>
      </c>
      <c r="I354" s="40">
        <v>2515.5300000000002</v>
      </c>
      <c r="J354" s="40">
        <f t="shared" si="10"/>
        <v>4251245.7</v>
      </c>
      <c r="K354" s="41">
        <v>1962.1134000000002</v>
      </c>
      <c r="L354" s="41">
        <f t="shared" si="11"/>
        <v>553.41660000000002</v>
      </c>
      <c r="M354" s="32">
        <v>353</v>
      </c>
    </row>
    <row r="355" spans="1:13">
      <c r="A355" s="30">
        <v>38452</v>
      </c>
      <c r="B355" s="31" t="s">
        <v>20</v>
      </c>
      <c r="C355" s="31" t="s">
        <v>21</v>
      </c>
      <c r="D355" s="31" t="s">
        <v>22</v>
      </c>
      <c r="E355" s="31" t="s">
        <v>23</v>
      </c>
      <c r="F355" s="31" t="s">
        <v>24</v>
      </c>
      <c r="G355" s="31" t="s">
        <v>25</v>
      </c>
      <c r="H355" s="31">
        <v>1275</v>
      </c>
      <c r="I355" s="40">
        <v>1979.02</v>
      </c>
      <c r="J355" s="40">
        <f t="shared" si="10"/>
        <v>2523250.5</v>
      </c>
      <c r="K355" s="41">
        <v>1701.9572000000001</v>
      </c>
      <c r="L355" s="41">
        <f t="shared" si="11"/>
        <v>277.06279999999992</v>
      </c>
      <c r="M355" s="32">
        <v>354</v>
      </c>
    </row>
    <row r="356" spans="1:13">
      <c r="A356" s="30">
        <v>38453</v>
      </c>
      <c r="B356" s="31" t="s">
        <v>20</v>
      </c>
      <c r="C356" s="31" t="s">
        <v>21</v>
      </c>
      <c r="D356" s="31" t="s">
        <v>22</v>
      </c>
      <c r="E356" s="31" t="s">
        <v>23</v>
      </c>
      <c r="F356" s="31" t="s">
        <v>4</v>
      </c>
      <c r="G356" s="31" t="s">
        <v>65</v>
      </c>
      <c r="H356" s="31">
        <v>820</v>
      </c>
      <c r="I356" s="40">
        <v>1354.08</v>
      </c>
      <c r="J356" s="40">
        <f t="shared" si="10"/>
        <v>1110345.5999999999</v>
      </c>
      <c r="K356" s="41">
        <v>974.93759999999997</v>
      </c>
      <c r="L356" s="41">
        <f t="shared" si="11"/>
        <v>379.14239999999995</v>
      </c>
      <c r="M356" s="32">
        <v>355</v>
      </c>
    </row>
    <row r="357" spans="1:13">
      <c r="A357" s="30">
        <v>38454</v>
      </c>
      <c r="B357" s="31" t="s">
        <v>26</v>
      </c>
      <c r="C357" s="31" t="s">
        <v>27</v>
      </c>
      <c r="D357" s="31" t="s">
        <v>28</v>
      </c>
      <c r="E357" s="31" t="s">
        <v>23</v>
      </c>
      <c r="F357" s="31" t="s">
        <v>4</v>
      </c>
      <c r="G357" s="31" t="s">
        <v>65</v>
      </c>
      <c r="H357" s="31">
        <v>805</v>
      </c>
      <c r="I357" s="40">
        <v>1325.57</v>
      </c>
      <c r="J357" s="40">
        <f t="shared" si="10"/>
        <v>1067083.8499999999</v>
      </c>
      <c r="K357" s="41">
        <v>1179.7573</v>
      </c>
      <c r="L357" s="41">
        <f t="shared" si="11"/>
        <v>145.81269999999995</v>
      </c>
      <c r="M357" s="32">
        <v>356</v>
      </c>
    </row>
    <row r="358" spans="1:13">
      <c r="A358" s="30">
        <v>38455</v>
      </c>
      <c r="B358" s="31" t="s">
        <v>35</v>
      </c>
      <c r="C358" s="31" t="s">
        <v>21</v>
      </c>
      <c r="D358" s="31" t="s">
        <v>40</v>
      </c>
      <c r="E358" s="31" t="s">
        <v>23</v>
      </c>
      <c r="F358" s="31" t="s">
        <v>50</v>
      </c>
      <c r="G358" s="31" t="s">
        <v>59</v>
      </c>
      <c r="H358" s="31">
        <v>685</v>
      </c>
      <c r="I358" s="40">
        <v>1130.52</v>
      </c>
      <c r="J358" s="40">
        <f t="shared" si="10"/>
        <v>774406.2</v>
      </c>
      <c r="K358" s="41">
        <v>734.83800000000008</v>
      </c>
      <c r="L358" s="41">
        <f t="shared" si="11"/>
        <v>395.6819999999999</v>
      </c>
      <c r="M358" s="32">
        <v>357</v>
      </c>
    </row>
    <row r="359" spans="1:13">
      <c r="A359" s="30">
        <v>38456</v>
      </c>
      <c r="B359" s="31" t="s">
        <v>31</v>
      </c>
      <c r="C359" s="31" t="s">
        <v>27</v>
      </c>
      <c r="D359" s="31" t="s">
        <v>66</v>
      </c>
      <c r="E359" s="31" t="s">
        <v>37</v>
      </c>
      <c r="F359" s="31" t="s">
        <v>44</v>
      </c>
      <c r="G359" s="31" t="s">
        <v>45</v>
      </c>
      <c r="H359" s="31">
        <v>585</v>
      </c>
      <c r="I359" s="40">
        <v>1662.42</v>
      </c>
      <c r="J359" s="40">
        <f t="shared" si="10"/>
        <v>972515.70000000007</v>
      </c>
      <c r="K359" s="41">
        <v>1396.4328</v>
      </c>
      <c r="L359" s="41">
        <f t="shared" si="11"/>
        <v>265.98720000000003</v>
      </c>
      <c r="M359" s="32">
        <v>358</v>
      </c>
    </row>
    <row r="360" spans="1:13">
      <c r="A360" s="30">
        <v>38457</v>
      </c>
      <c r="B360" s="31" t="s">
        <v>20</v>
      </c>
      <c r="C360" s="31" t="s">
        <v>21</v>
      </c>
      <c r="D360" s="31" t="s">
        <v>22</v>
      </c>
      <c r="E360" s="31" t="s">
        <v>23</v>
      </c>
      <c r="F360" s="31" t="s">
        <v>53</v>
      </c>
      <c r="G360" s="31" t="s">
        <v>54</v>
      </c>
      <c r="H360" s="31">
        <v>460</v>
      </c>
      <c r="I360" s="40">
        <v>782.24</v>
      </c>
      <c r="J360" s="40">
        <f t="shared" si="10"/>
        <v>359830.4</v>
      </c>
      <c r="K360" s="41">
        <v>641.43679999999995</v>
      </c>
      <c r="L360" s="41">
        <f t="shared" si="11"/>
        <v>140.80320000000006</v>
      </c>
      <c r="M360" s="32">
        <v>359</v>
      </c>
    </row>
    <row r="361" spans="1:13">
      <c r="A361" s="30">
        <v>38458</v>
      </c>
      <c r="B361" s="31" t="s">
        <v>26</v>
      </c>
      <c r="C361" s="31" t="s">
        <v>27</v>
      </c>
      <c r="D361" s="31" t="s">
        <v>48</v>
      </c>
      <c r="E361" s="31" t="s">
        <v>37</v>
      </c>
      <c r="F361" s="31" t="s">
        <v>50</v>
      </c>
      <c r="G361" s="31" t="s">
        <v>59</v>
      </c>
      <c r="H361" s="31">
        <v>409</v>
      </c>
      <c r="I361" s="40">
        <v>1049.58</v>
      </c>
      <c r="J361" s="40">
        <f t="shared" si="10"/>
        <v>429278.22</v>
      </c>
      <c r="K361" s="41">
        <v>766.1934</v>
      </c>
      <c r="L361" s="41">
        <f t="shared" si="11"/>
        <v>283.38659999999993</v>
      </c>
      <c r="M361" s="32">
        <v>360</v>
      </c>
    </row>
    <row r="362" spans="1:13">
      <c r="A362" s="30">
        <v>38459</v>
      </c>
      <c r="B362" s="31" t="s">
        <v>31</v>
      </c>
      <c r="C362" s="31" t="s">
        <v>27</v>
      </c>
      <c r="D362" s="31" t="s">
        <v>66</v>
      </c>
      <c r="E362" s="31" t="s">
        <v>37</v>
      </c>
      <c r="F362" s="31" t="s">
        <v>4</v>
      </c>
      <c r="G362" s="31" t="s">
        <v>65</v>
      </c>
      <c r="H362" s="31">
        <v>215</v>
      </c>
      <c r="I362" s="40">
        <v>668.43</v>
      </c>
      <c r="J362" s="40">
        <f t="shared" si="10"/>
        <v>143712.44999999998</v>
      </c>
      <c r="K362" s="41">
        <v>574.84979999999996</v>
      </c>
      <c r="L362" s="41">
        <f t="shared" si="11"/>
        <v>93.580199999999991</v>
      </c>
      <c r="M362" s="32">
        <v>361</v>
      </c>
    </row>
    <row r="363" spans="1:13">
      <c r="A363" s="30">
        <v>38460</v>
      </c>
      <c r="B363" s="31" t="s">
        <v>35</v>
      </c>
      <c r="C363" s="31" t="s">
        <v>21</v>
      </c>
      <c r="D363" s="31" t="s">
        <v>40</v>
      </c>
      <c r="E363" s="31" t="s">
        <v>23</v>
      </c>
      <c r="F363" s="31" t="s">
        <v>53</v>
      </c>
      <c r="G363" s="31" t="s">
        <v>55</v>
      </c>
      <c r="H363" s="31">
        <v>210</v>
      </c>
      <c r="I363" s="40">
        <v>367.5</v>
      </c>
      <c r="J363" s="40">
        <f t="shared" si="10"/>
        <v>77175</v>
      </c>
      <c r="K363" s="41">
        <v>319.72500000000002</v>
      </c>
      <c r="L363" s="41">
        <f t="shared" si="11"/>
        <v>47.774999999999977</v>
      </c>
      <c r="M363" s="32">
        <v>362</v>
      </c>
    </row>
    <row r="364" spans="1:13">
      <c r="A364" s="30">
        <v>38461</v>
      </c>
      <c r="B364" s="31" t="s">
        <v>26</v>
      </c>
      <c r="C364" s="31" t="s">
        <v>27</v>
      </c>
      <c r="D364" s="31" t="s">
        <v>48</v>
      </c>
      <c r="E364" s="31" t="s">
        <v>37</v>
      </c>
      <c r="F364" s="31" t="s">
        <v>4</v>
      </c>
      <c r="G364" s="31" t="s">
        <v>65</v>
      </c>
      <c r="H364" s="31">
        <v>180</v>
      </c>
      <c r="I364" s="40">
        <v>630</v>
      </c>
      <c r="J364" s="40">
        <f t="shared" si="10"/>
        <v>113400</v>
      </c>
      <c r="K364" s="41">
        <v>415.8</v>
      </c>
      <c r="L364" s="41">
        <f t="shared" si="11"/>
        <v>214.2</v>
      </c>
      <c r="M364" s="32">
        <v>363</v>
      </c>
    </row>
    <row r="365" spans="1:13">
      <c r="A365" s="30">
        <v>38462</v>
      </c>
      <c r="B365" s="31" t="s">
        <v>42</v>
      </c>
      <c r="C365" s="31" t="s">
        <v>21</v>
      </c>
      <c r="D365" s="31" t="s">
        <v>43</v>
      </c>
      <c r="E365" s="31" t="s">
        <v>23</v>
      </c>
      <c r="F365" s="31" t="s">
        <v>53</v>
      </c>
      <c r="G365" s="31" t="s">
        <v>56</v>
      </c>
      <c r="H365" s="31">
        <v>150</v>
      </c>
      <c r="I365" s="40">
        <v>262.5</v>
      </c>
      <c r="J365" s="40">
        <f t="shared" si="10"/>
        <v>39375</v>
      </c>
      <c r="K365" s="41">
        <v>210</v>
      </c>
      <c r="L365" s="41">
        <f t="shared" si="11"/>
        <v>52.5</v>
      </c>
      <c r="M365" s="32">
        <v>364</v>
      </c>
    </row>
    <row r="366" spans="1:13">
      <c r="A366" s="30">
        <v>38463</v>
      </c>
      <c r="B366" s="31" t="s">
        <v>20</v>
      </c>
      <c r="C366" s="31" t="s">
        <v>21</v>
      </c>
      <c r="D366" s="31" t="s">
        <v>41</v>
      </c>
      <c r="E366" s="31" t="s">
        <v>37</v>
      </c>
      <c r="F366" s="31" t="s">
        <v>50</v>
      </c>
      <c r="G366" s="31" t="s">
        <v>59</v>
      </c>
      <c r="H366" s="31">
        <v>146</v>
      </c>
      <c r="I366" s="40">
        <v>511</v>
      </c>
      <c r="J366" s="40">
        <f t="shared" si="10"/>
        <v>74606</v>
      </c>
      <c r="K366" s="41">
        <v>342.37</v>
      </c>
      <c r="L366" s="41">
        <f t="shared" si="11"/>
        <v>168.63</v>
      </c>
      <c r="M366" s="32">
        <v>365</v>
      </c>
    </row>
    <row r="367" spans="1:13">
      <c r="A367" s="30">
        <v>38464</v>
      </c>
      <c r="B367" s="31" t="s">
        <v>31</v>
      </c>
      <c r="C367" s="31" t="s">
        <v>27</v>
      </c>
      <c r="D367" s="31" t="s">
        <v>66</v>
      </c>
      <c r="E367" s="31" t="s">
        <v>37</v>
      </c>
      <c r="F367" s="31" t="s">
        <v>53</v>
      </c>
      <c r="G367" s="31" t="s">
        <v>54</v>
      </c>
      <c r="H367" s="31">
        <v>135</v>
      </c>
      <c r="I367" s="40">
        <v>472.5</v>
      </c>
      <c r="J367" s="40">
        <f t="shared" si="10"/>
        <v>63787.5</v>
      </c>
      <c r="K367" s="41">
        <v>359.1</v>
      </c>
      <c r="L367" s="41">
        <f t="shared" si="11"/>
        <v>113.39999999999998</v>
      </c>
      <c r="M367" s="32">
        <v>366</v>
      </c>
    </row>
    <row r="368" spans="1:13">
      <c r="A368" s="30">
        <v>38465</v>
      </c>
      <c r="B368" s="31" t="s">
        <v>20</v>
      </c>
      <c r="C368" s="31" t="s">
        <v>21</v>
      </c>
      <c r="D368" s="31" t="s">
        <v>41</v>
      </c>
      <c r="E368" s="31" t="s">
        <v>37</v>
      </c>
      <c r="F368" s="31" t="s">
        <v>53</v>
      </c>
      <c r="G368" s="31" t="s">
        <v>55</v>
      </c>
      <c r="H368" s="31">
        <v>128</v>
      </c>
      <c r="I368" s="40">
        <v>448</v>
      </c>
      <c r="J368" s="40">
        <f t="shared" si="10"/>
        <v>57344</v>
      </c>
      <c r="K368" s="41">
        <v>322.56</v>
      </c>
      <c r="L368" s="41">
        <f t="shared" si="11"/>
        <v>125.44</v>
      </c>
      <c r="M368" s="32">
        <v>367</v>
      </c>
    </row>
    <row r="369" spans="1:13">
      <c r="A369" s="30">
        <v>38466</v>
      </c>
      <c r="B369" s="31" t="s">
        <v>35</v>
      </c>
      <c r="C369" s="31" t="s">
        <v>21</v>
      </c>
      <c r="D369" s="31" t="s">
        <v>40</v>
      </c>
      <c r="E369" s="31" t="s">
        <v>23</v>
      </c>
      <c r="F369" s="31" t="s">
        <v>4</v>
      </c>
      <c r="G369" s="31" t="s">
        <v>65</v>
      </c>
      <c r="H369" s="31">
        <v>120</v>
      </c>
      <c r="I369" s="40">
        <v>210</v>
      </c>
      <c r="J369" s="40">
        <f t="shared" si="10"/>
        <v>25200</v>
      </c>
      <c r="K369" s="41">
        <v>182.7</v>
      </c>
      <c r="L369" s="41">
        <f t="shared" si="11"/>
        <v>27.300000000000011</v>
      </c>
      <c r="M369" s="32">
        <v>368</v>
      </c>
    </row>
    <row r="370" spans="1:13">
      <c r="A370" s="30">
        <v>38467</v>
      </c>
      <c r="B370" s="31" t="s">
        <v>42</v>
      </c>
      <c r="C370" s="31" t="s">
        <v>21</v>
      </c>
      <c r="D370" s="31" t="s">
        <v>43</v>
      </c>
      <c r="E370" s="31" t="s">
        <v>23</v>
      </c>
      <c r="F370" s="31" t="s">
        <v>4</v>
      </c>
      <c r="G370" s="31" t="s">
        <v>65</v>
      </c>
      <c r="H370" s="31">
        <v>115</v>
      </c>
      <c r="I370" s="40">
        <v>201.25</v>
      </c>
      <c r="J370" s="40">
        <f t="shared" si="10"/>
        <v>23143.75</v>
      </c>
      <c r="K370" s="41">
        <v>161</v>
      </c>
      <c r="L370" s="41">
        <f t="shared" si="11"/>
        <v>40.25</v>
      </c>
      <c r="M370" s="32">
        <v>369</v>
      </c>
    </row>
    <row r="371" spans="1:13">
      <c r="A371" s="30">
        <v>38468</v>
      </c>
      <c r="B371" s="31" t="s">
        <v>35</v>
      </c>
      <c r="C371" s="31" t="s">
        <v>21</v>
      </c>
      <c r="D371" s="31" t="s">
        <v>36</v>
      </c>
      <c r="E371" s="31" t="s">
        <v>37</v>
      </c>
      <c r="F371" s="31" t="s">
        <v>53</v>
      </c>
      <c r="G371" s="31" t="s">
        <v>56</v>
      </c>
      <c r="H371" s="31">
        <v>105</v>
      </c>
      <c r="I371" s="40">
        <v>367.5</v>
      </c>
      <c r="J371" s="40">
        <f t="shared" si="10"/>
        <v>38587.5</v>
      </c>
      <c r="K371" s="41">
        <v>290.32499999999999</v>
      </c>
      <c r="L371" s="41">
        <f t="shared" si="11"/>
        <v>77.175000000000011</v>
      </c>
      <c r="M371" s="32">
        <v>370</v>
      </c>
    </row>
    <row r="372" spans="1:13">
      <c r="A372" s="30">
        <v>38469</v>
      </c>
      <c r="B372" s="31" t="s">
        <v>26</v>
      </c>
      <c r="C372" s="31" t="s">
        <v>27</v>
      </c>
      <c r="D372" s="31" t="s">
        <v>28</v>
      </c>
      <c r="E372" s="31" t="s">
        <v>23</v>
      </c>
      <c r="F372" s="31" t="s">
        <v>24</v>
      </c>
      <c r="G372" s="31" t="s">
        <v>25</v>
      </c>
      <c r="H372" s="31">
        <v>100</v>
      </c>
      <c r="I372" s="40">
        <v>175</v>
      </c>
      <c r="J372" s="40">
        <f t="shared" si="10"/>
        <v>17500</v>
      </c>
      <c r="K372" s="41">
        <v>143.5</v>
      </c>
      <c r="L372" s="41">
        <f t="shared" si="11"/>
        <v>31.5</v>
      </c>
      <c r="M372" s="32">
        <v>371</v>
      </c>
    </row>
    <row r="373" spans="1:13">
      <c r="A373" s="30">
        <v>38470</v>
      </c>
      <c r="B373" s="31" t="s">
        <v>42</v>
      </c>
      <c r="C373" s="31" t="s">
        <v>21</v>
      </c>
      <c r="D373" s="31" t="s">
        <v>49</v>
      </c>
      <c r="E373" s="31" t="s">
        <v>37</v>
      </c>
      <c r="F373" s="31" t="s">
        <v>53</v>
      </c>
      <c r="G373" s="31" t="s">
        <v>54</v>
      </c>
      <c r="H373" s="31">
        <v>89</v>
      </c>
      <c r="I373" s="40">
        <v>311.5</v>
      </c>
      <c r="J373" s="40">
        <f t="shared" si="10"/>
        <v>27723.5</v>
      </c>
      <c r="K373" s="41">
        <v>252.315</v>
      </c>
      <c r="L373" s="41">
        <f t="shared" si="11"/>
        <v>59.185000000000002</v>
      </c>
      <c r="M373" s="32">
        <v>372</v>
      </c>
    </row>
    <row r="374" spans="1:13">
      <c r="A374" s="30">
        <v>38471</v>
      </c>
      <c r="B374" s="31" t="s">
        <v>31</v>
      </c>
      <c r="C374" s="31" t="s">
        <v>27</v>
      </c>
      <c r="D374" s="31" t="s">
        <v>32</v>
      </c>
      <c r="E374" s="31" t="s">
        <v>23</v>
      </c>
      <c r="F374" s="31" t="s">
        <v>53</v>
      </c>
      <c r="G374" s="31" t="s">
        <v>55</v>
      </c>
      <c r="H374" s="31">
        <v>85</v>
      </c>
      <c r="I374" s="40">
        <v>148.75</v>
      </c>
      <c r="J374" s="40">
        <f t="shared" si="10"/>
        <v>12643.75</v>
      </c>
      <c r="K374" s="41">
        <v>116.02500000000001</v>
      </c>
      <c r="L374" s="41">
        <f t="shared" si="11"/>
        <v>32.724999999999994</v>
      </c>
      <c r="M374" s="32">
        <v>373</v>
      </c>
    </row>
    <row r="375" spans="1:13">
      <c r="A375" s="30">
        <v>38472</v>
      </c>
      <c r="B375" s="31" t="s">
        <v>31</v>
      </c>
      <c r="C375" s="31" t="s">
        <v>27</v>
      </c>
      <c r="D375" s="31" t="s">
        <v>66</v>
      </c>
      <c r="E375" s="31" t="s">
        <v>37</v>
      </c>
      <c r="F375" s="31" t="s">
        <v>50</v>
      </c>
      <c r="G375" s="31" t="s">
        <v>59</v>
      </c>
      <c r="H375" s="31">
        <v>83</v>
      </c>
      <c r="I375" s="40">
        <v>290.5</v>
      </c>
      <c r="J375" s="40">
        <f t="shared" si="10"/>
        <v>24111.5</v>
      </c>
      <c r="K375" s="41">
        <v>258.54500000000002</v>
      </c>
      <c r="L375" s="41">
        <f t="shared" si="11"/>
        <v>31.954999999999984</v>
      </c>
      <c r="M375" s="32">
        <v>374</v>
      </c>
    </row>
    <row r="376" spans="1:13">
      <c r="A376" s="30">
        <v>38443</v>
      </c>
      <c r="B376" s="31" t="s">
        <v>31</v>
      </c>
      <c r="C376" s="31" t="s">
        <v>27</v>
      </c>
      <c r="D376" s="31" t="s">
        <v>32</v>
      </c>
      <c r="E376" s="31" t="s">
        <v>23</v>
      </c>
      <c r="F376" s="31" t="s">
        <v>4</v>
      </c>
      <c r="G376" s="31" t="s">
        <v>65</v>
      </c>
      <c r="H376" s="31">
        <v>75</v>
      </c>
      <c r="I376" s="40">
        <v>131.25</v>
      </c>
      <c r="J376" s="40">
        <f t="shared" si="10"/>
        <v>9843.75</v>
      </c>
      <c r="K376" s="41">
        <v>102.375</v>
      </c>
      <c r="L376" s="41">
        <f t="shared" si="11"/>
        <v>28.875</v>
      </c>
      <c r="M376" s="32">
        <v>375</v>
      </c>
    </row>
    <row r="377" spans="1:13">
      <c r="A377" s="30">
        <v>38444</v>
      </c>
      <c r="B377" s="31" t="s">
        <v>31</v>
      </c>
      <c r="C377" s="31" t="s">
        <v>27</v>
      </c>
      <c r="D377" s="31" t="s">
        <v>32</v>
      </c>
      <c r="E377" s="31" t="s">
        <v>23</v>
      </c>
      <c r="F377" s="31" t="s">
        <v>50</v>
      </c>
      <c r="G377" s="31" t="s">
        <v>59</v>
      </c>
      <c r="H377" s="31">
        <v>70</v>
      </c>
      <c r="I377" s="40">
        <v>122.5</v>
      </c>
      <c r="J377" s="40">
        <f t="shared" si="10"/>
        <v>8575</v>
      </c>
      <c r="K377" s="41">
        <v>110.25</v>
      </c>
      <c r="L377" s="41">
        <f t="shared" si="11"/>
        <v>12.25</v>
      </c>
      <c r="M377" s="32">
        <v>376</v>
      </c>
    </row>
    <row r="378" spans="1:13">
      <c r="A378" s="30">
        <v>38445</v>
      </c>
      <c r="B378" s="31" t="s">
        <v>35</v>
      </c>
      <c r="C378" s="31" t="s">
        <v>21</v>
      </c>
      <c r="D378" s="31" t="s">
        <v>36</v>
      </c>
      <c r="E378" s="31" t="s">
        <v>37</v>
      </c>
      <c r="F378" s="31" t="s">
        <v>4</v>
      </c>
      <c r="G378" s="31" t="s">
        <v>65</v>
      </c>
      <c r="H378" s="31">
        <v>60</v>
      </c>
      <c r="I378" s="40">
        <v>210</v>
      </c>
      <c r="J378" s="40">
        <f t="shared" si="10"/>
        <v>12600</v>
      </c>
      <c r="K378" s="41">
        <v>153.30000000000001</v>
      </c>
      <c r="L378" s="41">
        <f t="shared" si="11"/>
        <v>56.699999999999989</v>
      </c>
      <c r="M378" s="32">
        <v>377</v>
      </c>
    </row>
    <row r="379" spans="1:13">
      <c r="A379" s="30">
        <v>38446</v>
      </c>
      <c r="B379" s="31" t="s">
        <v>26</v>
      </c>
      <c r="C379" s="31" t="s">
        <v>27</v>
      </c>
      <c r="D379" s="31" t="s">
        <v>48</v>
      </c>
      <c r="E379" s="31" t="s">
        <v>37</v>
      </c>
      <c r="F379" s="31" t="s">
        <v>53</v>
      </c>
      <c r="G379" s="31" t="s">
        <v>56</v>
      </c>
      <c r="H379" s="31">
        <v>55</v>
      </c>
      <c r="I379" s="40">
        <v>192.5</v>
      </c>
      <c r="J379" s="40">
        <f t="shared" si="10"/>
        <v>10587.5</v>
      </c>
      <c r="K379" s="41">
        <v>169.4</v>
      </c>
      <c r="L379" s="41">
        <f t="shared" si="11"/>
        <v>23.099999999999994</v>
      </c>
      <c r="M379" s="32">
        <v>378</v>
      </c>
    </row>
    <row r="380" spans="1:13">
      <c r="A380" s="30">
        <v>38447</v>
      </c>
      <c r="B380" s="31" t="s">
        <v>35</v>
      </c>
      <c r="C380" s="31" t="s">
        <v>21</v>
      </c>
      <c r="D380" s="31" t="s">
        <v>40</v>
      </c>
      <c r="E380" s="31" t="s">
        <v>23</v>
      </c>
      <c r="F380" s="31" t="s">
        <v>44</v>
      </c>
      <c r="G380" s="31" t="s">
        <v>45</v>
      </c>
      <c r="H380" s="31">
        <v>55</v>
      </c>
      <c r="I380" s="40">
        <v>96.25</v>
      </c>
      <c r="J380" s="40">
        <f t="shared" si="10"/>
        <v>5293.75</v>
      </c>
      <c r="K380" s="41">
        <v>87.587500000000006</v>
      </c>
      <c r="L380" s="41">
        <f t="shared" si="11"/>
        <v>8.6624999999999943</v>
      </c>
      <c r="M380" s="32">
        <v>379</v>
      </c>
    </row>
    <row r="381" spans="1:13">
      <c r="A381" s="30">
        <v>38448</v>
      </c>
      <c r="B381" s="31" t="s">
        <v>42</v>
      </c>
      <c r="C381" s="31" t="s">
        <v>21</v>
      </c>
      <c r="D381" s="31" t="s">
        <v>43</v>
      </c>
      <c r="E381" s="31" t="s">
        <v>23</v>
      </c>
      <c r="F381" s="31" t="s">
        <v>50</v>
      </c>
      <c r="G381" s="31" t="s">
        <v>59</v>
      </c>
      <c r="H381" s="31">
        <v>55</v>
      </c>
      <c r="I381" s="40">
        <v>96.25</v>
      </c>
      <c r="J381" s="40">
        <f t="shared" si="10"/>
        <v>5293.75</v>
      </c>
      <c r="K381" s="41">
        <v>71.224999999999994</v>
      </c>
      <c r="L381" s="41">
        <f t="shared" si="11"/>
        <v>25.025000000000006</v>
      </c>
      <c r="M381" s="32">
        <v>380</v>
      </c>
    </row>
    <row r="382" spans="1:13">
      <c r="A382" s="30">
        <v>38449</v>
      </c>
      <c r="B382" s="31" t="s">
        <v>20</v>
      </c>
      <c r="C382" s="31" t="s">
        <v>21</v>
      </c>
      <c r="D382" s="31" t="s">
        <v>41</v>
      </c>
      <c r="E382" s="31" t="s">
        <v>37</v>
      </c>
      <c r="F382" s="31" t="s">
        <v>4</v>
      </c>
      <c r="G382" s="31" t="s">
        <v>65</v>
      </c>
      <c r="H382" s="31">
        <v>45</v>
      </c>
      <c r="I382" s="40">
        <v>157.5</v>
      </c>
      <c r="J382" s="40">
        <f t="shared" si="10"/>
        <v>7087.5</v>
      </c>
      <c r="K382" s="41">
        <v>129.15</v>
      </c>
      <c r="L382" s="41">
        <f t="shared" si="11"/>
        <v>28.349999999999994</v>
      </c>
      <c r="M382" s="32">
        <v>381</v>
      </c>
    </row>
    <row r="383" spans="1:13">
      <c r="A383" s="30">
        <v>38450</v>
      </c>
      <c r="B383" s="31" t="s">
        <v>31</v>
      </c>
      <c r="C383" s="31" t="s">
        <v>27</v>
      </c>
      <c r="D383" s="31" t="s">
        <v>32</v>
      </c>
      <c r="E383" s="31" t="s">
        <v>23</v>
      </c>
      <c r="F383" s="31" t="s">
        <v>44</v>
      </c>
      <c r="G383" s="31" t="s">
        <v>46</v>
      </c>
      <c r="H383" s="31">
        <v>45</v>
      </c>
      <c r="I383" s="40">
        <v>78.75</v>
      </c>
      <c r="J383" s="40">
        <f t="shared" si="10"/>
        <v>3543.75</v>
      </c>
      <c r="K383" s="41">
        <v>55.912500000000001</v>
      </c>
      <c r="L383" s="41">
        <f t="shared" si="11"/>
        <v>22.837499999999999</v>
      </c>
      <c r="M383" s="32">
        <v>382</v>
      </c>
    </row>
    <row r="384" spans="1:13">
      <c r="A384" s="30">
        <v>38451</v>
      </c>
      <c r="B384" s="31" t="s">
        <v>26</v>
      </c>
      <c r="C384" s="31" t="s">
        <v>27</v>
      </c>
      <c r="D384" s="31" t="s">
        <v>28</v>
      </c>
      <c r="E384" s="31" t="s">
        <v>23</v>
      </c>
      <c r="F384" s="31" t="s">
        <v>53</v>
      </c>
      <c r="G384" s="31" t="s">
        <v>54</v>
      </c>
      <c r="H384" s="31">
        <v>40</v>
      </c>
      <c r="I384" s="40">
        <v>70</v>
      </c>
      <c r="J384" s="40">
        <f t="shared" si="10"/>
        <v>2800</v>
      </c>
      <c r="K384" s="41">
        <v>56.7</v>
      </c>
      <c r="L384" s="41">
        <f t="shared" si="11"/>
        <v>13.299999999999997</v>
      </c>
      <c r="M384" s="32">
        <v>383</v>
      </c>
    </row>
    <row r="385" spans="1:13">
      <c r="A385" s="30">
        <v>38452</v>
      </c>
      <c r="B385" s="31" t="s">
        <v>42</v>
      </c>
      <c r="C385" s="31" t="s">
        <v>21</v>
      </c>
      <c r="D385" s="31" t="s">
        <v>49</v>
      </c>
      <c r="E385" s="31" t="s">
        <v>37</v>
      </c>
      <c r="F385" s="31" t="s">
        <v>50</v>
      </c>
      <c r="G385" s="31" t="s">
        <v>59</v>
      </c>
      <c r="H385" s="31">
        <v>35</v>
      </c>
      <c r="I385" s="40">
        <v>122.5</v>
      </c>
      <c r="J385" s="40">
        <f t="shared" si="10"/>
        <v>4287.5</v>
      </c>
      <c r="K385" s="41">
        <v>77.174999999999997</v>
      </c>
      <c r="L385" s="41">
        <f t="shared" si="11"/>
        <v>45.325000000000003</v>
      </c>
      <c r="M385" s="32">
        <v>384</v>
      </c>
    </row>
    <row r="386" spans="1:13">
      <c r="A386" s="30">
        <v>38456</v>
      </c>
      <c r="B386" s="31" t="s">
        <v>20</v>
      </c>
      <c r="C386" s="31" t="s">
        <v>21</v>
      </c>
      <c r="D386" s="31" t="s">
        <v>22</v>
      </c>
      <c r="E386" s="31" t="s">
        <v>23</v>
      </c>
      <c r="F386" s="31" t="s">
        <v>50</v>
      </c>
      <c r="G386" s="31" t="s">
        <v>51</v>
      </c>
      <c r="H386" s="31">
        <v>30</v>
      </c>
      <c r="I386" s="40">
        <v>52.5</v>
      </c>
      <c r="J386" s="40">
        <f t="shared" ref="J386:J449" si="12">H386*I386</f>
        <v>1575</v>
      </c>
      <c r="K386" s="41">
        <v>47.774999999999999</v>
      </c>
      <c r="L386" s="41">
        <f t="shared" ref="L386:L449" si="13">I386-K386</f>
        <v>4.7250000000000014</v>
      </c>
      <c r="M386" s="32">
        <v>385</v>
      </c>
    </row>
    <row r="387" spans="1:13">
      <c r="A387" s="30">
        <v>38457</v>
      </c>
      <c r="B387" s="31" t="s">
        <v>26</v>
      </c>
      <c r="C387" s="31" t="s">
        <v>27</v>
      </c>
      <c r="D387" s="31" t="s">
        <v>28</v>
      </c>
      <c r="E387" s="31" t="s">
        <v>23</v>
      </c>
      <c r="F387" s="31" t="s">
        <v>44</v>
      </c>
      <c r="G387" s="31" t="s">
        <v>47</v>
      </c>
      <c r="H387" s="31">
        <v>30</v>
      </c>
      <c r="I387" s="40">
        <v>52.5</v>
      </c>
      <c r="J387" s="40">
        <f t="shared" si="12"/>
        <v>1575</v>
      </c>
      <c r="K387" s="41">
        <v>34.125</v>
      </c>
      <c r="L387" s="41">
        <f t="shared" si="13"/>
        <v>18.375</v>
      </c>
      <c r="M387" s="32">
        <v>386</v>
      </c>
    </row>
    <row r="388" spans="1:13">
      <c r="A388" s="30">
        <v>38458</v>
      </c>
      <c r="B388" s="31" t="s">
        <v>26</v>
      </c>
      <c r="C388" s="31" t="s">
        <v>27</v>
      </c>
      <c r="D388" s="31" t="s">
        <v>48</v>
      </c>
      <c r="E388" s="31" t="s">
        <v>37</v>
      </c>
      <c r="F388" s="31" t="s">
        <v>24</v>
      </c>
      <c r="G388" s="31" t="s">
        <v>25</v>
      </c>
      <c r="H388" s="31">
        <v>25</v>
      </c>
      <c r="I388" s="40">
        <v>87.5</v>
      </c>
      <c r="J388" s="40">
        <f t="shared" si="12"/>
        <v>2187.5</v>
      </c>
      <c r="K388" s="41">
        <v>61.25</v>
      </c>
      <c r="L388" s="41">
        <f t="shared" si="13"/>
        <v>26.25</v>
      </c>
      <c r="M388" s="32">
        <v>387</v>
      </c>
    </row>
    <row r="389" spans="1:13">
      <c r="A389" s="30">
        <v>38459</v>
      </c>
      <c r="B389" s="31" t="s">
        <v>20</v>
      </c>
      <c r="C389" s="31" t="s">
        <v>21</v>
      </c>
      <c r="D389" s="31" t="s">
        <v>22</v>
      </c>
      <c r="E389" s="31" t="s">
        <v>23</v>
      </c>
      <c r="F389" s="31" t="s">
        <v>44</v>
      </c>
      <c r="G389" s="31" t="s">
        <v>45</v>
      </c>
      <c r="H389" s="31">
        <v>25</v>
      </c>
      <c r="I389" s="40">
        <v>43.75</v>
      </c>
      <c r="J389" s="40">
        <f t="shared" si="12"/>
        <v>1093.75</v>
      </c>
      <c r="K389" s="41">
        <v>33.6875</v>
      </c>
      <c r="L389" s="41">
        <f t="shared" si="13"/>
        <v>10.0625</v>
      </c>
      <c r="M389" s="32">
        <v>388</v>
      </c>
    </row>
    <row r="390" spans="1:13">
      <c r="A390" s="30">
        <v>38460</v>
      </c>
      <c r="B390" s="31" t="s">
        <v>42</v>
      </c>
      <c r="C390" s="31" t="s">
        <v>21</v>
      </c>
      <c r="D390" s="31" t="s">
        <v>43</v>
      </c>
      <c r="E390" s="31" t="s">
        <v>23</v>
      </c>
      <c r="F390" s="31" t="s">
        <v>44</v>
      </c>
      <c r="G390" s="31" t="s">
        <v>46</v>
      </c>
      <c r="H390" s="31">
        <v>25</v>
      </c>
      <c r="I390" s="40">
        <v>43.75</v>
      </c>
      <c r="J390" s="40">
        <f t="shared" si="12"/>
        <v>1093.75</v>
      </c>
      <c r="K390" s="41">
        <v>32.8125</v>
      </c>
      <c r="L390" s="41">
        <f t="shared" si="13"/>
        <v>10.9375</v>
      </c>
      <c r="M390" s="32">
        <v>389</v>
      </c>
    </row>
    <row r="391" spans="1:13">
      <c r="A391" s="30">
        <v>38461</v>
      </c>
      <c r="B391" s="31" t="s">
        <v>42</v>
      </c>
      <c r="C391" s="31" t="s">
        <v>21</v>
      </c>
      <c r="D391" s="31" t="s">
        <v>49</v>
      </c>
      <c r="E391" s="31" t="s">
        <v>37</v>
      </c>
      <c r="F391" s="31" t="s">
        <v>4</v>
      </c>
      <c r="G391" s="31" t="s">
        <v>52</v>
      </c>
      <c r="H391" s="31">
        <v>18</v>
      </c>
      <c r="I391" s="40">
        <v>63</v>
      </c>
      <c r="J391" s="40">
        <f t="shared" si="12"/>
        <v>1134</v>
      </c>
      <c r="K391" s="41">
        <v>54.81</v>
      </c>
      <c r="L391" s="41">
        <f t="shared" si="13"/>
        <v>8.1899999999999977</v>
      </c>
      <c r="M391" s="32">
        <v>390</v>
      </c>
    </row>
    <row r="392" spans="1:13">
      <c r="A392" s="30">
        <v>38462</v>
      </c>
      <c r="B392" s="31" t="s">
        <v>20</v>
      </c>
      <c r="C392" s="31" t="s">
        <v>21</v>
      </c>
      <c r="D392" s="31" t="s">
        <v>41</v>
      </c>
      <c r="E392" s="31" t="s">
        <v>37</v>
      </c>
      <c r="F392" s="31" t="s">
        <v>24</v>
      </c>
      <c r="G392" s="31" t="s">
        <v>25</v>
      </c>
      <c r="H392" s="31">
        <v>17</v>
      </c>
      <c r="I392" s="40">
        <v>59.5</v>
      </c>
      <c r="J392" s="40">
        <f t="shared" si="12"/>
        <v>1011.5</v>
      </c>
      <c r="K392" s="41">
        <v>46.41</v>
      </c>
      <c r="L392" s="41">
        <f t="shared" si="13"/>
        <v>13.090000000000003</v>
      </c>
      <c r="M392" s="32">
        <v>391</v>
      </c>
    </row>
    <row r="393" spans="1:13">
      <c r="A393" s="30">
        <v>38463</v>
      </c>
      <c r="B393" s="31" t="s">
        <v>35</v>
      </c>
      <c r="C393" s="31" t="s">
        <v>21</v>
      </c>
      <c r="D393" s="31" t="s">
        <v>36</v>
      </c>
      <c r="E393" s="31" t="s">
        <v>37</v>
      </c>
      <c r="F393" s="31" t="s">
        <v>50</v>
      </c>
      <c r="G393" s="31" t="s">
        <v>51</v>
      </c>
      <c r="H393" s="31">
        <v>16</v>
      </c>
      <c r="I393" s="40">
        <v>56</v>
      </c>
      <c r="J393" s="40">
        <f t="shared" si="12"/>
        <v>896</v>
      </c>
      <c r="K393" s="41">
        <v>40.32</v>
      </c>
      <c r="L393" s="41">
        <f t="shared" si="13"/>
        <v>15.68</v>
      </c>
      <c r="M393" s="32">
        <v>392</v>
      </c>
    </row>
    <row r="394" spans="1:13">
      <c r="A394" s="30">
        <v>38464</v>
      </c>
      <c r="B394" s="31" t="s">
        <v>26</v>
      </c>
      <c r="C394" s="31" t="s">
        <v>27</v>
      </c>
      <c r="D394" s="31" t="s">
        <v>48</v>
      </c>
      <c r="E394" s="31" t="s">
        <v>37</v>
      </c>
      <c r="F394" s="31" t="s">
        <v>44</v>
      </c>
      <c r="G394" s="31" t="s">
        <v>47</v>
      </c>
      <c r="H394" s="31">
        <v>15</v>
      </c>
      <c r="I394" s="40">
        <v>52.5</v>
      </c>
      <c r="J394" s="40">
        <f t="shared" si="12"/>
        <v>787.5</v>
      </c>
      <c r="K394" s="41">
        <v>36.75</v>
      </c>
      <c r="L394" s="41">
        <f t="shared" si="13"/>
        <v>15.75</v>
      </c>
      <c r="M394" s="32">
        <v>393</v>
      </c>
    </row>
    <row r="395" spans="1:13">
      <c r="A395" s="30">
        <v>38465</v>
      </c>
      <c r="B395" s="31" t="s">
        <v>42</v>
      </c>
      <c r="C395" s="31" t="s">
        <v>21</v>
      </c>
      <c r="D395" s="31" t="s">
        <v>49</v>
      </c>
      <c r="E395" s="31" t="s">
        <v>37</v>
      </c>
      <c r="F395" s="31" t="s">
        <v>44</v>
      </c>
      <c r="G395" s="31" t="s">
        <v>45</v>
      </c>
      <c r="H395" s="31">
        <v>11</v>
      </c>
      <c r="I395" s="40">
        <v>38.5</v>
      </c>
      <c r="J395" s="40">
        <f t="shared" si="12"/>
        <v>423.5</v>
      </c>
      <c r="K395" s="41">
        <v>31.184999999999999</v>
      </c>
      <c r="L395" s="41">
        <f t="shared" si="13"/>
        <v>7.3150000000000013</v>
      </c>
      <c r="M395" s="32">
        <v>394</v>
      </c>
    </row>
    <row r="396" spans="1:13">
      <c r="A396" s="30">
        <v>38466</v>
      </c>
      <c r="B396" s="31" t="s">
        <v>20</v>
      </c>
      <c r="C396" s="31" t="s">
        <v>21</v>
      </c>
      <c r="D396" s="31" t="s">
        <v>41</v>
      </c>
      <c r="E396" s="31" t="s">
        <v>37</v>
      </c>
      <c r="F396" s="31" t="s">
        <v>44</v>
      </c>
      <c r="G396" s="31" t="s">
        <v>45</v>
      </c>
      <c r="H396" s="31">
        <v>3</v>
      </c>
      <c r="I396" s="40">
        <v>10.5</v>
      </c>
      <c r="J396" s="40">
        <f t="shared" si="12"/>
        <v>31.5</v>
      </c>
      <c r="K396" s="41">
        <v>7.14</v>
      </c>
      <c r="L396" s="41">
        <f t="shared" si="13"/>
        <v>3.3600000000000003</v>
      </c>
      <c r="M396" s="32">
        <v>395</v>
      </c>
    </row>
    <row r="397" spans="1:13">
      <c r="A397" s="30">
        <v>38687</v>
      </c>
      <c r="B397" s="31" t="s">
        <v>31</v>
      </c>
      <c r="C397" s="31" t="s">
        <v>27</v>
      </c>
      <c r="D397" s="31" t="s">
        <v>66</v>
      </c>
      <c r="E397" s="31" t="s">
        <v>37</v>
      </c>
      <c r="F397" s="31" t="s">
        <v>44</v>
      </c>
      <c r="G397" s="31" t="s">
        <v>47</v>
      </c>
      <c r="H397" s="31">
        <v>750</v>
      </c>
      <c r="I397" s="40">
        <v>2759.24</v>
      </c>
      <c r="J397" s="40">
        <f t="shared" si="12"/>
        <v>2069429.9999999998</v>
      </c>
      <c r="K397" s="41">
        <v>1848.6907999999999</v>
      </c>
      <c r="L397" s="41">
        <f t="shared" si="13"/>
        <v>910.54919999999993</v>
      </c>
      <c r="M397" s="32">
        <v>1533</v>
      </c>
    </row>
    <row r="398" spans="1:13">
      <c r="A398" s="30">
        <v>38468</v>
      </c>
      <c r="B398" s="31" t="s">
        <v>35</v>
      </c>
      <c r="C398" s="31" t="s">
        <v>21</v>
      </c>
      <c r="D398" s="31" t="s">
        <v>40</v>
      </c>
      <c r="E398" s="31" t="s">
        <v>23</v>
      </c>
      <c r="F398" s="31" t="s">
        <v>29</v>
      </c>
      <c r="G398" s="31" t="s">
        <v>46</v>
      </c>
      <c r="H398" s="31">
        <v>1305</v>
      </c>
      <c r="I398" s="40">
        <v>2517.2399999999998</v>
      </c>
      <c r="J398" s="40">
        <f t="shared" si="12"/>
        <v>3284998.1999999997</v>
      </c>
      <c r="K398" s="41">
        <v>2038.9643999999998</v>
      </c>
      <c r="L398" s="41">
        <f t="shared" si="13"/>
        <v>478.27559999999994</v>
      </c>
      <c r="M398" s="32">
        <v>397</v>
      </c>
    </row>
    <row r="399" spans="1:13">
      <c r="A399" s="30">
        <v>38469</v>
      </c>
      <c r="B399" s="31" t="s">
        <v>20</v>
      </c>
      <c r="C399" s="31" t="s">
        <v>21</v>
      </c>
      <c r="D399" s="31" t="s">
        <v>22</v>
      </c>
      <c r="E399" s="31" t="s">
        <v>23</v>
      </c>
      <c r="F399" s="31" t="s">
        <v>53</v>
      </c>
      <c r="G399" s="31" t="s">
        <v>54</v>
      </c>
      <c r="H399" s="31">
        <v>645</v>
      </c>
      <c r="I399" s="40">
        <v>1365.25</v>
      </c>
      <c r="J399" s="40">
        <f t="shared" si="12"/>
        <v>880586.25</v>
      </c>
      <c r="K399" s="41">
        <v>1092.2</v>
      </c>
      <c r="L399" s="41">
        <f t="shared" si="13"/>
        <v>273.04999999999995</v>
      </c>
      <c r="M399" s="32">
        <v>398</v>
      </c>
    </row>
    <row r="400" spans="1:13">
      <c r="A400" s="30">
        <v>38470</v>
      </c>
      <c r="B400" s="31" t="s">
        <v>20</v>
      </c>
      <c r="C400" s="31" t="s">
        <v>21</v>
      </c>
      <c r="D400" s="31" t="s">
        <v>41</v>
      </c>
      <c r="E400" s="31" t="s">
        <v>37</v>
      </c>
      <c r="F400" s="31" t="s">
        <v>50</v>
      </c>
      <c r="G400" s="31" t="s">
        <v>51</v>
      </c>
      <c r="H400" s="31">
        <v>488</v>
      </c>
      <c r="I400" s="40">
        <v>1431.26</v>
      </c>
      <c r="J400" s="40">
        <f t="shared" si="12"/>
        <v>698454.88</v>
      </c>
      <c r="K400" s="41">
        <v>1273.8214</v>
      </c>
      <c r="L400" s="41">
        <f t="shared" si="13"/>
        <v>157.43859999999995</v>
      </c>
      <c r="M400" s="32">
        <v>399</v>
      </c>
    </row>
    <row r="401" spans="1:13">
      <c r="A401" s="30">
        <v>38471</v>
      </c>
      <c r="B401" s="31" t="s">
        <v>20</v>
      </c>
      <c r="C401" s="31" t="s">
        <v>21</v>
      </c>
      <c r="D401" s="31" t="s">
        <v>22</v>
      </c>
      <c r="E401" s="31" t="s">
        <v>23</v>
      </c>
      <c r="F401" s="31" t="s">
        <v>29</v>
      </c>
      <c r="G401" s="31" t="s">
        <v>30</v>
      </c>
      <c r="H401" s="31">
        <v>460</v>
      </c>
      <c r="I401" s="40">
        <v>976.12</v>
      </c>
      <c r="J401" s="40">
        <f t="shared" si="12"/>
        <v>449015.2</v>
      </c>
      <c r="K401" s="41">
        <v>751.61240000000009</v>
      </c>
      <c r="L401" s="41">
        <f t="shared" si="13"/>
        <v>224.50759999999991</v>
      </c>
      <c r="M401" s="32">
        <v>400</v>
      </c>
    </row>
    <row r="402" spans="1:13">
      <c r="A402" s="30">
        <v>38443</v>
      </c>
      <c r="B402" s="31" t="s">
        <v>35</v>
      </c>
      <c r="C402" s="31" t="s">
        <v>21</v>
      </c>
      <c r="D402" s="31" t="s">
        <v>40</v>
      </c>
      <c r="E402" s="31" t="s">
        <v>23</v>
      </c>
      <c r="F402" s="31" t="s">
        <v>4</v>
      </c>
      <c r="G402" s="31" t="s">
        <v>52</v>
      </c>
      <c r="H402" s="31">
        <v>405</v>
      </c>
      <c r="I402" s="40">
        <v>857.98</v>
      </c>
      <c r="J402" s="40">
        <f t="shared" si="12"/>
        <v>347481.9</v>
      </c>
      <c r="K402" s="41">
        <v>540.52739999999994</v>
      </c>
      <c r="L402" s="41">
        <f t="shared" si="13"/>
        <v>317.45260000000007</v>
      </c>
      <c r="M402" s="32">
        <v>401</v>
      </c>
    </row>
    <row r="403" spans="1:13">
      <c r="A403" s="30">
        <v>38444</v>
      </c>
      <c r="B403" s="31" t="s">
        <v>35</v>
      </c>
      <c r="C403" s="31" t="s">
        <v>21</v>
      </c>
      <c r="D403" s="31" t="s">
        <v>40</v>
      </c>
      <c r="E403" s="31" t="s">
        <v>23</v>
      </c>
      <c r="F403" s="31" t="s">
        <v>53</v>
      </c>
      <c r="G403" s="31" t="s">
        <v>54</v>
      </c>
      <c r="H403" s="31">
        <v>315</v>
      </c>
      <c r="I403" s="40">
        <v>688</v>
      </c>
      <c r="J403" s="40">
        <f t="shared" si="12"/>
        <v>216720</v>
      </c>
      <c r="K403" s="41">
        <v>557.28</v>
      </c>
      <c r="L403" s="41">
        <f t="shared" si="13"/>
        <v>130.72000000000003</v>
      </c>
      <c r="M403" s="32">
        <v>402</v>
      </c>
    </row>
    <row r="404" spans="1:13">
      <c r="A404" s="30">
        <v>38445</v>
      </c>
      <c r="B404" s="31" t="s">
        <v>31</v>
      </c>
      <c r="C404" s="31" t="s">
        <v>27</v>
      </c>
      <c r="D404" s="31" t="s">
        <v>66</v>
      </c>
      <c r="E404" s="31" t="s">
        <v>37</v>
      </c>
      <c r="F404" s="31" t="s">
        <v>29</v>
      </c>
      <c r="G404" s="31" t="s">
        <v>75</v>
      </c>
      <c r="H404" s="31">
        <v>310</v>
      </c>
      <c r="I404" s="40">
        <v>1134.21</v>
      </c>
      <c r="J404" s="40">
        <f t="shared" si="12"/>
        <v>351605.10000000003</v>
      </c>
      <c r="K404" s="41">
        <v>861.9996000000001</v>
      </c>
      <c r="L404" s="41">
        <f t="shared" si="13"/>
        <v>272.21039999999994</v>
      </c>
      <c r="M404" s="32">
        <v>403</v>
      </c>
    </row>
    <row r="405" spans="1:13">
      <c r="A405" s="30">
        <v>38446</v>
      </c>
      <c r="B405" s="31" t="s">
        <v>26</v>
      </c>
      <c r="C405" s="31" t="s">
        <v>27</v>
      </c>
      <c r="D405" s="31" t="s">
        <v>28</v>
      </c>
      <c r="E405" s="31" t="s">
        <v>23</v>
      </c>
      <c r="F405" s="31" t="s">
        <v>4</v>
      </c>
      <c r="G405" s="31" t="s">
        <v>52</v>
      </c>
      <c r="H405" s="31">
        <v>280</v>
      </c>
      <c r="I405" s="40">
        <v>611.44000000000005</v>
      </c>
      <c r="J405" s="40">
        <f t="shared" si="12"/>
        <v>171203.20000000001</v>
      </c>
      <c r="K405" s="41">
        <v>544.1816</v>
      </c>
      <c r="L405" s="41">
        <f t="shared" si="13"/>
        <v>67.258400000000051</v>
      </c>
      <c r="M405" s="32">
        <v>404</v>
      </c>
    </row>
    <row r="406" spans="1:13">
      <c r="A406" s="30">
        <v>38447</v>
      </c>
      <c r="B406" s="31" t="s">
        <v>26</v>
      </c>
      <c r="C406" s="31" t="s">
        <v>27</v>
      </c>
      <c r="D406" s="31" t="s">
        <v>28</v>
      </c>
      <c r="E406" s="31" t="s">
        <v>23</v>
      </c>
      <c r="F406" s="31" t="s">
        <v>50</v>
      </c>
      <c r="G406" s="31" t="s">
        <v>51</v>
      </c>
      <c r="H406" s="31">
        <v>275</v>
      </c>
      <c r="I406" s="40">
        <v>601.01</v>
      </c>
      <c r="J406" s="40">
        <f t="shared" si="12"/>
        <v>165277.75</v>
      </c>
      <c r="K406" s="41">
        <v>432.72720000000004</v>
      </c>
      <c r="L406" s="41">
        <f t="shared" si="13"/>
        <v>168.28279999999995</v>
      </c>
      <c r="M406" s="32">
        <v>405</v>
      </c>
    </row>
    <row r="407" spans="1:13">
      <c r="A407" s="30">
        <v>38452</v>
      </c>
      <c r="B407" s="31" t="s">
        <v>20</v>
      </c>
      <c r="C407" s="31" t="s">
        <v>21</v>
      </c>
      <c r="D407" s="31" t="s">
        <v>22</v>
      </c>
      <c r="E407" s="31" t="s">
        <v>23</v>
      </c>
      <c r="F407" s="31" t="s">
        <v>4</v>
      </c>
      <c r="G407" s="31" t="s">
        <v>52</v>
      </c>
      <c r="H407" s="31">
        <v>240</v>
      </c>
      <c r="I407" s="40">
        <v>524.66999999999996</v>
      </c>
      <c r="J407" s="40">
        <f t="shared" si="12"/>
        <v>125920.79999999999</v>
      </c>
      <c r="K407" s="41">
        <v>466.9563</v>
      </c>
      <c r="L407" s="41">
        <f t="shared" si="13"/>
        <v>57.71369999999996</v>
      </c>
      <c r="M407" s="32">
        <v>406</v>
      </c>
    </row>
    <row r="408" spans="1:13">
      <c r="A408" s="30">
        <v>38453</v>
      </c>
      <c r="B408" s="31" t="s">
        <v>42</v>
      </c>
      <c r="C408" s="31" t="s">
        <v>21</v>
      </c>
      <c r="D408" s="31" t="s">
        <v>43</v>
      </c>
      <c r="E408" s="31" t="s">
        <v>23</v>
      </c>
      <c r="F408" s="31" t="s">
        <v>53</v>
      </c>
      <c r="G408" s="31" t="s">
        <v>54</v>
      </c>
      <c r="H408" s="31">
        <v>220</v>
      </c>
      <c r="I408" s="40">
        <v>480.38</v>
      </c>
      <c r="J408" s="40">
        <f t="shared" si="12"/>
        <v>105683.6</v>
      </c>
      <c r="K408" s="41">
        <v>389.1078</v>
      </c>
      <c r="L408" s="41">
        <f t="shared" si="13"/>
        <v>91.272199999999998</v>
      </c>
      <c r="M408" s="32">
        <v>407</v>
      </c>
    </row>
    <row r="409" spans="1:13">
      <c r="A409" s="30">
        <v>38454</v>
      </c>
      <c r="B409" s="31" t="s">
        <v>20</v>
      </c>
      <c r="C409" s="31" t="s">
        <v>21</v>
      </c>
      <c r="D409" s="31" t="s">
        <v>41</v>
      </c>
      <c r="E409" s="31" t="s">
        <v>37</v>
      </c>
      <c r="F409" s="31" t="s">
        <v>29</v>
      </c>
      <c r="G409" s="31" t="s">
        <v>58</v>
      </c>
      <c r="H409" s="31">
        <v>190</v>
      </c>
      <c r="I409" s="40">
        <v>774.24</v>
      </c>
      <c r="J409" s="40">
        <f t="shared" si="12"/>
        <v>147105.60000000001</v>
      </c>
      <c r="K409" s="41">
        <v>510.99840000000006</v>
      </c>
      <c r="L409" s="41">
        <f t="shared" si="13"/>
        <v>263.24159999999995</v>
      </c>
      <c r="M409" s="32">
        <v>408</v>
      </c>
    </row>
    <row r="410" spans="1:13">
      <c r="A410" s="30">
        <v>38455</v>
      </c>
      <c r="B410" s="31" t="s">
        <v>26</v>
      </c>
      <c r="C410" s="31" t="s">
        <v>27</v>
      </c>
      <c r="D410" s="31" t="s">
        <v>48</v>
      </c>
      <c r="E410" s="31" t="s">
        <v>37</v>
      </c>
      <c r="F410" s="31" t="s">
        <v>53</v>
      </c>
      <c r="G410" s="31" t="s">
        <v>54</v>
      </c>
      <c r="H410" s="31">
        <v>160</v>
      </c>
      <c r="I410" s="40">
        <v>619.66999999999996</v>
      </c>
      <c r="J410" s="40">
        <f t="shared" si="12"/>
        <v>99147.199999999997</v>
      </c>
      <c r="K410" s="41">
        <v>557.70299999999997</v>
      </c>
      <c r="L410" s="41">
        <f t="shared" si="13"/>
        <v>61.966999999999985</v>
      </c>
      <c r="M410" s="32">
        <v>409</v>
      </c>
    </row>
    <row r="411" spans="1:13">
      <c r="A411" s="30">
        <v>38456</v>
      </c>
      <c r="B411" s="31" t="s">
        <v>26</v>
      </c>
      <c r="C411" s="31" t="s">
        <v>27</v>
      </c>
      <c r="D411" s="31" t="s">
        <v>48</v>
      </c>
      <c r="E411" s="31" t="s">
        <v>37</v>
      </c>
      <c r="F411" s="31" t="s">
        <v>44</v>
      </c>
      <c r="G411" s="31" t="s">
        <v>46</v>
      </c>
      <c r="H411" s="31">
        <v>157</v>
      </c>
      <c r="I411" s="40">
        <v>626.79</v>
      </c>
      <c r="J411" s="40">
        <f t="shared" si="12"/>
        <v>98406.03</v>
      </c>
      <c r="K411" s="41">
        <v>513.96780000000001</v>
      </c>
      <c r="L411" s="41">
        <f t="shared" si="13"/>
        <v>112.82219999999995</v>
      </c>
      <c r="M411" s="32">
        <v>410</v>
      </c>
    </row>
    <row r="412" spans="1:13">
      <c r="A412" s="30">
        <v>38457</v>
      </c>
      <c r="B412" s="31" t="s">
        <v>31</v>
      </c>
      <c r="C412" s="31" t="s">
        <v>27</v>
      </c>
      <c r="D412" s="31" t="s">
        <v>66</v>
      </c>
      <c r="E412" s="31" t="s">
        <v>37</v>
      </c>
      <c r="F412" s="31" t="s">
        <v>53</v>
      </c>
      <c r="G412" s="31" t="s">
        <v>54</v>
      </c>
      <c r="H412" s="31">
        <v>145</v>
      </c>
      <c r="I412" s="40">
        <v>652.5</v>
      </c>
      <c r="J412" s="40">
        <f t="shared" si="12"/>
        <v>94612.5</v>
      </c>
      <c r="K412" s="41">
        <v>489.375</v>
      </c>
      <c r="L412" s="41">
        <f t="shared" si="13"/>
        <v>163.125</v>
      </c>
      <c r="M412" s="32">
        <v>411</v>
      </c>
    </row>
    <row r="413" spans="1:13">
      <c r="A413" s="30">
        <v>38458</v>
      </c>
      <c r="B413" s="31" t="s">
        <v>31</v>
      </c>
      <c r="C413" s="31" t="s">
        <v>27</v>
      </c>
      <c r="D413" s="31" t="s">
        <v>66</v>
      </c>
      <c r="E413" s="31" t="s">
        <v>37</v>
      </c>
      <c r="F413" s="31" t="s">
        <v>4</v>
      </c>
      <c r="G413" s="31" t="s">
        <v>52</v>
      </c>
      <c r="H413" s="31">
        <v>140</v>
      </c>
      <c r="I413" s="40">
        <v>630</v>
      </c>
      <c r="J413" s="40">
        <f t="shared" si="12"/>
        <v>88200</v>
      </c>
      <c r="K413" s="41">
        <v>415.8</v>
      </c>
      <c r="L413" s="41">
        <f t="shared" si="13"/>
        <v>214.2</v>
      </c>
      <c r="M413" s="32">
        <v>412</v>
      </c>
    </row>
    <row r="414" spans="1:13">
      <c r="A414" s="30">
        <v>38459</v>
      </c>
      <c r="B414" s="31" t="s">
        <v>35</v>
      </c>
      <c r="C414" s="31" t="s">
        <v>21</v>
      </c>
      <c r="D414" s="31" t="s">
        <v>36</v>
      </c>
      <c r="E414" s="31" t="s">
        <v>37</v>
      </c>
      <c r="F414" s="31" t="s">
        <v>4</v>
      </c>
      <c r="G414" s="31" t="s">
        <v>52</v>
      </c>
      <c r="H414" s="31">
        <v>120</v>
      </c>
      <c r="I414" s="40">
        <v>540</v>
      </c>
      <c r="J414" s="40">
        <f t="shared" si="12"/>
        <v>64800</v>
      </c>
      <c r="K414" s="41">
        <v>421.2</v>
      </c>
      <c r="L414" s="41">
        <f t="shared" si="13"/>
        <v>118.80000000000001</v>
      </c>
      <c r="M414" s="32">
        <v>413</v>
      </c>
    </row>
    <row r="415" spans="1:13">
      <c r="A415" s="30">
        <v>38460</v>
      </c>
      <c r="B415" s="31" t="s">
        <v>42</v>
      </c>
      <c r="C415" s="31" t="s">
        <v>21</v>
      </c>
      <c r="D415" s="31" t="s">
        <v>43</v>
      </c>
      <c r="E415" s="31" t="s">
        <v>23</v>
      </c>
      <c r="F415" s="31" t="s">
        <v>29</v>
      </c>
      <c r="G415" s="31" t="s">
        <v>58</v>
      </c>
      <c r="H415" s="31">
        <v>120</v>
      </c>
      <c r="I415" s="40">
        <v>270</v>
      </c>
      <c r="J415" s="40">
        <f t="shared" si="12"/>
        <v>32400</v>
      </c>
      <c r="K415" s="41">
        <v>218.7</v>
      </c>
      <c r="L415" s="41">
        <f t="shared" si="13"/>
        <v>51.300000000000011</v>
      </c>
      <c r="M415" s="32">
        <v>414</v>
      </c>
    </row>
    <row r="416" spans="1:13">
      <c r="A416" s="30">
        <v>38461</v>
      </c>
      <c r="B416" s="31" t="s">
        <v>42</v>
      </c>
      <c r="C416" s="31" t="s">
        <v>21</v>
      </c>
      <c r="D416" s="31" t="s">
        <v>49</v>
      </c>
      <c r="E416" s="31" t="s">
        <v>37</v>
      </c>
      <c r="F416" s="31" t="s">
        <v>29</v>
      </c>
      <c r="G416" s="31" t="s">
        <v>58</v>
      </c>
      <c r="H416" s="31">
        <v>98</v>
      </c>
      <c r="I416" s="40">
        <v>441</v>
      </c>
      <c r="J416" s="40">
        <f t="shared" si="12"/>
        <v>43218</v>
      </c>
      <c r="K416" s="41">
        <v>295.47000000000003</v>
      </c>
      <c r="L416" s="41">
        <f t="shared" si="13"/>
        <v>145.52999999999997</v>
      </c>
      <c r="M416" s="32">
        <v>415</v>
      </c>
    </row>
    <row r="417" spans="1:13">
      <c r="A417" s="30">
        <v>38468</v>
      </c>
      <c r="B417" s="31" t="s">
        <v>26</v>
      </c>
      <c r="C417" s="31" t="s">
        <v>27</v>
      </c>
      <c r="D417" s="31" t="s">
        <v>48</v>
      </c>
      <c r="E417" s="31" t="s">
        <v>37</v>
      </c>
      <c r="F417" s="31" t="s">
        <v>50</v>
      </c>
      <c r="G417" s="31" t="s">
        <v>51</v>
      </c>
      <c r="H417" s="31">
        <v>83</v>
      </c>
      <c r="I417" s="40">
        <v>373.5</v>
      </c>
      <c r="J417" s="40">
        <f t="shared" si="12"/>
        <v>31000.5</v>
      </c>
      <c r="K417" s="41">
        <v>283.86</v>
      </c>
      <c r="L417" s="41">
        <f t="shared" si="13"/>
        <v>89.639999999999986</v>
      </c>
      <c r="M417" s="32">
        <v>416</v>
      </c>
    </row>
    <row r="418" spans="1:13">
      <c r="A418" s="30">
        <v>38469</v>
      </c>
      <c r="B418" s="31" t="s">
        <v>31</v>
      </c>
      <c r="C418" s="31" t="s">
        <v>27</v>
      </c>
      <c r="D418" s="31" t="s">
        <v>66</v>
      </c>
      <c r="E418" s="31" t="s">
        <v>37</v>
      </c>
      <c r="F418" s="31" t="s">
        <v>50</v>
      </c>
      <c r="G418" s="31" t="s">
        <v>51</v>
      </c>
      <c r="H418" s="31">
        <v>79</v>
      </c>
      <c r="I418" s="40">
        <v>355.5</v>
      </c>
      <c r="J418" s="40">
        <f t="shared" si="12"/>
        <v>28084.5</v>
      </c>
      <c r="K418" s="41">
        <v>305.73</v>
      </c>
      <c r="L418" s="41">
        <f t="shared" si="13"/>
        <v>49.769999999999982</v>
      </c>
      <c r="M418" s="32">
        <v>417</v>
      </c>
    </row>
    <row r="419" spans="1:13">
      <c r="A419" s="30">
        <v>38470</v>
      </c>
      <c r="B419" s="31" t="s">
        <v>42</v>
      </c>
      <c r="C419" s="31" t="s">
        <v>21</v>
      </c>
      <c r="D419" s="31" t="s">
        <v>43</v>
      </c>
      <c r="E419" s="31" t="s">
        <v>23</v>
      </c>
      <c r="F419" s="31" t="s">
        <v>4</v>
      </c>
      <c r="G419" s="31" t="s">
        <v>52</v>
      </c>
      <c r="H419" s="31">
        <v>75</v>
      </c>
      <c r="I419" s="40">
        <v>168.75</v>
      </c>
      <c r="J419" s="40">
        <f t="shared" si="12"/>
        <v>12656.25</v>
      </c>
      <c r="K419" s="41">
        <v>106.3125</v>
      </c>
      <c r="L419" s="41">
        <f t="shared" si="13"/>
        <v>62.4375</v>
      </c>
      <c r="M419" s="32">
        <v>418</v>
      </c>
    </row>
    <row r="420" spans="1:13">
      <c r="A420" s="30">
        <v>38471</v>
      </c>
      <c r="B420" s="31" t="s">
        <v>31</v>
      </c>
      <c r="C420" s="31" t="s">
        <v>27</v>
      </c>
      <c r="D420" s="31" t="s">
        <v>66</v>
      </c>
      <c r="E420" s="31" t="s">
        <v>37</v>
      </c>
      <c r="F420" s="31" t="s">
        <v>44</v>
      </c>
      <c r="G420" s="31" t="s">
        <v>47</v>
      </c>
      <c r="H420" s="31">
        <v>68</v>
      </c>
      <c r="I420" s="40">
        <v>306</v>
      </c>
      <c r="J420" s="40">
        <f t="shared" si="12"/>
        <v>20808</v>
      </c>
      <c r="K420" s="41">
        <v>257.04000000000002</v>
      </c>
      <c r="L420" s="41">
        <f t="shared" si="13"/>
        <v>48.95999999999998</v>
      </c>
      <c r="M420" s="32">
        <v>419</v>
      </c>
    </row>
    <row r="421" spans="1:13">
      <c r="A421" s="30">
        <v>38472</v>
      </c>
      <c r="B421" s="31" t="s">
        <v>31</v>
      </c>
      <c r="C421" s="31" t="s">
        <v>27</v>
      </c>
      <c r="D421" s="31" t="s">
        <v>32</v>
      </c>
      <c r="E421" s="31" t="s">
        <v>23</v>
      </c>
      <c r="F421" s="31" t="s">
        <v>53</v>
      </c>
      <c r="G421" s="31" t="s">
        <v>54</v>
      </c>
      <c r="H421" s="31">
        <v>65</v>
      </c>
      <c r="I421" s="40">
        <v>146.25</v>
      </c>
      <c r="J421" s="40">
        <f t="shared" si="12"/>
        <v>9506.25</v>
      </c>
      <c r="K421" s="41">
        <v>108.22499999999999</v>
      </c>
      <c r="L421" s="41">
        <f t="shared" si="13"/>
        <v>38.025000000000006</v>
      </c>
      <c r="M421" s="32">
        <v>420</v>
      </c>
    </row>
    <row r="422" spans="1:13">
      <c r="A422" s="30">
        <v>38443</v>
      </c>
      <c r="B422" s="31" t="s">
        <v>35</v>
      </c>
      <c r="C422" s="31" t="s">
        <v>21</v>
      </c>
      <c r="D422" s="31" t="s">
        <v>36</v>
      </c>
      <c r="E422" s="31" t="s">
        <v>37</v>
      </c>
      <c r="F422" s="31" t="s">
        <v>29</v>
      </c>
      <c r="G422" s="31" t="s">
        <v>58</v>
      </c>
      <c r="H422" s="31">
        <v>60</v>
      </c>
      <c r="I422" s="40">
        <v>270</v>
      </c>
      <c r="J422" s="40">
        <f t="shared" si="12"/>
        <v>16200</v>
      </c>
      <c r="K422" s="41">
        <v>205.2</v>
      </c>
      <c r="L422" s="41">
        <f t="shared" si="13"/>
        <v>64.800000000000011</v>
      </c>
      <c r="M422" s="32">
        <v>421</v>
      </c>
    </row>
    <row r="423" spans="1:13">
      <c r="A423" s="30">
        <v>38444</v>
      </c>
      <c r="B423" s="31" t="s">
        <v>35</v>
      </c>
      <c r="C423" s="31" t="s">
        <v>21</v>
      </c>
      <c r="D423" s="31" t="s">
        <v>36</v>
      </c>
      <c r="E423" s="31" t="s">
        <v>37</v>
      </c>
      <c r="F423" s="31" t="s">
        <v>53</v>
      </c>
      <c r="G423" s="31" t="s">
        <v>54</v>
      </c>
      <c r="H423" s="31">
        <v>60</v>
      </c>
      <c r="I423" s="40">
        <v>270</v>
      </c>
      <c r="J423" s="40">
        <f t="shared" si="12"/>
        <v>16200</v>
      </c>
      <c r="K423" s="41">
        <v>194.4</v>
      </c>
      <c r="L423" s="41">
        <f t="shared" si="13"/>
        <v>75.599999999999994</v>
      </c>
      <c r="M423" s="32">
        <v>422</v>
      </c>
    </row>
    <row r="424" spans="1:13">
      <c r="A424" s="30">
        <v>38445</v>
      </c>
      <c r="B424" s="31" t="s">
        <v>20</v>
      </c>
      <c r="C424" s="31" t="s">
        <v>21</v>
      </c>
      <c r="D424" s="31" t="s">
        <v>41</v>
      </c>
      <c r="E424" s="31" t="s">
        <v>37</v>
      </c>
      <c r="F424" s="31" t="s">
        <v>53</v>
      </c>
      <c r="G424" s="31" t="s">
        <v>55</v>
      </c>
      <c r="H424" s="31">
        <v>58</v>
      </c>
      <c r="I424" s="40">
        <v>261</v>
      </c>
      <c r="J424" s="40">
        <f t="shared" si="12"/>
        <v>15138</v>
      </c>
      <c r="K424" s="41">
        <v>172.26</v>
      </c>
      <c r="L424" s="41">
        <f t="shared" si="13"/>
        <v>88.740000000000009</v>
      </c>
      <c r="M424" s="32">
        <v>423</v>
      </c>
    </row>
    <row r="425" spans="1:13">
      <c r="A425" s="30">
        <v>38446</v>
      </c>
      <c r="B425" s="31" t="s">
        <v>31</v>
      </c>
      <c r="C425" s="31" t="s">
        <v>27</v>
      </c>
      <c r="D425" s="31" t="s">
        <v>32</v>
      </c>
      <c r="E425" s="31" t="s">
        <v>23</v>
      </c>
      <c r="F425" s="31" t="s">
        <v>29</v>
      </c>
      <c r="G425" s="31" t="s">
        <v>75</v>
      </c>
      <c r="H425" s="31">
        <v>55</v>
      </c>
      <c r="I425" s="40">
        <v>123.75</v>
      </c>
      <c r="J425" s="40">
        <f t="shared" si="12"/>
        <v>6806.25</v>
      </c>
      <c r="K425" s="41">
        <v>82.912499999999994</v>
      </c>
      <c r="L425" s="41">
        <f t="shared" si="13"/>
        <v>40.837500000000006</v>
      </c>
      <c r="M425" s="32">
        <v>424</v>
      </c>
    </row>
    <row r="426" spans="1:13">
      <c r="A426" s="30">
        <v>38447</v>
      </c>
      <c r="B426" s="31" t="s">
        <v>31</v>
      </c>
      <c r="C426" s="31" t="s">
        <v>27</v>
      </c>
      <c r="D426" s="31" t="s">
        <v>32</v>
      </c>
      <c r="E426" s="31" t="s">
        <v>23</v>
      </c>
      <c r="F426" s="31" t="s">
        <v>4</v>
      </c>
      <c r="G426" s="31" t="s">
        <v>52</v>
      </c>
      <c r="H426" s="31">
        <v>55</v>
      </c>
      <c r="I426" s="40">
        <v>123.75</v>
      </c>
      <c r="J426" s="40">
        <f t="shared" si="12"/>
        <v>6806.25</v>
      </c>
      <c r="K426" s="41">
        <v>112.6125</v>
      </c>
      <c r="L426" s="41">
        <f t="shared" si="13"/>
        <v>11.137500000000003</v>
      </c>
      <c r="M426" s="32">
        <v>425</v>
      </c>
    </row>
    <row r="427" spans="1:13">
      <c r="A427" s="30">
        <v>38448</v>
      </c>
      <c r="B427" s="31" t="s">
        <v>42</v>
      </c>
      <c r="C427" s="31" t="s">
        <v>21</v>
      </c>
      <c r="D427" s="31" t="s">
        <v>43</v>
      </c>
      <c r="E427" s="31" t="s">
        <v>23</v>
      </c>
      <c r="F427" s="31" t="s">
        <v>50</v>
      </c>
      <c r="G427" s="31" t="s">
        <v>51</v>
      </c>
      <c r="H427" s="31">
        <v>55</v>
      </c>
      <c r="I427" s="40">
        <v>123.75</v>
      </c>
      <c r="J427" s="40">
        <f t="shared" si="12"/>
        <v>6806.25</v>
      </c>
      <c r="K427" s="41">
        <v>90.337500000000006</v>
      </c>
      <c r="L427" s="41">
        <f t="shared" si="13"/>
        <v>33.412499999999994</v>
      </c>
      <c r="M427" s="32">
        <v>426</v>
      </c>
    </row>
    <row r="428" spans="1:13">
      <c r="A428" s="30">
        <v>38449</v>
      </c>
      <c r="B428" s="31" t="s">
        <v>42</v>
      </c>
      <c r="C428" s="31" t="s">
        <v>21</v>
      </c>
      <c r="D428" s="31" t="s">
        <v>49</v>
      </c>
      <c r="E428" s="31" t="s">
        <v>37</v>
      </c>
      <c r="F428" s="31" t="s">
        <v>53</v>
      </c>
      <c r="G428" s="31" t="s">
        <v>56</v>
      </c>
      <c r="H428" s="31">
        <v>51</v>
      </c>
      <c r="I428" s="40">
        <v>229.5</v>
      </c>
      <c r="J428" s="40">
        <f t="shared" si="12"/>
        <v>11704.5</v>
      </c>
      <c r="K428" s="41">
        <v>172.125</v>
      </c>
      <c r="L428" s="41">
        <f t="shared" si="13"/>
        <v>57.375</v>
      </c>
      <c r="M428" s="32">
        <v>427</v>
      </c>
    </row>
    <row r="429" spans="1:13">
      <c r="A429" s="30">
        <v>38450</v>
      </c>
      <c r="B429" s="31" t="s">
        <v>26</v>
      </c>
      <c r="C429" s="31" t="s">
        <v>27</v>
      </c>
      <c r="D429" s="31" t="s">
        <v>48</v>
      </c>
      <c r="E429" s="31" t="s">
        <v>37</v>
      </c>
      <c r="F429" s="31" t="s">
        <v>29</v>
      </c>
      <c r="G429" s="31" t="s">
        <v>75</v>
      </c>
      <c r="H429" s="31">
        <v>50</v>
      </c>
      <c r="I429" s="40">
        <v>225</v>
      </c>
      <c r="J429" s="40">
        <f t="shared" si="12"/>
        <v>11250</v>
      </c>
      <c r="K429" s="41">
        <v>193.5</v>
      </c>
      <c r="L429" s="41">
        <f t="shared" si="13"/>
        <v>31.5</v>
      </c>
      <c r="M429" s="32">
        <v>428</v>
      </c>
    </row>
    <row r="430" spans="1:13">
      <c r="A430" s="30">
        <v>38451</v>
      </c>
      <c r="B430" s="31" t="s">
        <v>35</v>
      </c>
      <c r="C430" s="31" t="s">
        <v>21</v>
      </c>
      <c r="D430" s="31" t="s">
        <v>40</v>
      </c>
      <c r="E430" s="31" t="s">
        <v>23</v>
      </c>
      <c r="F430" s="31" t="s">
        <v>44</v>
      </c>
      <c r="G430" s="31" t="s">
        <v>45</v>
      </c>
      <c r="H430" s="31">
        <v>50</v>
      </c>
      <c r="I430" s="40">
        <v>112.5</v>
      </c>
      <c r="J430" s="40">
        <f t="shared" si="12"/>
        <v>5625</v>
      </c>
      <c r="K430" s="41">
        <v>74.25</v>
      </c>
      <c r="L430" s="41">
        <f t="shared" si="13"/>
        <v>38.25</v>
      </c>
      <c r="M430" s="32">
        <v>429</v>
      </c>
    </row>
    <row r="431" spans="1:13">
      <c r="A431" s="30">
        <v>38452</v>
      </c>
      <c r="B431" s="31" t="s">
        <v>31</v>
      </c>
      <c r="C431" s="31" t="s">
        <v>27</v>
      </c>
      <c r="D431" s="31" t="s">
        <v>32</v>
      </c>
      <c r="E431" s="31" t="s">
        <v>23</v>
      </c>
      <c r="F431" s="31" t="s">
        <v>50</v>
      </c>
      <c r="G431" s="31" t="s">
        <v>51</v>
      </c>
      <c r="H431" s="31">
        <v>50</v>
      </c>
      <c r="I431" s="40">
        <v>112.5</v>
      </c>
      <c r="J431" s="40">
        <f t="shared" si="12"/>
        <v>5625</v>
      </c>
      <c r="K431" s="41">
        <v>84.375</v>
      </c>
      <c r="L431" s="41">
        <f t="shared" si="13"/>
        <v>28.125</v>
      </c>
      <c r="M431" s="32">
        <v>430</v>
      </c>
    </row>
    <row r="432" spans="1:13">
      <c r="A432" s="30">
        <v>38453</v>
      </c>
      <c r="B432" s="31" t="s">
        <v>20</v>
      </c>
      <c r="C432" s="31" t="s">
        <v>21</v>
      </c>
      <c r="D432" s="31" t="s">
        <v>22</v>
      </c>
      <c r="E432" s="31" t="s">
        <v>23</v>
      </c>
      <c r="F432" s="31" t="s">
        <v>24</v>
      </c>
      <c r="G432" s="31" t="s">
        <v>25</v>
      </c>
      <c r="H432" s="31">
        <v>45</v>
      </c>
      <c r="I432" s="40">
        <v>101.25</v>
      </c>
      <c r="J432" s="40">
        <f t="shared" si="12"/>
        <v>4556.25</v>
      </c>
      <c r="K432" s="41">
        <v>64.8</v>
      </c>
      <c r="L432" s="41">
        <f t="shared" si="13"/>
        <v>36.450000000000003</v>
      </c>
      <c r="M432" s="32">
        <v>431</v>
      </c>
    </row>
    <row r="433" spans="1:13">
      <c r="A433" s="30">
        <v>38454</v>
      </c>
      <c r="B433" s="31" t="s">
        <v>26</v>
      </c>
      <c r="C433" s="31" t="s">
        <v>27</v>
      </c>
      <c r="D433" s="31" t="s">
        <v>28</v>
      </c>
      <c r="E433" s="31" t="s">
        <v>23</v>
      </c>
      <c r="F433" s="31" t="s">
        <v>24</v>
      </c>
      <c r="G433" s="31" t="s">
        <v>25</v>
      </c>
      <c r="H433" s="31">
        <v>45</v>
      </c>
      <c r="I433" s="40">
        <v>101.25</v>
      </c>
      <c r="J433" s="40">
        <f t="shared" si="12"/>
        <v>4556.25</v>
      </c>
      <c r="K433" s="41">
        <v>91.125</v>
      </c>
      <c r="L433" s="41">
        <f t="shared" si="13"/>
        <v>10.125</v>
      </c>
      <c r="M433" s="32">
        <v>432</v>
      </c>
    </row>
    <row r="434" spans="1:13">
      <c r="A434" s="30">
        <v>38455</v>
      </c>
      <c r="B434" s="31" t="s">
        <v>26</v>
      </c>
      <c r="C434" s="31" t="s">
        <v>27</v>
      </c>
      <c r="D434" s="31" t="s">
        <v>28</v>
      </c>
      <c r="E434" s="31" t="s">
        <v>23</v>
      </c>
      <c r="F434" s="31" t="s">
        <v>53</v>
      </c>
      <c r="G434" s="31" t="s">
        <v>54</v>
      </c>
      <c r="H434" s="31">
        <v>40</v>
      </c>
      <c r="I434" s="40">
        <v>90</v>
      </c>
      <c r="J434" s="40">
        <f t="shared" si="12"/>
        <v>3600</v>
      </c>
      <c r="K434" s="41">
        <v>68.400000000000006</v>
      </c>
      <c r="L434" s="41">
        <f t="shared" si="13"/>
        <v>21.599999999999994</v>
      </c>
      <c r="M434" s="32">
        <v>433</v>
      </c>
    </row>
    <row r="435" spans="1:13">
      <c r="A435" s="30">
        <v>38456</v>
      </c>
      <c r="B435" s="31" t="s">
        <v>42</v>
      </c>
      <c r="C435" s="31" t="s">
        <v>21</v>
      </c>
      <c r="D435" s="31" t="s">
        <v>43</v>
      </c>
      <c r="E435" s="31" t="s">
        <v>23</v>
      </c>
      <c r="F435" s="31" t="s">
        <v>44</v>
      </c>
      <c r="G435" s="31" t="s">
        <v>45</v>
      </c>
      <c r="H435" s="31">
        <v>40</v>
      </c>
      <c r="I435" s="40">
        <v>90</v>
      </c>
      <c r="J435" s="40">
        <f t="shared" si="12"/>
        <v>3600</v>
      </c>
      <c r="K435" s="41">
        <v>72</v>
      </c>
      <c r="L435" s="41">
        <f t="shared" si="13"/>
        <v>18</v>
      </c>
      <c r="M435" s="32">
        <v>434</v>
      </c>
    </row>
    <row r="436" spans="1:13">
      <c r="A436" s="30">
        <v>38457</v>
      </c>
      <c r="B436" s="31" t="s">
        <v>35</v>
      </c>
      <c r="C436" s="31" t="s">
        <v>21</v>
      </c>
      <c r="D436" s="31" t="s">
        <v>36</v>
      </c>
      <c r="E436" s="31" t="s">
        <v>37</v>
      </c>
      <c r="F436" s="31" t="s">
        <v>44</v>
      </c>
      <c r="G436" s="31" t="s">
        <v>46</v>
      </c>
      <c r="H436" s="31">
        <v>35</v>
      </c>
      <c r="I436" s="40">
        <v>157.5</v>
      </c>
      <c r="J436" s="40">
        <f t="shared" si="12"/>
        <v>5512.5</v>
      </c>
      <c r="K436" s="41">
        <v>126</v>
      </c>
      <c r="L436" s="41">
        <f t="shared" si="13"/>
        <v>31.5</v>
      </c>
      <c r="M436" s="32">
        <v>435</v>
      </c>
    </row>
    <row r="437" spans="1:13">
      <c r="A437" s="30">
        <v>38458</v>
      </c>
      <c r="B437" s="31" t="s">
        <v>26</v>
      </c>
      <c r="C437" s="31" t="s">
        <v>27</v>
      </c>
      <c r="D437" s="31" t="s">
        <v>28</v>
      </c>
      <c r="E437" s="31" t="s">
        <v>23</v>
      </c>
      <c r="F437" s="31" t="s">
        <v>44</v>
      </c>
      <c r="G437" s="31" t="s">
        <v>47</v>
      </c>
      <c r="H437" s="31">
        <v>35</v>
      </c>
      <c r="I437" s="40">
        <v>78.75</v>
      </c>
      <c r="J437" s="40">
        <f t="shared" si="12"/>
        <v>2756.25</v>
      </c>
      <c r="K437" s="41">
        <v>56.7</v>
      </c>
      <c r="L437" s="41">
        <f t="shared" si="13"/>
        <v>22.049999999999997</v>
      </c>
      <c r="M437" s="32">
        <v>436</v>
      </c>
    </row>
    <row r="438" spans="1:13">
      <c r="A438" s="30">
        <v>38459</v>
      </c>
      <c r="B438" s="31" t="s">
        <v>20</v>
      </c>
      <c r="C438" s="31" t="s">
        <v>21</v>
      </c>
      <c r="D438" s="31" t="s">
        <v>22</v>
      </c>
      <c r="E438" s="31" t="s">
        <v>23</v>
      </c>
      <c r="F438" s="31" t="s">
        <v>50</v>
      </c>
      <c r="G438" s="31" t="s">
        <v>51</v>
      </c>
      <c r="H438" s="31">
        <v>35</v>
      </c>
      <c r="I438" s="40">
        <v>78.75</v>
      </c>
      <c r="J438" s="40">
        <f t="shared" si="12"/>
        <v>2756.25</v>
      </c>
      <c r="K438" s="41">
        <v>70.875</v>
      </c>
      <c r="L438" s="41">
        <f t="shared" si="13"/>
        <v>7.875</v>
      </c>
      <c r="M438" s="32">
        <v>437</v>
      </c>
    </row>
    <row r="439" spans="1:13">
      <c r="A439" s="30">
        <v>38460</v>
      </c>
      <c r="B439" s="31" t="s">
        <v>20</v>
      </c>
      <c r="C439" s="31" t="s">
        <v>21</v>
      </c>
      <c r="D439" s="31" t="s">
        <v>41</v>
      </c>
      <c r="E439" s="31" t="s">
        <v>37</v>
      </c>
      <c r="F439" s="31" t="s">
        <v>24</v>
      </c>
      <c r="G439" s="31" t="s">
        <v>60</v>
      </c>
      <c r="H439" s="31">
        <v>28</v>
      </c>
      <c r="I439" s="40">
        <v>126</v>
      </c>
      <c r="J439" s="40">
        <f t="shared" si="12"/>
        <v>3528</v>
      </c>
      <c r="K439" s="41">
        <v>107.1</v>
      </c>
      <c r="L439" s="41">
        <f t="shared" si="13"/>
        <v>18.900000000000006</v>
      </c>
      <c r="M439" s="32">
        <v>438</v>
      </c>
    </row>
    <row r="440" spans="1:13">
      <c r="A440" s="30">
        <v>38461</v>
      </c>
      <c r="B440" s="31" t="s">
        <v>20</v>
      </c>
      <c r="C440" s="31" t="s">
        <v>21</v>
      </c>
      <c r="D440" s="31" t="s">
        <v>41</v>
      </c>
      <c r="E440" s="31" t="s">
        <v>37</v>
      </c>
      <c r="F440" s="31" t="s">
        <v>4</v>
      </c>
      <c r="G440" s="31" t="s">
        <v>52</v>
      </c>
      <c r="H440" s="31">
        <v>25</v>
      </c>
      <c r="I440" s="40">
        <v>112.5</v>
      </c>
      <c r="J440" s="40">
        <f t="shared" si="12"/>
        <v>2812.5</v>
      </c>
      <c r="K440" s="41">
        <v>84.375</v>
      </c>
      <c r="L440" s="41">
        <f t="shared" si="13"/>
        <v>28.125</v>
      </c>
      <c r="M440" s="32">
        <v>439</v>
      </c>
    </row>
    <row r="441" spans="1:13">
      <c r="A441" s="30">
        <v>38462</v>
      </c>
      <c r="B441" s="31" t="s">
        <v>26</v>
      </c>
      <c r="C441" s="31" t="s">
        <v>27</v>
      </c>
      <c r="D441" s="31" t="s">
        <v>48</v>
      </c>
      <c r="E441" s="31" t="s">
        <v>37</v>
      </c>
      <c r="F441" s="31" t="s">
        <v>24</v>
      </c>
      <c r="G441" s="31" t="s">
        <v>60</v>
      </c>
      <c r="H441" s="31">
        <v>25</v>
      </c>
      <c r="I441" s="40">
        <v>112.5</v>
      </c>
      <c r="J441" s="40">
        <f t="shared" si="12"/>
        <v>2812.5</v>
      </c>
      <c r="K441" s="41">
        <v>87.75</v>
      </c>
      <c r="L441" s="41">
        <f t="shared" si="13"/>
        <v>24.75</v>
      </c>
      <c r="M441" s="32">
        <v>440</v>
      </c>
    </row>
    <row r="442" spans="1:13">
      <c r="A442" s="30">
        <v>38463</v>
      </c>
      <c r="B442" s="31" t="s">
        <v>20</v>
      </c>
      <c r="C442" s="31" t="s">
        <v>21</v>
      </c>
      <c r="D442" s="31" t="s">
        <v>22</v>
      </c>
      <c r="E442" s="31" t="s">
        <v>23</v>
      </c>
      <c r="F442" s="31" t="s">
        <v>44</v>
      </c>
      <c r="G442" s="31" t="s">
        <v>45</v>
      </c>
      <c r="H442" s="31">
        <v>25</v>
      </c>
      <c r="I442" s="40">
        <v>56.25</v>
      </c>
      <c r="J442" s="40">
        <f t="shared" si="12"/>
        <v>1406.25</v>
      </c>
      <c r="K442" s="41">
        <v>46.125</v>
      </c>
      <c r="L442" s="41">
        <f t="shared" si="13"/>
        <v>10.125</v>
      </c>
      <c r="M442" s="32">
        <v>441</v>
      </c>
    </row>
    <row r="443" spans="1:13">
      <c r="A443" s="30">
        <v>38464</v>
      </c>
      <c r="B443" s="31" t="s">
        <v>42</v>
      </c>
      <c r="C443" s="31" t="s">
        <v>21</v>
      </c>
      <c r="D443" s="31" t="s">
        <v>49</v>
      </c>
      <c r="E443" s="31" t="s">
        <v>37</v>
      </c>
      <c r="F443" s="31" t="s">
        <v>4</v>
      </c>
      <c r="G443" s="31" t="s">
        <v>52</v>
      </c>
      <c r="H443" s="31">
        <v>22</v>
      </c>
      <c r="I443" s="40">
        <v>99</v>
      </c>
      <c r="J443" s="40">
        <f t="shared" si="12"/>
        <v>2178</v>
      </c>
      <c r="K443" s="41">
        <v>68.31</v>
      </c>
      <c r="L443" s="41">
        <f t="shared" si="13"/>
        <v>30.689999999999998</v>
      </c>
      <c r="M443" s="32">
        <v>442</v>
      </c>
    </row>
    <row r="444" spans="1:13">
      <c r="A444" s="30">
        <v>38465</v>
      </c>
      <c r="B444" s="31" t="s">
        <v>26</v>
      </c>
      <c r="C444" s="31" t="s">
        <v>27</v>
      </c>
      <c r="D444" s="31" t="s">
        <v>28</v>
      </c>
      <c r="E444" s="31" t="s">
        <v>23</v>
      </c>
      <c r="F444" s="31" t="s">
        <v>29</v>
      </c>
      <c r="G444" s="31" t="s">
        <v>75</v>
      </c>
      <c r="H444" s="31">
        <v>20</v>
      </c>
      <c r="I444" s="40">
        <v>45</v>
      </c>
      <c r="J444" s="40">
        <f t="shared" si="12"/>
        <v>900</v>
      </c>
      <c r="K444" s="41">
        <v>36.9</v>
      </c>
      <c r="L444" s="41">
        <f t="shared" si="13"/>
        <v>8.1000000000000014</v>
      </c>
      <c r="M444" s="32">
        <v>443</v>
      </c>
    </row>
    <row r="445" spans="1:13">
      <c r="A445" s="30">
        <v>38466</v>
      </c>
      <c r="B445" s="31" t="s">
        <v>35</v>
      </c>
      <c r="C445" s="31" t="s">
        <v>21</v>
      </c>
      <c r="D445" s="31" t="s">
        <v>36</v>
      </c>
      <c r="E445" s="31" t="s">
        <v>37</v>
      </c>
      <c r="F445" s="31" t="s">
        <v>50</v>
      </c>
      <c r="G445" s="31" t="s">
        <v>51</v>
      </c>
      <c r="H445" s="31">
        <v>18</v>
      </c>
      <c r="I445" s="40">
        <v>81</v>
      </c>
      <c r="J445" s="40">
        <f t="shared" si="12"/>
        <v>1458</v>
      </c>
      <c r="K445" s="41">
        <v>68.849999999999994</v>
      </c>
      <c r="L445" s="41">
        <f t="shared" si="13"/>
        <v>12.150000000000006</v>
      </c>
      <c r="M445" s="32">
        <v>444</v>
      </c>
    </row>
    <row r="446" spans="1:13">
      <c r="A446" s="30">
        <v>38467</v>
      </c>
      <c r="B446" s="31" t="s">
        <v>26</v>
      </c>
      <c r="C446" s="31" t="s">
        <v>27</v>
      </c>
      <c r="D446" s="31" t="s">
        <v>48</v>
      </c>
      <c r="E446" s="31" t="s">
        <v>37</v>
      </c>
      <c r="F446" s="31" t="s">
        <v>4</v>
      </c>
      <c r="G446" s="31" t="s">
        <v>52</v>
      </c>
      <c r="H446" s="31">
        <v>15</v>
      </c>
      <c r="I446" s="40">
        <v>67.5</v>
      </c>
      <c r="J446" s="40">
        <f t="shared" si="12"/>
        <v>1012.5</v>
      </c>
      <c r="K446" s="41">
        <v>61.424999999999997</v>
      </c>
      <c r="L446" s="41">
        <f t="shared" si="13"/>
        <v>6.0750000000000028</v>
      </c>
      <c r="M446" s="32">
        <v>445</v>
      </c>
    </row>
    <row r="447" spans="1:13">
      <c r="A447" s="30">
        <v>38468</v>
      </c>
      <c r="B447" s="31" t="s">
        <v>42</v>
      </c>
      <c r="C447" s="31" t="s">
        <v>21</v>
      </c>
      <c r="D447" s="31" t="s">
        <v>49</v>
      </c>
      <c r="E447" s="31" t="s">
        <v>37</v>
      </c>
      <c r="F447" s="31" t="s">
        <v>50</v>
      </c>
      <c r="G447" s="31" t="s">
        <v>51</v>
      </c>
      <c r="H447" s="31">
        <v>14</v>
      </c>
      <c r="I447" s="40">
        <v>63</v>
      </c>
      <c r="J447" s="40">
        <f t="shared" si="12"/>
        <v>882</v>
      </c>
      <c r="K447" s="41">
        <v>40.950000000000003</v>
      </c>
      <c r="L447" s="41">
        <f t="shared" si="13"/>
        <v>22.049999999999997</v>
      </c>
      <c r="M447" s="32">
        <v>446</v>
      </c>
    </row>
    <row r="448" spans="1:13">
      <c r="A448" s="30">
        <v>38469</v>
      </c>
      <c r="B448" s="31" t="s">
        <v>42</v>
      </c>
      <c r="C448" s="31" t="s">
        <v>21</v>
      </c>
      <c r="D448" s="31" t="s">
        <v>49</v>
      </c>
      <c r="E448" s="31" t="s">
        <v>37</v>
      </c>
      <c r="F448" s="31" t="s">
        <v>44</v>
      </c>
      <c r="G448" s="31" t="s">
        <v>46</v>
      </c>
      <c r="H448" s="31">
        <v>12</v>
      </c>
      <c r="I448" s="40">
        <v>54</v>
      </c>
      <c r="J448" s="40">
        <f t="shared" si="12"/>
        <v>648</v>
      </c>
      <c r="K448" s="41">
        <v>40.5</v>
      </c>
      <c r="L448" s="41">
        <f t="shared" si="13"/>
        <v>13.5</v>
      </c>
      <c r="M448" s="32">
        <v>447</v>
      </c>
    </row>
    <row r="449" spans="1:13">
      <c r="A449" s="30">
        <v>38470</v>
      </c>
      <c r="B449" s="31" t="s">
        <v>31</v>
      </c>
      <c r="C449" s="31" t="s">
        <v>27</v>
      </c>
      <c r="D449" s="31" t="s">
        <v>32</v>
      </c>
      <c r="E449" s="31" t="s">
        <v>23</v>
      </c>
      <c r="F449" s="31" t="s">
        <v>44</v>
      </c>
      <c r="G449" s="31" t="s">
        <v>47</v>
      </c>
      <c r="H449" s="31">
        <v>10</v>
      </c>
      <c r="I449" s="40">
        <v>22.5</v>
      </c>
      <c r="J449" s="40">
        <f t="shared" si="12"/>
        <v>225</v>
      </c>
      <c r="K449" s="41">
        <v>17.324999999999999</v>
      </c>
      <c r="L449" s="41">
        <f t="shared" si="13"/>
        <v>5.1750000000000007</v>
      </c>
      <c r="M449" s="32">
        <v>448</v>
      </c>
    </row>
    <row r="450" spans="1:13">
      <c r="A450" s="30">
        <v>38443</v>
      </c>
      <c r="B450" s="31" t="s">
        <v>20</v>
      </c>
      <c r="C450" s="31" t="s">
        <v>21</v>
      </c>
      <c r="D450" s="31" t="s">
        <v>41</v>
      </c>
      <c r="E450" s="31" t="s">
        <v>37</v>
      </c>
      <c r="F450" s="31" t="s">
        <v>44</v>
      </c>
      <c r="G450" s="31" t="s">
        <v>45</v>
      </c>
      <c r="H450" s="31">
        <v>3</v>
      </c>
      <c r="I450" s="40">
        <v>13.5</v>
      </c>
      <c r="J450" s="40">
        <f t="shared" ref="J450:J513" si="14">H450*I450</f>
        <v>40.5</v>
      </c>
      <c r="K450" s="41">
        <v>10.26</v>
      </c>
      <c r="L450" s="41">
        <f t="shared" ref="L450:L513" si="15">I450-K450</f>
        <v>3.24</v>
      </c>
      <c r="M450" s="32">
        <v>449</v>
      </c>
    </row>
    <row r="451" spans="1:13">
      <c r="A451" s="30">
        <v>38444</v>
      </c>
      <c r="B451" s="31" t="s">
        <v>20</v>
      </c>
      <c r="C451" s="31" t="s">
        <v>21</v>
      </c>
      <c r="D451" s="31" t="s">
        <v>22</v>
      </c>
      <c r="E451" s="31" t="s">
        <v>23</v>
      </c>
      <c r="F451" s="31" t="s">
        <v>24</v>
      </c>
      <c r="G451" s="31" t="s">
        <v>60</v>
      </c>
      <c r="H451" s="31">
        <v>810</v>
      </c>
      <c r="I451" s="40">
        <v>1976.41</v>
      </c>
      <c r="J451" s="40">
        <f t="shared" si="14"/>
        <v>1600892.1</v>
      </c>
      <c r="K451" s="41">
        <v>1324.1947</v>
      </c>
      <c r="L451" s="41">
        <f t="shared" si="15"/>
        <v>652.21530000000007</v>
      </c>
      <c r="M451" s="32">
        <v>450</v>
      </c>
    </row>
    <row r="452" spans="1:13">
      <c r="A452" s="30">
        <v>38445</v>
      </c>
      <c r="B452" s="31" t="s">
        <v>31</v>
      </c>
      <c r="C452" s="31" t="s">
        <v>27</v>
      </c>
      <c r="D452" s="31" t="s">
        <v>66</v>
      </c>
      <c r="E452" s="31" t="s">
        <v>37</v>
      </c>
      <c r="F452" s="31" t="s">
        <v>29</v>
      </c>
      <c r="G452" s="31" t="s">
        <v>75</v>
      </c>
      <c r="H452" s="31">
        <v>600</v>
      </c>
      <c r="I452" s="40">
        <v>1141.58</v>
      </c>
      <c r="J452" s="40">
        <f t="shared" si="14"/>
        <v>684948</v>
      </c>
      <c r="K452" s="41">
        <v>1004.5903999999999</v>
      </c>
      <c r="L452" s="41">
        <f t="shared" si="15"/>
        <v>136.9896</v>
      </c>
      <c r="M452" s="32">
        <v>451</v>
      </c>
    </row>
    <row r="453" spans="1:13">
      <c r="A453" s="30">
        <v>38446</v>
      </c>
      <c r="B453" s="31" t="s">
        <v>31</v>
      </c>
      <c r="C453" s="31" t="s">
        <v>27</v>
      </c>
      <c r="D453" s="31" t="s">
        <v>66</v>
      </c>
      <c r="E453" s="31" t="s">
        <v>37</v>
      </c>
      <c r="F453" s="31" t="s">
        <v>44</v>
      </c>
      <c r="G453" s="31" t="s">
        <v>45</v>
      </c>
      <c r="H453" s="31">
        <v>575</v>
      </c>
      <c r="I453" s="40">
        <v>1859.79</v>
      </c>
      <c r="J453" s="40">
        <f t="shared" si="14"/>
        <v>1069379.25</v>
      </c>
      <c r="K453" s="41">
        <v>1413.4404000000002</v>
      </c>
      <c r="L453" s="41">
        <f t="shared" si="15"/>
        <v>446.34959999999978</v>
      </c>
      <c r="M453" s="32">
        <v>452</v>
      </c>
    </row>
    <row r="454" spans="1:13">
      <c r="A454" s="30">
        <v>38447</v>
      </c>
      <c r="B454" s="31" t="s">
        <v>35</v>
      </c>
      <c r="C454" s="31" t="s">
        <v>21</v>
      </c>
      <c r="D454" s="31" t="s">
        <v>40</v>
      </c>
      <c r="E454" s="31" t="s">
        <v>23</v>
      </c>
      <c r="F454" s="31" t="s">
        <v>29</v>
      </c>
      <c r="G454" s="31" t="s">
        <v>46</v>
      </c>
      <c r="H454" s="31">
        <v>330</v>
      </c>
      <c r="I454" s="40">
        <v>855.17</v>
      </c>
      <c r="J454" s="40">
        <f t="shared" si="14"/>
        <v>282206.09999999998</v>
      </c>
      <c r="K454" s="41">
        <v>658.48090000000002</v>
      </c>
      <c r="L454" s="41">
        <f t="shared" si="15"/>
        <v>196.68909999999994</v>
      </c>
      <c r="M454" s="32">
        <v>453</v>
      </c>
    </row>
    <row r="455" spans="1:13">
      <c r="A455" s="30">
        <v>38448</v>
      </c>
      <c r="B455" s="31" t="s">
        <v>26</v>
      </c>
      <c r="C455" s="31" t="s">
        <v>27</v>
      </c>
      <c r="D455" s="31" t="s">
        <v>28</v>
      </c>
      <c r="E455" s="31" t="s">
        <v>23</v>
      </c>
      <c r="F455" s="31" t="s">
        <v>29</v>
      </c>
      <c r="G455" s="31" t="s">
        <v>30</v>
      </c>
      <c r="H455" s="31">
        <v>320</v>
      </c>
      <c r="I455" s="40">
        <v>827.46</v>
      </c>
      <c r="J455" s="40">
        <f t="shared" si="14"/>
        <v>264787.20000000001</v>
      </c>
      <c r="K455" s="41">
        <v>628.8696000000001</v>
      </c>
      <c r="L455" s="41">
        <f t="shared" si="15"/>
        <v>198.59039999999993</v>
      </c>
      <c r="M455" s="32">
        <v>454</v>
      </c>
    </row>
    <row r="456" spans="1:13">
      <c r="A456" s="30">
        <v>38449</v>
      </c>
      <c r="B456" s="31" t="s">
        <v>31</v>
      </c>
      <c r="C456" s="31" t="s">
        <v>27</v>
      </c>
      <c r="D456" s="31" t="s">
        <v>32</v>
      </c>
      <c r="E456" s="31" t="s">
        <v>23</v>
      </c>
      <c r="F456" s="31" t="s">
        <v>29</v>
      </c>
      <c r="G456" s="31" t="s">
        <v>46</v>
      </c>
      <c r="H456" s="31">
        <v>255</v>
      </c>
      <c r="I456" s="40">
        <v>680.52</v>
      </c>
      <c r="J456" s="40">
        <f t="shared" si="14"/>
        <v>173532.6</v>
      </c>
      <c r="K456" s="41">
        <v>428.7276</v>
      </c>
      <c r="L456" s="41">
        <f t="shared" si="15"/>
        <v>251.79239999999999</v>
      </c>
      <c r="M456" s="32">
        <v>455</v>
      </c>
    </row>
    <row r="457" spans="1:13">
      <c r="A457" s="30">
        <v>38450</v>
      </c>
      <c r="B457" s="31" t="s">
        <v>35</v>
      </c>
      <c r="C457" s="31" t="s">
        <v>21</v>
      </c>
      <c r="D457" s="31" t="s">
        <v>36</v>
      </c>
      <c r="E457" s="31" t="s">
        <v>37</v>
      </c>
      <c r="F457" s="31" t="s">
        <v>29</v>
      </c>
      <c r="G457" s="31" t="s">
        <v>30</v>
      </c>
      <c r="H457" s="31">
        <v>210</v>
      </c>
      <c r="I457" s="40">
        <v>1050</v>
      </c>
      <c r="J457" s="40">
        <f t="shared" si="14"/>
        <v>220500</v>
      </c>
      <c r="K457" s="41">
        <v>672</v>
      </c>
      <c r="L457" s="41">
        <f t="shared" si="15"/>
        <v>378</v>
      </c>
      <c r="M457" s="32">
        <v>456</v>
      </c>
    </row>
    <row r="458" spans="1:13">
      <c r="A458" s="30">
        <v>38457</v>
      </c>
      <c r="B458" s="31" t="s">
        <v>20</v>
      </c>
      <c r="C458" s="31" t="s">
        <v>21</v>
      </c>
      <c r="D458" s="31" t="s">
        <v>22</v>
      </c>
      <c r="E458" s="31" t="s">
        <v>23</v>
      </c>
      <c r="F458" s="31" t="s">
        <v>29</v>
      </c>
      <c r="G458" s="31" t="s">
        <v>46</v>
      </c>
      <c r="H458" s="31">
        <v>200</v>
      </c>
      <c r="I458" s="40">
        <v>534.4</v>
      </c>
      <c r="J458" s="40">
        <f t="shared" si="14"/>
        <v>106880</v>
      </c>
      <c r="K458" s="41">
        <v>336.67199999999997</v>
      </c>
      <c r="L458" s="41">
        <f t="shared" si="15"/>
        <v>197.72800000000001</v>
      </c>
      <c r="M458" s="32">
        <v>457</v>
      </c>
    </row>
    <row r="459" spans="1:13">
      <c r="A459" s="30">
        <v>38474</v>
      </c>
      <c r="B459" s="31" t="s">
        <v>42</v>
      </c>
      <c r="C459" s="31" t="s">
        <v>21</v>
      </c>
      <c r="D459" s="31" t="s">
        <v>43</v>
      </c>
      <c r="E459" s="31" t="s">
        <v>23</v>
      </c>
      <c r="F459" s="31" t="s">
        <v>29</v>
      </c>
      <c r="G459" s="31" t="s">
        <v>30</v>
      </c>
      <c r="H459" s="31">
        <v>135</v>
      </c>
      <c r="I459" s="40">
        <v>371.25</v>
      </c>
      <c r="J459" s="40">
        <f t="shared" si="14"/>
        <v>50118.75</v>
      </c>
      <c r="K459" s="41">
        <v>282.14999999999998</v>
      </c>
      <c r="L459" s="41">
        <f t="shared" si="15"/>
        <v>89.100000000000023</v>
      </c>
      <c r="M459" s="32">
        <v>458</v>
      </c>
    </row>
    <row r="460" spans="1:13">
      <c r="A460" s="30">
        <v>38475</v>
      </c>
      <c r="B460" s="31" t="s">
        <v>20</v>
      </c>
      <c r="C460" s="31" t="s">
        <v>21</v>
      </c>
      <c r="D460" s="31" t="s">
        <v>41</v>
      </c>
      <c r="E460" s="31" t="s">
        <v>37</v>
      </c>
      <c r="F460" s="31" t="s">
        <v>29</v>
      </c>
      <c r="G460" s="31" t="s">
        <v>46</v>
      </c>
      <c r="H460" s="31">
        <v>127</v>
      </c>
      <c r="I460" s="40">
        <v>698.5</v>
      </c>
      <c r="J460" s="40">
        <f t="shared" si="14"/>
        <v>88709.5</v>
      </c>
      <c r="K460" s="41">
        <v>495.935</v>
      </c>
      <c r="L460" s="41">
        <f t="shared" si="15"/>
        <v>202.565</v>
      </c>
      <c r="M460" s="32">
        <v>459</v>
      </c>
    </row>
    <row r="461" spans="1:13">
      <c r="A461" s="30">
        <v>38476</v>
      </c>
      <c r="B461" s="31" t="s">
        <v>26</v>
      </c>
      <c r="C461" s="31" t="s">
        <v>27</v>
      </c>
      <c r="D461" s="31" t="s">
        <v>28</v>
      </c>
      <c r="E461" s="31" t="s">
        <v>23</v>
      </c>
      <c r="F461" s="31" t="s">
        <v>24</v>
      </c>
      <c r="G461" s="31" t="s">
        <v>60</v>
      </c>
      <c r="H461" s="31">
        <v>80</v>
      </c>
      <c r="I461" s="40">
        <v>220</v>
      </c>
      <c r="J461" s="40">
        <f t="shared" si="14"/>
        <v>17600</v>
      </c>
      <c r="K461" s="41">
        <v>195.8</v>
      </c>
      <c r="L461" s="41">
        <f t="shared" si="15"/>
        <v>24.199999999999989</v>
      </c>
      <c r="M461" s="32">
        <v>460</v>
      </c>
    </row>
    <row r="462" spans="1:13">
      <c r="A462" s="30">
        <v>38477</v>
      </c>
      <c r="B462" s="31" t="s">
        <v>26</v>
      </c>
      <c r="C462" s="31" t="s">
        <v>27</v>
      </c>
      <c r="D462" s="31" t="s">
        <v>48</v>
      </c>
      <c r="E462" s="31" t="s">
        <v>37</v>
      </c>
      <c r="F462" s="31" t="s">
        <v>24</v>
      </c>
      <c r="G462" s="31" t="s">
        <v>60</v>
      </c>
      <c r="H462" s="31">
        <v>50</v>
      </c>
      <c r="I462" s="40">
        <v>275</v>
      </c>
      <c r="J462" s="40">
        <f t="shared" si="14"/>
        <v>13750</v>
      </c>
      <c r="K462" s="41">
        <v>189.75</v>
      </c>
      <c r="L462" s="41">
        <f t="shared" si="15"/>
        <v>85.25</v>
      </c>
      <c r="M462" s="32">
        <v>461</v>
      </c>
    </row>
    <row r="463" spans="1:13">
      <c r="A463" s="30">
        <v>38478</v>
      </c>
      <c r="B463" s="31" t="s">
        <v>26</v>
      </c>
      <c r="C463" s="31" t="s">
        <v>27</v>
      </c>
      <c r="D463" s="31" t="s">
        <v>48</v>
      </c>
      <c r="E463" s="31" t="s">
        <v>37</v>
      </c>
      <c r="F463" s="31" t="s">
        <v>29</v>
      </c>
      <c r="G463" s="31" t="s">
        <v>30</v>
      </c>
      <c r="H463" s="31">
        <v>45</v>
      </c>
      <c r="I463" s="40">
        <v>247.5</v>
      </c>
      <c r="J463" s="40">
        <f t="shared" si="14"/>
        <v>11137.5</v>
      </c>
      <c r="K463" s="41">
        <v>188.1</v>
      </c>
      <c r="L463" s="41">
        <f t="shared" si="15"/>
        <v>59.400000000000006</v>
      </c>
      <c r="M463" s="32">
        <v>462</v>
      </c>
    </row>
    <row r="464" spans="1:13">
      <c r="A464" s="30">
        <v>38479</v>
      </c>
      <c r="B464" s="31" t="s">
        <v>35</v>
      </c>
      <c r="C464" s="31" t="s">
        <v>21</v>
      </c>
      <c r="D464" s="31" t="s">
        <v>36</v>
      </c>
      <c r="E464" s="31" t="s">
        <v>37</v>
      </c>
      <c r="F464" s="31" t="s">
        <v>44</v>
      </c>
      <c r="G464" s="31" t="s">
        <v>46</v>
      </c>
      <c r="H464" s="31">
        <v>30</v>
      </c>
      <c r="I464" s="40">
        <v>165</v>
      </c>
      <c r="J464" s="40">
        <f t="shared" si="14"/>
        <v>4950</v>
      </c>
      <c r="K464" s="41">
        <v>127.05</v>
      </c>
      <c r="L464" s="41">
        <f t="shared" si="15"/>
        <v>37.950000000000003</v>
      </c>
      <c r="M464" s="32">
        <v>463</v>
      </c>
    </row>
    <row r="465" spans="1:13">
      <c r="A465" s="30">
        <v>38480</v>
      </c>
      <c r="B465" s="31" t="s">
        <v>26</v>
      </c>
      <c r="C465" s="31" t="s">
        <v>27</v>
      </c>
      <c r="D465" s="31" t="s">
        <v>28</v>
      </c>
      <c r="E465" s="31" t="s">
        <v>23</v>
      </c>
      <c r="F465" s="31" t="s">
        <v>44</v>
      </c>
      <c r="G465" s="31" t="s">
        <v>47</v>
      </c>
      <c r="H465" s="31">
        <v>30</v>
      </c>
      <c r="I465" s="40">
        <v>82.5</v>
      </c>
      <c r="J465" s="40">
        <f t="shared" si="14"/>
        <v>2475</v>
      </c>
      <c r="K465" s="41">
        <v>52.8</v>
      </c>
      <c r="L465" s="41">
        <f t="shared" si="15"/>
        <v>29.700000000000003</v>
      </c>
      <c r="M465" s="32">
        <v>464</v>
      </c>
    </row>
    <row r="466" spans="1:13">
      <c r="A466" s="30">
        <v>38481</v>
      </c>
      <c r="B466" s="31" t="s">
        <v>31</v>
      </c>
      <c r="C466" s="31" t="s">
        <v>27</v>
      </c>
      <c r="D466" s="31" t="s">
        <v>32</v>
      </c>
      <c r="E466" s="31" t="s">
        <v>23</v>
      </c>
      <c r="F466" s="31" t="s">
        <v>44</v>
      </c>
      <c r="G466" s="35" t="s">
        <v>45</v>
      </c>
      <c r="H466" s="31">
        <v>30</v>
      </c>
      <c r="I466" s="40">
        <v>82.5</v>
      </c>
      <c r="J466" s="40">
        <f t="shared" si="14"/>
        <v>2475</v>
      </c>
      <c r="K466" s="41">
        <v>51.975000000000001</v>
      </c>
      <c r="L466" s="41">
        <f t="shared" si="15"/>
        <v>30.524999999999999</v>
      </c>
      <c r="M466" s="32">
        <v>465</v>
      </c>
    </row>
    <row r="467" spans="1:13">
      <c r="A467" s="30">
        <v>38482</v>
      </c>
      <c r="B467" s="31" t="s">
        <v>35</v>
      </c>
      <c r="C467" s="31" t="s">
        <v>21</v>
      </c>
      <c r="D467" s="31" t="s">
        <v>40</v>
      </c>
      <c r="E467" s="31" t="s">
        <v>23</v>
      </c>
      <c r="F467" s="31" t="s">
        <v>44</v>
      </c>
      <c r="G467" s="31" t="s">
        <v>45</v>
      </c>
      <c r="H467" s="31">
        <v>30</v>
      </c>
      <c r="I467" s="40">
        <v>82.5</v>
      </c>
      <c r="J467" s="40">
        <f t="shared" si="14"/>
        <v>2475</v>
      </c>
      <c r="K467" s="41">
        <v>56.924999999999997</v>
      </c>
      <c r="L467" s="41">
        <f t="shared" si="15"/>
        <v>25.575000000000003</v>
      </c>
      <c r="M467" s="32">
        <v>466</v>
      </c>
    </row>
    <row r="468" spans="1:13">
      <c r="A468" s="30">
        <v>38483</v>
      </c>
      <c r="B468" s="31" t="s">
        <v>42</v>
      </c>
      <c r="C468" s="31" t="s">
        <v>21</v>
      </c>
      <c r="D468" s="31" t="s">
        <v>43</v>
      </c>
      <c r="E468" s="31" t="s">
        <v>23</v>
      </c>
      <c r="F468" s="31" t="s">
        <v>44</v>
      </c>
      <c r="G468" s="31" t="s">
        <v>46</v>
      </c>
      <c r="H468" s="31">
        <v>25</v>
      </c>
      <c r="I468" s="40">
        <v>68.75</v>
      </c>
      <c r="J468" s="40">
        <f t="shared" si="14"/>
        <v>1718.75</v>
      </c>
      <c r="K468" s="41">
        <v>54.3125</v>
      </c>
      <c r="L468" s="41">
        <f t="shared" si="15"/>
        <v>14.4375</v>
      </c>
      <c r="M468" s="32">
        <v>467</v>
      </c>
    </row>
    <row r="469" spans="1:13">
      <c r="A469" s="30">
        <v>38484</v>
      </c>
      <c r="B469" s="31" t="s">
        <v>42</v>
      </c>
      <c r="C469" s="31" t="s">
        <v>21</v>
      </c>
      <c r="D469" s="31" t="s">
        <v>49</v>
      </c>
      <c r="E469" s="31" t="s">
        <v>37</v>
      </c>
      <c r="F469" s="31" t="s">
        <v>44</v>
      </c>
      <c r="G469" s="31" t="s">
        <v>47</v>
      </c>
      <c r="H469" s="31">
        <v>16</v>
      </c>
      <c r="I469" s="40">
        <v>88</v>
      </c>
      <c r="J469" s="40">
        <f t="shared" si="14"/>
        <v>1408</v>
      </c>
      <c r="K469" s="41">
        <v>58.08</v>
      </c>
      <c r="L469" s="41">
        <f t="shared" si="15"/>
        <v>29.92</v>
      </c>
      <c r="M469" s="32">
        <v>468</v>
      </c>
    </row>
    <row r="470" spans="1:13">
      <c r="A470" s="30">
        <v>38485</v>
      </c>
      <c r="B470" s="31" t="s">
        <v>20</v>
      </c>
      <c r="C470" s="31" t="s">
        <v>21</v>
      </c>
      <c r="D470" s="31" t="s">
        <v>22</v>
      </c>
      <c r="E470" s="31" t="s">
        <v>23</v>
      </c>
      <c r="F470" s="31" t="s">
        <v>44</v>
      </c>
      <c r="G470" s="31" t="s">
        <v>45</v>
      </c>
      <c r="H470" s="31">
        <v>15</v>
      </c>
      <c r="I470" s="40">
        <v>41.25</v>
      </c>
      <c r="J470" s="40">
        <f t="shared" si="14"/>
        <v>618.75</v>
      </c>
      <c r="K470" s="41">
        <v>30.112500000000001</v>
      </c>
      <c r="L470" s="41">
        <f t="shared" si="15"/>
        <v>11.137499999999999</v>
      </c>
      <c r="M470" s="32">
        <v>469</v>
      </c>
    </row>
    <row r="471" spans="1:13">
      <c r="A471" s="30">
        <v>38486</v>
      </c>
      <c r="B471" s="31" t="s">
        <v>20</v>
      </c>
      <c r="C471" s="31" t="s">
        <v>21</v>
      </c>
      <c r="D471" s="31" t="s">
        <v>41</v>
      </c>
      <c r="E471" s="31" t="s">
        <v>37</v>
      </c>
      <c r="F471" s="31" t="s">
        <v>24</v>
      </c>
      <c r="G471" s="31" t="s">
        <v>60</v>
      </c>
      <c r="H471" s="31">
        <v>13</v>
      </c>
      <c r="I471" s="40">
        <v>71.5</v>
      </c>
      <c r="J471" s="40">
        <f t="shared" si="14"/>
        <v>929.5</v>
      </c>
      <c r="K471" s="41">
        <v>59.344999999999999</v>
      </c>
      <c r="L471" s="41">
        <f t="shared" si="15"/>
        <v>12.155000000000001</v>
      </c>
      <c r="M471" s="32">
        <v>470</v>
      </c>
    </row>
    <row r="472" spans="1:13">
      <c r="A472" s="30">
        <v>38487</v>
      </c>
      <c r="B472" s="31" t="s">
        <v>26</v>
      </c>
      <c r="C472" s="31" t="s">
        <v>27</v>
      </c>
      <c r="D472" s="31" t="s">
        <v>48</v>
      </c>
      <c r="E472" s="31" t="s">
        <v>37</v>
      </c>
      <c r="F472" s="31" t="s">
        <v>44</v>
      </c>
      <c r="G472" s="31" t="s">
        <v>46</v>
      </c>
      <c r="H472" s="31">
        <v>12</v>
      </c>
      <c r="I472" s="40">
        <v>66</v>
      </c>
      <c r="J472" s="40">
        <f t="shared" si="14"/>
        <v>792</v>
      </c>
      <c r="K472" s="41">
        <v>48.84</v>
      </c>
      <c r="L472" s="41">
        <f t="shared" si="15"/>
        <v>17.159999999999997</v>
      </c>
      <c r="M472" s="32">
        <v>471</v>
      </c>
    </row>
    <row r="473" spans="1:13">
      <c r="A473" s="30">
        <v>38488</v>
      </c>
      <c r="B473" s="31" t="s">
        <v>42</v>
      </c>
      <c r="C473" s="31" t="s">
        <v>21</v>
      </c>
      <c r="D473" s="31" t="s">
        <v>49</v>
      </c>
      <c r="E473" s="31" t="s">
        <v>37</v>
      </c>
      <c r="F473" s="31" t="s">
        <v>29</v>
      </c>
      <c r="G473" s="31" t="s">
        <v>75</v>
      </c>
      <c r="H473" s="31">
        <v>10</v>
      </c>
      <c r="I473" s="40">
        <v>55</v>
      </c>
      <c r="J473" s="40">
        <f t="shared" si="14"/>
        <v>550</v>
      </c>
      <c r="K473" s="41">
        <v>47.85</v>
      </c>
      <c r="L473" s="41">
        <f t="shared" si="15"/>
        <v>7.1499999999999986</v>
      </c>
      <c r="M473" s="32">
        <v>472</v>
      </c>
    </row>
    <row r="474" spans="1:13">
      <c r="A474" s="30">
        <v>38489</v>
      </c>
      <c r="B474" s="31" t="s">
        <v>20</v>
      </c>
      <c r="C474" s="31" t="s">
        <v>21</v>
      </c>
      <c r="D474" s="31" t="s">
        <v>41</v>
      </c>
      <c r="E474" s="31" t="s">
        <v>37</v>
      </c>
      <c r="F474" s="31" t="s">
        <v>44</v>
      </c>
      <c r="G474" s="31" t="s">
        <v>47</v>
      </c>
      <c r="H474" s="31">
        <v>6</v>
      </c>
      <c r="I474" s="40">
        <v>33</v>
      </c>
      <c r="J474" s="40">
        <f t="shared" si="14"/>
        <v>198</v>
      </c>
      <c r="K474" s="41">
        <v>24.75</v>
      </c>
      <c r="L474" s="41">
        <f t="shared" si="15"/>
        <v>8.25</v>
      </c>
      <c r="M474" s="32">
        <v>473</v>
      </c>
    </row>
    <row r="475" spans="1:13" ht="26.25">
      <c r="A475" s="30">
        <v>38490</v>
      </c>
      <c r="B475" s="31" t="s">
        <v>26</v>
      </c>
      <c r="C475" s="31" t="s">
        <v>27</v>
      </c>
      <c r="D475" s="31" t="s">
        <v>28</v>
      </c>
      <c r="E475" s="31" t="s">
        <v>23</v>
      </c>
      <c r="F475" s="31" t="s">
        <v>50</v>
      </c>
      <c r="G475" s="34" t="s">
        <v>57</v>
      </c>
      <c r="H475" s="31">
        <v>1570</v>
      </c>
      <c r="I475" s="40">
        <v>2337.92</v>
      </c>
      <c r="J475" s="40">
        <f t="shared" si="14"/>
        <v>3670534.4</v>
      </c>
      <c r="K475" s="41">
        <v>1917.0944</v>
      </c>
      <c r="L475" s="41">
        <f t="shared" si="15"/>
        <v>420.82560000000012</v>
      </c>
      <c r="M475" s="32">
        <v>474</v>
      </c>
    </row>
    <row r="476" spans="1:13">
      <c r="A476" s="30">
        <v>38491</v>
      </c>
      <c r="B476" s="31" t="s">
        <v>20</v>
      </c>
      <c r="C476" s="31" t="s">
        <v>21</v>
      </c>
      <c r="D476" s="31" t="s">
        <v>22</v>
      </c>
      <c r="E476" s="31" t="s">
        <v>23</v>
      </c>
      <c r="F476" s="31" t="s">
        <v>4</v>
      </c>
      <c r="G476" s="31" t="s">
        <v>52</v>
      </c>
      <c r="H476" s="31">
        <v>645</v>
      </c>
      <c r="I476" s="40">
        <v>1061.8499999999999</v>
      </c>
      <c r="J476" s="40">
        <f t="shared" si="14"/>
        <v>684893.24999999988</v>
      </c>
      <c r="K476" s="41">
        <v>679.58399999999995</v>
      </c>
      <c r="L476" s="41">
        <f t="shared" si="15"/>
        <v>382.26599999999996</v>
      </c>
      <c r="M476" s="32">
        <v>475</v>
      </c>
    </row>
    <row r="477" spans="1:13">
      <c r="A477" s="30">
        <v>38492</v>
      </c>
      <c r="B477" s="31" t="s">
        <v>26</v>
      </c>
      <c r="C477" s="31" t="s">
        <v>27</v>
      </c>
      <c r="D477" s="31" t="s">
        <v>28</v>
      </c>
      <c r="E477" s="31" t="s">
        <v>23</v>
      </c>
      <c r="F477" s="31" t="s">
        <v>4</v>
      </c>
      <c r="G477" s="31" t="s">
        <v>52</v>
      </c>
      <c r="H477" s="31">
        <v>635</v>
      </c>
      <c r="I477" s="40">
        <v>1047.21</v>
      </c>
      <c r="J477" s="40">
        <f t="shared" si="14"/>
        <v>664978.35</v>
      </c>
      <c r="K477" s="41">
        <v>680.68650000000014</v>
      </c>
      <c r="L477" s="41">
        <f t="shared" si="15"/>
        <v>366.5234999999999</v>
      </c>
      <c r="M477" s="32">
        <v>476</v>
      </c>
    </row>
    <row r="478" spans="1:13">
      <c r="A478" s="30">
        <v>38493</v>
      </c>
      <c r="B478" s="31" t="s">
        <v>20</v>
      </c>
      <c r="C478" s="31" t="s">
        <v>21</v>
      </c>
      <c r="D478" s="31" t="s">
        <v>22</v>
      </c>
      <c r="E478" s="31" t="s">
        <v>23</v>
      </c>
      <c r="F478" s="31" t="s">
        <v>24</v>
      </c>
      <c r="G478" s="31" t="s">
        <v>60</v>
      </c>
      <c r="H478" s="31">
        <v>575</v>
      </c>
      <c r="I478" s="40">
        <v>949.7</v>
      </c>
      <c r="J478" s="40">
        <f t="shared" si="14"/>
        <v>546077.5</v>
      </c>
      <c r="K478" s="41">
        <v>740.76600000000008</v>
      </c>
      <c r="L478" s="41">
        <f t="shared" si="15"/>
        <v>208.93399999999997</v>
      </c>
      <c r="M478" s="32">
        <v>477</v>
      </c>
    </row>
    <row r="479" spans="1:13">
      <c r="A479" s="30">
        <v>38494</v>
      </c>
      <c r="B479" s="31" t="s">
        <v>31</v>
      </c>
      <c r="C479" s="31" t="s">
        <v>27</v>
      </c>
      <c r="D479" s="31" t="s">
        <v>66</v>
      </c>
      <c r="E479" s="31" t="s">
        <v>37</v>
      </c>
      <c r="F479" s="31" t="s">
        <v>44</v>
      </c>
      <c r="G479" s="31" t="s">
        <v>45</v>
      </c>
      <c r="H479" s="31">
        <v>555</v>
      </c>
      <c r="I479" s="40">
        <v>1172.19</v>
      </c>
      <c r="J479" s="40">
        <f t="shared" si="14"/>
        <v>650565.45000000007</v>
      </c>
      <c r="K479" s="41">
        <v>926.03010000000006</v>
      </c>
      <c r="L479" s="41">
        <f t="shared" si="15"/>
        <v>246.15989999999999</v>
      </c>
      <c r="M479" s="32">
        <v>478</v>
      </c>
    </row>
    <row r="480" spans="1:13" ht="26.25">
      <c r="A480" s="30">
        <v>38495</v>
      </c>
      <c r="B480" s="31" t="s">
        <v>26</v>
      </c>
      <c r="C480" s="31" t="s">
        <v>27</v>
      </c>
      <c r="D480" s="31" t="s">
        <v>48</v>
      </c>
      <c r="E480" s="31" t="s">
        <v>37</v>
      </c>
      <c r="F480" s="31" t="s">
        <v>50</v>
      </c>
      <c r="G480" s="34" t="s">
        <v>57</v>
      </c>
      <c r="H480" s="31">
        <v>446</v>
      </c>
      <c r="I480" s="40">
        <v>1268.78</v>
      </c>
      <c r="J480" s="40">
        <f t="shared" si="14"/>
        <v>565875.88</v>
      </c>
      <c r="K480" s="41">
        <v>862.77039999999988</v>
      </c>
      <c r="L480" s="41">
        <f t="shared" si="15"/>
        <v>406.00960000000009</v>
      </c>
      <c r="M480" s="32">
        <v>479</v>
      </c>
    </row>
    <row r="481" spans="1:13">
      <c r="A481" s="30">
        <v>38496</v>
      </c>
      <c r="B481" s="31" t="s">
        <v>20</v>
      </c>
      <c r="C481" s="31" t="s">
        <v>21</v>
      </c>
      <c r="D481" s="31" t="s">
        <v>22</v>
      </c>
      <c r="E481" s="31" t="s">
        <v>23</v>
      </c>
      <c r="F481" s="31" t="s">
        <v>53</v>
      </c>
      <c r="G481" s="31" t="s">
        <v>54</v>
      </c>
      <c r="H481" s="31">
        <v>410</v>
      </c>
      <c r="I481" s="40">
        <v>696.92</v>
      </c>
      <c r="J481" s="40">
        <f t="shared" si="14"/>
        <v>285737.2</v>
      </c>
      <c r="K481" s="41">
        <v>480.87479999999994</v>
      </c>
      <c r="L481" s="41">
        <f t="shared" si="15"/>
        <v>216.04520000000002</v>
      </c>
      <c r="M481" s="32">
        <v>480</v>
      </c>
    </row>
    <row r="482" spans="1:13">
      <c r="A482" s="30">
        <v>38497</v>
      </c>
      <c r="B482" s="31" t="s">
        <v>35</v>
      </c>
      <c r="C482" s="31" t="s">
        <v>21</v>
      </c>
      <c r="D482" s="31" t="s">
        <v>40</v>
      </c>
      <c r="E482" s="31" t="s">
        <v>23</v>
      </c>
      <c r="F482" s="31" t="s">
        <v>53</v>
      </c>
      <c r="G482" s="31" t="s">
        <v>55</v>
      </c>
      <c r="H482" s="31">
        <v>285</v>
      </c>
      <c r="I482" s="40">
        <v>483.99</v>
      </c>
      <c r="J482" s="40">
        <f t="shared" si="14"/>
        <v>137937.15</v>
      </c>
      <c r="K482" s="41">
        <v>435.59100000000001</v>
      </c>
      <c r="L482" s="41">
        <f t="shared" si="15"/>
        <v>48.399000000000001</v>
      </c>
      <c r="M482" s="32">
        <v>481</v>
      </c>
    </row>
    <row r="483" spans="1:13">
      <c r="A483" s="30">
        <v>38498</v>
      </c>
      <c r="B483" s="31" t="s">
        <v>20</v>
      </c>
      <c r="C483" s="31" t="s">
        <v>21</v>
      </c>
      <c r="D483" s="31" t="s">
        <v>41</v>
      </c>
      <c r="E483" s="31" t="s">
        <v>37</v>
      </c>
      <c r="F483" s="31" t="s">
        <v>50</v>
      </c>
      <c r="G483" s="31" t="s">
        <v>59</v>
      </c>
      <c r="H483" s="31">
        <v>188</v>
      </c>
      <c r="I483" s="40">
        <v>589.72</v>
      </c>
      <c r="J483" s="40">
        <f t="shared" si="14"/>
        <v>110867.36</v>
      </c>
      <c r="K483" s="41">
        <v>536.64520000000005</v>
      </c>
      <c r="L483" s="41">
        <f t="shared" si="15"/>
        <v>53.074799999999982</v>
      </c>
      <c r="M483" s="32">
        <v>482</v>
      </c>
    </row>
    <row r="484" spans="1:13">
      <c r="A484" s="30">
        <v>38499</v>
      </c>
      <c r="B484" s="31" t="s">
        <v>26</v>
      </c>
      <c r="C484" s="31" t="s">
        <v>27</v>
      </c>
      <c r="D484" s="31" t="s">
        <v>48</v>
      </c>
      <c r="E484" s="31" t="s">
        <v>37</v>
      </c>
      <c r="F484" s="31" t="s">
        <v>4</v>
      </c>
      <c r="G484" s="31" t="s">
        <v>52</v>
      </c>
      <c r="H484" s="31">
        <v>180</v>
      </c>
      <c r="I484" s="40">
        <v>565.22</v>
      </c>
      <c r="J484" s="40">
        <f t="shared" si="14"/>
        <v>101739.6</v>
      </c>
      <c r="K484" s="41">
        <v>395.654</v>
      </c>
      <c r="L484" s="41">
        <f t="shared" si="15"/>
        <v>169.56600000000003</v>
      </c>
      <c r="M484" s="32">
        <v>483</v>
      </c>
    </row>
    <row r="485" spans="1:13">
      <c r="A485" s="30">
        <v>38500</v>
      </c>
      <c r="B485" s="31" t="s">
        <v>31</v>
      </c>
      <c r="C485" s="31" t="s">
        <v>27</v>
      </c>
      <c r="D485" s="31" t="s">
        <v>66</v>
      </c>
      <c r="E485" s="31" t="s">
        <v>37</v>
      </c>
      <c r="F485" s="31" t="s">
        <v>4</v>
      </c>
      <c r="G485" s="31" t="s">
        <v>52</v>
      </c>
      <c r="H485" s="31">
        <v>150</v>
      </c>
      <c r="I485" s="40">
        <v>525</v>
      </c>
      <c r="J485" s="40">
        <f t="shared" si="14"/>
        <v>78750</v>
      </c>
      <c r="K485" s="41">
        <v>472.5</v>
      </c>
      <c r="L485" s="41">
        <f t="shared" si="15"/>
        <v>52.5</v>
      </c>
      <c r="M485" s="32">
        <v>484</v>
      </c>
    </row>
    <row r="486" spans="1:13">
      <c r="A486" s="30">
        <v>38501</v>
      </c>
      <c r="B486" s="31" t="s">
        <v>42</v>
      </c>
      <c r="C486" s="31" t="s">
        <v>21</v>
      </c>
      <c r="D486" s="31" t="s">
        <v>43</v>
      </c>
      <c r="E486" s="31" t="s">
        <v>23</v>
      </c>
      <c r="F486" s="31" t="s">
        <v>53</v>
      </c>
      <c r="G486" s="31" t="s">
        <v>56</v>
      </c>
      <c r="H486" s="31">
        <v>140</v>
      </c>
      <c r="I486" s="40">
        <v>245</v>
      </c>
      <c r="J486" s="40">
        <f t="shared" si="14"/>
        <v>34300</v>
      </c>
      <c r="K486" s="41">
        <v>200.9</v>
      </c>
      <c r="L486" s="41">
        <f t="shared" si="15"/>
        <v>44.099999999999994</v>
      </c>
      <c r="M486" s="32">
        <v>485</v>
      </c>
    </row>
    <row r="487" spans="1:13">
      <c r="A487" s="30">
        <v>38502</v>
      </c>
      <c r="B487" s="31" t="s">
        <v>20</v>
      </c>
      <c r="C487" s="31" t="s">
        <v>21</v>
      </c>
      <c r="D487" s="31" t="s">
        <v>41</v>
      </c>
      <c r="E487" s="31" t="s">
        <v>37</v>
      </c>
      <c r="F487" s="31" t="s">
        <v>53</v>
      </c>
      <c r="G487" s="31" t="s">
        <v>54</v>
      </c>
      <c r="H487" s="31">
        <v>125</v>
      </c>
      <c r="I487" s="40">
        <v>376.95</v>
      </c>
      <c r="J487" s="40">
        <f t="shared" si="14"/>
        <v>47118.75</v>
      </c>
      <c r="K487" s="41">
        <v>305.3295</v>
      </c>
      <c r="L487" s="41">
        <f t="shared" si="15"/>
        <v>71.620499999999993</v>
      </c>
      <c r="M487" s="32">
        <v>486</v>
      </c>
    </row>
    <row r="488" spans="1:13">
      <c r="A488" s="30">
        <v>38474</v>
      </c>
      <c r="B488" s="31" t="s">
        <v>31</v>
      </c>
      <c r="C488" s="31" t="s">
        <v>27</v>
      </c>
      <c r="D488" s="31" t="s">
        <v>66</v>
      </c>
      <c r="E488" s="31" t="s">
        <v>37</v>
      </c>
      <c r="F488" s="31" t="s">
        <v>53</v>
      </c>
      <c r="G488" s="31" t="s">
        <v>54</v>
      </c>
      <c r="H488" s="31">
        <v>125</v>
      </c>
      <c r="I488" s="40">
        <v>437.5</v>
      </c>
      <c r="J488" s="40">
        <f t="shared" si="14"/>
        <v>54687.5</v>
      </c>
      <c r="K488" s="41">
        <v>336.875</v>
      </c>
      <c r="L488" s="41">
        <f t="shared" si="15"/>
        <v>100.625</v>
      </c>
      <c r="M488" s="32">
        <v>487</v>
      </c>
    </row>
    <row r="489" spans="1:13">
      <c r="A489" s="30">
        <v>38475</v>
      </c>
      <c r="B489" s="31" t="s">
        <v>35</v>
      </c>
      <c r="C489" s="31" t="s">
        <v>21</v>
      </c>
      <c r="D489" s="31" t="s">
        <v>40</v>
      </c>
      <c r="E489" s="31" t="s">
        <v>23</v>
      </c>
      <c r="F489" s="31" t="s">
        <v>4</v>
      </c>
      <c r="G489" s="31" t="s">
        <v>52</v>
      </c>
      <c r="H489" s="31">
        <v>105</v>
      </c>
      <c r="I489" s="40">
        <v>183.75</v>
      </c>
      <c r="J489" s="40">
        <f t="shared" si="14"/>
        <v>19293.75</v>
      </c>
      <c r="K489" s="41">
        <v>124.95</v>
      </c>
      <c r="L489" s="41">
        <f t="shared" si="15"/>
        <v>58.8</v>
      </c>
      <c r="M489" s="32">
        <v>488</v>
      </c>
    </row>
    <row r="490" spans="1:13">
      <c r="A490" s="30">
        <v>38476</v>
      </c>
      <c r="B490" s="31" t="s">
        <v>42</v>
      </c>
      <c r="C490" s="31" t="s">
        <v>21</v>
      </c>
      <c r="D490" s="31" t="s">
        <v>43</v>
      </c>
      <c r="E490" s="31" t="s">
        <v>23</v>
      </c>
      <c r="F490" s="31" t="s">
        <v>4</v>
      </c>
      <c r="G490" s="31" t="s">
        <v>52</v>
      </c>
      <c r="H490" s="31">
        <v>105</v>
      </c>
      <c r="I490" s="40">
        <v>183.75</v>
      </c>
      <c r="J490" s="40">
        <f t="shared" si="14"/>
        <v>19293.75</v>
      </c>
      <c r="K490" s="41">
        <v>150.67500000000001</v>
      </c>
      <c r="L490" s="41">
        <f t="shared" si="15"/>
        <v>33.074999999999989</v>
      </c>
      <c r="M490" s="32">
        <v>489</v>
      </c>
    </row>
    <row r="491" spans="1:13">
      <c r="A491" s="30">
        <v>38477</v>
      </c>
      <c r="B491" s="31" t="s">
        <v>42</v>
      </c>
      <c r="C491" s="31" t="s">
        <v>21</v>
      </c>
      <c r="D491" s="31" t="s">
        <v>49</v>
      </c>
      <c r="E491" s="31" t="s">
        <v>37</v>
      </c>
      <c r="F491" s="31" t="s">
        <v>53</v>
      </c>
      <c r="G491" s="31" t="s">
        <v>55</v>
      </c>
      <c r="H491" s="31">
        <v>92</v>
      </c>
      <c r="I491" s="40">
        <v>322</v>
      </c>
      <c r="J491" s="40">
        <f t="shared" si="14"/>
        <v>29624</v>
      </c>
      <c r="K491" s="41">
        <v>206.08</v>
      </c>
      <c r="L491" s="41">
        <f t="shared" si="15"/>
        <v>115.91999999999999</v>
      </c>
      <c r="M491" s="32">
        <v>490</v>
      </c>
    </row>
    <row r="492" spans="1:13">
      <c r="A492" s="30">
        <v>38478</v>
      </c>
      <c r="B492" s="31" t="s">
        <v>35</v>
      </c>
      <c r="C492" s="31" t="s">
        <v>21</v>
      </c>
      <c r="D492" s="31" t="s">
        <v>36</v>
      </c>
      <c r="E492" s="31" t="s">
        <v>37</v>
      </c>
      <c r="F492" s="31" t="s">
        <v>53</v>
      </c>
      <c r="G492" s="31" t="s">
        <v>55</v>
      </c>
      <c r="H492" s="31">
        <v>90</v>
      </c>
      <c r="I492" s="40">
        <v>315</v>
      </c>
      <c r="J492" s="40">
        <f t="shared" si="14"/>
        <v>28350</v>
      </c>
      <c r="K492" s="41">
        <v>201.6</v>
      </c>
      <c r="L492" s="41">
        <f t="shared" si="15"/>
        <v>113.4</v>
      </c>
      <c r="M492" s="32">
        <v>491</v>
      </c>
    </row>
    <row r="493" spans="1:13">
      <c r="A493" s="30">
        <v>38479</v>
      </c>
      <c r="B493" s="31" t="s">
        <v>35</v>
      </c>
      <c r="C493" s="31" t="s">
        <v>21</v>
      </c>
      <c r="D493" s="31" t="s">
        <v>40</v>
      </c>
      <c r="E493" s="31" t="s">
        <v>23</v>
      </c>
      <c r="F493" s="31" t="s">
        <v>67</v>
      </c>
      <c r="G493" s="31" t="s">
        <v>68</v>
      </c>
      <c r="H493" s="31">
        <v>90</v>
      </c>
      <c r="I493" s="40">
        <v>157.5</v>
      </c>
      <c r="J493" s="40">
        <f t="shared" si="14"/>
        <v>14175</v>
      </c>
      <c r="K493" s="41">
        <v>127.575</v>
      </c>
      <c r="L493" s="41">
        <f t="shared" si="15"/>
        <v>29.924999999999997</v>
      </c>
      <c r="M493" s="32">
        <v>492</v>
      </c>
    </row>
    <row r="494" spans="1:13">
      <c r="A494" s="30">
        <v>38480</v>
      </c>
      <c r="B494" s="31" t="s">
        <v>26</v>
      </c>
      <c r="C494" s="31" t="s">
        <v>27</v>
      </c>
      <c r="D494" s="31" t="s">
        <v>28</v>
      </c>
      <c r="E494" s="31" t="s">
        <v>23</v>
      </c>
      <c r="F494" s="31" t="s">
        <v>24</v>
      </c>
      <c r="G494" s="31" t="s">
        <v>60</v>
      </c>
      <c r="H494" s="31">
        <v>90</v>
      </c>
      <c r="I494" s="40">
        <v>157.5</v>
      </c>
      <c r="J494" s="40">
        <f t="shared" si="14"/>
        <v>14175</v>
      </c>
      <c r="K494" s="41">
        <v>103.95</v>
      </c>
      <c r="L494" s="41">
        <f t="shared" si="15"/>
        <v>53.55</v>
      </c>
      <c r="M494" s="32">
        <v>493</v>
      </c>
    </row>
    <row r="495" spans="1:13">
      <c r="A495" s="30">
        <v>38481</v>
      </c>
      <c r="B495" s="31" t="s">
        <v>26</v>
      </c>
      <c r="C495" s="31" t="s">
        <v>27</v>
      </c>
      <c r="D495" s="31" t="s">
        <v>48</v>
      </c>
      <c r="E495" s="31" t="s">
        <v>37</v>
      </c>
      <c r="F495" s="31" t="s">
        <v>67</v>
      </c>
      <c r="G495" s="31" t="s">
        <v>69</v>
      </c>
      <c r="H495" s="31">
        <v>82</v>
      </c>
      <c r="I495" s="40">
        <v>287</v>
      </c>
      <c r="J495" s="40">
        <f t="shared" si="14"/>
        <v>23534</v>
      </c>
      <c r="K495" s="41">
        <v>192.29</v>
      </c>
      <c r="L495" s="41">
        <f t="shared" si="15"/>
        <v>94.710000000000008</v>
      </c>
      <c r="M495" s="32">
        <v>494</v>
      </c>
    </row>
    <row r="496" spans="1:13">
      <c r="A496" s="30">
        <v>38482</v>
      </c>
      <c r="B496" s="31" t="s">
        <v>31</v>
      </c>
      <c r="C496" s="31" t="s">
        <v>27</v>
      </c>
      <c r="D496" s="31" t="s">
        <v>32</v>
      </c>
      <c r="E496" s="31" t="s">
        <v>23</v>
      </c>
      <c r="F496" s="31" t="s">
        <v>53</v>
      </c>
      <c r="G496" s="31" t="s">
        <v>56</v>
      </c>
      <c r="H496" s="31">
        <v>80</v>
      </c>
      <c r="I496" s="40">
        <v>140</v>
      </c>
      <c r="J496" s="40">
        <f t="shared" si="14"/>
        <v>11200</v>
      </c>
      <c r="K496" s="41">
        <v>96.6</v>
      </c>
      <c r="L496" s="41">
        <f t="shared" si="15"/>
        <v>43.400000000000006</v>
      </c>
      <c r="M496" s="32">
        <v>495</v>
      </c>
    </row>
    <row r="497" spans="1:13">
      <c r="A497" s="30">
        <v>38483</v>
      </c>
      <c r="B497" s="31" t="s">
        <v>31</v>
      </c>
      <c r="C497" s="31" t="s">
        <v>27</v>
      </c>
      <c r="D497" s="31" t="s">
        <v>32</v>
      </c>
      <c r="E497" s="31" t="s">
        <v>23</v>
      </c>
      <c r="F497" s="31" t="s">
        <v>4</v>
      </c>
      <c r="G497" s="35" t="s">
        <v>52</v>
      </c>
      <c r="H497" s="31">
        <v>80</v>
      </c>
      <c r="I497" s="40">
        <v>140</v>
      </c>
      <c r="J497" s="40">
        <f t="shared" si="14"/>
        <v>11200</v>
      </c>
      <c r="K497" s="41">
        <v>121.8</v>
      </c>
      <c r="L497" s="41">
        <f t="shared" si="15"/>
        <v>18.200000000000003</v>
      </c>
      <c r="M497" s="32">
        <v>496</v>
      </c>
    </row>
    <row r="498" spans="1:13">
      <c r="A498" s="30">
        <v>38491</v>
      </c>
      <c r="B498" s="31" t="s">
        <v>31</v>
      </c>
      <c r="C498" s="31" t="s">
        <v>27</v>
      </c>
      <c r="D498" s="31" t="s">
        <v>66</v>
      </c>
      <c r="E498" s="31" t="s">
        <v>37</v>
      </c>
      <c r="F498" s="31" t="s">
        <v>50</v>
      </c>
      <c r="G498" s="31" t="s">
        <v>59</v>
      </c>
      <c r="H498" s="31">
        <v>79</v>
      </c>
      <c r="I498" s="40">
        <v>276.5</v>
      </c>
      <c r="J498" s="40">
        <f t="shared" si="14"/>
        <v>21843.5</v>
      </c>
      <c r="K498" s="41">
        <v>240.55500000000001</v>
      </c>
      <c r="L498" s="41">
        <f t="shared" si="15"/>
        <v>35.944999999999993</v>
      </c>
      <c r="M498" s="32">
        <v>497</v>
      </c>
    </row>
    <row r="499" spans="1:13">
      <c r="A499" s="30">
        <v>38492</v>
      </c>
      <c r="B499" s="31" t="s">
        <v>31</v>
      </c>
      <c r="C499" s="31" t="s">
        <v>27</v>
      </c>
      <c r="D499" s="31" t="s">
        <v>32</v>
      </c>
      <c r="E499" s="31" t="s">
        <v>23</v>
      </c>
      <c r="F499" s="31" t="s">
        <v>50</v>
      </c>
      <c r="G499" s="31" t="s">
        <v>59</v>
      </c>
      <c r="H499" s="31">
        <v>75</v>
      </c>
      <c r="I499" s="40">
        <v>131.25</v>
      </c>
      <c r="J499" s="40">
        <f t="shared" si="14"/>
        <v>9843.75</v>
      </c>
      <c r="K499" s="41">
        <v>101.0625</v>
      </c>
      <c r="L499" s="41">
        <f t="shared" si="15"/>
        <v>30.1875</v>
      </c>
      <c r="M499" s="32">
        <v>498</v>
      </c>
    </row>
    <row r="500" spans="1:13">
      <c r="A500" s="30">
        <v>38493</v>
      </c>
      <c r="B500" s="31" t="s">
        <v>20</v>
      </c>
      <c r="C500" s="31" t="s">
        <v>21</v>
      </c>
      <c r="D500" s="31" t="s">
        <v>41</v>
      </c>
      <c r="E500" s="31" t="s">
        <v>37</v>
      </c>
      <c r="F500" s="31" t="s">
        <v>4</v>
      </c>
      <c r="G500" s="31" t="s">
        <v>52</v>
      </c>
      <c r="H500" s="31">
        <v>60</v>
      </c>
      <c r="I500" s="40">
        <v>210</v>
      </c>
      <c r="J500" s="40">
        <f t="shared" si="14"/>
        <v>12600</v>
      </c>
      <c r="K500" s="41">
        <v>172.2</v>
      </c>
      <c r="L500" s="41">
        <f t="shared" si="15"/>
        <v>37.800000000000011</v>
      </c>
      <c r="M500" s="32">
        <v>499</v>
      </c>
    </row>
    <row r="501" spans="1:13">
      <c r="A501" s="30">
        <v>38494</v>
      </c>
      <c r="B501" s="31" t="s">
        <v>26</v>
      </c>
      <c r="C501" s="31" t="s">
        <v>27</v>
      </c>
      <c r="D501" s="31" t="s">
        <v>48</v>
      </c>
      <c r="E501" s="31" t="s">
        <v>37</v>
      </c>
      <c r="F501" s="31" t="s">
        <v>53</v>
      </c>
      <c r="G501" s="31" t="s">
        <v>54</v>
      </c>
      <c r="H501" s="31">
        <v>50</v>
      </c>
      <c r="I501" s="40">
        <v>175</v>
      </c>
      <c r="J501" s="40">
        <f t="shared" si="14"/>
        <v>8750</v>
      </c>
      <c r="K501" s="41">
        <v>136.5</v>
      </c>
      <c r="L501" s="41">
        <f t="shared" si="15"/>
        <v>38.5</v>
      </c>
      <c r="M501" s="32">
        <v>500</v>
      </c>
    </row>
    <row r="502" spans="1:13">
      <c r="A502" s="30">
        <v>38495</v>
      </c>
      <c r="B502" s="31" t="s">
        <v>35</v>
      </c>
      <c r="C502" s="31" t="s">
        <v>21</v>
      </c>
      <c r="D502" s="31" t="s">
        <v>36</v>
      </c>
      <c r="E502" s="31" t="s">
        <v>37</v>
      </c>
      <c r="F502" s="31" t="s">
        <v>4</v>
      </c>
      <c r="G502" s="31" t="s">
        <v>52</v>
      </c>
      <c r="H502" s="31">
        <v>45</v>
      </c>
      <c r="I502" s="40">
        <v>157.5</v>
      </c>
      <c r="J502" s="40">
        <f t="shared" si="14"/>
        <v>7087.5</v>
      </c>
      <c r="K502" s="41">
        <v>137.02500000000001</v>
      </c>
      <c r="L502" s="41">
        <f t="shared" si="15"/>
        <v>20.474999999999994</v>
      </c>
      <c r="M502" s="32">
        <v>501</v>
      </c>
    </row>
    <row r="503" spans="1:13">
      <c r="A503" s="30">
        <v>38496</v>
      </c>
      <c r="B503" s="31" t="s">
        <v>26</v>
      </c>
      <c r="C503" s="31" t="s">
        <v>27</v>
      </c>
      <c r="D503" s="31" t="s">
        <v>28</v>
      </c>
      <c r="E503" s="31" t="s">
        <v>23</v>
      </c>
      <c r="F503" s="31" t="s">
        <v>53</v>
      </c>
      <c r="G503" s="31" t="s">
        <v>55</v>
      </c>
      <c r="H503" s="31">
        <v>45</v>
      </c>
      <c r="I503" s="40">
        <v>78.75</v>
      </c>
      <c r="J503" s="40">
        <f t="shared" si="14"/>
        <v>3543.75</v>
      </c>
      <c r="K503" s="41">
        <v>70.087500000000006</v>
      </c>
      <c r="L503" s="41">
        <f t="shared" si="15"/>
        <v>8.6624999999999943</v>
      </c>
      <c r="M503" s="32">
        <v>502</v>
      </c>
    </row>
    <row r="504" spans="1:13">
      <c r="A504" s="30">
        <v>38497</v>
      </c>
      <c r="B504" s="31" t="s">
        <v>42</v>
      </c>
      <c r="C504" s="31" t="s">
        <v>21</v>
      </c>
      <c r="D504" s="31" t="s">
        <v>43</v>
      </c>
      <c r="E504" s="31" t="s">
        <v>23</v>
      </c>
      <c r="F504" s="31" t="s">
        <v>50</v>
      </c>
      <c r="G504" s="31" t="s">
        <v>59</v>
      </c>
      <c r="H504" s="31">
        <v>45</v>
      </c>
      <c r="I504" s="40">
        <v>78.75</v>
      </c>
      <c r="J504" s="40">
        <f t="shared" si="14"/>
        <v>3543.75</v>
      </c>
      <c r="K504" s="41">
        <v>66.150000000000006</v>
      </c>
      <c r="L504" s="41">
        <f t="shared" si="15"/>
        <v>12.599999999999994</v>
      </c>
      <c r="M504" s="32">
        <v>503</v>
      </c>
    </row>
    <row r="505" spans="1:13">
      <c r="A505" s="30">
        <v>38498</v>
      </c>
      <c r="B505" s="31" t="s">
        <v>26</v>
      </c>
      <c r="C505" s="31" t="s">
        <v>27</v>
      </c>
      <c r="D505" s="31" t="s">
        <v>28</v>
      </c>
      <c r="E505" s="31" t="s">
        <v>23</v>
      </c>
      <c r="F505" s="31" t="s">
        <v>67</v>
      </c>
      <c r="G505" s="31" t="s">
        <v>70</v>
      </c>
      <c r="H505" s="31">
        <v>45</v>
      </c>
      <c r="I505" s="40">
        <v>78.75</v>
      </c>
      <c r="J505" s="40">
        <f t="shared" si="14"/>
        <v>3543.75</v>
      </c>
      <c r="K505" s="41">
        <v>69.3</v>
      </c>
      <c r="L505" s="41">
        <f t="shared" si="15"/>
        <v>9.4500000000000028</v>
      </c>
      <c r="M505" s="32">
        <v>504</v>
      </c>
    </row>
    <row r="506" spans="1:13">
      <c r="A506" s="30">
        <v>38499</v>
      </c>
      <c r="B506" s="31" t="s">
        <v>42</v>
      </c>
      <c r="C506" s="31" t="s">
        <v>21</v>
      </c>
      <c r="D506" s="31" t="s">
        <v>43</v>
      </c>
      <c r="E506" s="31" t="s">
        <v>23</v>
      </c>
      <c r="F506" s="31" t="s">
        <v>67</v>
      </c>
      <c r="G506" s="31" t="s">
        <v>71</v>
      </c>
      <c r="H506" s="31">
        <v>40</v>
      </c>
      <c r="I506" s="40">
        <v>70</v>
      </c>
      <c r="J506" s="40">
        <f t="shared" si="14"/>
        <v>2800</v>
      </c>
      <c r="K506" s="41">
        <v>62.3</v>
      </c>
      <c r="L506" s="41">
        <f t="shared" si="15"/>
        <v>7.7000000000000028</v>
      </c>
      <c r="M506" s="32">
        <v>505</v>
      </c>
    </row>
    <row r="507" spans="1:13">
      <c r="A507" s="30">
        <v>38500</v>
      </c>
      <c r="B507" s="31" t="s">
        <v>31</v>
      </c>
      <c r="C507" s="31" t="s">
        <v>27</v>
      </c>
      <c r="D507" s="31" t="s">
        <v>32</v>
      </c>
      <c r="E507" s="31" t="s">
        <v>23</v>
      </c>
      <c r="F507" s="31" t="s">
        <v>44</v>
      </c>
      <c r="G507" s="31" t="s">
        <v>45</v>
      </c>
      <c r="H507" s="31">
        <v>35</v>
      </c>
      <c r="I507" s="40">
        <v>61.25</v>
      </c>
      <c r="J507" s="40">
        <f t="shared" si="14"/>
        <v>2143.75</v>
      </c>
      <c r="K507" s="41">
        <v>40.424999999999997</v>
      </c>
      <c r="L507" s="41">
        <f t="shared" si="15"/>
        <v>20.825000000000003</v>
      </c>
      <c r="M507" s="32">
        <v>506</v>
      </c>
    </row>
    <row r="508" spans="1:13">
      <c r="A508" s="30">
        <v>38474</v>
      </c>
      <c r="B508" s="31" t="s">
        <v>31</v>
      </c>
      <c r="C508" s="31" t="s">
        <v>27</v>
      </c>
      <c r="D508" s="31" t="s">
        <v>66</v>
      </c>
      <c r="E508" s="31" t="s">
        <v>37</v>
      </c>
      <c r="F508" s="31" t="s">
        <v>67</v>
      </c>
      <c r="G508" s="31" t="s">
        <v>71</v>
      </c>
      <c r="H508" s="31">
        <v>33</v>
      </c>
      <c r="I508" s="40">
        <v>115.5</v>
      </c>
      <c r="J508" s="40">
        <f t="shared" si="14"/>
        <v>3811.5</v>
      </c>
      <c r="K508" s="41">
        <v>82.004999999999995</v>
      </c>
      <c r="L508" s="41">
        <f t="shared" si="15"/>
        <v>33.495000000000005</v>
      </c>
      <c r="M508" s="32">
        <v>507</v>
      </c>
    </row>
    <row r="509" spans="1:13">
      <c r="A509" s="30">
        <v>38475</v>
      </c>
      <c r="B509" s="31" t="s">
        <v>42</v>
      </c>
      <c r="C509" s="31" t="s">
        <v>21</v>
      </c>
      <c r="D509" s="31" t="s">
        <v>49</v>
      </c>
      <c r="E509" s="31" t="s">
        <v>37</v>
      </c>
      <c r="F509" s="31" t="s">
        <v>50</v>
      </c>
      <c r="G509" s="31" t="s">
        <v>59</v>
      </c>
      <c r="H509" s="31">
        <v>32</v>
      </c>
      <c r="I509" s="40">
        <v>112</v>
      </c>
      <c r="J509" s="40">
        <f t="shared" si="14"/>
        <v>3584</v>
      </c>
      <c r="K509" s="41">
        <v>70.56</v>
      </c>
      <c r="L509" s="41">
        <f t="shared" si="15"/>
        <v>41.44</v>
      </c>
      <c r="M509" s="32">
        <v>508</v>
      </c>
    </row>
    <row r="510" spans="1:13">
      <c r="A510" s="30">
        <v>38476</v>
      </c>
      <c r="B510" s="31" t="s">
        <v>35</v>
      </c>
      <c r="C510" s="31" t="s">
        <v>21</v>
      </c>
      <c r="D510" s="31" t="s">
        <v>40</v>
      </c>
      <c r="E510" s="31" t="s">
        <v>23</v>
      </c>
      <c r="F510" s="31" t="s">
        <v>44</v>
      </c>
      <c r="G510" s="31" t="s">
        <v>46</v>
      </c>
      <c r="H510" s="31">
        <v>30</v>
      </c>
      <c r="I510" s="40">
        <v>52.5</v>
      </c>
      <c r="J510" s="40">
        <f t="shared" si="14"/>
        <v>1575</v>
      </c>
      <c r="K510" s="41">
        <v>33.075000000000003</v>
      </c>
      <c r="L510" s="41">
        <f t="shared" si="15"/>
        <v>19.424999999999997</v>
      </c>
      <c r="M510" s="32">
        <v>509</v>
      </c>
    </row>
    <row r="511" spans="1:13">
      <c r="A511" s="30">
        <v>38477</v>
      </c>
      <c r="B511" s="31" t="s">
        <v>35</v>
      </c>
      <c r="C511" s="31" t="s">
        <v>21</v>
      </c>
      <c r="D511" s="31" t="s">
        <v>40</v>
      </c>
      <c r="E511" s="31" t="s">
        <v>23</v>
      </c>
      <c r="F511" s="31" t="s">
        <v>50</v>
      </c>
      <c r="G511" s="31" t="s">
        <v>59</v>
      </c>
      <c r="H511" s="31">
        <v>25</v>
      </c>
      <c r="I511" s="40">
        <v>43.75</v>
      </c>
      <c r="J511" s="40">
        <f t="shared" si="14"/>
        <v>1093.75</v>
      </c>
      <c r="K511" s="41">
        <v>32.375</v>
      </c>
      <c r="L511" s="41">
        <f t="shared" si="15"/>
        <v>11.375</v>
      </c>
      <c r="M511" s="32">
        <v>510</v>
      </c>
    </row>
    <row r="512" spans="1:13">
      <c r="A512" s="30">
        <v>38478</v>
      </c>
      <c r="B512" s="31" t="s">
        <v>26</v>
      </c>
      <c r="C512" s="31" t="s">
        <v>27</v>
      </c>
      <c r="D512" s="31" t="s">
        <v>48</v>
      </c>
      <c r="E512" s="31" t="s">
        <v>37</v>
      </c>
      <c r="F512" s="31" t="s">
        <v>24</v>
      </c>
      <c r="G512" s="31" t="s">
        <v>60</v>
      </c>
      <c r="H512" s="31">
        <v>25</v>
      </c>
      <c r="I512" s="40">
        <v>87.5</v>
      </c>
      <c r="J512" s="40">
        <f t="shared" si="14"/>
        <v>2187.5</v>
      </c>
      <c r="K512" s="41">
        <v>57.75</v>
      </c>
      <c r="L512" s="41">
        <f t="shared" si="15"/>
        <v>29.75</v>
      </c>
      <c r="M512" s="32">
        <v>511</v>
      </c>
    </row>
    <row r="513" spans="1:13">
      <c r="A513" s="30">
        <v>38482</v>
      </c>
      <c r="B513" s="31" t="s">
        <v>20</v>
      </c>
      <c r="C513" s="31" t="s">
        <v>21</v>
      </c>
      <c r="D513" s="31" t="s">
        <v>22</v>
      </c>
      <c r="E513" s="31" t="s">
        <v>23</v>
      </c>
      <c r="F513" s="31" t="s">
        <v>50</v>
      </c>
      <c r="G513" s="31" t="s">
        <v>59</v>
      </c>
      <c r="H513" s="31">
        <v>25</v>
      </c>
      <c r="I513" s="40">
        <v>43.75</v>
      </c>
      <c r="J513" s="40">
        <f t="shared" si="14"/>
        <v>1093.75</v>
      </c>
      <c r="K513" s="41">
        <v>30.1875</v>
      </c>
      <c r="L513" s="41">
        <f t="shared" si="15"/>
        <v>13.5625</v>
      </c>
      <c r="M513" s="32">
        <v>512</v>
      </c>
    </row>
    <row r="514" spans="1:13">
      <c r="A514" s="30">
        <v>38483</v>
      </c>
      <c r="B514" s="31" t="s">
        <v>20</v>
      </c>
      <c r="C514" s="31" t="s">
        <v>21</v>
      </c>
      <c r="D514" s="31" t="s">
        <v>22</v>
      </c>
      <c r="E514" s="31" t="s">
        <v>23</v>
      </c>
      <c r="F514" s="31" t="s">
        <v>44</v>
      </c>
      <c r="G514" s="31" t="s">
        <v>47</v>
      </c>
      <c r="H514" s="31">
        <v>25</v>
      </c>
      <c r="I514" s="40">
        <v>43.75</v>
      </c>
      <c r="J514" s="40">
        <f t="shared" ref="J514:J577" si="16">H514*I514</f>
        <v>1093.75</v>
      </c>
      <c r="K514" s="41">
        <v>35.4375</v>
      </c>
      <c r="L514" s="41">
        <f t="shared" ref="L514:L577" si="17">I514-K514</f>
        <v>8.3125</v>
      </c>
      <c r="M514" s="32">
        <v>513</v>
      </c>
    </row>
    <row r="515" spans="1:13">
      <c r="A515" s="30">
        <v>38484</v>
      </c>
      <c r="B515" s="31" t="s">
        <v>26</v>
      </c>
      <c r="C515" s="31" t="s">
        <v>27</v>
      </c>
      <c r="D515" s="31" t="s">
        <v>28</v>
      </c>
      <c r="E515" s="31" t="s">
        <v>23</v>
      </c>
      <c r="F515" s="31" t="s">
        <v>44</v>
      </c>
      <c r="G515" s="31" t="s">
        <v>45</v>
      </c>
      <c r="H515" s="31">
        <v>25</v>
      </c>
      <c r="I515" s="40">
        <v>43.75</v>
      </c>
      <c r="J515" s="40">
        <f t="shared" si="16"/>
        <v>1093.75</v>
      </c>
      <c r="K515" s="41">
        <v>36.3125</v>
      </c>
      <c r="L515" s="41">
        <f t="shared" si="17"/>
        <v>7.4375</v>
      </c>
      <c r="M515" s="32">
        <v>514</v>
      </c>
    </row>
    <row r="516" spans="1:13">
      <c r="A516" s="30">
        <v>38485</v>
      </c>
      <c r="B516" s="31" t="s">
        <v>35</v>
      </c>
      <c r="C516" s="31" t="s">
        <v>21</v>
      </c>
      <c r="D516" s="31" t="s">
        <v>36</v>
      </c>
      <c r="E516" s="31" t="s">
        <v>37</v>
      </c>
      <c r="F516" s="31" t="s">
        <v>67</v>
      </c>
      <c r="G516" s="31" t="s">
        <v>71</v>
      </c>
      <c r="H516" s="31">
        <v>20</v>
      </c>
      <c r="I516" s="40">
        <v>70</v>
      </c>
      <c r="J516" s="40">
        <f t="shared" si="16"/>
        <v>1400</v>
      </c>
      <c r="K516" s="41">
        <v>52.5</v>
      </c>
      <c r="L516" s="41">
        <f t="shared" si="17"/>
        <v>17.5</v>
      </c>
      <c r="M516" s="32">
        <v>515</v>
      </c>
    </row>
    <row r="517" spans="1:13">
      <c r="A517" s="30">
        <v>38486</v>
      </c>
      <c r="B517" s="31" t="s">
        <v>42</v>
      </c>
      <c r="C517" s="31" t="s">
        <v>21</v>
      </c>
      <c r="D517" s="31" t="s">
        <v>43</v>
      </c>
      <c r="E517" s="31" t="s">
        <v>23</v>
      </c>
      <c r="F517" s="31" t="s">
        <v>44</v>
      </c>
      <c r="G517" s="31" t="s">
        <v>45</v>
      </c>
      <c r="H517" s="31">
        <v>20</v>
      </c>
      <c r="I517" s="40">
        <v>35</v>
      </c>
      <c r="J517" s="40">
        <f t="shared" si="16"/>
        <v>700</v>
      </c>
      <c r="K517" s="41">
        <v>25.2</v>
      </c>
      <c r="L517" s="41">
        <f t="shared" si="17"/>
        <v>9.8000000000000007</v>
      </c>
      <c r="M517" s="32">
        <v>516</v>
      </c>
    </row>
    <row r="518" spans="1:13">
      <c r="A518" s="30">
        <v>38487</v>
      </c>
      <c r="B518" s="31" t="s">
        <v>20</v>
      </c>
      <c r="C518" s="31" t="s">
        <v>21</v>
      </c>
      <c r="D518" s="31" t="s">
        <v>22</v>
      </c>
      <c r="E518" s="31" t="s">
        <v>23</v>
      </c>
      <c r="F518" s="31" t="s">
        <v>67</v>
      </c>
      <c r="G518" s="31" t="s">
        <v>71</v>
      </c>
      <c r="H518" s="31">
        <v>20</v>
      </c>
      <c r="I518" s="40">
        <v>35</v>
      </c>
      <c r="J518" s="40">
        <f t="shared" si="16"/>
        <v>700</v>
      </c>
      <c r="K518" s="41">
        <v>23.1</v>
      </c>
      <c r="L518" s="41">
        <f t="shared" si="17"/>
        <v>11.899999999999999</v>
      </c>
      <c r="M518" s="32">
        <v>517</v>
      </c>
    </row>
    <row r="519" spans="1:13">
      <c r="A519" s="30">
        <v>38488</v>
      </c>
      <c r="B519" s="31" t="s">
        <v>20</v>
      </c>
      <c r="C519" s="31" t="s">
        <v>21</v>
      </c>
      <c r="D519" s="31" t="s">
        <v>41</v>
      </c>
      <c r="E519" s="31" t="s">
        <v>37</v>
      </c>
      <c r="F519" s="31" t="s">
        <v>24</v>
      </c>
      <c r="G519" s="31" t="s">
        <v>60</v>
      </c>
      <c r="H519" s="31">
        <v>18</v>
      </c>
      <c r="I519" s="40">
        <v>63</v>
      </c>
      <c r="J519" s="40">
        <f t="shared" si="16"/>
        <v>1134</v>
      </c>
      <c r="K519" s="41">
        <v>46.62</v>
      </c>
      <c r="L519" s="41">
        <f t="shared" si="17"/>
        <v>16.380000000000003</v>
      </c>
      <c r="M519" s="32">
        <v>518</v>
      </c>
    </row>
    <row r="520" spans="1:13">
      <c r="A520" s="30">
        <v>38489</v>
      </c>
      <c r="B520" s="31" t="s">
        <v>35</v>
      </c>
      <c r="C520" s="31" t="s">
        <v>21</v>
      </c>
      <c r="D520" s="31" t="s">
        <v>36</v>
      </c>
      <c r="E520" s="31" t="s">
        <v>37</v>
      </c>
      <c r="F520" s="31" t="s">
        <v>50</v>
      </c>
      <c r="G520" s="31" t="s">
        <v>51</v>
      </c>
      <c r="H520" s="31">
        <v>16</v>
      </c>
      <c r="I520" s="40">
        <v>56</v>
      </c>
      <c r="J520" s="40">
        <f t="shared" si="16"/>
        <v>896</v>
      </c>
      <c r="K520" s="41">
        <v>36.96</v>
      </c>
      <c r="L520" s="41">
        <f t="shared" si="17"/>
        <v>19.04</v>
      </c>
      <c r="M520" s="32">
        <v>519</v>
      </c>
    </row>
    <row r="521" spans="1:13">
      <c r="A521" s="30">
        <v>38490</v>
      </c>
      <c r="B521" s="31" t="s">
        <v>42</v>
      </c>
      <c r="C521" s="31" t="s">
        <v>21</v>
      </c>
      <c r="D521" s="31" t="s">
        <v>49</v>
      </c>
      <c r="E521" s="31" t="s">
        <v>37</v>
      </c>
      <c r="F521" s="31" t="s">
        <v>4</v>
      </c>
      <c r="G521" s="35" t="s">
        <v>61</v>
      </c>
      <c r="H521" s="31">
        <v>15</v>
      </c>
      <c r="I521" s="40">
        <v>52.5</v>
      </c>
      <c r="J521" s="40">
        <f t="shared" si="16"/>
        <v>787.5</v>
      </c>
      <c r="K521" s="41">
        <v>45.674999999999997</v>
      </c>
      <c r="L521" s="41">
        <f t="shared" si="17"/>
        <v>6.8250000000000028</v>
      </c>
      <c r="M521" s="32">
        <v>520</v>
      </c>
    </row>
    <row r="522" spans="1:13">
      <c r="A522" s="30">
        <v>38491</v>
      </c>
      <c r="B522" s="31" t="s">
        <v>42</v>
      </c>
      <c r="C522" s="31" t="s">
        <v>21</v>
      </c>
      <c r="D522" s="31" t="s">
        <v>49</v>
      </c>
      <c r="E522" s="31" t="s">
        <v>37</v>
      </c>
      <c r="F522" s="31" t="s">
        <v>67</v>
      </c>
      <c r="G522" s="31" t="s">
        <v>71</v>
      </c>
      <c r="H522" s="31">
        <v>13</v>
      </c>
      <c r="I522" s="40">
        <v>45.5</v>
      </c>
      <c r="J522" s="40">
        <f t="shared" si="16"/>
        <v>591.5</v>
      </c>
      <c r="K522" s="41">
        <v>30.03</v>
      </c>
      <c r="L522" s="41">
        <f t="shared" si="17"/>
        <v>15.469999999999999</v>
      </c>
      <c r="M522" s="32">
        <v>521</v>
      </c>
    </row>
    <row r="523" spans="1:13">
      <c r="A523" s="30">
        <v>38492</v>
      </c>
      <c r="B523" s="31" t="s">
        <v>26</v>
      </c>
      <c r="C523" s="31" t="s">
        <v>27</v>
      </c>
      <c r="D523" s="31" t="s">
        <v>48</v>
      </c>
      <c r="E523" s="31" t="s">
        <v>37</v>
      </c>
      <c r="F523" s="31" t="s">
        <v>44</v>
      </c>
      <c r="G523" s="31" t="s">
        <v>46</v>
      </c>
      <c r="H523" s="31">
        <v>12</v>
      </c>
      <c r="I523" s="40">
        <v>42</v>
      </c>
      <c r="J523" s="40">
        <f t="shared" si="16"/>
        <v>504</v>
      </c>
      <c r="K523" s="41">
        <v>38.22</v>
      </c>
      <c r="L523" s="41">
        <f t="shared" si="17"/>
        <v>3.7800000000000011</v>
      </c>
      <c r="M523" s="32">
        <v>522</v>
      </c>
    </row>
    <row r="524" spans="1:13">
      <c r="A524" s="30">
        <v>38497</v>
      </c>
      <c r="B524" s="31" t="s">
        <v>42</v>
      </c>
      <c r="C524" s="31" t="s">
        <v>21</v>
      </c>
      <c r="D524" s="31" t="s">
        <v>49</v>
      </c>
      <c r="E524" s="31" t="s">
        <v>37</v>
      </c>
      <c r="F524" s="31" t="s">
        <v>44</v>
      </c>
      <c r="G524" s="31" t="s">
        <v>47</v>
      </c>
      <c r="H524" s="31">
        <v>10</v>
      </c>
      <c r="I524" s="40">
        <v>35</v>
      </c>
      <c r="J524" s="40">
        <f t="shared" si="16"/>
        <v>350</v>
      </c>
      <c r="K524" s="41">
        <v>24.5</v>
      </c>
      <c r="L524" s="41">
        <f t="shared" si="17"/>
        <v>10.5</v>
      </c>
      <c r="M524" s="32">
        <v>523</v>
      </c>
    </row>
    <row r="525" spans="1:13">
      <c r="A525" s="30">
        <v>38498</v>
      </c>
      <c r="B525" s="31" t="s">
        <v>31</v>
      </c>
      <c r="C525" s="31" t="s">
        <v>27</v>
      </c>
      <c r="D525" s="31" t="s">
        <v>32</v>
      </c>
      <c r="E525" s="31" t="s">
        <v>23</v>
      </c>
      <c r="F525" s="31" t="s">
        <v>67</v>
      </c>
      <c r="G525" s="31" t="s">
        <v>71</v>
      </c>
      <c r="H525" s="31">
        <v>10</v>
      </c>
      <c r="I525" s="40">
        <v>17.5</v>
      </c>
      <c r="J525" s="40">
        <f t="shared" si="16"/>
        <v>175</v>
      </c>
      <c r="K525" s="41">
        <v>12.95</v>
      </c>
      <c r="L525" s="41">
        <f t="shared" si="17"/>
        <v>4.5500000000000007</v>
      </c>
      <c r="M525" s="32">
        <v>524</v>
      </c>
    </row>
    <row r="526" spans="1:13">
      <c r="A526" s="30">
        <v>38499</v>
      </c>
      <c r="B526" s="31" t="s">
        <v>35</v>
      </c>
      <c r="C526" s="31" t="s">
        <v>21</v>
      </c>
      <c r="D526" s="31" t="s">
        <v>36</v>
      </c>
      <c r="E526" s="31" t="s">
        <v>37</v>
      </c>
      <c r="F526" s="31" t="s">
        <v>44</v>
      </c>
      <c r="G526" s="31" t="s">
        <v>45</v>
      </c>
      <c r="H526" s="31">
        <v>5</v>
      </c>
      <c r="I526" s="40">
        <v>17.5</v>
      </c>
      <c r="J526" s="40">
        <f t="shared" si="16"/>
        <v>87.5</v>
      </c>
      <c r="K526" s="41">
        <v>15.925000000000001</v>
      </c>
      <c r="L526" s="41">
        <f t="shared" si="17"/>
        <v>1.5749999999999993</v>
      </c>
      <c r="M526" s="32">
        <v>525</v>
      </c>
    </row>
    <row r="527" spans="1:13">
      <c r="A527" s="30">
        <v>38500</v>
      </c>
      <c r="B527" s="31" t="s">
        <v>20</v>
      </c>
      <c r="C527" s="31" t="s">
        <v>21</v>
      </c>
      <c r="D527" s="31" t="s">
        <v>41</v>
      </c>
      <c r="E527" s="31" t="s">
        <v>37</v>
      </c>
      <c r="F527" s="31" t="s">
        <v>67</v>
      </c>
      <c r="G527" s="31" t="s">
        <v>69</v>
      </c>
      <c r="H527" s="31">
        <v>3</v>
      </c>
      <c r="I527" s="40">
        <v>10.5</v>
      </c>
      <c r="J527" s="40">
        <f t="shared" si="16"/>
        <v>31.5</v>
      </c>
      <c r="K527" s="41">
        <v>7.14</v>
      </c>
      <c r="L527" s="41">
        <f t="shared" si="17"/>
        <v>3.3600000000000003</v>
      </c>
      <c r="M527" s="32">
        <v>526</v>
      </c>
    </row>
    <row r="528" spans="1:13">
      <c r="A528" s="30">
        <v>38501</v>
      </c>
      <c r="B528" s="31" t="s">
        <v>20</v>
      </c>
      <c r="C528" s="31" t="s">
        <v>21</v>
      </c>
      <c r="D528" s="31" t="s">
        <v>41</v>
      </c>
      <c r="E528" s="31" t="s">
        <v>37</v>
      </c>
      <c r="F528" s="31" t="s">
        <v>44</v>
      </c>
      <c r="G528" s="31" t="s">
        <v>46</v>
      </c>
      <c r="H528" s="31">
        <v>3</v>
      </c>
      <c r="I528" s="40">
        <v>10.5</v>
      </c>
      <c r="J528" s="40">
        <f t="shared" si="16"/>
        <v>31.5</v>
      </c>
      <c r="K528" s="41">
        <v>8.0850000000000009</v>
      </c>
      <c r="L528" s="41">
        <f t="shared" si="17"/>
        <v>2.4149999999999991</v>
      </c>
      <c r="M528" s="32">
        <v>527</v>
      </c>
    </row>
    <row r="529" spans="1:13">
      <c r="A529" s="30">
        <v>38502</v>
      </c>
      <c r="B529" s="31" t="s">
        <v>35</v>
      </c>
      <c r="C529" s="31" t="s">
        <v>21</v>
      </c>
      <c r="D529" s="31" t="s">
        <v>40</v>
      </c>
      <c r="E529" s="31" t="s">
        <v>23</v>
      </c>
      <c r="F529" s="31" t="s">
        <v>50</v>
      </c>
      <c r="G529" s="31" t="s">
        <v>51</v>
      </c>
      <c r="H529" s="31">
        <v>1645</v>
      </c>
      <c r="I529" s="40">
        <v>3157.08</v>
      </c>
      <c r="J529" s="40">
        <f t="shared" si="16"/>
        <v>5193396.5999999996</v>
      </c>
      <c r="K529" s="41">
        <v>2304.6684</v>
      </c>
      <c r="L529" s="41">
        <f t="shared" si="17"/>
        <v>852.41159999999991</v>
      </c>
      <c r="M529" s="32">
        <v>528</v>
      </c>
    </row>
    <row r="530" spans="1:13">
      <c r="A530" s="30">
        <v>38474</v>
      </c>
      <c r="B530" s="31" t="s">
        <v>20</v>
      </c>
      <c r="C530" s="31" t="s">
        <v>21</v>
      </c>
      <c r="D530" s="31" t="s">
        <v>22</v>
      </c>
      <c r="E530" s="31" t="s">
        <v>23</v>
      </c>
      <c r="F530" s="31" t="s">
        <v>29</v>
      </c>
      <c r="G530" s="31" t="s">
        <v>58</v>
      </c>
      <c r="H530" s="31">
        <v>545</v>
      </c>
      <c r="I530" s="40">
        <v>1155.81</v>
      </c>
      <c r="J530" s="40">
        <f t="shared" si="16"/>
        <v>629916.44999999995</v>
      </c>
      <c r="K530" s="41">
        <v>913.08989999999994</v>
      </c>
      <c r="L530" s="41">
        <f t="shared" si="17"/>
        <v>242.7201</v>
      </c>
      <c r="M530" s="32">
        <v>529</v>
      </c>
    </row>
    <row r="531" spans="1:13">
      <c r="A531" s="30">
        <v>38475</v>
      </c>
      <c r="B531" s="31" t="s">
        <v>35</v>
      </c>
      <c r="C531" s="31" t="s">
        <v>21</v>
      </c>
      <c r="D531" s="31" t="s">
        <v>40</v>
      </c>
      <c r="E531" s="31" t="s">
        <v>23</v>
      </c>
      <c r="F531" s="31" t="s">
        <v>4</v>
      </c>
      <c r="G531" s="31" t="s">
        <v>61</v>
      </c>
      <c r="H531" s="31">
        <v>510</v>
      </c>
      <c r="I531" s="40">
        <v>1079.4100000000001</v>
      </c>
      <c r="J531" s="40">
        <f t="shared" si="16"/>
        <v>550499.10000000009</v>
      </c>
      <c r="K531" s="41">
        <v>895.91030000000012</v>
      </c>
      <c r="L531" s="41">
        <f t="shared" si="17"/>
        <v>183.49969999999996</v>
      </c>
      <c r="M531" s="32">
        <v>530</v>
      </c>
    </row>
    <row r="532" spans="1:13">
      <c r="A532" s="30">
        <v>38476</v>
      </c>
      <c r="B532" s="31" t="s">
        <v>20</v>
      </c>
      <c r="C532" s="31" t="s">
        <v>21</v>
      </c>
      <c r="D532" s="31" t="s">
        <v>22</v>
      </c>
      <c r="E532" s="31" t="s">
        <v>23</v>
      </c>
      <c r="F532" s="31" t="s">
        <v>53</v>
      </c>
      <c r="G532" s="31" t="s">
        <v>56</v>
      </c>
      <c r="H532" s="31">
        <v>435</v>
      </c>
      <c r="I532" s="40">
        <v>923.05</v>
      </c>
      <c r="J532" s="40">
        <f t="shared" si="16"/>
        <v>401526.75</v>
      </c>
      <c r="K532" s="41">
        <v>756.90099999999995</v>
      </c>
      <c r="L532" s="41">
        <f t="shared" si="17"/>
        <v>166.149</v>
      </c>
      <c r="M532" s="32">
        <v>531</v>
      </c>
    </row>
    <row r="533" spans="1:13">
      <c r="A533" s="30">
        <v>38477</v>
      </c>
      <c r="B533" s="31" t="s">
        <v>20</v>
      </c>
      <c r="C533" s="31" t="s">
        <v>21</v>
      </c>
      <c r="D533" s="31" t="s">
        <v>41</v>
      </c>
      <c r="E533" s="31" t="s">
        <v>37</v>
      </c>
      <c r="F533" s="31" t="s">
        <v>50</v>
      </c>
      <c r="G533" s="31" t="s">
        <v>51</v>
      </c>
      <c r="H533" s="31">
        <v>426</v>
      </c>
      <c r="I533" s="40">
        <v>1548.82</v>
      </c>
      <c r="J533" s="40">
        <f t="shared" si="16"/>
        <v>659797.31999999995</v>
      </c>
      <c r="K533" s="41">
        <v>1053.1976</v>
      </c>
      <c r="L533" s="41">
        <f t="shared" si="17"/>
        <v>495.62239999999997</v>
      </c>
      <c r="M533" s="32">
        <v>532</v>
      </c>
    </row>
    <row r="534" spans="1:13">
      <c r="A534" s="30">
        <v>38478</v>
      </c>
      <c r="B534" s="31" t="s">
        <v>31</v>
      </c>
      <c r="C534" s="31" t="s">
        <v>27</v>
      </c>
      <c r="D534" s="31" t="s">
        <v>66</v>
      </c>
      <c r="E534" s="31" t="s">
        <v>37</v>
      </c>
      <c r="F534" s="31" t="s">
        <v>29</v>
      </c>
      <c r="G534" s="31" t="s">
        <v>58</v>
      </c>
      <c r="H534" s="31">
        <v>330</v>
      </c>
      <c r="I534" s="40">
        <v>1181.99</v>
      </c>
      <c r="J534" s="40">
        <f t="shared" si="16"/>
        <v>390056.7</v>
      </c>
      <c r="K534" s="41">
        <v>992.87160000000006</v>
      </c>
      <c r="L534" s="41">
        <f t="shared" si="17"/>
        <v>189.11839999999995</v>
      </c>
      <c r="M534" s="32">
        <v>533</v>
      </c>
    </row>
    <row r="535" spans="1:13">
      <c r="A535" s="30">
        <v>38479</v>
      </c>
      <c r="B535" s="31" t="s">
        <v>26</v>
      </c>
      <c r="C535" s="31" t="s">
        <v>27</v>
      </c>
      <c r="D535" s="31" t="s">
        <v>28</v>
      </c>
      <c r="E535" s="31" t="s">
        <v>23</v>
      </c>
      <c r="F535" s="31" t="s">
        <v>4</v>
      </c>
      <c r="G535" s="31" t="s">
        <v>61</v>
      </c>
      <c r="H535" s="31">
        <v>240</v>
      </c>
      <c r="I535" s="40">
        <v>524.55999999999995</v>
      </c>
      <c r="J535" s="40">
        <f t="shared" si="16"/>
        <v>125894.39999999999</v>
      </c>
      <c r="K535" s="41">
        <v>372.43759999999997</v>
      </c>
      <c r="L535" s="41">
        <f t="shared" si="17"/>
        <v>152.12239999999997</v>
      </c>
      <c r="M535" s="32">
        <v>534</v>
      </c>
    </row>
    <row r="536" spans="1:13">
      <c r="A536" s="30">
        <v>38480</v>
      </c>
      <c r="B536" s="31" t="s">
        <v>42</v>
      </c>
      <c r="C536" s="31" t="s">
        <v>21</v>
      </c>
      <c r="D536" s="31" t="s">
        <v>43</v>
      </c>
      <c r="E536" s="31" t="s">
        <v>23</v>
      </c>
      <c r="F536" s="31" t="s">
        <v>53</v>
      </c>
      <c r="G536" s="31" t="s">
        <v>54</v>
      </c>
      <c r="H536" s="31">
        <v>235</v>
      </c>
      <c r="I536" s="40">
        <v>513.45000000000005</v>
      </c>
      <c r="J536" s="40">
        <f t="shared" si="16"/>
        <v>120660.75000000001</v>
      </c>
      <c r="K536" s="41">
        <v>410.76</v>
      </c>
      <c r="L536" s="41">
        <f t="shared" si="17"/>
        <v>102.69000000000005</v>
      </c>
      <c r="M536" s="32">
        <v>535</v>
      </c>
    </row>
    <row r="537" spans="1:13">
      <c r="A537" s="30">
        <v>38481</v>
      </c>
      <c r="B537" s="31" t="s">
        <v>35</v>
      </c>
      <c r="C537" s="31" t="s">
        <v>21</v>
      </c>
      <c r="D537" s="31" t="s">
        <v>40</v>
      </c>
      <c r="E537" s="31" t="s">
        <v>23</v>
      </c>
      <c r="F537" s="31" t="s">
        <v>53</v>
      </c>
      <c r="G537" s="31" t="s">
        <v>55</v>
      </c>
      <c r="H537" s="31">
        <v>225</v>
      </c>
      <c r="I537" s="40">
        <v>491.55</v>
      </c>
      <c r="J537" s="40">
        <f t="shared" si="16"/>
        <v>110598.75</v>
      </c>
      <c r="K537" s="41">
        <v>442.39499999999998</v>
      </c>
      <c r="L537" s="41">
        <f t="shared" si="17"/>
        <v>49.15500000000003</v>
      </c>
      <c r="M537" s="32">
        <v>536</v>
      </c>
    </row>
    <row r="538" spans="1:13">
      <c r="A538" s="30">
        <v>38482</v>
      </c>
      <c r="B538" s="31" t="s">
        <v>26</v>
      </c>
      <c r="C538" s="31" t="s">
        <v>27</v>
      </c>
      <c r="D538" s="31" t="s">
        <v>28</v>
      </c>
      <c r="E538" s="31" t="s">
        <v>23</v>
      </c>
      <c r="F538" s="31" t="s">
        <v>50</v>
      </c>
      <c r="G538" s="31" t="s">
        <v>51</v>
      </c>
      <c r="H538" s="31">
        <v>220</v>
      </c>
      <c r="I538" s="40">
        <v>481.14</v>
      </c>
      <c r="J538" s="40">
        <f t="shared" si="16"/>
        <v>105850.8</v>
      </c>
      <c r="K538" s="41">
        <v>303.1182</v>
      </c>
      <c r="L538" s="41">
        <f t="shared" si="17"/>
        <v>178.02179999999998</v>
      </c>
      <c r="M538" s="32">
        <v>537</v>
      </c>
    </row>
    <row r="539" spans="1:13">
      <c r="A539" s="30">
        <v>38483</v>
      </c>
      <c r="B539" s="31" t="s">
        <v>20</v>
      </c>
      <c r="C539" s="31" t="s">
        <v>21</v>
      </c>
      <c r="D539" s="31" t="s">
        <v>22</v>
      </c>
      <c r="E539" s="31" t="s">
        <v>23</v>
      </c>
      <c r="F539" s="31" t="s">
        <v>4</v>
      </c>
      <c r="G539" s="31" t="s">
        <v>61</v>
      </c>
      <c r="H539" s="31">
        <v>205</v>
      </c>
      <c r="I539" s="40">
        <v>448.09</v>
      </c>
      <c r="J539" s="40">
        <f t="shared" si="16"/>
        <v>91858.45</v>
      </c>
      <c r="K539" s="41">
        <v>389.83829999999995</v>
      </c>
      <c r="L539" s="41">
        <f t="shared" si="17"/>
        <v>58.251700000000028</v>
      </c>
      <c r="M539" s="32">
        <v>538</v>
      </c>
    </row>
    <row r="540" spans="1:13">
      <c r="A540" s="30">
        <v>38484</v>
      </c>
      <c r="B540" s="31" t="s">
        <v>20</v>
      </c>
      <c r="C540" s="31" t="s">
        <v>21</v>
      </c>
      <c r="D540" s="31" t="s">
        <v>41</v>
      </c>
      <c r="E540" s="31" t="s">
        <v>37</v>
      </c>
      <c r="F540" s="31" t="s">
        <v>29</v>
      </c>
      <c r="G540" s="31" t="s">
        <v>58</v>
      </c>
      <c r="H540" s="31">
        <v>203</v>
      </c>
      <c r="I540" s="40">
        <v>824.74</v>
      </c>
      <c r="J540" s="40">
        <f t="shared" si="16"/>
        <v>167422.22</v>
      </c>
      <c r="K540" s="41">
        <v>536.08100000000002</v>
      </c>
      <c r="L540" s="41">
        <f t="shared" si="17"/>
        <v>288.65899999999999</v>
      </c>
      <c r="M540" s="32">
        <v>539</v>
      </c>
    </row>
    <row r="541" spans="1:13">
      <c r="A541" s="30">
        <v>38485</v>
      </c>
      <c r="B541" s="31" t="s">
        <v>31</v>
      </c>
      <c r="C541" s="31" t="s">
        <v>27</v>
      </c>
      <c r="D541" s="31" t="s">
        <v>66</v>
      </c>
      <c r="E541" s="31" t="s">
        <v>37</v>
      </c>
      <c r="F541" s="31" t="s">
        <v>50</v>
      </c>
      <c r="G541" s="31" t="s">
        <v>51</v>
      </c>
      <c r="H541" s="31">
        <v>173</v>
      </c>
      <c r="I541" s="40">
        <v>716.14</v>
      </c>
      <c r="J541" s="40">
        <f t="shared" si="16"/>
        <v>123892.22</v>
      </c>
      <c r="K541" s="41">
        <v>515.62080000000003</v>
      </c>
      <c r="L541" s="41">
        <f t="shared" si="17"/>
        <v>200.51919999999996</v>
      </c>
      <c r="M541" s="32">
        <v>540</v>
      </c>
    </row>
    <row r="542" spans="1:13">
      <c r="A542" s="30">
        <v>38486</v>
      </c>
      <c r="B542" s="31" t="s">
        <v>35</v>
      </c>
      <c r="C542" s="31" t="s">
        <v>21</v>
      </c>
      <c r="D542" s="31" t="s">
        <v>40</v>
      </c>
      <c r="E542" s="31" t="s">
        <v>23</v>
      </c>
      <c r="F542" s="31" t="s">
        <v>29</v>
      </c>
      <c r="G542" s="31" t="s">
        <v>58</v>
      </c>
      <c r="H542" s="31">
        <v>150</v>
      </c>
      <c r="I542" s="40">
        <v>337.5</v>
      </c>
      <c r="J542" s="40">
        <f t="shared" si="16"/>
        <v>50625</v>
      </c>
      <c r="K542" s="41">
        <v>307.125</v>
      </c>
      <c r="L542" s="41">
        <f t="shared" si="17"/>
        <v>30.375</v>
      </c>
      <c r="M542" s="32">
        <v>541</v>
      </c>
    </row>
    <row r="543" spans="1:13">
      <c r="A543" s="30">
        <v>38487</v>
      </c>
      <c r="B543" s="31" t="s">
        <v>31</v>
      </c>
      <c r="C543" s="31" t="s">
        <v>27</v>
      </c>
      <c r="D543" s="31" t="s">
        <v>66</v>
      </c>
      <c r="E543" s="31" t="s">
        <v>37</v>
      </c>
      <c r="F543" s="31" t="s">
        <v>53</v>
      </c>
      <c r="G543" s="31" t="s">
        <v>55</v>
      </c>
      <c r="H543" s="31">
        <v>145</v>
      </c>
      <c r="I543" s="40">
        <v>652.5</v>
      </c>
      <c r="J543" s="40">
        <f t="shared" si="16"/>
        <v>94612.5</v>
      </c>
      <c r="K543" s="41">
        <v>587.25</v>
      </c>
      <c r="L543" s="41">
        <f t="shared" si="17"/>
        <v>65.25</v>
      </c>
      <c r="M543" s="32">
        <v>542</v>
      </c>
    </row>
    <row r="544" spans="1:13">
      <c r="A544" s="30">
        <v>38495</v>
      </c>
      <c r="B544" s="31" t="s">
        <v>26</v>
      </c>
      <c r="C544" s="31" t="s">
        <v>27</v>
      </c>
      <c r="D544" s="31" t="s">
        <v>48</v>
      </c>
      <c r="E544" s="31" t="s">
        <v>37</v>
      </c>
      <c r="F544" s="31" t="s">
        <v>67</v>
      </c>
      <c r="G544" s="31" t="s">
        <v>69</v>
      </c>
      <c r="H544" s="31">
        <v>132</v>
      </c>
      <c r="I544" s="40">
        <v>594</v>
      </c>
      <c r="J544" s="40">
        <f t="shared" si="16"/>
        <v>78408</v>
      </c>
      <c r="K544" s="41">
        <v>403.92</v>
      </c>
      <c r="L544" s="41">
        <f t="shared" si="17"/>
        <v>190.07999999999998</v>
      </c>
      <c r="M544" s="32">
        <v>543</v>
      </c>
    </row>
    <row r="545" spans="1:13">
      <c r="A545" s="30">
        <v>38496</v>
      </c>
      <c r="B545" s="31" t="s">
        <v>26</v>
      </c>
      <c r="C545" s="31" t="s">
        <v>27</v>
      </c>
      <c r="D545" s="31" t="s">
        <v>48</v>
      </c>
      <c r="E545" s="31" t="s">
        <v>37</v>
      </c>
      <c r="F545" s="31" t="s">
        <v>53</v>
      </c>
      <c r="G545" s="31" t="s">
        <v>56</v>
      </c>
      <c r="H545" s="31">
        <v>110</v>
      </c>
      <c r="I545" s="40">
        <v>495</v>
      </c>
      <c r="J545" s="40">
        <f t="shared" si="16"/>
        <v>54450</v>
      </c>
      <c r="K545" s="41">
        <v>366.3</v>
      </c>
      <c r="L545" s="41">
        <f t="shared" si="17"/>
        <v>128.69999999999999</v>
      </c>
      <c r="M545" s="32">
        <v>544</v>
      </c>
    </row>
    <row r="546" spans="1:13">
      <c r="A546" s="30">
        <v>38497</v>
      </c>
      <c r="B546" s="31" t="s">
        <v>35</v>
      </c>
      <c r="C546" s="31" t="s">
        <v>21</v>
      </c>
      <c r="D546" s="31" t="s">
        <v>36</v>
      </c>
      <c r="E546" s="31" t="s">
        <v>37</v>
      </c>
      <c r="F546" s="31" t="s">
        <v>4</v>
      </c>
      <c r="G546" s="31" t="s">
        <v>61</v>
      </c>
      <c r="H546" s="31">
        <v>105</v>
      </c>
      <c r="I546" s="40">
        <v>472.5</v>
      </c>
      <c r="J546" s="40">
        <f t="shared" si="16"/>
        <v>49612.5</v>
      </c>
      <c r="K546" s="41">
        <v>330.75</v>
      </c>
      <c r="L546" s="41">
        <f t="shared" si="17"/>
        <v>141.75</v>
      </c>
      <c r="M546" s="32">
        <v>545</v>
      </c>
    </row>
    <row r="547" spans="1:13">
      <c r="A547" s="30">
        <v>38498</v>
      </c>
      <c r="B547" s="31" t="s">
        <v>31</v>
      </c>
      <c r="C547" s="31" t="s">
        <v>27</v>
      </c>
      <c r="D547" s="31" t="s">
        <v>66</v>
      </c>
      <c r="E547" s="31" t="s">
        <v>37</v>
      </c>
      <c r="F547" s="31" t="s">
        <v>4</v>
      </c>
      <c r="G547" s="35" t="s">
        <v>61</v>
      </c>
      <c r="H547" s="31">
        <v>105</v>
      </c>
      <c r="I547" s="40">
        <v>408.41</v>
      </c>
      <c r="J547" s="40">
        <f t="shared" si="16"/>
        <v>42883.05</v>
      </c>
      <c r="K547" s="41">
        <v>273.63470000000001</v>
      </c>
      <c r="L547" s="41">
        <f t="shared" si="17"/>
        <v>134.77530000000002</v>
      </c>
      <c r="M547" s="32">
        <v>546</v>
      </c>
    </row>
    <row r="548" spans="1:13">
      <c r="A548" s="30">
        <v>38499</v>
      </c>
      <c r="B548" s="31" t="s">
        <v>26</v>
      </c>
      <c r="C548" s="31" t="s">
        <v>27</v>
      </c>
      <c r="D548" s="31" t="s">
        <v>48</v>
      </c>
      <c r="E548" s="31" t="s">
        <v>37</v>
      </c>
      <c r="F548" s="31" t="s">
        <v>50</v>
      </c>
      <c r="G548" s="31" t="s">
        <v>51</v>
      </c>
      <c r="H548" s="31">
        <v>101</v>
      </c>
      <c r="I548" s="40">
        <v>454.5</v>
      </c>
      <c r="J548" s="40">
        <f t="shared" si="16"/>
        <v>45904.5</v>
      </c>
      <c r="K548" s="41">
        <v>395.41500000000002</v>
      </c>
      <c r="L548" s="41">
        <f t="shared" si="17"/>
        <v>59.08499999999998</v>
      </c>
      <c r="M548" s="32">
        <v>547</v>
      </c>
    </row>
    <row r="549" spans="1:13">
      <c r="A549" s="30">
        <v>38500</v>
      </c>
      <c r="B549" s="31" t="s">
        <v>26</v>
      </c>
      <c r="C549" s="31" t="s">
        <v>27</v>
      </c>
      <c r="D549" s="31" t="s">
        <v>48</v>
      </c>
      <c r="E549" s="31" t="s">
        <v>37</v>
      </c>
      <c r="F549" s="31" t="s">
        <v>44</v>
      </c>
      <c r="G549" s="31" t="s">
        <v>47</v>
      </c>
      <c r="H549" s="31">
        <v>100</v>
      </c>
      <c r="I549" s="40">
        <v>450</v>
      </c>
      <c r="J549" s="40">
        <f t="shared" si="16"/>
        <v>45000</v>
      </c>
      <c r="K549" s="41">
        <v>387</v>
      </c>
      <c r="L549" s="41">
        <f t="shared" si="17"/>
        <v>63</v>
      </c>
      <c r="M549" s="32">
        <v>548</v>
      </c>
    </row>
    <row r="550" spans="1:13">
      <c r="A550" s="30">
        <v>38501</v>
      </c>
      <c r="B550" s="31" t="s">
        <v>42</v>
      </c>
      <c r="C550" s="31" t="s">
        <v>21</v>
      </c>
      <c r="D550" s="31" t="s">
        <v>43</v>
      </c>
      <c r="E550" s="31" t="s">
        <v>23</v>
      </c>
      <c r="F550" s="31" t="s">
        <v>29</v>
      </c>
      <c r="G550" s="31" t="s">
        <v>75</v>
      </c>
      <c r="H550" s="31">
        <v>95</v>
      </c>
      <c r="I550" s="40">
        <v>213.75</v>
      </c>
      <c r="J550" s="40">
        <f t="shared" si="16"/>
        <v>20306.25</v>
      </c>
      <c r="K550" s="41">
        <v>179.55</v>
      </c>
      <c r="L550" s="41">
        <f t="shared" si="17"/>
        <v>34.199999999999989</v>
      </c>
      <c r="M550" s="32">
        <v>549</v>
      </c>
    </row>
    <row r="551" spans="1:13">
      <c r="A551" s="30">
        <v>38474</v>
      </c>
      <c r="B551" s="31" t="s">
        <v>42</v>
      </c>
      <c r="C551" s="31" t="s">
        <v>21</v>
      </c>
      <c r="D551" s="31" t="s">
        <v>49</v>
      </c>
      <c r="E551" s="31" t="s">
        <v>37</v>
      </c>
      <c r="F551" s="31" t="s">
        <v>29</v>
      </c>
      <c r="G551" s="31" t="s">
        <v>75</v>
      </c>
      <c r="H551" s="31">
        <v>91</v>
      </c>
      <c r="I551" s="40">
        <v>409.5</v>
      </c>
      <c r="J551" s="40">
        <f t="shared" si="16"/>
        <v>37264.5</v>
      </c>
      <c r="K551" s="41">
        <v>335.79</v>
      </c>
      <c r="L551" s="41">
        <f t="shared" si="17"/>
        <v>73.70999999999998</v>
      </c>
      <c r="M551" s="32">
        <v>550</v>
      </c>
    </row>
    <row r="552" spans="1:13">
      <c r="A552" s="30">
        <v>38475</v>
      </c>
      <c r="B552" s="31" t="s">
        <v>35</v>
      </c>
      <c r="C552" s="31" t="s">
        <v>21</v>
      </c>
      <c r="D552" s="31" t="s">
        <v>36</v>
      </c>
      <c r="E552" s="31" t="s">
        <v>37</v>
      </c>
      <c r="F552" s="31" t="s">
        <v>67</v>
      </c>
      <c r="G552" s="31" t="s">
        <v>69</v>
      </c>
      <c r="H552" s="31">
        <v>75</v>
      </c>
      <c r="I552" s="40">
        <v>337.5</v>
      </c>
      <c r="J552" s="40">
        <f t="shared" si="16"/>
        <v>25312.5</v>
      </c>
      <c r="K552" s="41">
        <v>280.125</v>
      </c>
      <c r="L552" s="41">
        <f t="shared" si="17"/>
        <v>57.375</v>
      </c>
      <c r="M552" s="32">
        <v>551</v>
      </c>
    </row>
    <row r="553" spans="1:13">
      <c r="A553" s="30">
        <v>38476</v>
      </c>
      <c r="B553" s="31" t="s">
        <v>31</v>
      </c>
      <c r="C553" s="31" t="s">
        <v>27</v>
      </c>
      <c r="D553" s="31" t="s">
        <v>66</v>
      </c>
      <c r="E553" s="31" t="s">
        <v>37</v>
      </c>
      <c r="F553" s="31" t="s">
        <v>44</v>
      </c>
      <c r="G553" s="35" t="s">
        <v>45</v>
      </c>
      <c r="H553" s="31">
        <v>75</v>
      </c>
      <c r="I553" s="40">
        <v>337.5</v>
      </c>
      <c r="J553" s="40">
        <f t="shared" si="16"/>
        <v>25312.5</v>
      </c>
      <c r="K553" s="41">
        <v>293.625</v>
      </c>
      <c r="L553" s="41">
        <f t="shared" si="17"/>
        <v>43.875</v>
      </c>
      <c r="M553" s="32">
        <v>552</v>
      </c>
    </row>
    <row r="554" spans="1:13">
      <c r="A554" s="30">
        <v>38480</v>
      </c>
      <c r="B554" s="31" t="s">
        <v>31</v>
      </c>
      <c r="C554" s="31" t="s">
        <v>27</v>
      </c>
      <c r="D554" s="31" t="s">
        <v>32</v>
      </c>
      <c r="E554" s="31" t="s">
        <v>23</v>
      </c>
      <c r="F554" s="31" t="s">
        <v>4</v>
      </c>
      <c r="G554" s="31" t="s">
        <v>61</v>
      </c>
      <c r="H554" s="31">
        <v>65</v>
      </c>
      <c r="I554" s="40">
        <v>146.25</v>
      </c>
      <c r="J554" s="40">
        <f t="shared" si="16"/>
        <v>9506.25</v>
      </c>
      <c r="K554" s="41">
        <v>106.7625</v>
      </c>
      <c r="L554" s="41">
        <f t="shared" si="17"/>
        <v>39.487499999999997</v>
      </c>
      <c r="M554" s="32">
        <v>553</v>
      </c>
    </row>
    <row r="555" spans="1:13">
      <c r="A555" s="30">
        <v>38481</v>
      </c>
      <c r="B555" s="31" t="s">
        <v>35</v>
      </c>
      <c r="C555" s="31" t="s">
        <v>21</v>
      </c>
      <c r="D555" s="31" t="s">
        <v>36</v>
      </c>
      <c r="E555" s="31" t="s">
        <v>37</v>
      </c>
      <c r="F555" s="31" t="s">
        <v>29</v>
      </c>
      <c r="G555" s="31" t="s">
        <v>46</v>
      </c>
      <c r="H555" s="31">
        <v>60</v>
      </c>
      <c r="I555" s="40">
        <v>270</v>
      </c>
      <c r="J555" s="40">
        <f t="shared" si="16"/>
        <v>16200</v>
      </c>
      <c r="K555" s="41">
        <v>194.4</v>
      </c>
      <c r="L555" s="41">
        <f t="shared" si="17"/>
        <v>75.599999999999994</v>
      </c>
      <c r="M555" s="32">
        <v>554</v>
      </c>
    </row>
    <row r="556" spans="1:13">
      <c r="A556" s="30">
        <v>38482</v>
      </c>
      <c r="B556" s="31" t="s">
        <v>42</v>
      </c>
      <c r="C556" s="31" t="s">
        <v>21</v>
      </c>
      <c r="D556" s="31" t="s">
        <v>43</v>
      </c>
      <c r="E556" s="31" t="s">
        <v>23</v>
      </c>
      <c r="F556" s="31" t="s">
        <v>4</v>
      </c>
      <c r="G556" s="31" t="s">
        <v>61</v>
      </c>
      <c r="H556" s="31">
        <v>60</v>
      </c>
      <c r="I556" s="40">
        <v>135</v>
      </c>
      <c r="J556" s="40">
        <f t="shared" si="16"/>
        <v>8100</v>
      </c>
      <c r="K556" s="41">
        <v>90.45</v>
      </c>
      <c r="L556" s="41">
        <f t="shared" si="17"/>
        <v>44.55</v>
      </c>
      <c r="M556" s="32">
        <v>555</v>
      </c>
    </row>
    <row r="557" spans="1:13">
      <c r="A557" s="30">
        <v>38483</v>
      </c>
      <c r="B557" s="31" t="s">
        <v>20</v>
      </c>
      <c r="C557" s="31" t="s">
        <v>21</v>
      </c>
      <c r="D557" s="31" t="s">
        <v>41</v>
      </c>
      <c r="E557" s="31" t="s">
        <v>37</v>
      </c>
      <c r="F557" s="31" t="s">
        <v>53</v>
      </c>
      <c r="G557" s="31" t="s">
        <v>54</v>
      </c>
      <c r="H557" s="31">
        <v>57</v>
      </c>
      <c r="I557" s="40">
        <v>256.5</v>
      </c>
      <c r="J557" s="40">
        <f t="shared" si="16"/>
        <v>14620.5</v>
      </c>
      <c r="K557" s="41">
        <v>212.89500000000001</v>
      </c>
      <c r="L557" s="41">
        <f t="shared" si="17"/>
        <v>43.60499999999999</v>
      </c>
      <c r="M557" s="32">
        <v>556</v>
      </c>
    </row>
    <row r="558" spans="1:13">
      <c r="A558" s="30">
        <v>38484</v>
      </c>
      <c r="B558" s="31" t="s">
        <v>42</v>
      </c>
      <c r="C558" s="31" t="s">
        <v>21</v>
      </c>
      <c r="D558" s="31" t="s">
        <v>49</v>
      </c>
      <c r="E558" s="31" t="s">
        <v>37</v>
      </c>
      <c r="F558" s="31" t="s">
        <v>53</v>
      </c>
      <c r="G558" s="31" t="s">
        <v>55</v>
      </c>
      <c r="H558" s="31">
        <v>55</v>
      </c>
      <c r="I558" s="40">
        <v>247.5</v>
      </c>
      <c r="J558" s="40">
        <f t="shared" si="16"/>
        <v>13612.5</v>
      </c>
      <c r="K558" s="41">
        <v>207.9</v>
      </c>
      <c r="L558" s="41">
        <f t="shared" si="17"/>
        <v>39.599999999999994</v>
      </c>
      <c r="M558" s="32">
        <v>557</v>
      </c>
    </row>
    <row r="559" spans="1:13">
      <c r="A559" s="30">
        <v>38485</v>
      </c>
      <c r="B559" s="31" t="s">
        <v>31</v>
      </c>
      <c r="C559" s="31" t="s">
        <v>27</v>
      </c>
      <c r="D559" s="31" t="s">
        <v>32</v>
      </c>
      <c r="E559" s="31" t="s">
        <v>23</v>
      </c>
      <c r="F559" s="31" t="s">
        <v>29</v>
      </c>
      <c r="G559" s="31" t="s">
        <v>30</v>
      </c>
      <c r="H559" s="31">
        <v>55</v>
      </c>
      <c r="I559" s="40">
        <v>123.75</v>
      </c>
      <c r="J559" s="40">
        <f t="shared" si="16"/>
        <v>6806.25</v>
      </c>
      <c r="K559" s="41">
        <v>89.1</v>
      </c>
      <c r="L559" s="41">
        <f t="shared" si="17"/>
        <v>34.650000000000006</v>
      </c>
      <c r="M559" s="32">
        <v>558</v>
      </c>
    </row>
    <row r="560" spans="1:13">
      <c r="A560" s="30">
        <v>38486</v>
      </c>
      <c r="B560" s="31" t="s">
        <v>26</v>
      </c>
      <c r="C560" s="31" t="s">
        <v>27</v>
      </c>
      <c r="D560" s="31" t="s">
        <v>28</v>
      </c>
      <c r="E560" s="31" t="s">
        <v>23</v>
      </c>
      <c r="F560" s="31" t="s">
        <v>53</v>
      </c>
      <c r="G560" s="31" t="s">
        <v>56</v>
      </c>
      <c r="H560" s="31">
        <v>55</v>
      </c>
      <c r="I560" s="40">
        <v>123.75</v>
      </c>
      <c r="J560" s="40">
        <f t="shared" si="16"/>
        <v>6806.25</v>
      </c>
      <c r="K560" s="41">
        <v>91.575000000000003</v>
      </c>
      <c r="L560" s="41">
        <f t="shared" si="17"/>
        <v>32.174999999999997</v>
      </c>
      <c r="M560" s="32">
        <v>559</v>
      </c>
    </row>
    <row r="561" spans="1:13">
      <c r="A561" s="30">
        <v>38487</v>
      </c>
      <c r="B561" s="31" t="s">
        <v>42</v>
      </c>
      <c r="C561" s="31" t="s">
        <v>21</v>
      </c>
      <c r="D561" s="31" t="s">
        <v>43</v>
      </c>
      <c r="E561" s="31" t="s">
        <v>23</v>
      </c>
      <c r="F561" s="31" t="s">
        <v>50</v>
      </c>
      <c r="G561" s="31" t="s">
        <v>51</v>
      </c>
      <c r="H561" s="31">
        <v>55</v>
      </c>
      <c r="I561" s="40">
        <v>123.75</v>
      </c>
      <c r="J561" s="40">
        <f t="shared" si="16"/>
        <v>6806.25</v>
      </c>
      <c r="K561" s="41">
        <v>100.2375</v>
      </c>
      <c r="L561" s="41">
        <f t="shared" si="17"/>
        <v>23.512500000000003</v>
      </c>
      <c r="M561" s="32">
        <v>560</v>
      </c>
    </row>
    <row r="562" spans="1:13">
      <c r="A562" s="30">
        <v>38488</v>
      </c>
      <c r="B562" s="31" t="s">
        <v>31</v>
      </c>
      <c r="C562" s="31" t="s">
        <v>27</v>
      </c>
      <c r="D562" s="31" t="s">
        <v>32</v>
      </c>
      <c r="E562" s="31" t="s">
        <v>23</v>
      </c>
      <c r="F562" s="31" t="s">
        <v>50</v>
      </c>
      <c r="G562" s="31" t="s">
        <v>51</v>
      </c>
      <c r="H562" s="31">
        <v>55</v>
      </c>
      <c r="I562" s="40">
        <v>123.75</v>
      </c>
      <c r="J562" s="40">
        <f t="shared" si="16"/>
        <v>6806.25</v>
      </c>
      <c r="K562" s="41">
        <v>84.15</v>
      </c>
      <c r="L562" s="41">
        <f t="shared" si="17"/>
        <v>39.599999999999994</v>
      </c>
      <c r="M562" s="32">
        <v>561</v>
      </c>
    </row>
    <row r="563" spans="1:13">
      <c r="A563" s="30">
        <v>38489</v>
      </c>
      <c r="B563" s="31" t="s">
        <v>26</v>
      </c>
      <c r="C563" s="31" t="s">
        <v>27</v>
      </c>
      <c r="D563" s="31" t="s">
        <v>48</v>
      </c>
      <c r="E563" s="31" t="s">
        <v>37</v>
      </c>
      <c r="F563" s="31" t="s">
        <v>29</v>
      </c>
      <c r="G563" s="31" t="s">
        <v>46</v>
      </c>
      <c r="H563" s="31">
        <v>50</v>
      </c>
      <c r="I563" s="40">
        <v>225</v>
      </c>
      <c r="J563" s="40">
        <f t="shared" si="16"/>
        <v>11250</v>
      </c>
      <c r="K563" s="41">
        <v>148.5</v>
      </c>
      <c r="L563" s="41">
        <f t="shared" si="17"/>
        <v>76.5</v>
      </c>
      <c r="M563" s="32">
        <v>562</v>
      </c>
    </row>
    <row r="564" spans="1:13">
      <c r="A564" s="30">
        <v>38490</v>
      </c>
      <c r="B564" s="31" t="s">
        <v>35</v>
      </c>
      <c r="C564" s="31" t="s">
        <v>21</v>
      </c>
      <c r="D564" s="31" t="s">
        <v>36</v>
      </c>
      <c r="E564" s="31" t="s">
        <v>37</v>
      </c>
      <c r="F564" s="31" t="s">
        <v>53</v>
      </c>
      <c r="G564" s="31" t="s">
        <v>54</v>
      </c>
      <c r="H564" s="31">
        <v>45</v>
      </c>
      <c r="I564" s="40">
        <v>202.5</v>
      </c>
      <c r="J564" s="40">
        <f t="shared" si="16"/>
        <v>9112.5</v>
      </c>
      <c r="K564" s="41">
        <v>141.75</v>
      </c>
      <c r="L564" s="41">
        <f t="shared" si="17"/>
        <v>60.75</v>
      </c>
      <c r="M564" s="32">
        <v>563</v>
      </c>
    </row>
    <row r="565" spans="1:13">
      <c r="A565" s="30">
        <v>38491</v>
      </c>
      <c r="B565" s="31" t="s">
        <v>31</v>
      </c>
      <c r="C565" s="31" t="s">
        <v>27</v>
      </c>
      <c r="D565" s="31" t="s">
        <v>32</v>
      </c>
      <c r="E565" s="31" t="s">
        <v>23</v>
      </c>
      <c r="F565" s="31" t="s">
        <v>53</v>
      </c>
      <c r="G565" s="31" t="s">
        <v>55</v>
      </c>
      <c r="H565" s="31">
        <v>45</v>
      </c>
      <c r="I565" s="40">
        <v>101.25</v>
      </c>
      <c r="J565" s="40">
        <f t="shared" si="16"/>
        <v>4556.25</v>
      </c>
      <c r="K565" s="41">
        <v>63.787500000000001</v>
      </c>
      <c r="L565" s="41">
        <f t="shared" si="17"/>
        <v>37.462499999999999</v>
      </c>
      <c r="M565" s="32">
        <v>564</v>
      </c>
    </row>
    <row r="566" spans="1:13">
      <c r="A566" s="30">
        <v>38492</v>
      </c>
      <c r="B566" s="31" t="s">
        <v>20</v>
      </c>
      <c r="C566" s="31" t="s">
        <v>21</v>
      </c>
      <c r="D566" s="31" t="s">
        <v>22</v>
      </c>
      <c r="E566" s="31" t="s">
        <v>23</v>
      </c>
      <c r="F566" s="31" t="s">
        <v>24</v>
      </c>
      <c r="G566" s="31" t="s">
        <v>62</v>
      </c>
      <c r="H566" s="31">
        <v>45</v>
      </c>
      <c r="I566" s="40">
        <v>101.25</v>
      </c>
      <c r="J566" s="40">
        <f t="shared" si="16"/>
        <v>4556.25</v>
      </c>
      <c r="K566" s="41">
        <v>67.837500000000006</v>
      </c>
      <c r="L566" s="41">
        <f t="shared" si="17"/>
        <v>33.412499999999994</v>
      </c>
      <c r="M566" s="32">
        <v>565</v>
      </c>
    </row>
    <row r="567" spans="1:13">
      <c r="A567" s="30">
        <v>38493</v>
      </c>
      <c r="B567" s="31" t="s">
        <v>35</v>
      </c>
      <c r="C567" s="31" t="s">
        <v>21</v>
      </c>
      <c r="D567" s="31" t="s">
        <v>36</v>
      </c>
      <c r="E567" s="31" t="s">
        <v>37</v>
      </c>
      <c r="F567" s="31" t="s">
        <v>44</v>
      </c>
      <c r="G567" s="31" t="s">
        <v>45</v>
      </c>
      <c r="H567" s="31">
        <v>40</v>
      </c>
      <c r="I567" s="40">
        <v>180</v>
      </c>
      <c r="J567" s="40">
        <f t="shared" si="16"/>
        <v>7200</v>
      </c>
      <c r="K567" s="41">
        <v>160.19999999999999</v>
      </c>
      <c r="L567" s="41">
        <f t="shared" si="17"/>
        <v>19.800000000000011</v>
      </c>
      <c r="M567" s="32">
        <v>566</v>
      </c>
    </row>
    <row r="568" spans="1:13">
      <c r="A568" s="30">
        <v>38494</v>
      </c>
      <c r="B568" s="31" t="s">
        <v>42</v>
      </c>
      <c r="C568" s="31" t="s">
        <v>21</v>
      </c>
      <c r="D568" s="31" t="s">
        <v>43</v>
      </c>
      <c r="E568" s="31" t="s">
        <v>23</v>
      </c>
      <c r="F568" s="31" t="s">
        <v>44</v>
      </c>
      <c r="G568" s="31" t="s">
        <v>46</v>
      </c>
      <c r="H568" s="31">
        <v>40</v>
      </c>
      <c r="I568" s="40">
        <v>90</v>
      </c>
      <c r="J568" s="40">
        <f t="shared" si="16"/>
        <v>3600</v>
      </c>
      <c r="K568" s="41">
        <v>64.8</v>
      </c>
      <c r="L568" s="41">
        <f t="shared" si="17"/>
        <v>25.200000000000003</v>
      </c>
      <c r="M568" s="32">
        <v>567</v>
      </c>
    </row>
    <row r="569" spans="1:13">
      <c r="A569" s="30">
        <v>38495</v>
      </c>
      <c r="B569" s="31" t="s">
        <v>31</v>
      </c>
      <c r="C569" s="31" t="s">
        <v>27</v>
      </c>
      <c r="D569" s="31" t="s">
        <v>66</v>
      </c>
      <c r="E569" s="31" t="s">
        <v>37</v>
      </c>
      <c r="F569" s="31" t="s">
        <v>67</v>
      </c>
      <c r="G569" s="31" t="s">
        <v>68</v>
      </c>
      <c r="H569" s="31">
        <v>37</v>
      </c>
      <c r="I569" s="40">
        <v>166.5</v>
      </c>
      <c r="J569" s="40">
        <f t="shared" si="16"/>
        <v>6160.5</v>
      </c>
      <c r="K569" s="41">
        <v>148.185</v>
      </c>
      <c r="L569" s="41">
        <f t="shared" si="17"/>
        <v>18.314999999999998</v>
      </c>
      <c r="M569" s="32">
        <v>568</v>
      </c>
    </row>
    <row r="570" spans="1:13">
      <c r="A570" s="30">
        <v>38496</v>
      </c>
      <c r="B570" s="31" t="s">
        <v>26</v>
      </c>
      <c r="C570" s="31" t="s">
        <v>27</v>
      </c>
      <c r="D570" s="31" t="s">
        <v>28</v>
      </c>
      <c r="E570" s="31" t="s">
        <v>23</v>
      </c>
      <c r="F570" s="31" t="s">
        <v>67</v>
      </c>
      <c r="G570" s="31" t="s">
        <v>68</v>
      </c>
      <c r="H570" s="31">
        <v>35</v>
      </c>
      <c r="I570" s="40">
        <v>78.75</v>
      </c>
      <c r="J570" s="40">
        <f t="shared" si="16"/>
        <v>2756.25</v>
      </c>
      <c r="K570" s="41">
        <v>71.662499999999994</v>
      </c>
      <c r="L570" s="41">
        <f t="shared" si="17"/>
        <v>7.0875000000000057</v>
      </c>
      <c r="M570" s="32">
        <v>569</v>
      </c>
    </row>
    <row r="571" spans="1:13">
      <c r="A571" s="30">
        <v>38497</v>
      </c>
      <c r="B571" s="31" t="s">
        <v>26</v>
      </c>
      <c r="C571" s="31" t="s">
        <v>27</v>
      </c>
      <c r="D571" s="31" t="s">
        <v>28</v>
      </c>
      <c r="E571" s="31" t="s">
        <v>23</v>
      </c>
      <c r="F571" s="31" t="s">
        <v>44</v>
      </c>
      <c r="G571" s="31" t="s">
        <v>47</v>
      </c>
      <c r="H571" s="31">
        <v>35</v>
      </c>
      <c r="I571" s="40">
        <v>78.75</v>
      </c>
      <c r="J571" s="40">
        <f t="shared" si="16"/>
        <v>2756.25</v>
      </c>
      <c r="K571" s="41">
        <v>52.762500000000003</v>
      </c>
      <c r="L571" s="41">
        <f t="shared" si="17"/>
        <v>25.987499999999997</v>
      </c>
      <c r="M571" s="32">
        <v>570</v>
      </c>
    </row>
    <row r="572" spans="1:13">
      <c r="A572" s="30">
        <v>38498</v>
      </c>
      <c r="B572" s="31" t="s">
        <v>26</v>
      </c>
      <c r="C572" s="31" t="s">
        <v>27</v>
      </c>
      <c r="D572" s="31" t="s">
        <v>28</v>
      </c>
      <c r="E572" s="31" t="s">
        <v>23</v>
      </c>
      <c r="F572" s="31" t="s">
        <v>29</v>
      </c>
      <c r="G572" s="31" t="s">
        <v>30</v>
      </c>
      <c r="H572" s="31">
        <v>35</v>
      </c>
      <c r="I572" s="40">
        <v>78.75</v>
      </c>
      <c r="J572" s="40">
        <f t="shared" si="16"/>
        <v>2756.25</v>
      </c>
      <c r="K572" s="41">
        <v>70.875</v>
      </c>
      <c r="L572" s="41">
        <f t="shared" si="17"/>
        <v>7.875</v>
      </c>
      <c r="M572" s="32">
        <v>571</v>
      </c>
    </row>
    <row r="573" spans="1:13">
      <c r="A573" s="30">
        <v>38501</v>
      </c>
      <c r="B573" s="31" t="s">
        <v>35</v>
      </c>
      <c r="C573" s="31" t="s">
        <v>21</v>
      </c>
      <c r="D573" s="31" t="s">
        <v>40</v>
      </c>
      <c r="E573" s="31" t="s">
        <v>23</v>
      </c>
      <c r="F573" s="31" t="s">
        <v>67</v>
      </c>
      <c r="G573" s="31" t="s">
        <v>68</v>
      </c>
      <c r="H573" s="31">
        <v>35</v>
      </c>
      <c r="I573" s="40">
        <v>78.75</v>
      </c>
      <c r="J573" s="40">
        <f t="shared" si="16"/>
        <v>2756.25</v>
      </c>
      <c r="K573" s="41">
        <v>52.762500000000003</v>
      </c>
      <c r="L573" s="41">
        <f t="shared" si="17"/>
        <v>25.987499999999997</v>
      </c>
      <c r="M573" s="32">
        <v>572</v>
      </c>
    </row>
    <row r="574" spans="1:13">
      <c r="A574" s="30">
        <v>38502</v>
      </c>
      <c r="B574" s="31" t="s">
        <v>26</v>
      </c>
      <c r="C574" s="31" t="s">
        <v>27</v>
      </c>
      <c r="D574" s="31" t="s">
        <v>28</v>
      </c>
      <c r="E574" s="31" t="s">
        <v>23</v>
      </c>
      <c r="F574" s="31" t="s">
        <v>24</v>
      </c>
      <c r="G574" s="31" t="s">
        <v>62</v>
      </c>
      <c r="H574" s="31">
        <v>35</v>
      </c>
      <c r="I574" s="40">
        <v>78.75</v>
      </c>
      <c r="J574" s="40">
        <f t="shared" si="16"/>
        <v>2756.25</v>
      </c>
      <c r="K574" s="41">
        <v>63</v>
      </c>
      <c r="L574" s="41">
        <f t="shared" si="17"/>
        <v>15.75</v>
      </c>
      <c r="M574" s="32">
        <v>573</v>
      </c>
    </row>
    <row r="575" spans="1:13">
      <c r="A575" s="30">
        <v>38474</v>
      </c>
      <c r="B575" s="31" t="s">
        <v>35</v>
      </c>
      <c r="C575" s="31" t="s">
        <v>21</v>
      </c>
      <c r="D575" s="31" t="s">
        <v>40</v>
      </c>
      <c r="E575" s="31" t="s">
        <v>23</v>
      </c>
      <c r="F575" s="31" t="s">
        <v>44</v>
      </c>
      <c r="G575" s="31" t="s">
        <v>45</v>
      </c>
      <c r="H575" s="31">
        <v>35</v>
      </c>
      <c r="I575" s="40">
        <v>78.75</v>
      </c>
      <c r="J575" s="40">
        <f t="shared" si="16"/>
        <v>2756.25</v>
      </c>
      <c r="K575" s="41">
        <v>57.487499999999997</v>
      </c>
      <c r="L575" s="41">
        <f t="shared" si="17"/>
        <v>21.262500000000003</v>
      </c>
      <c r="M575" s="32">
        <v>574</v>
      </c>
    </row>
    <row r="576" spans="1:13">
      <c r="A576" s="30">
        <v>38475</v>
      </c>
      <c r="B576" s="31" t="s">
        <v>20</v>
      </c>
      <c r="C576" s="31" t="s">
        <v>21</v>
      </c>
      <c r="D576" s="31" t="s">
        <v>41</v>
      </c>
      <c r="E576" s="31" t="s">
        <v>37</v>
      </c>
      <c r="F576" s="31" t="s">
        <v>24</v>
      </c>
      <c r="G576" s="31" t="s">
        <v>62</v>
      </c>
      <c r="H576" s="31">
        <v>33</v>
      </c>
      <c r="I576" s="40">
        <v>148.5</v>
      </c>
      <c r="J576" s="40">
        <f t="shared" si="16"/>
        <v>4900.5</v>
      </c>
      <c r="K576" s="41">
        <v>132.16499999999999</v>
      </c>
      <c r="L576" s="41">
        <f t="shared" si="17"/>
        <v>16.335000000000008</v>
      </c>
      <c r="M576" s="32">
        <v>575</v>
      </c>
    </row>
    <row r="577" spans="1:13">
      <c r="A577" s="30">
        <v>38476</v>
      </c>
      <c r="B577" s="31" t="s">
        <v>20</v>
      </c>
      <c r="C577" s="31" t="s">
        <v>21</v>
      </c>
      <c r="D577" s="31" t="s">
        <v>41</v>
      </c>
      <c r="E577" s="31" t="s">
        <v>37</v>
      </c>
      <c r="F577" s="31" t="s">
        <v>4</v>
      </c>
      <c r="G577" s="31" t="s">
        <v>61</v>
      </c>
      <c r="H577" s="31">
        <v>30</v>
      </c>
      <c r="I577" s="40">
        <v>135</v>
      </c>
      <c r="J577" s="40">
        <f t="shared" si="16"/>
        <v>4050</v>
      </c>
      <c r="K577" s="41">
        <v>102.6</v>
      </c>
      <c r="L577" s="41">
        <f t="shared" si="17"/>
        <v>32.400000000000006</v>
      </c>
      <c r="M577" s="32">
        <v>576</v>
      </c>
    </row>
    <row r="578" spans="1:13">
      <c r="A578" s="30">
        <v>38477</v>
      </c>
      <c r="B578" s="31" t="s">
        <v>26</v>
      </c>
      <c r="C578" s="31" t="s">
        <v>27</v>
      </c>
      <c r="D578" s="31" t="s">
        <v>48</v>
      </c>
      <c r="E578" s="31" t="s">
        <v>37</v>
      </c>
      <c r="F578" s="31" t="s">
        <v>4</v>
      </c>
      <c r="G578" s="31" t="s">
        <v>61</v>
      </c>
      <c r="H578" s="31">
        <v>30</v>
      </c>
      <c r="I578" s="40">
        <v>135</v>
      </c>
      <c r="J578" s="40">
        <f t="shared" ref="J578:J641" si="18">H578*I578</f>
        <v>4050</v>
      </c>
      <c r="K578" s="41">
        <v>89.1</v>
      </c>
      <c r="L578" s="41">
        <f t="shared" ref="L578:L641" si="19">I578-K578</f>
        <v>45.900000000000006</v>
      </c>
      <c r="M578" s="32">
        <v>577</v>
      </c>
    </row>
    <row r="579" spans="1:13">
      <c r="A579" s="30">
        <v>38492</v>
      </c>
      <c r="B579" s="31" t="s">
        <v>26</v>
      </c>
      <c r="C579" s="31" t="s">
        <v>27</v>
      </c>
      <c r="D579" s="31" t="s">
        <v>48</v>
      </c>
      <c r="E579" s="31" t="s">
        <v>37</v>
      </c>
      <c r="F579" s="31" t="s">
        <v>24</v>
      </c>
      <c r="G579" s="31" t="s">
        <v>62</v>
      </c>
      <c r="H579" s="31">
        <v>30</v>
      </c>
      <c r="I579" s="40">
        <v>135</v>
      </c>
      <c r="J579" s="40">
        <f t="shared" si="18"/>
        <v>4050</v>
      </c>
      <c r="K579" s="41">
        <v>122.85</v>
      </c>
      <c r="L579" s="41">
        <f t="shared" si="19"/>
        <v>12.150000000000006</v>
      </c>
      <c r="M579" s="32">
        <v>578</v>
      </c>
    </row>
    <row r="580" spans="1:13">
      <c r="A580" s="30">
        <v>38493</v>
      </c>
      <c r="B580" s="31" t="s">
        <v>20</v>
      </c>
      <c r="C580" s="31" t="s">
        <v>21</v>
      </c>
      <c r="D580" s="31" t="s">
        <v>22</v>
      </c>
      <c r="E580" s="31" t="s">
        <v>23</v>
      </c>
      <c r="F580" s="31" t="s">
        <v>50</v>
      </c>
      <c r="G580" s="31" t="s">
        <v>51</v>
      </c>
      <c r="H580" s="31">
        <v>25</v>
      </c>
      <c r="I580" s="40">
        <v>56.25</v>
      </c>
      <c r="J580" s="40">
        <f t="shared" si="18"/>
        <v>1406.25</v>
      </c>
      <c r="K580" s="41">
        <v>43.3125</v>
      </c>
      <c r="L580" s="41">
        <f t="shared" si="19"/>
        <v>12.9375</v>
      </c>
      <c r="M580" s="32">
        <v>579</v>
      </c>
    </row>
    <row r="581" spans="1:13">
      <c r="A581" s="30">
        <v>38494</v>
      </c>
      <c r="B581" s="31" t="s">
        <v>20</v>
      </c>
      <c r="C581" s="31" t="s">
        <v>21</v>
      </c>
      <c r="D581" s="31" t="s">
        <v>22</v>
      </c>
      <c r="E581" s="31" t="s">
        <v>23</v>
      </c>
      <c r="F581" s="31" t="s">
        <v>44</v>
      </c>
      <c r="G581" s="31" t="s">
        <v>45</v>
      </c>
      <c r="H581" s="31">
        <v>25</v>
      </c>
      <c r="I581" s="40">
        <v>56.25</v>
      </c>
      <c r="J581" s="40">
        <f t="shared" si="18"/>
        <v>1406.25</v>
      </c>
      <c r="K581" s="41">
        <v>35.4375</v>
      </c>
      <c r="L581" s="41">
        <f t="shared" si="19"/>
        <v>20.8125</v>
      </c>
      <c r="M581" s="32">
        <v>580</v>
      </c>
    </row>
    <row r="582" spans="1:13">
      <c r="A582" s="30">
        <v>38495</v>
      </c>
      <c r="B582" s="31" t="s">
        <v>42</v>
      </c>
      <c r="C582" s="31" t="s">
        <v>21</v>
      </c>
      <c r="D582" s="31" t="s">
        <v>49</v>
      </c>
      <c r="E582" s="31" t="s">
        <v>37</v>
      </c>
      <c r="F582" s="31" t="s">
        <v>4</v>
      </c>
      <c r="G582" s="35" t="s">
        <v>61</v>
      </c>
      <c r="H582" s="31">
        <v>19</v>
      </c>
      <c r="I582" s="40">
        <v>85.5</v>
      </c>
      <c r="J582" s="40">
        <f t="shared" si="18"/>
        <v>1624.5</v>
      </c>
      <c r="K582" s="41">
        <v>74.385000000000005</v>
      </c>
      <c r="L582" s="41">
        <f t="shared" si="19"/>
        <v>11.114999999999995</v>
      </c>
      <c r="M582" s="32">
        <v>581</v>
      </c>
    </row>
    <row r="583" spans="1:13">
      <c r="A583" s="30">
        <v>38496</v>
      </c>
      <c r="B583" s="31" t="s">
        <v>35</v>
      </c>
      <c r="C583" s="31" t="s">
        <v>21</v>
      </c>
      <c r="D583" s="31" t="s">
        <v>36</v>
      </c>
      <c r="E583" s="31" t="s">
        <v>37</v>
      </c>
      <c r="F583" s="31" t="s">
        <v>50</v>
      </c>
      <c r="G583" s="31" t="s">
        <v>51</v>
      </c>
      <c r="H583" s="31">
        <v>16</v>
      </c>
      <c r="I583" s="40">
        <v>72</v>
      </c>
      <c r="J583" s="40">
        <f t="shared" si="18"/>
        <v>1152</v>
      </c>
      <c r="K583" s="41">
        <v>62.64</v>
      </c>
      <c r="L583" s="41">
        <f t="shared" si="19"/>
        <v>9.36</v>
      </c>
      <c r="M583" s="32">
        <v>582</v>
      </c>
    </row>
    <row r="584" spans="1:13">
      <c r="A584" s="30">
        <v>38497</v>
      </c>
      <c r="B584" s="31" t="s">
        <v>31</v>
      </c>
      <c r="C584" s="31" t="s">
        <v>27</v>
      </c>
      <c r="D584" s="31" t="s">
        <v>32</v>
      </c>
      <c r="E584" s="31" t="s">
        <v>23</v>
      </c>
      <c r="F584" s="31" t="s">
        <v>44</v>
      </c>
      <c r="G584" s="31" t="s">
        <v>46</v>
      </c>
      <c r="H584" s="31">
        <v>15</v>
      </c>
      <c r="I584" s="40">
        <v>33.75</v>
      </c>
      <c r="J584" s="40">
        <f t="shared" si="18"/>
        <v>506.25</v>
      </c>
      <c r="K584" s="41">
        <v>21.262499999999999</v>
      </c>
      <c r="L584" s="41">
        <f t="shared" si="19"/>
        <v>12.487500000000001</v>
      </c>
      <c r="M584" s="32">
        <v>583</v>
      </c>
    </row>
    <row r="585" spans="1:13">
      <c r="A585" s="30">
        <v>38498</v>
      </c>
      <c r="B585" s="31" t="s">
        <v>20</v>
      </c>
      <c r="C585" s="31" t="s">
        <v>21</v>
      </c>
      <c r="D585" s="31" t="s">
        <v>22</v>
      </c>
      <c r="E585" s="31" t="s">
        <v>23</v>
      </c>
      <c r="F585" s="31" t="s">
        <v>67</v>
      </c>
      <c r="G585" s="31" t="s">
        <v>68</v>
      </c>
      <c r="H585" s="31">
        <v>15</v>
      </c>
      <c r="I585" s="40">
        <v>33.75</v>
      </c>
      <c r="J585" s="40">
        <f t="shared" si="18"/>
        <v>506.25</v>
      </c>
      <c r="K585" s="41">
        <v>29.7</v>
      </c>
      <c r="L585" s="41">
        <f t="shared" si="19"/>
        <v>4.0500000000000007</v>
      </c>
      <c r="M585" s="32">
        <v>584</v>
      </c>
    </row>
    <row r="586" spans="1:13">
      <c r="A586" s="30">
        <v>38499</v>
      </c>
      <c r="B586" s="31" t="s">
        <v>42</v>
      </c>
      <c r="C586" s="31" t="s">
        <v>21</v>
      </c>
      <c r="D586" s="31" t="s">
        <v>49</v>
      </c>
      <c r="E586" s="31" t="s">
        <v>37</v>
      </c>
      <c r="F586" s="31" t="s">
        <v>50</v>
      </c>
      <c r="G586" s="31" t="s">
        <v>51</v>
      </c>
      <c r="H586" s="31">
        <v>11</v>
      </c>
      <c r="I586" s="40">
        <v>49.5</v>
      </c>
      <c r="J586" s="40">
        <f t="shared" si="18"/>
        <v>544.5</v>
      </c>
      <c r="K586" s="41">
        <v>39.6</v>
      </c>
      <c r="L586" s="41">
        <f t="shared" si="19"/>
        <v>9.8999999999999986</v>
      </c>
      <c r="M586" s="32">
        <v>585</v>
      </c>
    </row>
    <row r="587" spans="1:13">
      <c r="A587" s="30">
        <v>38500</v>
      </c>
      <c r="B587" s="31" t="s">
        <v>42</v>
      </c>
      <c r="C587" s="31" t="s">
        <v>21</v>
      </c>
      <c r="D587" s="31" t="s">
        <v>49</v>
      </c>
      <c r="E587" s="31" t="s">
        <v>37</v>
      </c>
      <c r="F587" s="31" t="s">
        <v>44</v>
      </c>
      <c r="G587" s="31" t="s">
        <v>47</v>
      </c>
      <c r="H587" s="31">
        <v>11</v>
      </c>
      <c r="I587" s="40">
        <v>49.5</v>
      </c>
      <c r="J587" s="40">
        <f t="shared" si="18"/>
        <v>544.5</v>
      </c>
      <c r="K587" s="41">
        <v>36.134999999999998</v>
      </c>
      <c r="L587" s="41">
        <f t="shared" si="19"/>
        <v>13.365000000000002</v>
      </c>
      <c r="M587" s="32">
        <v>586</v>
      </c>
    </row>
    <row r="588" spans="1:13">
      <c r="A588" s="30">
        <v>38501</v>
      </c>
      <c r="B588" s="31" t="s">
        <v>42</v>
      </c>
      <c r="C588" s="31" t="s">
        <v>21</v>
      </c>
      <c r="D588" s="31" t="s">
        <v>43</v>
      </c>
      <c r="E588" s="31" t="s">
        <v>23</v>
      </c>
      <c r="F588" s="31" t="s">
        <v>67</v>
      </c>
      <c r="G588" s="31" t="s">
        <v>68</v>
      </c>
      <c r="H588" s="31">
        <v>10</v>
      </c>
      <c r="I588" s="40">
        <v>22.5</v>
      </c>
      <c r="J588" s="40">
        <f t="shared" si="18"/>
        <v>225</v>
      </c>
      <c r="K588" s="41">
        <v>14.175000000000001</v>
      </c>
      <c r="L588" s="41">
        <f t="shared" si="19"/>
        <v>8.3249999999999993</v>
      </c>
      <c r="M588" s="32">
        <v>587</v>
      </c>
    </row>
    <row r="589" spans="1:13">
      <c r="A589" s="30">
        <v>38502</v>
      </c>
      <c r="B589" s="31" t="s">
        <v>31</v>
      </c>
      <c r="C589" s="31" t="s">
        <v>27</v>
      </c>
      <c r="D589" s="31" t="s">
        <v>32</v>
      </c>
      <c r="E589" s="31" t="s">
        <v>23</v>
      </c>
      <c r="F589" s="31" t="s">
        <v>67</v>
      </c>
      <c r="G589" s="31" t="s">
        <v>70</v>
      </c>
      <c r="H589" s="31">
        <v>10</v>
      </c>
      <c r="I589" s="40">
        <v>22.5</v>
      </c>
      <c r="J589" s="40">
        <f t="shared" si="18"/>
        <v>225</v>
      </c>
      <c r="K589" s="41">
        <v>14.85</v>
      </c>
      <c r="L589" s="41">
        <f t="shared" si="19"/>
        <v>7.65</v>
      </c>
      <c r="M589" s="32">
        <v>588</v>
      </c>
    </row>
    <row r="590" spans="1:13">
      <c r="A590" s="30">
        <v>38491</v>
      </c>
      <c r="B590" s="31" t="s">
        <v>20</v>
      </c>
      <c r="C590" s="31" t="s">
        <v>21</v>
      </c>
      <c r="D590" s="31" t="s">
        <v>41</v>
      </c>
      <c r="E590" s="31" t="s">
        <v>37</v>
      </c>
      <c r="F590" s="31" t="s">
        <v>67</v>
      </c>
      <c r="G590" s="31" t="s">
        <v>68</v>
      </c>
      <c r="H590" s="31">
        <v>7</v>
      </c>
      <c r="I590" s="40">
        <v>31.5</v>
      </c>
      <c r="J590" s="40">
        <f t="shared" si="18"/>
        <v>220.5</v>
      </c>
      <c r="K590" s="41">
        <v>23.625</v>
      </c>
      <c r="L590" s="41">
        <f t="shared" si="19"/>
        <v>7.875</v>
      </c>
      <c r="M590" s="32">
        <v>589</v>
      </c>
    </row>
    <row r="591" spans="1:13">
      <c r="A591" s="30">
        <v>38492</v>
      </c>
      <c r="B591" s="31" t="s">
        <v>42</v>
      </c>
      <c r="C591" s="31" t="s">
        <v>21</v>
      </c>
      <c r="D591" s="31" t="s">
        <v>49</v>
      </c>
      <c r="E591" s="31" t="s">
        <v>37</v>
      </c>
      <c r="F591" s="31" t="s">
        <v>67</v>
      </c>
      <c r="G591" s="31" t="s">
        <v>69</v>
      </c>
      <c r="H591" s="31">
        <v>5</v>
      </c>
      <c r="I591" s="40">
        <v>22.5</v>
      </c>
      <c r="J591" s="40">
        <f t="shared" si="18"/>
        <v>112.5</v>
      </c>
      <c r="K591" s="41">
        <v>16.425000000000001</v>
      </c>
      <c r="L591" s="41">
        <f t="shared" si="19"/>
        <v>6.0749999999999993</v>
      </c>
      <c r="M591" s="32">
        <v>590</v>
      </c>
    </row>
    <row r="592" spans="1:13">
      <c r="A592" s="30">
        <v>38493</v>
      </c>
      <c r="B592" s="31" t="s">
        <v>20</v>
      </c>
      <c r="C592" s="31" t="s">
        <v>21</v>
      </c>
      <c r="D592" s="31" t="s">
        <v>41</v>
      </c>
      <c r="E592" s="31" t="s">
        <v>37</v>
      </c>
      <c r="F592" s="31" t="s">
        <v>44</v>
      </c>
      <c r="G592" s="31" t="s">
        <v>45</v>
      </c>
      <c r="H592" s="31">
        <v>2</v>
      </c>
      <c r="I592" s="40">
        <v>9</v>
      </c>
      <c r="J592" s="40">
        <f t="shared" si="18"/>
        <v>18</v>
      </c>
      <c r="K592" s="41">
        <v>7.92</v>
      </c>
      <c r="L592" s="41">
        <f t="shared" si="19"/>
        <v>1.08</v>
      </c>
      <c r="M592" s="32">
        <v>591</v>
      </c>
    </row>
    <row r="593" spans="1:13">
      <c r="A593" s="30">
        <v>38504</v>
      </c>
      <c r="B593" s="31" t="s">
        <v>20</v>
      </c>
      <c r="C593" s="31" t="s">
        <v>21</v>
      </c>
      <c r="D593" s="31" t="s">
        <v>22</v>
      </c>
      <c r="E593" s="31" t="s">
        <v>23</v>
      </c>
      <c r="F593" s="31" t="s">
        <v>24</v>
      </c>
      <c r="G593" s="31" t="s">
        <v>62</v>
      </c>
      <c r="H593" s="31">
        <v>1190</v>
      </c>
      <c r="I593" s="40">
        <v>2812.44</v>
      </c>
      <c r="J593" s="40">
        <f t="shared" si="18"/>
        <v>3346803.6</v>
      </c>
      <c r="K593" s="41">
        <v>1968.7080000000001</v>
      </c>
      <c r="L593" s="41">
        <f t="shared" si="19"/>
        <v>843.73199999999997</v>
      </c>
      <c r="M593" s="32">
        <v>592</v>
      </c>
    </row>
    <row r="594" spans="1:13">
      <c r="A594" s="30">
        <v>38505</v>
      </c>
      <c r="B594" s="31" t="s">
        <v>31</v>
      </c>
      <c r="C594" s="31" t="s">
        <v>27</v>
      </c>
      <c r="D594" s="31" t="s">
        <v>66</v>
      </c>
      <c r="E594" s="31" t="s">
        <v>37</v>
      </c>
      <c r="F594" s="31" t="s">
        <v>29</v>
      </c>
      <c r="G594" s="31" t="s">
        <v>46</v>
      </c>
      <c r="H594" s="31">
        <v>575</v>
      </c>
      <c r="I594" s="40">
        <v>1106.07</v>
      </c>
      <c r="J594" s="40">
        <f t="shared" si="18"/>
        <v>635990.25</v>
      </c>
      <c r="K594" s="41">
        <v>906.97739999999988</v>
      </c>
      <c r="L594" s="41">
        <f t="shared" si="19"/>
        <v>199.09260000000006</v>
      </c>
      <c r="M594" s="32">
        <v>593</v>
      </c>
    </row>
    <row r="595" spans="1:13">
      <c r="A595" s="30">
        <v>38506</v>
      </c>
      <c r="B595" s="31" t="s">
        <v>31</v>
      </c>
      <c r="C595" s="31" t="s">
        <v>27</v>
      </c>
      <c r="D595" s="31" t="s">
        <v>66</v>
      </c>
      <c r="E595" s="31" t="s">
        <v>37</v>
      </c>
      <c r="F595" s="31" t="s">
        <v>44</v>
      </c>
      <c r="G595" s="31" t="s">
        <v>45</v>
      </c>
      <c r="H595" s="31">
        <v>530</v>
      </c>
      <c r="I595" s="40">
        <v>1047.6600000000001</v>
      </c>
      <c r="J595" s="40">
        <f t="shared" si="18"/>
        <v>555259.80000000005</v>
      </c>
      <c r="K595" s="41">
        <v>701.93219999999997</v>
      </c>
      <c r="L595" s="41">
        <f t="shared" si="19"/>
        <v>345.72780000000012</v>
      </c>
      <c r="M595" s="32">
        <v>594</v>
      </c>
    </row>
    <row r="596" spans="1:13">
      <c r="A596" s="30">
        <v>38507</v>
      </c>
      <c r="B596" s="31" t="s">
        <v>35</v>
      </c>
      <c r="C596" s="31" t="s">
        <v>21</v>
      </c>
      <c r="D596" s="31" t="s">
        <v>40</v>
      </c>
      <c r="E596" s="31" t="s">
        <v>23</v>
      </c>
      <c r="F596" s="31" t="s">
        <v>29</v>
      </c>
      <c r="G596" s="31" t="s">
        <v>30</v>
      </c>
      <c r="H596" s="31">
        <v>510</v>
      </c>
      <c r="I596" s="40">
        <v>1318.46</v>
      </c>
      <c r="J596" s="40">
        <f t="shared" si="18"/>
        <v>672414.6</v>
      </c>
      <c r="K596" s="41">
        <v>1028.3987999999999</v>
      </c>
      <c r="L596" s="41">
        <f t="shared" si="19"/>
        <v>290.0612000000001</v>
      </c>
      <c r="M596" s="32">
        <v>595</v>
      </c>
    </row>
    <row r="597" spans="1:13">
      <c r="A597" s="30">
        <v>38508</v>
      </c>
      <c r="B597" s="31" t="s">
        <v>31</v>
      </c>
      <c r="C597" s="31" t="s">
        <v>27</v>
      </c>
      <c r="D597" s="31" t="s">
        <v>32</v>
      </c>
      <c r="E597" s="31" t="s">
        <v>23</v>
      </c>
      <c r="F597" s="31" t="s">
        <v>29</v>
      </c>
      <c r="G597" s="31" t="s">
        <v>46</v>
      </c>
      <c r="H597" s="31">
        <v>365</v>
      </c>
      <c r="I597" s="40">
        <v>944.2</v>
      </c>
      <c r="J597" s="40">
        <f t="shared" si="18"/>
        <v>344633</v>
      </c>
      <c r="K597" s="41">
        <v>679.82400000000007</v>
      </c>
      <c r="L597" s="41">
        <f t="shared" si="19"/>
        <v>264.37599999999998</v>
      </c>
      <c r="M597" s="32">
        <v>596</v>
      </c>
    </row>
    <row r="598" spans="1:13">
      <c r="A598" s="30">
        <v>38509</v>
      </c>
      <c r="B598" s="31" t="s">
        <v>20</v>
      </c>
      <c r="C598" s="31" t="s">
        <v>21</v>
      </c>
      <c r="D598" s="31" t="s">
        <v>22</v>
      </c>
      <c r="E598" s="31" t="s">
        <v>23</v>
      </c>
      <c r="F598" s="31" t="s">
        <v>29</v>
      </c>
      <c r="G598" s="31" t="s">
        <v>30</v>
      </c>
      <c r="H598" s="31">
        <v>290</v>
      </c>
      <c r="I598" s="40">
        <v>774.13</v>
      </c>
      <c r="J598" s="40">
        <f t="shared" si="18"/>
        <v>224497.7</v>
      </c>
      <c r="K598" s="41">
        <v>673.49310000000003</v>
      </c>
      <c r="L598" s="41">
        <f t="shared" si="19"/>
        <v>100.63689999999997</v>
      </c>
      <c r="M598" s="32">
        <v>597</v>
      </c>
    </row>
    <row r="599" spans="1:13">
      <c r="A599" s="30">
        <v>38510</v>
      </c>
      <c r="B599" s="31" t="s">
        <v>35</v>
      </c>
      <c r="C599" s="31" t="s">
        <v>21</v>
      </c>
      <c r="D599" s="31" t="s">
        <v>36</v>
      </c>
      <c r="E599" s="31" t="s">
        <v>37</v>
      </c>
      <c r="F599" s="31" t="s">
        <v>29</v>
      </c>
      <c r="G599" s="31" t="s">
        <v>75</v>
      </c>
      <c r="H599" s="31">
        <v>210</v>
      </c>
      <c r="I599" s="40">
        <v>892.44</v>
      </c>
      <c r="J599" s="40">
        <f t="shared" si="18"/>
        <v>187412.40000000002</v>
      </c>
      <c r="K599" s="41">
        <v>562.23720000000003</v>
      </c>
      <c r="L599" s="41">
        <f t="shared" si="19"/>
        <v>330.20280000000002</v>
      </c>
      <c r="M599" s="32">
        <v>598</v>
      </c>
    </row>
    <row r="600" spans="1:13">
      <c r="A600" s="30">
        <v>38511</v>
      </c>
      <c r="B600" s="31" t="s">
        <v>20</v>
      </c>
      <c r="C600" s="31" t="s">
        <v>21</v>
      </c>
      <c r="D600" s="31" t="s">
        <v>41</v>
      </c>
      <c r="E600" s="31" t="s">
        <v>37</v>
      </c>
      <c r="F600" s="31" t="s">
        <v>29</v>
      </c>
      <c r="G600" s="31" t="s">
        <v>58</v>
      </c>
      <c r="H600" s="31">
        <v>133</v>
      </c>
      <c r="I600" s="40">
        <v>670.94</v>
      </c>
      <c r="J600" s="40">
        <f t="shared" si="18"/>
        <v>89235.02</v>
      </c>
      <c r="K600" s="41">
        <v>530.04259999999999</v>
      </c>
      <c r="L600" s="41">
        <f t="shared" si="19"/>
        <v>140.89740000000006</v>
      </c>
      <c r="M600" s="32">
        <v>599</v>
      </c>
    </row>
    <row r="601" spans="1:13">
      <c r="A601" s="30">
        <v>38512</v>
      </c>
      <c r="B601" s="31" t="s">
        <v>26</v>
      </c>
      <c r="C601" s="31" t="s">
        <v>27</v>
      </c>
      <c r="D601" s="31" t="s">
        <v>28</v>
      </c>
      <c r="E601" s="31" t="s">
        <v>23</v>
      </c>
      <c r="F601" s="31" t="s">
        <v>29</v>
      </c>
      <c r="G601" s="31" t="s">
        <v>58</v>
      </c>
      <c r="H601" s="31">
        <v>130</v>
      </c>
      <c r="I601" s="40">
        <v>357.5</v>
      </c>
      <c r="J601" s="40">
        <f t="shared" si="18"/>
        <v>46475</v>
      </c>
      <c r="K601" s="41">
        <v>289.57499999999999</v>
      </c>
      <c r="L601" s="41">
        <f t="shared" si="19"/>
        <v>67.925000000000011</v>
      </c>
      <c r="M601" s="32">
        <v>600</v>
      </c>
    </row>
    <row r="602" spans="1:13">
      <c r="A602" s="30">
        <v>38513</v>
      </c>
      <c r="B602" s="31" t="s">
        <v>42</v>
      </c>
      <c r="C602" s="31" t="s">
        <v>21</v>
      </c>
      <c r="D602" s="31" t="s">
        <v>43</v>
      </c>
      <c r="E602" s="31" t="s">
        <v>23</v>
      </c>
      <c r="F602" s="31" t="s">
        <v>29</v>
      </c>
      <c r="G602" s="31" t="s">
        <v>58</v>
      </c>
      <c r="H602" s="31">
        <v>130</v>
      </c>
      <c r="I602" s="40">
        <v>357.5</v>
      </c>
      <c r="J602" s="40">
        <f t="shared" si="18"/>
        <v>46475</v>
      </c>
      <c r="K602" s="41">
        <v>250.25</v>
      </c>
      <c r="L602" s="41">
        <f t="shared" si="19"/>
        <v>107.25</v>
      </c>
      <c r="M602" s="32">
        <v>601</v>
      </c>
    </row>
    <row r="603" spans="1:13">
      <c r="A603" s="30">
        <v>38514</v>
      </c>
      <c r="B603" s="31" t="s">
        <v>26</v>
      </c>
      <c r="C603" s="31" t="s">
        <v>27</v>
      </c>
      <c r="D603" s="31" t="s">
        <v>28</v>
      </c>
      <c r="E603" s="31" t="s">
        <v>23</v>
      </c>
      <c r="F603" s="31" t="s">
        <v>24</v>
      </c>
      <c r="G603" s="31" t="s">
        <v>62</v>
      </c>
      <c r="H603" s="31">
        <v>90</v>
      </c>
      <c r="I603" s="40">
        <v>247.5</v>
      </c>
      <c r="J603" s="40">
        <f t="shared" si="18"/>
        <v>22275</v>
      </c>
      <c r="K603" s="41">
        <v>180.67500000000001</v>
      </c>
      <c r="L603" s="41">
        <f t="shared" si="19"/>
        <v>66.824999999999989</v>
      </c>
      <c r="M603" s="32">
        <v>602</v>
      </c>
    </row>
    <row r="604" spans="1:13">
      <c r="A604" s="30">
        <v>38504</v>
      </c>
      <c r="B604" s="31" t="s">
        <v>26</v>
      </c>
      <c r="C604" s="31" t="s">
        <v>27</v>
      </c>
      <c r="D604" s="31" t="s">
        <v>48</v>
      </c>
      <c r="E604" s="31" t="s">
        <v>37</v>
      </c>
      <c r="F604" s="31" t="s">
        <v>29</v>
      </c>
      <c r="G604" s="31" t="s">
        <v>58</v>
      </c>
      <c r="H604" s="31">
        <v>45</v>
      </c>
      <c r="I604" s="40">
        <v>247.5</v>
      </c>
      <c r="J604" s="40">
        <f t="shared" si="18"/>
        <v>11137.5</v>
      </c>
      <c r="K604" s="41">
        <v>163.35</v>
      </c>
      <c r="L604" s="41">
        <f t="shared" si="19"/>
        <v>84.15</v>
      </c>
      <c r="M604" s="32">
        <v>603</v>
      </c>
    </row>
    <row r="605" spans="1:13">
      <c r="A605" s="30">
        <v>38505</v>
      </c>
      <c r="B605" s="31" t="s">
        <v>26</v>
      </c>
      <c r="C605" s="31" t="s">
        <v>27</v>
      </c>
      <c r="D605" s="31" t="s">
        <v>28</v>
      </c>
      <c r="E605" s="31" t="s">
        <v>23</v>
      </c>
      <c r="F605" s="31" t="s">
        <v>44</v>
      </c>
      <c r="G605" s="31" t="s">
        <v>46</v>
      </c>
      <c r="H605" s="31">
        <v>45</v>
      </c>
      <c r="I605" s="40">
        <v>123.75</v>
      </c>
      <c r="J605" s="40">
        <f t="shared" si="18"/>
        <v>5568.75</v>
      </c>
      <c r="K605" s="41">
        <v>77.962500000000006</v>
      </c>
      <c r="L605" s="41">
        <f t="shared" si="19"/>
        <v>45.787499999999994</v>
      </c>
      <c r="M605" s="32">
        <v>604</v>
      </c>
    </row>
    <row r="606" spans="1:13">
      <c r="A606" s="30">
        <v>38506</v>
      </c>
      <c r="B606" s="31" t="s">
        <v>26</v>
      </c>
      <c r="C606" s="31" t="s">
        <v>27</v>
      </c>
      <c r="D606" s="31" t="s">
        <v>48</v>
      </c>
      <c r="E606" s="31" t="s">
        <v>37</v>
      </c>
      <c r="F606" s="31" t="s">
        <v>24</v>
      </c>
      <c r="G606" s="31" t="s">
        <v>62</v>
      </c>
      <c r="H606" s="31">
        <v>40</v>
      </c>
      <c r="I606" s="40">
        <v>220</v>
      </c>
      <c r="J606" s="40">
        <f t="shared" si="18"/>
        <v>8800</v>
      </c>
      <c r="K606" s="41">
        <v>184.8</v>
      </c>
      <c r="L606" s="41">
        <f t="shared" si="19"/>
        <v>35.199999999999989</v>
      </c>
      <c r="M606" s="32">
        <v>605</v>
      </c>
    </row>
    <row r="607" spans="1:13">
      <c r="A607" s="30">
        <v>38507</v>
      </c>
      <c r="B607" s="31" t="s">
        <v>35</v>
      </c>
      <c r="C607" s="31" t="s">
        <v>21</v>
      </c>
      <c r="D607" s="31" t="s">
        <v>40</v>
      </c>
      <c r="E607" s="31" t="s">
        <v>23</v>
      </c>
      <c r="F607" s="31" t="s">
        <v>44</v>
      </c>
      <c r="G607" s="31" t="s">
        <v>47</v>
      </c>
      <c r="H607" s="31">
        <v>35</v>
      </c>
      <c r="I607" s="40">
        <v>96.25</v>
      </c>
      <c r="J607" s="40">
        <f t="shared" si="18"/>
        <v>3368.75</v>
      </c>
      <c r="K607" s="41">
        <v>65.45</v>
      </c>
      <c r="L607" s="41">
        <f t="shared" si="19"/>
        <v>30.799999999999997</v>
      </c>
      <c r="M607" s="32">
        <v>606</v>
      </c>
    </row>
    <row r="608" spans="1:13">
      <c r="A608" s="30">
        <v>38508</v>
      </c>
      <c r="B608" s="31" t="s">
        <v>31</v>
      </c>
      <c r="C608" s="31" t="s">
        <v>27</v>
      </c>
      <c r="D608" s="31" t="s">
        <v>32</v>
      </c>
      <c r="E608" s="31" t="s">
        <v>23</v>
      </c>
      <c r="F608" s="31" t="s">
        <v>44</v>
      </c>
      <c r="G608" s="31" t="s">
        <v>45</v>
      </c>
      <c r="H608" s="31">
        <v>30</v>
      </c>
      <c r="I608" s="40">
        <v>82.5</v>
      </c>
      <c r="J608" s="40">
        <f t="shared" si="18"/>
        <v>2475</v>
      </c>
      <c r="K608" s="41">
        <v>60.225000000000001</v>
      </c>
      <c r="L608" s="41">
        <f t="shared" si="19"/>
        <v>22.274999999999999</v>
      </c>
      <c r="M608" s="32">
        <v>607</v>
      </c>
    </row>
    <row r="609" spans="1:13">
      <c r="A609" s="30">
        <v>38509</v>
      </c>
      <c r="B609" s="31" t="s">
        <v>42</v>
      </c>
      <c r="C609" s="31" t="s">
        <v>21</v>
      </c>
      <c r="D609" s="31" t="s">
        <v>43</v>
      </c>
      <c r="E609" s="31" t="s">
        <v>23</v>
      </c>
      <c r="F609" s="31" t="s">
        <v>44</v>
      </c>
      <c r="G609" s="31" t="s">
        <v>46</v>
      </c>
      <c r="H609" s="31">
        <v>25</v>
      </c>
      <c r="I609" s="40">
        <v>68.75</v>
      </c>
      <c r="J609" s="40">
        <f t="shared" si="18"/>
        <v>1718.75</v>
      </c>
      <c r="K609" s="41">
        <v>55.6875</v>
      </c>
      <c r="L609" s="41">
        <f t="shared" si="19"/>
        <v>13.0625</v>
      </c>
      <c r="M609" s="32">
        <v>608</v>
      </c>
    </row>
    <row r="610" spans="1:13">
      <c r="A610" s="30">
        <v>38510</v>
      </c>
      <c r="B610" s="31" t="s">
        <v>42</v>
      </c>
      <c r="C610" s="31" t="s">
        <v>21</v>
      </c>
      <c r="D610" s="31" t="s">
        <v>49</v>
      </c>
      <c r="E610" s="31" t="s">
        <v>37</v>
      </c>
      <c r="F610" s="31" t="s">
        <v>44</v>
      </c>
      <c r="G610" s="31" t="s">
        <v>47</v>
      </c>
      <c r="H610" s="31">
        <v>21</v>
      </c>
      <c r="I610" s="40">
        <v>115.5</v>
      </c>
      <c r="J610" s="40">
        <f t="shared" si="18"/>
        <v>2425.5</v>
      </c>
      <c r="K610" s="41">
        <v>102.795</v>
      </c>
      <c r="L610" s="41">
        <f t="shared" si="19"/>
        <v>12.704999999999998</v>
      </c>
      <c r="M610" s="32">
        <v>609</v>
      </c>
    </row>
    <row r="611" spans="1:13">
      <c r="A611" s="30">
        <v>38511</v>
      </c>
      <c r="B611" s="31" t="s">
        <v>20</v>
      </c>
      <c r="C611" s="31" t="s">
        <v>21</v>
      </c>
      <c r="D611" s="31" t="s">
        <v>22</v>
      </c>
      <c r="E611" s="31" t="s">
        <v>23</v>
      </c>
      <c r="F611" s="31" t="s">
        <v>44</v>
      </c>
      <c r="G611" s="31" t="s">
        <v>45</v>
      </c>
      <c r="H611" s="31">
        <v>20</v>
      </c>
      <c r="I611" s="40">
        <v>55</v>
      </c>
      <c r="J611" s="40">
        <f t="shared" si="18"/>
        <v>1100</v>
      </c>
      <c r="K611" s="41">
        <v>50.05</v>
      </c>
      <c r="L611" s="41">
        <f t="shared" si="19"/>
        <v>4.9500000000000028</v>
      </c>
      <c r="M611" s="32">
        <v>610</v>
      </c>
    </row>
    <row r="612" spans="1:13">
      <c r="A612" s="30">
        <v>38512</v>
      </c>
      <c r="B612" s="31" t="s">
        <v>20</v>
      </c>
      <c r="C612" s="31" t="s">
        <v>21</v>
      </c>
      <c r="D612" s="31" t="s">
        <v>41</v>
      </c>
      <c r="E612" s="31" t="s">
        <v>37</v>
      </c>
      <c r="F612" s="31" t="s">
        <v>24</v>
      </c>
      <c r="G612" s="31" t="s">
        <v>62</v>
      </c>
      <c r="H612" s="31">
        <v>15</v>
      </c>
      <c r="I612" s="40">
        <v>82.5</v>
      </c>
      <c r="J612" s="40">
        <f t="shared" si="18"/>
        <v>1237.5</v>
      </c>
      <c r="K612" s="41">
        <v>57.75</v>
      </c>
      <c r="L612" s="41">
        <f t="shared" si="19"/>
        <v>24.75</v>
      </c>
      <c r="M612" s="32">
        <v>611</v>
      </c>
    </row>
    <row r="613" spans="1:13">
      <c r="A613" s="30">
        <v>38513</v>
      </c>
      <c r="B613" s="31" t="s">
        <v>42</v>
      </c>
      <c r="C613" s="31" t="s">
        <v>21</v>
      </c>
      <c r="D613" s="31" t="s">
        <v>49</v>
      </c>
      <c r="E613" s="31" t="s">
        <v>37</v>
      </c>
      <c r="F613" s="31" t="s">
        <v>29</v>
      </c>
      <c r="G613" s="31" t="s">
        <v>75</v>
      </c>
      <c r="H613" s="31">
        <v>12</v>
      </c>
      <c r="I613" s="40">
        <v>66</v>
      </c>
      <c r="J613" s="40">
        <f t="shared" si="18"/>
        <v>792</v>
      </c>
      <c r="K613" s="41">
        <v>44.22</v>
      </c>
      <c r="L613" s="41">
        <f t="shared" si="19"/>
        <v>21.78</v>
      </c>
      <c r="M613" s="32">
        <v>612</v>
      </c>
    </row>
    <row r="614" spans="1:13">
      <c r="A614" s="30">
        <v>38514</v>
      </c>
      <c r="B614" s="31" t="s">
        <v>26</v>
      </c>
      <c r="C614" s="31" t="s">
        <v>27</v>
      </c>
      <c r="D614" s="31" t="s">
        <v>48</v>
      </c>
      <c r="E614" s="31" t="s">
        <v>37</v>
      </c>
      <c r="F614" s="31" t="s">
        <v>44</v>
      </c>
      <c r="G614" s="31" t="s">
        <v>45</v>
      </c>
      <c r="H614" s="31">
        <v>12</v>
      </c>
      <c r="I614" s="40">
        <v>66</v>
      </c>
      <c r="J614" s="40">
        <f t="shared" si="18"/>
        <v>792</v>
      </c>
      <c r="K614" s="41">
        <v>44.88</v>
      </c>
      <c r="L614" s="41">
        <f t="shared" si="19"/>
        <v>21.119999999999997</v>
      </c>
      <c r="M614" s="32">
        <v>613</v>
      </c>
    </row>
    <row r="615" spans="1:13">
      <c r="A615" s="30">
        <v>38515</v>
      </c>
      <c r="B615" s="31" t="s">
        <v>35</v>
      </c>
      <c r="C615" s="31" t="s">
        <v>21</v>
      </c>
      <c r="D615" s="31" t="s">
        <v>36</v>
      </c>
      <c r="E615" s="31" t="s">
        <v>37</v>
      </c>
      <c r="F615" s="31" t="s">
        <v>44</v>
      </c>
      <c r="G615" s="31" t="s">
        <v>46</v>
      </c>
      <c r="H615" s="31">
        <v>10</v>
      </c>
      <c r="I615" s="40">
        <v>55</v>
      </c>
      <c r="J615" s="40">
        <f t="shared" si="18"/>
        <v>550</v>
      </c>
      <c r="K615" s="41">
        <v>49.5</v>
      </c>
      <c r="L615" s="41">
        <f t="shared" si="19"/>
        <v>5.5</v>
      </c>
      <c r="M615" s="32">
        <v>614</v>
      </c>
    </row>
    <row r="616" spans="1:13">
      <c r="A616" s="30">
        <v>38516</v>
      </c>
      <c r="B616" s="31" t="s">
        <v>20</v>
      </c>
      <c r="C616" s="31" t="s">
        <v>21</v>
      </c>
      <c r="D616" s="31" t="s">
        <v>41</v>
      </c>
      <c r="E616" s="31" t="s">
        <v>37</v>
      </c>
      <c r="F616" s="31" t="s">
        <v>44</v>
      </c>
      <c r="G616" s="31" t="s">
        <v>47</v>
      </c>
      <c r="H616" s="31">
        <v>5</v>
      </c>
      <c r="I616" s="40">
        <v>27.5</v>
      </c>
      <c r="J616" s="40">
        <f t="shared" si="18"/>
        <v>137.5</v>
      </c>
      <c r="K616" s="41">
        <v>20.350000000000001</v>
      </c>
      <c r="L616" s="41">
        <f t="shared" si="19"/>
        <v>7.1499999999999986</v>
      </c>
      <c r="M616" s="32">
        <v>615</v>
      </c>
    </row>
    <row r="617" spans="1:13">
      <c r="A617" s="30">
        <v>38517</v>
      </c>
      <c r="B617" s="31" t="s">
        <v>20</v>
      </c>
      <c r="C617" s="31" t="s">
        <v>21</v>
      </c>
      <c r="D617" s="31" t="s">
        <v>22</v>
      </c>
      <c r="E617" s="31" t="s">
        <v>23</v>
      </c>
      <c r="F617" s="31" t="s">
        <v>24</v>
      </c>
      <c r="G617" s="31" t="s">
        <v>64</v>
      </c>
      <c r="H617" s="31">
        <v>2090</v>
      </c>
      <c r="I617" s="40">
        <v>3134.68</v>
      </c>
      <c r="J617" s="40">
        <f t="shared" si="18"/>
        <v>6551481.1999999993</v>
      </c>
      <c r="K617" s="41">
        <v>2664.4780000000001</v>
      </c>
      <c r="L617" s="41">
        <f t="shared" si="19"/>
        <v>470.20199999999977</v>
      </c>
      <c r="M617" s="32">
        <v>616</v>
      </c>
    </row>
    <row r="618" spans="1:13">
      <c r="A618" s="30">
        <v>38518</v>
      </c>
      <c r="B618" s="31" t="s">
        <v>26</v>
      </c>
      <c r="C618" s="31" t="s">
        <v>27</v>
      </c>
      <c r="D618" s="31" t="s">
        <v>28</v>
      </c>
      <c r="E618" s="31" t="s">
        <v>23</v>
      </c>
      <c r="F618" s="31" t="s">
        <v>50</v>
      </c>
      <c r="G618" s="31" t="s">
        <v>51</v>
      </c>
      <c r="H618" s="31">
        <v>1600</v>
      </c>
      <c r="I618" s="40">
        <v>2406.27</v>
      </c>
      <c r="J618" s="40">
        <f t="shared" si="18"/>
        <v>3850032</v>
      </c>
      <c r="K618" s="41">
        <v>1684.3889999999999</v>
      </c>
      <c r="L618" s="41">
        <f t="shared" si="19"/>
        <v>721.88100000000009</v>
      </c>
      <c r="M618" s="32">
        <v>617</v>
      </c>
    </row>
    <row r="619" spans="1:13">
      <c r="A619" s="30">
        <v>38519</v>
      </c>
      <c r="B619" s="31" t="s">
        <v>26</v>
      </c>
      <c r="C619" s="31" t="s">
        <v>27</v>
      </c>
      <c r="D619" s="31" t="s">
        <v>28</v>
      </c>
      <c r="E619" s="31" t="s">
        <v>23</v>
      </c>
      <c r="F619" s="31" t="s">
        <v>4</v>
      </c>
      <c r="G619" s="31" t="s">
        <v>61</v>
      </c>
      <c r="H619" s="31">
        <v>660</v>
      </c>
      <c r="I619" s="40">
        <v>1089.17</v>
      </c>
      <c r="J619" s="40">
        <f t="shared" si="18"/>
        <v>718852.20000000007</v>
      </c>
      <c r="K619" s="41">
        <v>795.09410000000003</v>
      </c>
      <c r="L619" s="41">
        <f t="shared" si="19"/>
        <v>294.07590000000005</v>
      </c>
      <c r="M619" s="32">
        <v>618</v>
      </c>
    </row>
    <row r="620" spans="1:13">
      <c r="A620" s="30">
        <v>38520</v>
      </c>
      <c r="B620" s="31" t="s">
        <v>20</v>
      </c>
      <c r="C620" s="31" t="s">
        <v>21</v>
      </c>
      <c r="D620" s="31" t="s">
        <v>22</v>
      </c>
      <c r="E620" s="31" t="s">
        <v>23</v>
      </c>
      <c r="F620" s="31" t="s">
        <v>4</v>
      </c>
      <c r="G620" s="31" t="s">
        <v>61</v>
      </c>
      <c r="H620" s="31">
        <v>540</v>
      </c>
      <c r="I620" s="40">
        <v>889.68</v>
      </c>
      <c r="J620" s="40">
        <f t="shared" si="18"/>
        <v>480427.19999999995</v>
      </c>
      <c r="K620" s="41">
        <v>658.36319999999989</v>
      </c>
      <c r="L620" s="41">
        <f t="shared" si="19"/>
        <v>231.31680000000006</v>
      </c>
      <c r="M620" s="32">
        <v>619</v>
      </c>
    </row>
    <row r="621" spans="1:13">
      <c r="A621" s="30">
        <v>38521</v>
      </c>
      <c r="B621" s="31" t="s">
        <v>31</v>
      </c>
      <c r="C621" s="31" t="s">
        <v>27</v>
      </c>
      <c r="D621" s="31" t="s">
        <v>66</v>
      </c>
      <c r="E621" s="31" t="s">
        <v>37</v>
      </c>
      <c r="F621" s="31" t="s">
        <v>44</v>
      </c>
      <c r="G621" s="31" t="s">
        <v>45</v>
      </c>
      <c r="H621" s="31">
        <v>460</v>
      </c>
      <c r="I621" s="40">
        <v>1238.1099999999999</v>
      </c>
      <c r="J621" s="40">
        <f t="shared" si="18"/>
        <v>569530.6</v>
      </c>
      <c r="K621" s="41">
        <v>953.34469999999988</v>
      </c>
      <c r="L621" s="41">
        <f t="shared" si="19"/>
        <v>284.76530000000002</v>
      </c>
      <c r="M621" s="32">
        <v>620</v>
      </c>
    </row>
    <row r="622" spans="1:13" ht="26.25">
      <c r="A622" s="30">
        <v>38522</v>
      </c>
      <c r="B622" s="31" t="s">
        <v>26</v>
      </c>
      <c r="C622" s="31" t="s">
        <v>27</v>
      </c>
      <c r="D622" s="31" t="s">
        <v>48</v>
      </c>
      <c r="E622" s="31" t="s">
        <v>37</v>
      </c>
      <c r="F622" s="31" t="s">
        <v>50</v>
      </c>
      <c r="G622" s="34" t="s">
        <v>57</v>
      </c>
      <c r="H622" s="31">
        <v>420</v>
      </c>
      <c r="I622" s="40">
        <v>1072.46</v>
      </c>
      <c r="J622" s="40">
        <f t="shared" si="18"/>
        <v>450433.2</v>
      </c>
      <c r="K622" s="41">
        <v>933.04020000000003</v>
      </c>
      <c r="L622" s="41">
        <f t="shared" si="19"/>
        <v>139.41980000000001</v>
      </c>
      <c r="M622" s="32">
        <v>621</v>
      </c>
    </row>
    <row r="623" spans="1:13">
      <c r="A623" s="30">
        <v>38523</v>
      </c>
      <c r="B623" s="31" t="s">
        <v>20</v>
      </c>
      <c r="C623" s="31" t="s">
        <v>21</v>
      </c>
      <c r="D623" s="31" t="s">
        <v>22</v>
      </c>
      <c r="E623" s="31" t="s">
        <v>23</v>
      </c>
      <c r="F623" s="31" t="s">
        <v>53</v>
      </c>
      <c r="G623" s="31" t="s">
        <v>56</v>
      </c>
      <c r="H623" s="31">
        <v>410</v>
      </c>
      <c r="I623" s="40">
        <v>696.75</v>
      </c>
      <c r="J623" s="40">
        <f t="shared" si="18"/>
        <v>285667.5</v>
      </c>
      <c r="K623" s="41">
        <v>606.17250000000001</v>
      </c>
      <c r="L623" s="41">
        <f t="shared" si="19"/>
        <v>90.577499999999986</v>
      </c>
      <c r="M623" s="32">
        <v>622</v>
      </c>
    </row>
    <row r="624" spans="1:13">
      <c r="A624" s="30">
        <v>38524</v>
      </c>
      <c r="B624" s="31" t="s">
        <v>35</v>
      </c>
      <c r="C624" s="31" t="s">
        <v>21</v>
      </c>
      <c r="D624" s="31" t="s">
        <v>40</v>
      </c>
      <c r="E624" s="31" t="s">
        <v>23</v>
      </c>
      <c r="F624" s="31" t="s">
        <v>53</v>
      </c>
      <c r="G624" s="31" t="s">
        <v>54</v>
      </c>
      <c r="H624" s="31">
        <v>360</v>
      </c>
      <c r="I624" s="40">
        <v>611.79999999999995</v>
      </c>
      <c r="J624" s="40">
        <f t="shared" si="18"/>
        <v>220247.99999999997</v>
      </c>
      <c r="K624" s="41">
        <v>391.55199999999996</v>
      </c>
      <c r="L624" s="41">
        <f t="shared" si="19"/>
        <v>220.24799999999999</v>
      </c>
      <c r="M624" s="32">
        <v>623</v>
      </c>
    </row>
    <row r="625" spans="1:13" ht="26.25">
      <c r="A625" s="30">
        <v>38525</v>
      </c>
      <c r="B625" s="31" t="s">
        <v>20</v>
      </c>
      <c r="C625" s="31" t="s">
        <v>21</v>
      </c>
      <c r="D625" s="31" t="s">
        <v>41</v>
      </c>
      <c r="E625" s="31" t="s">
        <v>37</v>
      </c>
      <c r="F625" s="31" t="s">
        <v>50</v>
      </c>
      <c r="G625" s="34" t="s">
        <v>57</v>
      </c>
      <c r="H625" s="31">
        <v>230</v>
      </c>
      <c r="I625" s="40">
        <v>699.82</v>
      </c>
      <c r="J625" s="40">
        <f t="shared" si="18"/>
        <v>160958.6</v>
      </c>
      <c r="K625" s="41">
        <v>636.83620000000008</v>
      </c>
      <c r="L625" s="41">
        <f t="shared" si="19"/>
        <v>62.983799999999974</v>
      </c>
      <c r="M625" s="32">
        <v>624</v>
      </c>
    </row>
    <row r="626" spans="1:13">
      <c r="A626" s="30">
        <v>38526</v>
      </c>
      <c r="B626" s="31" t="s">
        <v>26</v>
      </c>
      <c r="C626" s="31" t="s">
        <v>27</v>
      </c>
      <c r="D626" s="31" t="s">
        <v>48</v>
      </c>
      <c r="E626" s="31" t="s">
        <v>37</v>
      </c>
      <c r="F626" s="31" t="s">
        <v>4</v>
      </c>
      <c r="G626" s="31" t="s">
        <v>61</v>
      </c>
      <c r="H626" s="31">
        <v>215</v>
      </c>
      <c r="I626" s="40">
        <v>656.55</v>
      </c>
      <c r="J626" s="40">
        <f t="shared" si="18"/>
        <v>141158.25</v>
      </c>
      <c r="K626" s="41">
        <v>446.45399999999995</v>
      </c>
      <c r="L626" s="41">
        <f t="shared" si="19"/>
        <v>210.096</v>
      </c>
      <c r="M626" s="32">
        <v>625</v>
      </c>
    </row>
    <row r="627" spans="1:13">
      <c r="A627" s="30">
        <v>38527</v>
      </c>
      <c r="B627" s="31" t="s">
        <v>31</v>
      </c>
      <c r="C627" s="31" t="s">
        <v>27</v>
      </c>
      <c r="D627" s="31" t="s">
        <v>66</v>
      </c>
      <c r="E627" s="31" t="s">
        <v>37</v>
      </c>
      <c r="F627" s="31" t="s">
        <v>4</v>
      </c>
      <c r="G627" s="31" t="s">
        <v>61</v>
      </c>
      <c r="H627" s="31">
        <v>215</v>
      </c>
      <c r="I627" s="40">
        <v>664.11</v>
      </c>
      <c r="J627" s="40">
        <f t="shared" si="18"/>
        <v>142783.65</v>
      </c>
      <c r="K627" s="41">
        <v>591.05790000000002</v>
      </c>
      <c r="L627" s="41">
        <f t="shared" si="19"/>
        <v>73.052099999999996</v>
      </c>
      <c r="M627" s="32">
        <v>626</v>
      </c>
    </row>
    <row r="628" spans="1:13">
      <c r="A628" s="30">
        <v>38528</v>
      </c>
      <c r="B628" s="31" t="s">
        <v>31</v>
      </c>
      <c r="C628" s="31" t="s">
        <v>27</v>
      </c>
      <c r="D628" s="31" t="s">
        <v>66</v>
      </c>
      <c r="E628" s="31" t="s">
        <v>37</v>
      </c>
      <c r="F628" s="31" t="s">
        <v>53</v>
      </c>
      <c r="G628" s="31" t="s">
        <v>55</v>
      </c>
      <c r="H628" s="31">
        <v>135</v>
      </c>
      <c r="I628" s="40">
        <v>472.5</v>
      </c>
      <c r="J628" s="40">
        <f t="shared" si="18"/>
        <v>63787.5</v>
      </c>
      <c r="K628" s="41">
        <v>392.17500000000001</v>
      </c>
      <c r="L628" s="41">
        <f t="shared" si="19"/>
        <v>80.324999999999989</v>
      </c>
      <c r="M628" s="32">
        <v>627</v>
      </c>
    </row>
    <row r="629" spans="1:13">
      <c r="A629" s="30">
        <v>38529</v>
      </c>
      <c r="B629" s="31" t="s">
        <v>42</v>
      </c>
      <c r="C629" s="31" t="s">
        <v>21</v>
      </c>
      <c r="D629" s="31" t="s">
        <v>43</v>
      </c>
      <c r="E629" s="31" t="s">
        <v>23</v>
      </c>
      <c r="F629" s="31" t="s">
        <v>53</v>
      </c>
      <c r="G629" s="31" t="s">
        <v>56</v>
      </c>
      <c r="H629" s="31">
        <v>135</v>
      </c>
      <c r="I629" s="40">
        <v>236.25</v>
      </c>
      <c r="J629" s="40">
        <f t="shared" si="18"/>
        <v>31893.75</v>
      </c>
      <c r="K629" s="41">
        <v>191.36250000000001</v>
      </c>
      <c r="L629" s="41">
        <f t="shared" si="19"/>
        <v>44.887499999999989</v>
      </c>
      <c r="M629" s="32">
        <v>628</v>
      </c>
    </row>
    <row r="630" spans="1:13">
      <c r="A630" s="30">
        <v>38530</v>
      </c>
      <c r="B630" s="31" t="s">
        <v>20</v>
      </c>
      <c r="C630" s="31" t="s">
        <v>21</v>
      </c>
      <c r="D630" s="31" t="s">
        <v>41</v>
      </c>
      <c r="E630" s="31" t="s">
        <v>37</v>
      </c>
      <c r="F630" s="31" t="s">
        <v>53</v>
      </c>
      <c r="G630" s="31" t="s">
        <v>54</v>
      </c>
      <c r="H630" s="31">
        <v>117</v>
      </c>
      <c r="I630" s="40">
        <v>409.5</v>
      </c>
      <c r="J630" s="40">
        <f t="shared" si="18"/>
        <v>47911.5</v>
      </c>
      <c r="K630" s="41">
        <v>348.07499999999999</v>
      </c>
      <c r="L630" s="41">
        <f t="shared" si="19"/>
        <v>61.425000000000011</v>
      </c>
      <c r="M630" s="32">
        <v>629</v>
      </c>
    </row>
    <row r="631" spans="1:13">
      <c r="A631" s="30">
        <v>38531</v>
      </c>
      <c r="B631" s="31" t="s">
        <v>42</v>
      </c>
      <c r="C631" s="31" t="s">
        <v>21</v>
      </c>
      <c r="D631" s="31" t="s">
        <v>49</v>
      </c>
      <c r="E631" s="31" t="s">
        <v>37</v>
      </c>
      <c r="F631" s="31" t="s">
        <v>53</v>
      </c>
      <c r="G631" s="31" t="s">
        <v>54</v>
      </c>
      <c r="H631" s="31">
        <v>107</v>
      </c>
      <c r="I631" s="40">
        <v>374.5</v>
      </c>
      <c r="J631" s="40">
        <f t="shared" si="18"/>
        <v>40071.5</v>
      </c>
      <c r="K631" s="41">
        <v>295.85500000000002</v>
      </c>
      <c r="L631" s="41">
        <f t="shared" si="19"/>
        <v>78.644999999999982</v>
      </c>
      <c r="M631" s="32">
        <v>630</v>
      </c>
    </row>
    <row r="632" spans="1:13">
      <c r="A632" s="30">
        <v>38532</v>
      </c>
      <c r="B632" s="31" t="s">
        <v>26</v>
      </c>
      <c r="C632" s="31" t="s">
        <v>27</v>
      </c>
      <c r="D632" s="31" t="s">
        <v>28</v>
      </c>
      <c r="E632" s="31" t="s">
        <v>23</v>
      </c>
      <c r="F632" s="31" t="s">
        <v>24</v>
      </c>
      <c r="G632" s="31" t="s">
        <v>64</v>
      </c>
      <c r="H632" s="31">
        <v>95</v>
      </c>
      <c r="I632" s="40">
        <v>166.25</v>
      </c>
      <c r="J632" s="40">
        <f t="shared" si="18"/>
        <v>15793.75</v>
      </c>
      <c r="K632" s="41">
        <v>131.33750000000001</v>
      </c>
      <c r="L632" s="41">
        <f t="shared" si="19"/>
        <v>34.912499999999994</v>
      </c>
      <c r="M632" s="32">
        <v>631</v>
      </c>
    </row>
    <row r="633" spans="1:13">
      <c r="A633" s="30">
        <v>38533</v>
      </c>
      <c r="B633" s="31" t="s">
        <v>26</v>
      </c>
      <c r="C633" s="31" t="s">
        <v>27</v>
      </c>
      <c r="D633" s="31" t="s">
        <v>48</v>
      </c>
      <c r="E633" s="31" t="s">
        <v>37</v>
      </c>
      <c r="F633" s="31" t="s">
        <v>67</v>
      </c>
      <c r="G633" s="31" t="s">
        <v>70</v>
      </c>
      <c r="H633" s="31">
        <v>92</v>
      </c>
      <c r="I633" s="40">
        <v>322</v>
      </c>
      <c r="J633" s="40">
        <f t="shared" si="18"/>
        <v>29624</v>
      </c>
      <c r="K633" s="41">
        <v>228.62</v>
      </c>
      <c r="L633" s="41">
        <f t="shared" si="19"/>
        <v>93.38</v>
      </c>
      <c r="M633" s="32">
        <v>632</v>
      </c>
    </row>
    <row r="634" spans="1:13">
      <c r="A634" s="30">
        <v>38514</v>
      </c>
      <c r="B634" s="31" t="s">
        <v>35</v>
      </c>
      <c r="C634" s="31" t="s">
        <v>21</v>
      </c>
      <c r="D634" s="31" t="s">
        <v>36</v>
      </c>
      <c r="E634" s="31" t="s">
        <v>37</v>
      </c>
      <c r="F634" s="31" t="s">
        <v>53</v>
      </c>
      <c r="G634" s="31" t="s">
        <v>54</v>
      </c>
      <c r="H634" s="31">
        <v>90</v>
      </c>
      <c r="I634" s="40">
        <v>315</v>
      </c>
      <c r="J634" s="40">
        <f t="shared" si="18"/>
        <v>28350</v>
      </c>
      <c r="K634" s="41">
        <v>270.89999999999998</v>
      </c>
      <c r="L634" s="41">
        <f t="shared" si="19"/>
        <v>44.100000000000023</v>
      </c>
      <c r="M634" s="32">
        <v>633</v>
      </c>
    </row>
    <row r="635" spans="1:13">
      <c r="A635" s="30">
        <v>38515</v>
      </c>
      <c r="B635" s="31" t="s">
        <v>35</v>
      </c>
      <c r="C635" s="31" t="s">
        <v>21</v>
      </c>
      <c r="D635" s="31" t="s">
        <v>40</v>
      </c>
      <c r="E635" s="31" t="s">
        <v>23</v>
      </c>
      <c r="F635" s="31" t="s">
        <v>4</v>
      </c>
      <c r="G635" s="31" t="s">
        <v>61</v>
      </c>
      <c r="H635" s="31">
        <v>90</v>
      </c>
      <c r="I635" s="40">
        <v>157.5</v>
      </c>
      <c r="J635" s="40">
        <f t="shared" si="18"/>
        <v>14175</v>
      </c>
      <c r="K635" s="41">
        <v>126</v>
      </c>
      <c r="L635" s="41">
        <f t="shared" si="19"/>
        <v>31.5</v>
      </c>
      <c r="M635" s="32">
        <v>634</v>
      </c>
    </row>
    <row r="636" spans="1:13">
      <c r="A636" s="30">
        <v>38516</v>
      </c>
      <c r="B636" s="31" t="s">
        <v>42</v>
      </c>
      <c r="C636" s="31" t="s">
        <v>21</v>
      </c>
      <c r="D636" s="31" t="s">
        <v>43</v>
      </c>
      <c r="E636" s="31" t="s">
        <v>23</v>
      </c>
      <c r="F636" s="31" t="s">
        <v>4</v>
      </c>
      <c r="G636" s="31" t="s">
        <v>61</v>
      </c>
      <c r="H636" s="31">
        <v>90</v>
      </c>
      <c r="I636" s="40">
        <v>157.5</v>
      </c>
      <c r="J636" s="40">
        <f t="shared" si="18"/>
        <v>14175</v>
      </c>
      <c r="K636" s="41">
        <v>126</v>
      </c>
      <c r="L636" s="41">
        <f t="shared" si="19"/>
        <v>31.5</v>
      </c>
      <c r="M636" s="32">
        <v>635</v>
      </c>
    </row>
    <row r="637" spans="1:13">
      <c r="A637" s="30">
        <v>38517</v>
      </c>
      <c r="B637" s="31" t="s">
        <v>31</v>
      </c>
      <c r="C637" s="31" t="s">
        <v>27</v>
      </c>
      <c r="D637" s="31" t="s">
        <v>32</v>
      </c>
      <c r="E637" s="31" t="s">
        <v>23</v>
      </c>
      <c r="F637" s="31" t="s">
        <v>53</v>
      </c>
      <c r="G637" s="31" t="s">
        <v>54</v>
      </c>
      <c r="H637" s="31">
        <v>85</v>
      </c>
      <c r="I637" s="40">
        <v>148.75</v>
      </c>
      <c r="J637" s="40">
        <f t="shared" si="18"/>
        <v>12643.75</v>
      </c>
      <c r="K637" s="41">
        <v>119</v>
      </c>
      <c r="L637" s="41">
        <f t="shared" si="19"/>
        <v>29.75</v>
      </c>
      <c r="M637" s="32">
        <v>636</v>
      </c>
    </row>
    <row r="638" spans="1:13">
      <c r="A638" s="30">
        <v>38518</v>
      </c>
      <c r="B638" s="31" t="s">
        <v>35</v>
      </c>
      <c r="C638" s="31" t="s">
        <v>21</v>
      </c>
      <c r="D638" s="31" t="s">
        <v>40</v>
      </c>
      <c r="E638" s="31" t="s">
        <v>23</v>
      </c>
      <c r="F638" s="31" t="s">
        <v>67</v>
      </c>
      <c r="G638" s="31" t="s">
        <v>71</v>
      </c>
      <c r="H638" s="31">
        <v>85</v>
      </c>
      <c r="I638" s="40">
        <v>148.75</v>
      </c>
      <c r="J638" s="40">
        <f t="shared" si="18"/>
        <v>12643.75</v>
      </c>
      <c r="K638" s="41">
        <v>127.925</v>
      </c>
      <c r="L638" s="41">
        <f t="shared" si="19"/>
        <v>20.825000000000003</v>
      </c>
      <c r="M638" s="32">
        <v>637</v>
      </c>
    </row>
    <row r="639" spans="1:13">
      <c r="A639" s="30">
        <v>38521</v>
      </c>
      <c r="B639" s="31" t="s">
        <v>35</v>
      </c>
      <c r="C639" s="31" t="s">
        <v>21</v>
      </c>
      <c r="D639" s="31" t="s">
        <v>36</v>
      </c>
      <c r="E639" s="31" t="s">
        <v>37</v>
      </c>
      <c r="F639" s="31" t="s">
        <v>4</v>
      </c>
      <c r="G639" s="31" t="s">
        <v>61</v>
      </c>
      <c r="H639" s="31">
        <v>75</v>
      </c>
      <c r="I639" s="40">
        <v>262.5</v>
      </c>
      <c r="J639" s="40">
        <f t="shared" si="18"/>
        <v>19687.5</v>
      </c>
      <c r="K639" s="41">
        <v>175.875</v>
      </c>
      <c r="L639" s="41">
        <f t="shared" si="19"/>
        <v>86.625</v>
      </c>
      <c r="M639" s="32">
        <v>638</v>
      </c>
    </row>
    <row r="640" spans="1:13">
      <c r="A640" s="30">
        <v>38522</v>
      </c>
      <c r="B640" s="31" t="s">
        <v>31</v>
      </c>
      <c r="C640" s="31" t="s">
        <v>27</v>
      </c>
      <c r="D640" s="31" t="s">
        <v>66</v>
      </c>
      <c r="E640" s="31" t="s">
        <v>37</v>
      </c>
      <c r="F640" s="31" t="s">
        <v>50</v>
      </c>
      <c r="G640" s="31" t="s">
        <v>59</v>
      </c>
      <c r="H640" s="31">
        <v>75</v>
      </c>
      <c r="I640" s="40">
        <v>262.5</v>
      </c>
      <c r="J640" s="40">
        <f t="shared" si="18"/>
        <v>19687.5</v>
      </c>
      <c r="K640" s="41">
        <v>165.375</v>
      </c>
      <c r="L640" s="41">
        <f t="shared" si="19"/>
        <v>97.125</v>
      </c>
      <c r="M640" s="32">
        <v>639</v>
      </c>
    </row>
    <row r="641" spans="1:13">
      <c r="A641" s="30">
        <v>38523</v>
      </c>
      <c r="B641" s="31" t="s">
        <v>26</v>
      </c>
      <c r="C641" s="31" t="s">
        <v>27</v>
      </c>
      <c r="D641" s="31" t="s">
        <v>48</v>
      </c>
      <c r="E641" s="31" t="s">
        <v>37</v>
      </c>
      <c r="F641" s="31" t="s">
        <v>53</v>
      </c>
      <c r="G641" s="31" t="s">
        <v>54</v>
      </c>
      <c r="H641" s="31">
        <v>70</v>
      </c>
      <c r="I641" s="40">
        <v>245</v>
      </c>
      <c r="J641" s="40">
        <f t="shared" si="18"/>
        <v>17150</v>
      </c>
      <c r="K641" s="41">
        <v>203.35</v>
      </c>
      <c r="L641" s="41">
        <f t="shared" si="19"/>
        <v>41.650000000000006</v>
      </c>
      <c r="M641" s="32">
        <v>640</v>
      </c>
    </row>
    <row r="642" spans="1:13">
      <c r="A642" s="30">
        <v>38524</v>
      </c>
      <c r="B642" s="31" t="s">
        <v>31</v>
      </c>
      <c r="C642" s="31" t="s">
        <v>27</v>
      </c>
      <c r="D642" s="31" t="s">
        <v>32</v>
      </c>
      <c r="E642" s="31" t="s">
        <v>23</v>
      </c>
      <c r="F642" s="31" t="s">
        <v>50</v>
      </c>
      <c r="G642" s="31" t="s">
        <v>59</v>
      </c>
      <c r="H642" s="31">
        <v>70</v>
      </c>
      <c r="I642" s="40">
        <v>122.5</v>
      </c>
      <c r="J642" s="40">
        <f t="shared" ref="J642:J705" si="20">H642*I642</f>
        <v>8575</v>
      </c>
      <c r="K642" s="41">
        <v>85.75</v>
      </c>
      <c r="L642" s="41">
        <f t="shared" ref="L642:L705" si="21">I642-K642</f>
        <v>36.75</v>
      </c>
      <c r="M642" s="32">
        <v>641</v>
      </c>
    </row>
    <row r="643" spans="1:13">
      <c r="A643" s="30">
        <v>38525</v>
      </c>
      <c r="B643" s="31" t="s">
        <v>31</v>
      </c>
      <c r="C643" s="31" t="s">
        <v>27</v>
      </c>
      <c r="D643" s="31" t="s">
        <v>32</v>
      </c>
      <c r="E643" s="31" t="s">
        <v>23</v>
      </c>
      <c r="F643" s="31" t="s">
        <v>4</v>
      </c>
      <c r="G643" s="31" t="s">
        <v>61</v>
      </c>
      <c r="H643" s="31">
        <v>70</v>
      </c>
      <c r="I643" s="40">
        <v>122.5</v>
      </c>
      <c r="J643" s="40">
        <f t="shared" si="20"/>
        <v>8575</v>
      </c>
      <c r="K643" s="41">
        <v>89.424999999999997</v>
      </c>
      <c r="L643" s="41">
        <f t="shared" si="21"/>
        <v>33.075000000000003</v>
      </c>
      <c r="M643" s="32">
        <v>642</v>
      </c>
    </row>
    <row r="644" spans="1:13">
      <c r="A644" s="30">
        <v>38526</v>
      </c>
      <c r="B644" s="31" t="s">
        <v>42</v>
      </c>
      <c r="C644" s="31" t="s">
        <v>21</v>
      </c>
      <c r="D644" s="31" t="s">
        <v>43</v>
      </c>
      <c r="E644" s="31" t="s">
        <v>23</v>
      </c>
      <c r="F644" s="31" t="s">
        <v>50</v>
      </c>
      <c r="G644" s="31" t="s">
        <v>59</v>
      </c>
      <c r="H644" s="31">
        <v>50</v>
      </c>
      <c r="I644" s="40">
        <v>87.5</v>
      </c>
      <c r="J644" s="40">
        <f t="shared" si="20"/>
        <v>4375</v>
      </c>
      <c r="K644" s="41">
        <v>66.5</v>
      </c>
      <c r="L644" s="41">
        <f t="shared" si="21"/>
        <v>21</v>
      </c>
      <c r="M644" s="32">
        <v>643</v>
      </c>
    </row>
    <row r="645" spans="1:13">
      <c r="A645" s="30">
        <v>38527</v>
      </c>
      <c r="B645" s="31" t="s">
        <v>26</v>
      </c>
      <c r="C645" s="31" t="s">
        <v>27</v>
      </c>
      <c r="D645" s="31" t="s">
        <v>28</v>
      </c>
      <c r="E645" s="31" t="s">
        <v>23</v>
      </c>
      <c r="F645" s="31" t="s">
        <v>53</v>
      </c>
      <c r="G645" s="31" t="s">
        <v>54</v>
      </c>
      <c r="H645" s="31">
        <v>45</v>
      </c>
      <c r="I645" s="40">
        <v>78.75</v>
      </c>
      <c r="J645" s="40">
        <f t="shared" si="20"/>
        <v>3543.75</v>
      </c>
      <c r="K645" s="41">
        <v>51.1875</v>
      </c>
      <c r="L645" s="41">
        <f t="shared" si="21"/>
        <v>27.5625</v>
      </c>
      <c r="M645" s="32">
        <v>644</v>
      </c>
    </row>
    <row r="646" spans="1:13">
      <c r="A646" s="30">
        <v>38504</v>
      </c>
      <c r="B646" s="31" t="s">
        <v>26</v>
      </c>
      <c r="C646" s="31" t="s">
        <v>27</v>
      </c>
      <c r="D646" s="31" t="s">
        <v>28</v>
      </c>
      <c r="E646" s="31" t="s">
        <v>23</v>
      </c>
      <c r="F646" s="31" t="s">
        <v>67</v>
      </c>
      <c r="G646" s="31" t="s">
        <v>71</v>
      </c>
      <c r="H646" s="31">
        <v>45</v>
      </c>
      <c r="I646" s="40">
        <v>78.75</v>
      </c>
      <c r="J646" s="40">
        <f t="shared" si="20"/>
        <v>3543.75</v>
      </c>
      <c r="K646" s="41">
        <v>71.662499999999994</v>
      </c>
      <c r="L646" s="41">
        <f t="shared" si="21"/>
        <v>7.0875000000000057</v>
      </c>
      <c r="M646" s="32">
        <v>645</v>
      </c>
    </row>
    <row r="647" spans="1:13">
      <c r="A647" s="30">
        <v>38505</v>
      </c>
      <c r="B647" s="31" t="s">
        <v>42</v>
      </c>
      <c r="C647" s="31" t="s">
        <v>21</v>
      </c>
      <c r="D647" s="31" t="s">
        <v>43</v>
      </c>
      <c r="E647" s="31" t="s">
        <v>23</v>
      </c>
      <c r="F647" s="31" t="s">
        <v>67</v>
      </c>
      <c r="G647" s="31" t="s">
        <v>71</v>
      </c>
      <c r="H647" s="31">
        <v>40</v>
      </c>
      <c r="I647" s="40">
        <v>70</v>
      </c>
      <c r="J647" s="40">
        <f t="shared" si="20"/>
        <v>2800</v>
      </c>
      <c r="K647" s="41">
        <v>59.5</v>
      </c>
      <c r="L647" s="41">
        <f t="shared" si="21"/>
        <v>10.5</v>
      </c>
      <c r="M647" s="32">
        <v>646</v>
      </c>
    </row>
    <row r="648" spans="1:13">
      <c r="A648" s="30">
        <v>38506</v>
      </c>
      <c r="B648" s="31" t="s">
        <v>31</v>
      </c>
      <c r="C648" s="31" t="s">
        <v>27</v>
      </c>
      <c r="D648" s="31" t="s">
        <v>32</v>
      </c>
      <c r="E648" s="31" t="s">
        <v>23</v>
      </c>
      <c r="F648" s="31" t="s">
        <v>44</v>
      </c>
      <c r="G648" s="31" t="s">
        <v>45</v>
      </c>
      <c r="H648" s="31">
        <v>40</v>
      </c>
      <c r="I648" s="40">
        <v>70</v>
      </c>
      <c r="J648" s="40">
        <f t="shared" si="20"/>
        <v>2800</v>
      </c>
      <c r="K648" s="41">
        <v>47.6</v>
      </c>
      <c r="L648" s="41">
        <f t="shared" si="21"/>
        <v>22.4</v>
      </c>
      <c r="M648" s="32">
        <v>647</v>
      </c>
    </row>
    <row r="649" spans="1:13">
      <c r="A649" s="30">
        <v>38507</v>
      </c>
      <c r="B649" s="31" t="s">
        <v>35</v>
      </c>
      <c r="C649" s="31" t="s">
        <v>21</v>
      </c>
      <c r="D649" s="31" t="s">
        <v>40</v>
      </c>
      <c r="E649" s="31" t="s">
        <v>23</v>
      </c>
      <c r="F649" s="31" t="s">
        <v>44</v>
      </c>
      <c r="G649" s="31" t="s">
        <v>46</v>
      </c>
      <c r="H649" s="31">
        <v>40</v>
      </c>
      <c r="I649" s="40">
        <v>70</v>
      </c>
      <c r="J649" s="40">
        <f t="shared" si="20"/>
        <v>2800</v>
      </c>
      <c r="K649" s="41">
        <v>44.8</v>
      </c>
      <c r="L649" s="41">
        <f t="shared" si="21"/>
        <v>25.200000000000003</v>
      </c>
      <c r="M649" s="32">
        <v>648</v>
      </c>
    </row>
    <row r="650" spans="1:13">
      <c r="A650" s="30">
        <v>38508</v>
      </c>
      <c r="B650" s="31" t="s">
        <v>20</v>
      </c>
      <c r="C650" s="31" t="s">
        <v>21</v>
      </c>
      <c r="D650" s="31" t="s">
        <v>41</v>
      </c>
      <c r="E650" s="31" t="s">
        <v>37</v>
      </c>
      <c r="F650" s="31" t="s">
        <v>4</v>
      </c>
      <c r="G650" s="31" t="s">
        <v>63</v>
      </c>
      <c r="H650" s="31">
        <v>35</v>
      </c>
      <c r="I650" s="40">
        <v>122.5</v>
      </c>
      <c r="J650" s="40">
        <f t="shared" si="20"/>
        <v>4287.5</v>
      </c>
      <c r="K650" s="41">
        <v>91.875</v>
      </c>
      <c r="L650" s="41">
        <f t="shared" si="21"/>
        <v>30.625</v>
      </c>
      <c r="M650" s="32">
        <v>649</v>
      </c>
    </row>
    <row r="651" spans="1:13">
      <c r="A651" s="30">
        <v>38509</v>
      </c>
      <c r="B651" s="31" t="s">
        <v>31</v>
      </c>
      <c r="C651" s="31" t="s">
        <v>27</v>
      </c>
      <c r="D651" s="31" t="s">
        <v>66</v>
      </c>
      <c r="E651" s="31" t="s">
        <v>37</v>
      </c>
      <c r="F651" s="31" t="s">
        <v>67</v>
      </c>
      <c r="G651" s="31" t="s">
        <v>71</v>
      </c>
      <c r="H651" s="31">
        <v>35</v>
      </c>
      <c r="I651" s="40">
        <v>122.5</v>
      </c>
      <c r="J651" s="40">
        <f t="shared" si="20"/>
        <v>4287.5</v>
      </c>
      <c r="K651" s="41">
        <v>90.65</v>
      </c>
      <c r="L651" s="41">
        <f t="shared" si="21"/>
        <v>31.849999999999994</v>
      </c>
      <c r="M651" s="32">
        <v>650</v>
      </c>
    </row>
    <row r="652" spans="1:13">
      <c r="A652" s="30">
        <v>38510</v>
      </c>
      <c r="B652" s="31" t="s">
        <v>35</v>
      </c>
      <c r="C652" s="31" t="s">
        <v>21</v>
      </c>
      <c r="D652" s="31" t="s">
        <v>40</v>
      </c>
      <c r="E652" s="31" t="s">
        <v>23</v>
      </c>
      <c r="F652" s="31" t="s">
        <v>50</v>
      </c>
      <c r="G652" s="31" t="s">
        <v>59</v>
      </c>
      <c r="H652" s="31">
        <v>35</v>
      </c>
      <c r="I652" s="40">
        <v>61.25</v>
      </c>
      <c r="J652" s="40">
        <f t="shared" si="20"/>
        <v>2143.75</v>
      </c>
      <c r="K652" s="41">
        <v>49</v>
      </c>
      <c r="L652" s="41">
        <f t="shared" si="21"/>
        <v>12.25</v>
      </c>
      <c r="M652" s="32">
        <v>651</v>
      </c>
    </row>
    <row r="653" spans="1:13">
      <c r="A653" s="30">
        <v>38511</v>
      </c>
      <c r="B653" s="31" t="s">
        <v>42</v>
      </c>
      <c r="C653" s="31" t="s">
        <v>21</v>
      </c>
      <c r="D653" s="31" t="s">
        <v>49</v>
      </c>
      <c r="E653" s="31" t="s">
        <v>37</v>
      </c>
      <c r="F653" s="31" t="s">
        <v>50</v>
      </c>
      <c r="G653" s="31" t="s">
        <v>59</v>
      </c>
      <c r="H653" s="31">
        <v>34</v>
      </c>
      <c r="I653" s="40">
        <v>119</v>
      </c>
      <c r="J653" s="40">
        <f t="shared" si="20"/>
        <v>4046</v>
      </c>
      <c r="K653" s="41">
        <v>84.49</v>
      </c>
      <c r="L653" s="41">
        <f t="shared" si="21"/>
        <v>34.510000000000005</v>
      </c>
      <c r="M653" s="32">
        <v>652</v>
      </c>
    </row>
    <row r="654" spans="1:13">
      <c r="A654" s="30">
        <v>38512</v>
      </c>
      <c r="B654" s="31" t="s">
        <v>26</v>
      </c>
      <c r="C654" s="31" t="s">
        <v>27</v>
      </c>
      <c r="D654" s="31" t="s">
        <v>28</v>
      </c>
      <c r="E654" s="31" t="s">
        <v>23</v>
      </c>
      <c r="F654" s="31" t="s">
        <v>44</v>
      </c>
      <c r="G654" s="31" t="s">
        <v>47</v>
      </c>
      <c r="H654" s="31">
        <v>30</v>
      </c>
      <c r="I654" s="40">
        <v>52.5</v>
      </c>
      <c r="J654" s="40">
        <f t="shared" si="20"/>
        <v>1575</v>
      </c>
      <c r="K654" s="41">
        <v>47.774999999999999</v>
      </c>
      <c r="L654" s="41">
        <f t="shared" si="21"/>
        <v>4.7250000000000014</v>
      </c>
      <c r="M654" s="32">
        <v>653</v>
      </c>
    </row>
    <row r="655" spans="1:13">
      <c r="A655" s="30">
        <v>38513</v>
      </c>
      <c r="B655" s="31" t="s">
        <v>35</v>
      </c>
      <c r="C655" s="31" t="s">
        <v>21</v>
      </c>
      <c r="D655" s="31" t="s">
        <v>36</v>
      </c>
      <c r="E655" s="31" t="s">
        <v>37</v>
      </c>
      <c r="F655" s="31" t="s">
        <v>67</v>
      </c>
      <c r="G655" s="31" t="s">
        <v>71</v>
      </c>
      <c r="H655" s="31">
        <v>25</v>
      </c>
      <c r="I655" s="40">
        <v>87.5</v>
      </c>
      <c r="J655" s="40">
        <f t="shared" si="20"/>
        <v>2187.5</v>
      </c>
      <c r="K655" s="41">
        <v>69.125</v>
      </c>
      <c r="L655" s="41">
        <f t="shared" si="21"/>
        <v>18.375</v>
      </c>
      <c r="M655" s="32">
        <v>654</v>
      </c>
    </row>
    <row r="656" spans="1:13">
      <c r="A656" s="30">
        <v>38514</v>
      </c>
      <c r="B656" s="31" t="s">
        <v>26</v>
      </c>
      <c r="C656" s="31" t="s">
        <v>27</v>
      </c>
      <c r="D656" s="31" t="s">
        <v>48</v>
      </c>
      <c r="E656" s="31" t="s">
        <v>37</v>
      </c>
      <c r="F656" s="31" t="s">
        <v>24</v>
      </c>
      <c r="G656" s="31" t="s">
        <v>64</v>
      </c>
      <c r="H656" s="31">
        <v>25</v>
      </c>
      <c r="I656" s="40">
        <v>87.5</v>
      </c>
      <c r="J656" s="40">
        <f t="shared" si="20"/>
        <v>2187.5</v>
      </c>
      <c r="K656" s="41">
        <v>77.875</v>
      </c>
      <c r="L656" s="41">
        <f t="shared" si="21"/>
        <v>9.625</v>
      </c>
      <c r="M656" s="32">
        <v>655</v>
      </c>
    </row>
    <row r="657" spans="1:13">
      <c r="A657" s="30">
        <v>38515</v>
      </c>
      <c r="B657" s="31" t="s">
        <v>20</v>
      </c>
      <c r="C657" s="31" t="s">
        <v>21</v>
      </c>
      <c r="D657" s="31" t="s">
        <v>22</v>
      </c>
      <c r="E657" s="31" t="s">
        <v>23</v>
      </c>
      <c r="F657" s="31" t="s">
        <v>44</v>
      </c>
      <c r="G657" s="31" t="s">
        <v>45</v>
      </c>
      <c r="H657" s="31">
        <v>25</v>
      </c>
      <c r="I657" s="40">
        <v>43.75</v>
      </c>
      <c r="J657" s="40">
        <f t="shared" si="20"/>
        <v>1093.75</v>
      </c>
      <c r="K657" s="41">
        <v>29.3125</v>
      </c>
      <c r="L657" s="41">
        <f t="shared" si="21"/>
        <v>14.4375</v>
      </c>
      <c r="M657" s="32">
        <v>656</v>
      </c>
    </row>
    <row r="658" spans="1:13">
      <c r="A658" s="30">
        <v>38516</v>
      </c>
      <c r="B658" s="31" t="s">
        <v>20</v>
      </c>
      <c r="C658" s="31" t="s">
        <v>21</v>
      </c>
      <c r="D658" s="31" t="s">
        <v>22</v>
      </c>
      <c r="E658" s="31" t="s">
        <v>23</v>
      </c>
      <c r="F658" s="31" t="s">
        <v>50</v>
      </c>
      <c r="G658" s="31" t="s">
        <v>59</v>
      </c>
      <c r="H658" s="31">
        <v>25</v>
      </c>
      <c r="I658" s="40">
        <v>43.75</v>
      </c>
      <c r="J658" s="40">
        <f t="shared" si="20"/>
        <v>1093.75</v>
      </c>
      <c r="K658" s="41">
        <v>30.1875</v>
      </c>
      <c r="L658" s="41">
        <f t="shared" si="21"/>
        <v>13.5625</v>
      </c>
      <c r="M658" s="32">
        <v>657</v>
      </c>
    </row>
    <row r="659" spans="1:13">
      <c r="A659" s="30">
        <v>38517</v>
      </c>
      <c r="B659" s="31" t="s">
        <v>42</v>
      </c>
      <c r="C659" s="31" t="s">
        <v>21</v>
      </c>
      <c r="D659" s="31" t="s">
        <v>43</v>
      </c>
      <c r="E659" s="31" t="s">
        <v>23</v>
      </c>
      <c r="F659" s="31" t="s">
        <v>44</v>
      </c>
      <c r="G659" s="31" t="s">
        <v>46</v>
      </c>
      <c r="H659" s="31">
        <v>25</v>
      </c>
      <c r="I659" s="40">
        <v>43.75</v>
      </c>
      <c r="J659" s="40">
        <f t="shared" si="20"/>
        <v>1093.75</v>
      </c>
      <c r="K659" s="41">
        <v>30.625</v>
      </c>
      <c r="L659" s="41">
        <f t="shared" si="21"/>
        <v>13.125</v>
      </c>
      <c r="M659" s="32">
        <v>658</v>
      </c>
    </row>
    <row r="660" spans="1:13">
      <c r="A660" s="30">
        <v>38504</v>
      </c>
      <c r="B660" s="31" t="s">
        <v>20</v>
      </c>
      <c r="C660" s="31" t="s">
        <v>21</v>
      </c>
      <c r="D660" s="31" t="s">
        <v>41</v>
      </c>
      <c r="E660" s="31" t="s">
        <v>37</v>
      </c>
      <c r="F660" s="31" t="s">
        <v>24</v>
      </c>
      <c r="G660" s="31" t="s">
        <v>64</v>
      </c>
      <c r="H660" s="31">
        <v>20</v>
      </c>
      <c r="I660" s="40">
        <v>70</v>
      </c>
      <c r="J660" s="40">
        <f t="shared" si="20"/>
        <v>1400</v>
      </c>
      <c r="K660" s="41">
        <v>60.9</v>
      </c>
      <c r="L660" s="41">
        <f t="shared" si="21"/>
        <v>9.1000000000000014</v>
      </c>
      <c r="M660" s="32">
        <v>659</v>
      </c>
    </row>
    <row r="661" spans="1:13">
      <c r="A661" s="30">
        <v>38505</v>
      </c>
      <c r="B661" s="31" t="s">
        <v>20</v>
      </c>
      <c r="C661" s="31" t="s">
        <v>21</v>
      </c>
      <c r="D661" s="31" t="s">
        <v>22</v>
      </c>
      <c r="E661" s="31" t="s">
        <v>23</v>
      </c>
      <c r="F661" s="31" t="s">
        <v>67</v>
      </c>
      <c r="G661" s="31" t="s">
        <v>71</v>
      </c>
      <c r="H661" s="31">
        <v>15</v>
      </c>
      <c r="I661" s="40">
        <v>26.25</v>
      </c>
      <c r="J661" s="40">
        <f t="shared" si="20"/>
        <v>393.75</v>
      </c>
      <c r="K661" s="41">
        <v>18.112500000000001</v>
      </c>
      <c r="L661" s="41">
        <f t="shared" si="21"/>
        <v>8.1374999999999993</v>
      </c>
      <c r="M661" s="32">
        <v>660</v>
      </c>
    </row>
    <row r="662" spans="1:13">
      <c r="A662" s="30">
        <v>38506</v>
      </c>
      <c r="B662" s="31" t="s">
        <v>31</v>
      </c>
      <c r="C662" s="31" t="s">
        <v>27</v>
      </c>
      <c r="D662" s="31" t="s">
        <v>32</v>
      </c>
      <c r="E662" s="31" t="s">
        <v>23</v>
      </c>
      <c r="F662" s="31" t="s">
        <v>67</v>
      </c>
      <c r="G662" s="31" t="s">
        <v>69</v>
      </c>
      <c r="H662" s="31">
        <v>15</v>
      </c>
      <c r="I662" s="40">
        <v>26.25</v>
      </c>
      <c r="J662" s="40">
        <f t="shared" si="20"/>
        <v>393.75</v>
      </c>
      <c r="K662" s="41">
        <v>18.637499999999999</v>
      </c>
      <c r="L662" s="41">
        <f t="shared" si="21"/>
        <v>7.6125000000000007</v>
      </c>
      <c r="M662" s="32">
        <v>661</v>
      </c>
    </row>
    <row r="663" spans="1:13">
      <c r="A663" s="30">
        <v>38507</v>
      </c>
      <c r="B663" s="31" t="s">
        <v>42</v>
      </c>
      <c r="C663" s="31" t="s">
        <v>21</v>
      </c>
      <c r="D663" s="31" t="s">
        <v>49</v>
      </c>
      <c r="E663" s="31" t="s">
        <v>37</v>
      </c>
      <c r="F663" s="31" t="s">
        <v>4</v>
      </c>
      <c r="G663" s="31" t="s">
        <v>63</v>
      </c>
      <c r="H663" s="31">
        <v>14</v>
      </c>
      <c r="I663" s="40">
        <v>49</v>
      </c>
      <c r="J663" s="40">
        <f t="shared" si="20"/>
        <v>686</v>
      </c>
      <c r="K663" s="41">
        <v>33.81</v>
      </c>
      <c r="L663" s="41">
        <f t="shared" si="21"/>
        <v>15.189999999999998</v>
      </c>
      <c r="M663" s="32">
        <v>662</v>
      </c>
    </row>
    <row r="664" spans="1:13">
      <c r="A664" s="30">
        <v>38508</v>
      </c>
      <c r="B664" s="31" t="s">
        <v>42</v>
      </c>
      <c r="C664" s="31" t="s">
        <v>21</v>
      </c>
      <c r="D664" s="31" t="s">
        <v>49</v>
      </c>
      <c r="E664" s="31" t="s">
        <v>37</v>
      </c>
      <c r="F664" s="31" t="s">
        <v>67</v>
      </c>
      <c r="G664" s="31" t="s">
        <v>69</v>
      </c>
      <c r="H664" s="31">
        <v>14</v>
      </c>
      <c r="I664" s="40">
        <v>49</v>
      </c>
      <c r="J664" s="40">
        <f t="shared" si="20"/>
        <v>686</v>
      </c>
      <c r="K664" s="41">
        <v>42.14</v>
      </c>
      <c r="L664" s="41">
        <f t="shared" si="21"/>
        <v>6.8599999999999994</v>
      </c>
      <c r="M664" s="32">
        <v>663</v>
      </c>
    </row>
    <row r="665" spans="1:13">
      <c r="A665" s="30">
        <v>38504</v>
      </c>
      <c r="B665" s="31" t="s">
        <v>26</v>
      </c>
      <c r="C665" s="31" t="s">
        <v>27</v>
      </c>
      <c r="D665" s="31" t="s">
        <v>48</v>
      </c>
      <c r="E665" s="31" t="s">
        <v>37</v>
      </c>
      <c r="F665" s="31" t="s">
        <v>44</v>
      </c>
      <c r="G665" s="31" t="s">
        <v>47</v>
      </c>
      <c r="H665" s="31">
        <v>13</v>
      </c>
      <c r="I665" s="40">
        <v>45.5</v>
      </c>
      <c r="J665" s="40">
        <f t="shared" si="20"/>
        <v>591.5</v>
      </c>
      <c r="K665" s="41">
        <v>36.854999999999997</v>
      </c>
      <c r="L665" s="41">
        <f t="shared" si="21"/>
        <v>8.6450000000000031</v>
      </c>
      <c r="M665" s="32">
        <v>664</v>
      </c>
    </row>
    <row r="666" spans="1:13">
      <c r="A666" s="30">
        <v>38505</v>
      </c>
      <c r="B666" s="31" t="s">
        <v>35</v>
      </c>
      <c r="C666" s="31" t="s">
        <v>21</v>
      </c>
      <c r="D666" s="31" t="s">
        <v>36</v>
      </c>
      <c r="E666" s="31" t="s">
        <v>37</v>
      </c>
      <c r="F666" s="31" t="s">
        <v>50</v>
      </c>
      <c r="G666" s="31" t="s">
        <v>59</v>
      </c>
      <c r="H666" s="31">
        <v>11</v>
      </c>
      <c r="I666" s="40">
        <v>38.5</v>
      </c>
      <c r="J666" s="40">
        <f t="shared" si="20"/>
        <v>423.5</v>
      </c>
      <c r="K666" s="41">
        <v>35.034999999999997</v>
      </c>
      <c r="L666" s="41">
        <f t="shared" si="21"/>
        <v>3.4650000000000034</v>
      </c>
      <c r="M666" s="32">
        <v>665</v>
      </c>
    </row>
    <row r="667" spans="1:13">
      <c r="A667" s="30">
        <v>38506</v>
      </c>
      <c r="B667" s="31" t="s">
        <v>42</v>
      </c>
      <c r="C667" s="31" t="s">
        <v>21</v>
      </c>
      <c r="D667" s="31" t="s">
        <v>49</v>
      </c>
      <c r="E667" s="31" t="s">
        <v>37</v>
      </c>
      <c r="F667" s="31" t="s">
        <v>44</v>
      </c>
      <c r="G667" s="31" t="s">
        <v>45</v>
      </c>
      <c r="H667" s="31">
        <v>11</v>
      </c>
      <c r="I667" s="40">
        <v>38.5</v>
      </c>
      <c r="J667" s="40">
        <f t="shared" si="20"/>
        <v>423.5</v>
      </c>
      <c r="K667" s="41">
        <v>35.034999999999997</v>
      </c>
      <c r="L667" s="41">
        <f t="shared" si="21"/>
        <v>3.4650000000000034</v>
      </c>
      <c r="M667" s="32">
        <v>666</v>
      </c>
    </row>
    <row r="668" spans="1:13">
      <c r="A668" s="30">
        <v>38507</v>
      </c>
      <c r="B668" s="31" t="s">
        <v>35</v>
      </c>
      <c r="C668" s="31" t="s">
        <v>21</v>
      </c>
      <c r="D668" s="31" t="s">
        <v>36</v>
      </c>
      <c r="E668" s="31" t="s">
        <v>37</v>
      </c>
      <c r="F668" s="31" t="s">
        <v>44</v>
      </c>
      <c r="G668" s="31" t="s">
        <v>45</v>
      </c>
      <c r="H668" s="31">
        <v>5</v>
      </c>
      <c r="I668" s="40">
        <v>17.5</v>
      </c>
      <c r="J668" s="40">
        <f t="shared" si="20"/>
        <v>87.5</v>
      </c>
      <c r="K668" s="41">
        <v>11.725</v>
      </c>
      <c r="L668" s="41">
        <f t="shared" si="21"/>
        <v>5.7750000000000004</v>
      </c>
      <c r="M668" s="32">
        <v>667</v>
      </c>
    </row>
    <row r="669" spans="1:13">
      <c r="A669" s="30">
        <v>38508</v>
      </c>
      <c r="B669" s="31" t="s">
        <v>20</v>
      </c>
      <c r="C669" s="31" t="s">
        <v>21</v>
      </c>
      <c r="D669" s="31" t="s">
        <v>41</v>
      </c>
      <c r="E669" s="31" t="s">
        <v>37</v>
      </c>
      <c r="F669" s="31" t="s">
        <v>67</v>
      </c>
      <c r="G669" s="31" t="s">
        <v>69</v>
      </c>
      <c r="H669" s="31">
        <v>3</v>
      </c>
      <c r="I669" s="40">
        <v>10.5</v>
      </c>
      <c r="J669" s="40">
        <f t="shared" si="20"/>
        <v>31.5</v>
      </c>
      <c r="K669" s="41">
        <v>8.4</v>
      </c>
      <c r="L669" s="41">
        <f t="shared" si="21"/>
        <v>2.0999999999999996</v>
      </c>
      <c r="M669" s="32">
        <v>668</v>
      </c>
    </row>
    <row r="670" spans="1:13">
      <c r="A670" s="30">
        <v>38509</v>
      </c>
      <c r="B670" s="31" t="s">
        <v>20</v>
      </c>
      <c r="C670" s="31" t="s">
        <v>21</v>
      </c>
      <c r="D670" s="31" t="s">
        <v>41</v>
      </c>
      <c r="E670" s="31" t="s">
        <v>37</v>
      </c>
      <c r="F670" s="31" t="s">
        <v>44</v>
      </c>
      <c r="G670" s="31" t="s">
        <v>46</v>
      </c>
      <c r="H670" s="31">
        <v>3</v>
      </c>
      <c r="I670" s="40">
        <v>10.5</v>
      </c>
      <c r="J670" s="40">
        <f t="shared" si="20"/>
        <v>31.5</v>
      </c>
      <c r="K670" s="41">
        <v>7.14</v>
      </c>
      <c r="L670" s="41">
        <f t="shared" si="21"/>
        <v>3.3600000000000003</v>
      </c>
      <c r="M670" s="32">
        <v>669</v>
      </c>
    </row>
    <row r="671" spans="1:13">
      <c r="A671" s="30">
        <v>38510</v>
      </c>
      <c r="B671" s="31" t="s">
        <v>35</v>
      </c>
      <c r="C671" s="31" t="s">
        <v>21</v>
      </c>
      <c r="D671" s="31" t="s">
        <v>40</v>
      </c>
      <c r="E671" s="31" t="s">
        <v>23</v>
      </c>
      <c r="F671" s="31" t="s">
        <v>50</v>
      </c>
      <c r="G671" s="31" t="s">
        <v>51</v>
      </c>
      <c r="H671" s="31">
        <v>1465</v>
      </c>
      <c r="I671" s="40">
        <v>2829.11</v>
      </c>
      <c r="J671" s="40">
        <f t="shared" si="20"/>
        <v>4144646.1500000004</v>
      </c>
      <c r="K671" s="41">
        <v>2348.1613000000002</v>
      </c>
      <c r="L671" s="41">
        <f t="shared" si="21"/>
        <v>480.94869999999992</v>
      </c>
      <c r="M671" s="32">
        <v>670</v>
      </c>
    </row>
    <row r="672" spans="1:13">
      <c r="A672" s="30">
        <v>38511</v>
      </c>
      <c r="B672" s="31" t="s">
        <v>20</v>
      </c>
      <c r="C672" s="31" t="s">
        <v>21</v>
      </c>
      <c r="D672" s="31" t="s">
        <v>22</v>
      </c>
      <c r="E672" s="31" t="s">
        <v>23</v>
      </c>
      <c r="F672" s="31" t="s">
        <v>29</v>
      </c>
      <c r="G672" s="31" t="s">
        <v>75</v>
      </c>
      <c r="H672" s="31">
        <v>750</v>
      </c>
      <c r="I672" s="40">
        <v>1542.98</v>
      </c>
      <c r="J672" s="40">
        <f t="shared" si="20"/>
        <v>1157235</v>
      </c>
      <c r="K672" s="41">
        <v>1373.2521999999999</v>
      </c>
      <c r="L672" s="41">
        <f t="shared" si="21"/>
        <v>169.72780000000012</v>
      </c>
      <c r="M672" s="32">
        <v>671</v>
      </c>
    </row>
    <row r="673" spans="1:13">
      <c r="A673" s="30">
        <v>38512</v>
      </c>
      <c r="B673" s="31" t="s">
        <v>20</v>
      </c>
      <c r="C673" s="31" t="s">
        <v>21</v>
      </c>
      <c r="D673" s="31" t="s">
        <v>22</v>
      </c>
      <c r="E673" s="31" t="s">
        <v>23</v>
      </c>
      <c r="F673" s="31" t="s">
        <v>53</v>
      </c>
      <c r="G673" s="31" t="s">
        <v>54</v>
      </c>
      <c r="H673" s="31">
        <v>585</v>
      </c>
      <c r="I673" s="40">
        <v>1241.6099999999999</v>
      </c>
      <c r="J673" s="40">
        <f t="shared" si="20"/>
        <v>726341.85</v>
      </c>
      <c r="K673" s="41">
        <v>782.21429999999998</v>
      </c>
      <c r="L673" s="41">
        <f t="shared" si="21"/>
        <v>459.39569999999992</v>
      </c>
      <c r="M673" s="32">
        <v>672</v>
      </c>
    </row>
    <row r="674" spans="1:13">
      <c r="A674" s="30">
        <v>38513</v>
      </c>
      <c r="B674" s="31" t="s">
        <v>35</v>
      </c>
      <c r="C674" s="31" t="s">
        <v>21</v>
      </c>
      <c r="D674" s="31" t="s">
        <v>40</v>
      </c>
      <c r="E674" s="31" t="s">
        <v>23</v>
      </c>
      <c r="F674" s="31" t="s">
        <v>4</v>
      </c>
      <c r="G674" s="31" t="s">
        <v>63</v>
      </c>
      <c r="H674" s="31">
        <v>570</v>
      </c>
      <c r="I674" s="40">
        <v>1208.1500000000001</v>
      </c>
      <c r="J674" s="40">
        <f t="shared" si="20"/>
        <v>688645.5</v>
      </c>
      <c r="K674" s="41">
        <v>785.29750000000001</v>
      </c>
      <c r="L674" s="41">
        <f t="shared" si="21"/>
        <v>422.85250000000008</v>
      </c>
      <c r="M674" s="32">
        <v>673</v>
      </c>
    </row>
    <row r="675" spans="1:13">
      <c r="A675" s="30">
        <v>38514</v>
      </c>
      <c r="B675" s="31" t="s">
        <v>20</v>
      </c>
      <c r="C675" s="31" t="s">
        <v>21</v>
      </c>
      <c r="D675" s="31" t="s">
        <v>41</v>
      </c>
      <c r="E675" s="31" t="s">
        <v>37</v>
      </c>
      <c r="F675" s="31" t="s">
        <v>50</v>
      </c>
      <c r="G675" s="31" t="s">
        <v>51</v>
      </c>
      <c r="H675" s="31">
        <v>516</v>
      </c>
      <c r="I675" s="40">
        <v>1849.63</v>
      </c>
      <c r="J675" s="40">
        <f t="shared" si="20"/>
        <v>954409.08000000007</v>
      </c>
      <c r="K675" s="41">
        <v>1350.2299000000003</v>
      </c>
      <c r="L675" s="41">
        <f t="shared" si="21"/>
        <v>499.40009999999984</v>
      </c>
      <c r="M675" s="32">
        <v>674</v>
      </c>
    </row>
    <row r="676" spans="1:13">
      <c r="A676" s="30">
        <v>38515</v>
      </c>
      <c r="B676" s="31" t="s">
        <v>31</v>
      </c>
      <c r="C676" s="31" t="s">
        <v>27</v>
      </c>
      <c r="D676" s="31" t="s">
        <v>66</v>
      </c>
      <c r="E676" s="31" t="s">
        <v>37</v>
      </c>
      <c r="F676" s="31" t="s">
        <v>50</v>
      </c>
      <c r="G676" s="31" t="s">
        <v>51</v>
      </c>
      <c r="H676" s="31">
        <v>390</v>
      </c>
      <c r="I676" s="40">
        <v>1324.53</v>
      </c>
      <c r="J676" s="40">
        <f t="shared" si="20"/>
        <v>516566.7</v>
      </c>
      <c r="K676" s="41">
        <v>1099.3598999999999</v>
      </c>
      <c r="L676" s="41">
        <f t="shared" si="21"/>
        <v>225.17010000000005</v>
      </c>
      <c r="M676" s="32">
        <v>675</v>
      </c>
    </row>
    <row r="677" spans="1:13">
      <c r="A677" s="30">
        <v>38516</v>
      </c>
      <c r="B677" s="31" t="s">
        <v>26</v>
      </c>
      <c r="C677" s="31" t="s">
        <v>27</v>
      </c>
      <c r="D677" s="31" t="s">
        <v>28</v>
      </c>
      <c r="E677" s="31" t="s">
        <v>23</v>
      </c>
      <c r="F677" s="31" t="s">
        <v>4</v>
      </c>
      <c r="G677" s="31" t="s">
        <v>63</v>
      </c>
      <c r="H677" s="31">
        <v>250</v>
      </c>
      <c r="I677" s="40">
        <v>545.95000000000005</v>
      </c>
      <c r="J677" s="40">
        <f t="shared" si="20"/>
        <v>136487.5</v>
      </c>
      <c r="K677" s="41">
        <v>393.084</v>
      </c>
      <c r="L677" s="41">
        <f t="shared" si="21"/>
        <v>152.86600000000004</v>
      </c>
      <c r="M677" s="32">
        <v>676</v>
      </c>
    </row>
    <row r="678" spans="1:13">
      <c r="A678" s="30">
        <v>38517</v>
      </c>
      <c r="B678" s="31" t="s">
        <v>42</v>
      </c>
      <c r="C678" s="31" t="s">
        <v>21</v>
      </c>
      <c r="D678" s="31" t="s">
        <v>43</v>
      </c>
      <c r="E678" s="31" t="s">
        <v>23</v>
      </c>
      <c r="F678" s="31" t="s">
        <v>53</v>
      </c>
      <c r="G678" s="31" t="s">
        <v>54</v>
      </c>
      <c r="H678" s="31">
        <v>235</v>
      </c>
      <c r="I678" s="40">
        <v>512.96</v>
      </c>
      <c r="J678" s="40">
        <f t="shared" si="20"/>
        <v>120545.60000000001</v>
      </c>
      <c r="K678" s="41">
        <v>338.55360000000002</v>
      </c>
      <c r="L678" s="41">
        <f t="shared" si="21"/>
        <v>174.40640000000002</v>
      </c>
      <c r="M678" s="32">
        <v>677</v>
      </c>
    </row>
    <row r="679" spans="1:13">
      <c r="A679" s="30">
        <v>38518</v>
      </c>
      <c r="B679" s="31" t="s">
        <v>26</v>
      </c>
      <c r="C679" s="31" t="s">
        <v>27</v>
      </c>
      <c r="D679" s="31" t="s">
        <v>28</v>
      </c>
      <c r="E679" s="31" t="s">
        <v>23</v>
      </c>
      <c r="F679" s="31" t="s">
        <v>50</v>
      </c>
      <c r="G679" s="31" t="s">
        <v>51</v>
      </c>
      <c r="H679" s="31">
        <v>230</v>
      </c>
      <c r="I679" s="40">
        <v>502.81</v>
      </c>
      <c r="J679" s="40">
        <f t="shared" si="20"/>
        <v>115646.3</v>
      </c>
      <c r="K679" s="41">
        <v>321.79840000000002</v>
      </c>
      <c r="L679" s="41">
        <f t="shared" si="21"/>
        <v>181.01159999999999</v>
      </c>
      <c r="M679" s="32">
        <v>678</v>
      </c>
    </row>
    <row r="680" spans="1:13">
      <c r="A680" s="30">
        <v>38519</v>
      </c>
      <c r="B680" s="31" t="s">
        <v>20</v>
      </c>
      <c r="C680" s="31" t="s">
        <v>21</v>
      </c>
      <c r="D680" s="31" t="s">
        <v>41</v>
      </c>
      <c r="E680" s="31" t="s">
        <v>37</v>
      </c>
      <c r="F680" s="31" t="s">
        <v>29</v>
      </c>
      <c r="G680" s="31" t="s">
        <v>75</v>
      </c>
      <c r="H680" s="31">
        <v>215</v>
      </c>
      <c r="I680" s="40">
        <v>884.58</v>
      </c>
      <c r="J680" s="40">
        <f t="shared" si="20"/>
        <v>190184.7</v>
      </c>
      <c r="K680" s="41">
        <v>707.6640000000001</v>
      </c>
      <c r="L680" s="41">
        <f t="shared" si="21"/>
        <v>176.91599999999994</v>
      </c>
      <c r="M680" s="32">
        <v>679</v>
      </c>
    </row>
    <row r="681" spans="1:13">
      <c r="A681" s="30">
        <v>38520</v>
      </c>
      <c r="B681" s="31" t="s">
        <v>20</v>
      </c>
      <c r="C681" s="31" t="s">
        <v>21</v>
      </c>
      <c r="D681" s="31" t="s">
        <v>22</v>
      </c>
      <c r="E681" s="31" t="s">
        <v>23</v>
      </c>
      <c r="F681" s="31" t="s">
        <v>4</v>
      </c>
      <c r="G681" s="31" t="s">
        <v>63</v>
      </c>
      <c r="H681" s="31">
        <v>210</v>
      </c>
      <c r="I681" s="40">
        <v>458.39</v>
      </c>
      <c r="J681" s="40">
        <f t="shared" si="20"/>
        <v>96261.9</v>
      </c>
      <c r="K681" s="41">
        <v>412.55099999999999</v>
      </c>
      <c r="L681" s="41">
        <f t="shared" si="21"/>
        <v>45.838999999999999</v>
      </c>
      <c r="M681" s="32">
        <v>681</v>
      </c>
    </row>
    <row r="682" spans="1:13">
      <c r="A682" s="30">
        <v>38521</v>
      </c>
      <c r="B682" s="31" t="s">
        <v>35</v>
      </c>
      <c r="C682" s="31" t="s">
        <v>21</v>
      </c>
      <c r="D682" s="31" t="s">
        <v>40</v>
      </c>
      <c r="E682" s="31" t="s">
        <v>23</v>
      </c>
      <c r="F682" s="31" t="s">
        <v>53</v>
      </c>
      <c r="G682" s="31" t="s">
        <v>55</v>
      </c>
      <c r="H682" s="31">
        <v>195</v>
      </c>
      <c r="I682" s="40">
        <v>425.65</v>
      </c>
      <c r="J682" s="40">
        <f t="shared" si="20"/>
        <v>83001.75</v>
      </c>
      <c r="K682" s="41">
        <v>276.67250000000001</v>
      </c>
      <c r="L682" s="41">
        <f t="shared" si="21"/>
        <v>148.97749999999996</v>
      </c>
      <c r="M682" s="32">
        <v>682</v>
      </c>
    </row>
    <row r="683" spans="1:13">
      <c r="A683" s="30">
        <v>38522</v>
      </c>
      <c r="B683" s="31" t="s">
        <v>31</v>
      </c>
      <c r="C683" s="31" t="s">
        <v>27</v>
      </c>
      <c r="D683" s="31" t="s">
        <v>66</v>
      </c>
      <c r="E683" s="31" t="s">
        <v>37</v>
      </c>
      <c r="F683" s="31" t="s">
        <v>29</v>
      </c>
      <c r="G683" s="31" t="s">
        <v>75</v>
      </c>
      <c r="H683" s="31">
        <v>190</v>
      </c>
      <c r="I683" s="40">
        <v>786.1</v>
      </c>
      <c r="J683" s="40">
        <f t="shared" si="20"/>
        <v>149359</v>
      </c>
      <c r="K683" s="41">
        <v>581.71400000000006</v>
      </c>
      <c r="L683" s="41">
        <f t="shared" si="21"/>
        <v>204.38599999999997</v>
      </c>
      <c r="M683" s="32">
        <v>683</v>
      </c>
    </row>
    <row r="684" spans="1:13">
      <c r="A684" s="30">
        <v>38523</v>
      </c>
      <c r="B684" s="31" t="s">
        <v>35</v>
      </c>
      <c r="C684" s="31" t="s">
        <v>21</v>
      </c>
      <c r="D684" s="31" t="s">
        <v>40</v>
      </c>
      <c r="E684" s="31" t="s">
        <v>23</v>
      </c>
      <c r="F684" s="31" t="s">
        <v>29</v>
      </c>
      <c r="G684" s="31" t="s">
        <v>46</v>
      </c>
      <c r="H684" s="31">
        <v>165</v>
      </c>
      <c r="I684" s="40">
        <v>371.25</v>
      </c>
      <c r="J684" s="40">
        <f t="shared" si="20"/>
        <v>61256.25</v>
      </c>
      <c r="K684" s="41">
        <v>300.71249999999998</v>
      </c>
      <c r="L684" s="41">
        <f t="shared" si="21"/>
        <v>70.537500000000023</v>
      </c>
      <c r="M684" s="32">
        <v>684</v>
      </c>
    </row>
    <row r="685" spans="1:13">
      <c r="A685" s="30">
        <v>38524</v>
      </c>
      <c r="B685" s="31" t="s">
        <v>31</v>
      </c>
      <c r="C685" s="31" t="s">
        <v>27</v>
      </c>
      <c r="D685" s="31" t="s">
        <v>66</v>
      </c>
      <c r="E685" s="31" t="s">
        <v>37</v>
      </c>
      <c r="F685" s="31" t="s">
        <v>53</v>
      </c>
      <c r="G685" s="31" t="s">
        <v>56</v>
      </c>
      <c r="H685" s="31">
        <v>155</v>
      </c>
      <c r="I685" s="40">
        <v>697.5</v>
      </c>
      <c r="J685" s="40">
        <f t="shared" si="20"/>
        <v>108112.5</v>
      </c>
      <c r="K685" s="41">
        <v>523.125</v>
      </c>
      <c r="L685" s="41">
        <f t="shared" si="21"/>
        <v>174.375</v>
      </c>
      <c r="M685" s="32">
        <v>685</v>
      </c>
    </row>
    <row r="686" spans="1:13">
      <c r="A686" s="30">
        <v>38525</v>
      </c>
      <c r="B686" s="31" t="s">
        <v>26</v>
      </c>
      <c r="C686" s="31" t="s">
        <v>27</v>
      </c>
      <c r="D686" s="31" t="s">
        <v>48</v>
      </c>
      <c r="E686" s="31" t="s">
        <v>37</v>
      </c>
      <c r="F686" s="31" t="s">
        <v>67</v>
      </c>
      <c r="G686" s="31" t="s">
        <v>68</v>
      </c>
      <c r="H686" s="31">
        <v>155</v>
      </c>
      <c r="I686" s="40">
        <v>605.38</v>
      </c>
      <c r="J686" s="40">
        <f t="shared" si="20"/>
        <v>93833.9</v>
      </c>
      <c r="K686" s="41">
        <v>429.81980000000004</v>
      </c>
      <c r="L686" s="41">
        <f t="shared" si="21"/>
        <v>175.56019999999995</v>
      </c>
      <c r="M686" s="32">
        <v>686</v>
      </c>
    </row>
    <row r="687" spans="1:13">
      <c r="A687" s="30">
        <v>38526</v>
      </c>
      <c r="B687" s="31" t="s">
        <v>26</v>
      </c>
      <c r="C687" s="31" t="s">
        <v>27</v>
      </c>
      <c r="D687" s="31" t="s">
        <v>48</v>
      </c>
      <c r="E687" s="31" t="s">
        <v>37</v>
      </c>
      <c r="F687" s="31" t="s">
        <v>44</v>
      </c>
      <c r="G687" s="31" t="s">
        <v>47</v>
      </c>
      <c r="H687" s="31">
        <v>143</v>
      </c>
      <c r="I687" s="40">
        <v>560.46</v>
      </c>
      <c r="J687" s="40">
        <f t="shared" si="20"/>
        <v>80145.78</v>
      </c>
      <c r="K687" s="41">
        <v>476.39100000000008</v>
      </c>
      <c r="L687" s="41">
        <f t="shared" si="21"/>
        <v>84.06899999999996</v>
      </c>
      <c r="M687" s="32">
        <v>687</v>
      </c>
    </row>
    <row r="688" spans="1:13">
      <c r="A688" s="30">
        <v>38527</v>
      </c>
      <c r="B688" s="31" t="s">
        <v>35</v>
      </c>
      <c r="C688" s="31" t="s">
        <v>21</v>
      </c>
      <c r="D688" s="31" t="s">
        <v>36</v>
      </c>
      <c r="E688" s="31" t="s">
        <v>37</v>
      </c>
      <c r="F688" s="31" t="s">
        <v>29</v>
      </c>
      <c r="G688" s="31" t="s">
        <v>30</v>
      </c>
      <c r="H688" s="31">
        <v>120</v>
      </c>
      <c r="I688" s="40">
        <v>470.14</v>
      </c>
      <c r="J688" s="40">
        <f t="shared" si="20"/>
        <v>56416.799999999996</v>
      </c>
      <c r="K688" s="41">
        <v>394.91759999999999</v>
      </c>
      <c r="L688" s="41">
        <f t="shared" si="21"/>
        <v>75.222399999999993</v>
      </c>
      <c r="M688" s="32">
        <v>688</v>
      </c>
    </row>
    <row r="689" spans="1:13">
      <c r="A689" s="30">
        <v>38528</v>
      </c>
      <c r="B689" s="31" t="s">
        <v>26</v>
      </c>
      <c r="C689" s="31" t="s">
        <v>27</v>
      </c>
      <c r="D689" s="31" t="s">
        <v>48</v>
      </c>
      <c r="E689" s="31" t="s">
        <v>37</v>
      </c>
      <c r="F689" s="31" t="s">
        <v>53</v>
      </c>
      <c r="G689" s="31" t="s">
        <v>54</v>
      </c>
      <c r="H689" s="31">
        <v>110</v>
      </c>
      <c r="I689" s="40">
        <v>495</v>
      </c>
      <c r="J689" s="40">
        <f t="shared" si="20"/>
        <v>54450</v>
      </c>
      <c r="K689" s="41">
        <v>440.55</v>
      </c>
      <c r="L689" s="41">
        <f t="shared" si="21"/>
        <v>54.449999999999989</v>
      </c>
      <c r="M689" s="32">
        <v>689</v>
      </c>
    </row>
    <row r="690" spans="1:13">
      <c r="A690" s="30">
        <v>38529</v>
      </c>
      <c r="B690" s="31" t="s">
        <v>31</v>
      </c>
      <c r="C690" s="31" t="s">
        <v>27</v>
      </c>
      <c r="D690" s="31" t="s">
        <v>66</v>
      </c>
      <c r="E690" s="31" t="s">
        <v>37</v>
      </c>
      <c r="F690" s="31" t="s">
        <v>4</v>
      </c>
      <c r="G690" s="31" t="s">
        <v>63</v>
      </c>
      <c r="H690" s="31">
        <v>110</v>
      </c>
      <c r="I690" s="40">
        <v>430.33</v>
      </c>
      <c r="J690" s="40">
        <f t="shared" si="20"/>
        <v>47336.299999999996</v>
      </c>
      <c r="K690" s="41">
        <v>318.44419999999997</v>
      </c>
      <c r="L690" s="41">
        <f t="shared" si="21"/>
        <v>111.88580000000002</v>
      </c>
      <c r="M690" s="32">
        <v>690</v>
      </c>
    </row>
    <row r="691" spans="1:13">
      <c r="A691" s="30">
        <v>38530</v>
      </c>
      <c r="B691" s="31" t="s">
        <v>26</v>
      </c>
      <c r="C691" s="31" t="s">
        <v>27</v>
      </c>
      <c r="D691" s="31" t="s">
        <v>48</v>
      </c>
      <c r="E691" s="31" t="s">
        <v>37</v>
      </c>
      <c r="F691" s="31" t="s">
        <v>50</v>
      </c>
      <c r="G691" s="31" t="s">
        <v>51</v>
      </c>
      <c r="H691" s="31">
        <v>109</v>
      </c>
      <c r="I691" s="40">
        <v>490.5</v>
      </c>
      <c r="J691" s="40">
        <f t="shared" si="20"/>
        <v>53464.5</v>
      </c>
      <c r="K691" s="41">
        <v>323.73</v>
      </c>
      <c r="L691" s="41">
        <f t="shared" si="21"/>
        <v>166.76999999999998</v>
      </c>
      <c r="M691" s="32">
        <v>691</v>
      </c>
    </row>
    <row r="692" spans="1:13">
      <c r="A692" s="30">
        <v>38531</v>
      </c>
      <c r="B692" s="31" t="s">
        <v>35</v>
      </c>
      <c r="C692" s="31" t="s">
        <v>21</v>
      </c>
      <c r="D692" s="31" t="s">
        <v>36</v>
      </c>
      <c r="E692" s="31" t="s">
        <v>37</v>
      </c>
      <c r="F692" s="31" t="s">
        <v>67</v>
      </c>
      <c r="G692" s="31" t="s">
        <v>68</v>
      </c>
      <c r="H692" s="31">
        <v>100</v>
      </c>
      <c r="I692" s="40">
        <v>450</v>
      </c>
      <c r="J692" s="40">
        <f t="shared" si="20"/>
        <v>45000</v>
      </c>
      <c r="K692" s="41">
        <v>292.5</v>
      </c>
      <c r="L692" s="41">
        <f t="shared" si="21"/>
        <v>157.5</v>
      </c>
      <c r="M692" s="32">
        <v>692</v>
      </c>
    </row>
    <row r="693" spans="1:13">
      <c r="A693" s="30">
        <v>38532</v>
      </c>
      <c r="B693" s="31" t="s">
        <v>35</v>
      </c>
      <c r="C693" s="31" t="s">
        <v>21</v>
      </c>
      <c r="D693" s="31" t="s">
        <v>36</v>
      </c>
      <c r="E693" s="31" t="s">
        <v>37</v>
      </c>
      <c r="F693" s="31" t="s">
        <v>4</v>
      </c>
      <c r="G693" s="31" t="s">
        <v>63</v>
      </c>
      <c r="H693" s="31">
        <v>90</v>
      </c>
      <c r="I693" s="40">
        <v>405</v>
      </c>
      <c r="J693" s="40">
        <f t="shared" si="20"/>
        <v>36450</v>
      </c>
      <c r="K693" s="41">
        <v>360.45</v>
      </c>
      <c r="L693" s="41">
        <f t="shared" si="21"/>
        <v>44.550000000000011</v>
      </c>
      <c r="M693" s="32">
        <v>693</v>
      </c>
    </row>
    <row r="694" spans="1:13">
      <c r="A694" s="30">
        <v>38533</v>
      </c>
      <c r="B694" s="31" t="s">
        <v>42</v>
      </c>
      <c r="C694" s="31" t="s">
        <v>21</v>
      </c>
      <c r="D694" s="31" t="s">
        <v>49</v>
      </c>
      <c r="E694" s="31" t="s">
        <v>37</v>
      </c>
      <c r="F694" s="31" t="s">
        <v>29</v>
      </c>
      <c r="G694" s="31" t="s">
        <v>46</v>
      </c>
      <c r="H694" s="31">
        <v>84</v>
      </c>
      <c r="I694" s="40">
        <v>378</v>
      </c>
      <c r="J694" s="40">
        <f t="shared" si="20"/>
        <v>31752</v>
      </c>
      <c r="K694" s="41">
        <v>332.64</v>
      </c>
      <c r="L694" s="41">
        <f t="shared" si="21"/>
        <v>45.360000000000014</v>
      </c>
      <c r="M694" s="32">
        <v>694</v>
      </c>
    </row>
    <row r="695" spans="1:13">
      <c r="A695" s="30">
        <v>38514</v>
      </c>
      <c r="B695" s="31" t="s">
        <v>42</v>
      </c>
      <c r="C695" s="31" t="s">
        <v>21</v>
      </c>
      <c r="D695" s="31" t="s">
        <v>49</v>
      </c>
      <c r="E695" s="31" t="s">
        <v>37</v>
      </c>
      <c r="F695" s="31" t="s">
        <v>53</v>
      </c>
      <c r="G695" s="31" t="s">
        <v>54</v>
      </c>
      <c r="H695" s="31">
        <v>81</v>
      </c>
      <c r="I695" s="40">
        <v>364.5</v>
      </c>
      <c r="J695" s="40">
        <f t="shared" si="20"/>
        <v>29524.5</v>
      </c>
      <c r="K695" s="41">
        <v>295.245</v>
      </c>
      <c r="L695" s="41">
        <f t="shared" si="21"/>
        <v>69.254999999999995</v>
      </c>
      <c r="M695" s="32">
        <v>695</v>
      </c>
    </row>
    <row r="696" spans="1:13">
      <c r="A696" s="30">
        <v>38515</v>
      </c>
      <c r="B696" s="31" t="s">
        <v>42</v>
      </c>
      <c r="C696" s="31" t="s">
        <v>21</v>
      </c>
      <c r="D696" s="31" t="s">
        <v>43</v>
      </c>
      <c r="E696" s="31" t="s">
        <v>23</v>
      </c>
      <c r="F696" s="31" t="s">
        <v>29</v>
      </c>
      <c r="G696" s="31" t="s">
        <v>30</v>
      </c>
      <c r="H696" s="31">
        <v>80</v>
      </c>
      <c r="I696" s="40">
        <v>180</v>
      </c>
      <c r="J696" s="40">
        <f t="shared" si="20"/>
        <v>14400</v>
      </c>
      <c r="K696" s="41">
        <v>151.19999999999999</v>
      </c>
      <c r="L696" s="41">
        <f t="shared" si="21"/>
        <v>28.800000000000011</v>
      </c>
      <c r="M696" s="32">
        <v>696</v>
      </c>
    </row>
    <row r="697" spans="1:13">
      <c r="A697" s="30">
        <v>38516</v>
      </c>
      <c r="B697" s="31" t="s">
        <v>31</v>
      </c>
      <c r="C697" s="31" t="s">
        <v>27</v>
      </c>
      <c r="D697" s="31" t="s">
        <v>32</v>
      </c>
      <c r="E697" s="31" t="s">
        <v>23</v>
      </c>
      <c r="F697" s="31" t="s">
        <v>29</v>
      </c>
      <c r="G697" s="31" t="s">
        <v>46</v>
      </c>
      <c r="H697" s="31">
        <v>75</v>
      </c>
      <c r="I697" s="40">
        <v>168.75</v>
      </c>
      <c r="J697" s="40">
        <f t="shared" si="20"/>
        <v>12656.25</v>
      </c>
      <c r="K697" s="41">
        <v>118.125</v>
      </c>
      <c r="L697" s="41">
        <f t="shared" si="21"/>
        <v>50.625</v>
      </c>
      <c r="M697" s="32">
        <v>697</v>
      </c>
    </row>
    <row r="698" spans="1:13">
      <c r="A698" s="30">
        <v>38517</v>
      </c>
      <c r="B698" s="31" t="s">
        <v>31</v>
      </c>
      <c r="C698" s="31" t="s">
        <v>27</v>
      </c>
      <c r="D698" s="31" t="s">
        <v>32</v>
      </c>
      <c r="E698" s="31" t="s">
        <v>23</v>
      </c>
      <c r="F698" s="31" t="s">
        <v>4</v>
      </c>
      <c r="G698" s="31" t="s">
        <v>63</v>
      </c>
      <c r="H698" s="31">
        <v>70</v>
      </c>
      <c r="I698" s="40">
        <v>157.5</v>
      </c>
      <c r="J698" s="40">
        <f t="shared" si="20"/>
        <v>11025</v>
      </c>
      <c r="K698" s="41">
        <v>121.27500000000001</v>
      </c>
      <c r="L698" s="41">
        <f t="shared" si="21"/>
        <v>36.224999999999994</v>
      </c>
      <c r="M698" s="32">
        <v>698</v>
      </c>
    </row>
    <row r="699" spans="1:13">
      <c r="A699" s="30">
        <v>38518</v>
      </c>
      <c r="B699" s="31" t="s">
        <v>31</v>
      </c>
      <c r="C699" s="31" t="s">
        <v>27</v>
      </c>
      <c r="D699" s="31" t="s">
        <v>32</v>
      </c>
      <c r="E699" s="31" t="s">
        <v>23</v>
      </c>
      <c r="F699" s="31" t="s">
        <v>50</v>
      </c>
      <c r="G699" s="31" t="s">
        <v>51</v>
      </c>
      <c r="H699" s="31">
        <v>70</v>
      </c>
      <c r="I699" s="40">
        <v>157.5</v>
      </c>
      <c r="J699" s="40">
        <f t="shared" si="20"/>
        <v>11025</v>
      </c>
      <c r="K699" s="41">
        <v>114.97499999999999</v>
      </c>
      <c r="L699" s="41">
        <f t="shared" si="21"/>
        <v>42.525000000000006</v>
      </c>
      <c r="M699" s="32">
        <v>699</v>
      </c>
    </row>
    <row r="700" spans="1:13">
      <c r="A700" s="30">
        <v>38519</v>
      </c>
      <c r="B700" s="31" t="s">
        <v>20</v>
      </c>
      <c r="C700" s="31" t="s">
        <v>21</v>
      </c>
      <c r="D700" s="31" t="s">
        <v>41</v>
      </c>
      <c r="E700" s="31" t="s">
        <v>37</v>
      </c>
      <c r="F700" s="31" t="s">
        <v>53</v>
      </c>
      <c r="G700" s="31" t="s">
        <v>55</v>
      </c>
      <c r="H700" s="31">
        <v>62</v>
      </c>
      <c r="I700" s="40">
        <v>279</v>
      </c>
      <c r="J700" s="40">
        <f t="shared" si="20"/>
        <v>17298</v>
      </c>
      <c r="K700" s="41">
        <v>248.31</v>
      </c>
      <c r="L700" s="41">
        <f t="shared" si="21"/>
        <v>30.689999999999998</v>
      </c>
      <c r="M700" s="32">
        <v>700</v>
      </c>
    </row>
    <row r="701" spans="1:13">
      <c r="A701" s="30">
        <v>38520</v>
      </c>
      <c r="B701" s="31" t="s">
        <v>35</v>
      </c>
      <c r="C701" s="31" t="s">
        <v>21</v>
      </c>
      <c r="D701" s="31" t="s">
        <v>36</v>
      </c>
      <c r="E701" s="31" t="s">
        <v>37</v>
      </c>
      <c r="F701" s="31" t="s">
        <v>53</v>
      </c>
      <c r="G701" s="31" t="s">
        <v>56</v>
      </c>
      <c r="H701" s="31">
        <v>60</v>
      </c>
      <c r="I701" s="40">
        <v>270</v>
      </c>
      <c r="J701" s="40">
        <f t="shared" si="20"/>
        <v>16200</v>
      </c>
      <c r="K701" s="41">
        <v>216</v>
      </c>
      <c r="L701" s="41">
        <f t="shared" si="21"/>
        <v>54</v>
      </c>
      <c r="M701" s="32">
        <v>701</v>
      </c>
    </row>
    <row r="702" spans="1:13">
      <c r="A702" s="30">
        <v>38524</v>
      </c>
      <c r="B702" s="31" t="s">
        <v>26</v>
      </c>
      <c r="C702" s="31" t="s">
        <v>27</v>
      </c>
      <c r="D702" s="31" t="s">
        <v>48</v>
      </c>
      <c r="E702" s="31" t="s">
        <v>37</v>
      </c>
      <c r="F702" s="31" t="s">
        <v>4</v>
      </c>
      <c r="G702" s="31" t="s">
        <v>63</v>
      </c>
      <c r="H702" s="31">
        <v>60</v>
      </c>
      <c r="I702" s="40">
        <v>270</v>
      </c>
      <c r="J702" s="40">
        <f t="shared" si="20"/>
        <v>16200</v>
      </c>
      <c r="K702" s="41">
        <v>170.1</v>
      </c>
      <c r="L702" s="41">
        <f t="shared" si="21"/>
        <v>99.9</v>
      </c>
      <c r="M702" s="32">
        <v>702</v>
      </c>
    </row>
    <row r="703" spans="1:13">
      <c r="A703" s="30">
        <v>38525</v>
      </c>
      <c r="B703" s="31" t="s">
        <v>42</v>
      </c>
      <c r="C703" s="31" t="s">
        <v>21</v>
      </c>
      <c r="D703" s="31" t="s">
        <v>43</v>
      </c>
      <c r="E703" s="31" t="s">
        <v>23</v>
      </c>
      <c r="F703" s="31" t="s">
        <v>4</v>
      </c>
      <c r="G703" s="31" t="s">
        <v>63</v>
      </c>
      <c r="H703" s="31">
        <v>60</v>
      </c>
      <c r="I703" s="40">
        <v>135</v>
      </c>
      <c r="J703" s="40">
        <f t="shared" si="20"/>
        <v>8100</v>
      </c>
      <c r="K703" s="41">
        <v>91.8</v>
      </c>
      <c r="L703" s="41">
        <f t="shared" si="21"/>
        <v>43.2</v>
      </c>
      <c r="M703" s="32">
        <v>703</v>
      </c>
    </row>
    <row r="704" spans="1:13">
      <c r="A704" s="30">
        <v>38526</v>
      </c>
      <c r="B704" s="31" t="s">
        <v>42</v>
      </c>
      <c r="C704" s="31" t="s">
        <v>21</v>
      </c>
      <c r="D704" s="31" t="s">
        <v>43</v>
      </c>
      <c r="E704" s="31" t="s">
        <v>23</v>
      </c>
      <c r="F704" s="31" t="s">
        <v>50</v>
      </c>
      <c r="G704" s="31" t="s">
        <v>51</v>
      </c>
      <c r="H704" s="31">
        <v>60</v>
      </c>
      <c r="I704" s="40">
        <v>135</v>
      </c>
      <c r="J704" s="40">
        <f t="shared" si="20"/>
        <v>8100</v>
      </c>
      <c r="K704" s="41">
        <v>86.4</v>
      </c>
      <c r="L704" s="41">
        <f t="shared" si="21"/>
        <v>48.599999999999994</v>
      </c>
      <c r="M704" s="32">
        <v>704</v>
      </c>
    </row>
    <row r="705" spans="1:13">
      <c r="A705" s="30">
        <v>38527</v>
      </c>
      <c r="B705" s="31" t="s">
        <v>31</v>
      </c>
      <c r="C705" s="31" t="s">
        <v>27</v>
      </c>
      <c r="D705" s="31" t="s">
        <v>66</v>
      </c>
      <c r="E705" s="31" t="s">
        <v>37</v>
      </c>
      <c r="F705" s="31" t="s">
        <v>44</v>
      </c>
      <c r="G705" s="31" t="s">
        <v>45</v>
      </c>
      <c r="H705" s="31">
        <v>58</v>
      </c>
      <c r="I705" s="40">
        <v>261</v>
      </c>
      <c r="J705" s="40">
        <f t="shared" si="20"/>
        <v>15138</v>
      </c>
      <c r="K705" s="41">
        <v>182.7</v>
      </c>
      <c r="L705" s="41">
        <f t="shared" si="21"/>
        <v>78.300000000000011</v>
      </c>
      <c r="M705" s="32">
        <v>705</v>
      </c>
    </row>
    <row r="706" spans="1:13">
      <c r="A706" s="30">
        <v>38528</v>
      </c>
      <c r="B706" s="31" t="s">
        <v>20</v>
      </c>
      <c r="C706" s="31" t="s">
        <v>21</v>
      </c>
      <c r="D706" s="31" t="s">
        <v>22</v>
      </c>
      <c r="E706" s="31" t="s">
        <v>23</v>
      </c>
      <c r="F706" s="31" t="s">
        <v>24</v>
      </c>
      <c r="G706" s="31" t="s">
        <v>64</v>
      </c>
      <c r="H706" s="31">
        <v>55</v>
      </c>
      <c r="I706" s="40">
        <v>123.75</v>
      </c>
      <c r="J706" s="40">
        <f t="shared" ref="J706:J769" si="22">H706*I706</f>
        <v>6806.25</v>
      </c>
      <c r="K706" s="41">
        <v>89.1</v>
      </c>
      <c r="L706" s="41">
        <f t="shared" ref="L706:L769" si="23">I706-K706</f>
        <v>34.650000000000006</v>
      </c>
      <c r="M706" s="32">
        <v>706</v>
      </c>
    </row>
    <row r="707" spans="1:13">
      <c r="A707" s="30">
        <v>38529</v>
      </c>
      <c r="B707" s="31" t="s">
        <v>26</v>
      </c>
      <c r="C707" s="31" t="s">
        <v>27</v>
      </c>
      <c r="D707" s="31" t="s">
        <v>48</v>
      </c>
      <c r="E707" s="31" t="s">
        <v>37</v>
      </c>
      <c r="F707" s="31" t="s">
        <v>29</v>
      </c>
      <c r="G707" s="31" t="s">
        <v>30</v>
      </c>
      <c r="H707" s="31">
        <v>50</v>
      </c>
      <c r="I707" s="40">
        <v>225</v>
      </c>
      <c r="J707" s="40">
        <f t="shared" si="22"/>
        <v>11250</v>
      </c>
      <c r="K707" s="41">
        <v>200.25</v>
      </c>
      <c r="L707" s="41">
        <f t="shared" si="23"/>
        <v>24.75</v>
      </c>
      <c r="M707" s="32">
        <v>707</v>
      </c>
    </row>
    <row r="708" spans="1:13">
      <c r="A708" s="30">
        <v>38530</v>
      </c>
      <c r="B708" s="31" t="s">
        <v>35</v>
      </c>
      <c r="C708" s="31" t="s">
        <v>21</v>
      </c>
      <c r="D708" s="31" t="s">
        <v>40</v>
      </c>
      <c r="E708" s="31" t="s">
        <v>23</v>
      </c>
      <c r="F708" s="31" t="s">
        <v>67</v>
      </c>
      <c r="G708" s="31" t="s">
        <v>68</v>
      </c>
      <c r="H708" s="31">
        <v>50</v>
      </c>
      <c r="I708" s="40">
        <v>112.5</v>
      </c>
      <c r="J708" s="40">
        <f t="shared" si="22"/>
        <v>5625</v>
      </c>
      <c r="K708" s="41">
        <v>86.625</v>
      </c>
      <c r="L708" s="41">
        <f t="shared" si="23"/>
        <v>25.875</v>
      </c>
      <c r="M708" s="32">
        <v>708</v>
      </c>
    </row>
    <row r="709" spans="1:13">
      <c r="A709" s="30">
        <v>38531</v>
      </c>
      <c r="B709" s="31" t="s">
        <v>35</v>
      </c>
      <c r="C709" s="31" t="s">
        <v>21</v>
      </c>
      <c r="D709" s="31" t="s">
        <v>40</v>
      </c>
      <c r="E709" s="31" t="s">
        <v>23</v>
      </c>
      <c r="F709" s="31" t="s">
        <v>44</v>
      </c>
      <c r="G709" s="31" t="s">
        <v>45</v>
      </c>
      <c r="H709" s="31">
        <v>50</v>
      </c>
      <c r="I709" s="40">
        <v>112.5</v>
      </c>
      <c r="J709" s="40">
        <f t="shared" si="22"/>
        <v>5625</v>
      </c>
      <c r="K709" s="41">
        <v>83.25</v>
      </c>
      <c r="L709" s="41">
        <f t="shared" si="23"/>
        <v>29.25</v>
      </c>
      <c r="M709" s="32">
        <v>709</v>
      </c>
    </row>
    <row r="710" spans="1:13">
      <c r="A710" s="30">
        <v>38532</v>
      </c>
      <c r="B710" s="31" t="s">
        <v>26</v>
      </c>
      <c r="C710" s="31" t="s">
        <v>27</v>
      </c>
      <c r="D710" s="31" t="s">
        <v>28</v>
      </c>
      <c r="E710" s="31" t="s">
        <v>23</v>
      </c>
      <c r="F710" s="31" t="s">
        <v>44</v>
      </c>
      <c r="G710" s="31" t="s">
        <v>46</v>
      </c>
      <c r="H710" s="31">
        <v>45</v>
      </c>
      <c r="I710" s="40">
        <v>101.25</v>
      </c>
      <c r="J710" s="40">
        <f t="shared" si="22"/>
        <v>4556.25</v>
      </c>
      <c r="K710" s="41">
        <v>63.787500000000001</v>
      </c>
      <c r="L710" s="41">
        <f t="shared" si="23"/>
        <v>37.462499999999999</v>
      </c>
      <c r="M710" s="32">
        <v>710</v>
      </c>
    </row>
    <row r="711" spans="1:13">
      <c r="A711" s="30">
        <v>38533</v>
      </c>
      <c r="B711" s="31" t="s">
        <v>42</v>
      </c>
      <c r="C711" s="31" t="s">
        <v>21</v>
      </c>
      <c r="D711" s="31" t="s">
        <v>43</v>
      </c>
      <c r="E711" s="31" t="s">
        <v>23</v>
      </c>
      <c r="F711" s="31" t="s">
        <v>44</v>
      </c>
      <c r="G711" s="31" t="s">
        <v>47</v>
      </c>
      <c r="H711" s="31">
        <v>45</v>
      </c>
      <c r="I711" s="40">
        <v>101.25</v>
      </c>
      <c r="J711" s="40">
        <f t="shared" si="22"/>
        <v>4556.25</v>
      </c>
      <c r="K711" s="41">
        <v>73.912499999999994</v>
      </c>
      <c r="L711" s="41">
        <f t="shared" si="23"/>
        <v>27.337500000000006</v>
      </c>
      <c r="M711" s="32">
        <v>711</v>
      </c>
    </row>
    <row r="712" spans="1:13">
      <c r="A712" s="30">
        <v>38504</v>
      </c>
      <c r="B712" s="31" t="s">
        <v>35</v>
      </c>
      <c r="C712" s="31" t="s">
        <v>21</v>
      </c>
      <c r="D712" s="31" t="s">
        <v>36</v>
      </c>
      <c r="E712" s="31" t="s">
        <v>37</v>
      </c>
      <c r="F712" s="31" t="s">
        <v>44</v>
      </c>
      <c r="G712" s="31" t="s">
        <v>45</v>
      </c>
      <c r="H712" s="31">
        <v>40</v>
      </c>
      <c r="I712" s="40">
        <v>180</v>
      </c>
      <c r="J712" s="40">
        <f t="shared" si="22"/>
        <v>7200</v>
      </c>
      <c r="K712" s="41">
        <v>154.80000000000001</v>
      </c>
      <c r="L712" s="41">
        <f t="shared" si="23"/>
        <v>25.199999999999989</v>
      </c>
      <c r="M712" s="32">
        <v>712</v>
      </c>
    </row>
    <row r="713" spans="1:13">
      <c r="A713" s="30">
        <v>38505</v>
      </c>
      <c r="B713" s="31" t="s">
        <v>26</v>
      </c>
      <c r="C713" s="31" t="s">
        <v>27</v>
      </c>
      <c r="D713" s="31" t="s">
        <v>28</v>
      </c>
      <c r="E713" s="31" t="s">
        <v>23</v>
      </c>
      <c r="F713" s="31" t="s">
        <v>24</v>
      </c>
      <c r="G713" s="31" t="s">
        <v>64</v>
      </c>
      <c r="H713" s="31">
        <v>40</v>
      </c>
      <c r="I713" s="40">
        <v>90</v>
      </c>
      <c r="J713" s="40">
        <f t="shared" si="22"/>
        <v>3600</v>
      </c>
      <c r="K713" s="41">
        <v>74.7</v>
      </c>
      <c r="L713" s="41">
        <f t="shared" si="23"/>
        <v>15.299999999999997</v>
      </c>
      <c r="M713" s="32">
        <v>713</v>
      </c>
    </row>
    <row r="714" spans="1:13">
      <c r="A714" s="30">
        <v>38506</v>
      </c>
      <c r="B714" s="31" t="s">
        <v>31</v>
      </c>
      <c r="C714" s="31" t="s">
        <v>27</v>
      </c>
      <c r="D714" s="31" t="s">
        <v>32</v>
      </c>
      <c r="E714" s="31" t="s">
        <v>23</v>
      </c>
      <c r="F714" s="31" t="s">
        <v>53</v>
      </c>
      <c r="G714" s="31" t="s">
        <v>54</v>
      </c>
      <c r="H714" s="31">
        <v>35</v>
      </c>
      <c r="I714" s="40">
        <v>78.75</v>
      </c>
      <c r="J714" s="40">
        <f t="shared" si="22"/>
        <v>2756.25</v>
      </c>
      <c r="K714" s="41">
        <v>63.787500000000001</v>
      </c>
      <c r="L714" s="41">
        <f t="shared" si="23"/>
        <v>14.962499999999999</v>
      </c>
      <c r="M714" s="32">
        <v>714</v>
      </c>
    </row>
    <row r="715" spans="1:13">
      <c r="A715" s="30">
        <v>38507</v>
      </c>
      <c r="B715" s="31" t="s">
        <v>26</v>
      </c>
      <c r="C715" s="31" t="s">
        <v>27</v>
      </c>
      <c r="D715" s="31" t="s">
        <v>28</v>
      </c>
      <c r="E715" s="31" t="s">
        <v>23</v>
      </c>
      <c r="F715" s="31" t="s">
        <v>67</v>
      </c>
      <c r="G715" s="31" t="s">
        <v>68</v>
      </c>
      <c r="H715" s="31">
        <v>35</v>
      </c>
      <c r="I715" s="40">
        <v>78.75</v>
      </c>
      <c r="J715" s="40">
        <f t="shared" si="22"/>
        <v>2756.25</v>
      </c>
      <c r="K715" s="41">
        <v>56.7</v>
      </c>
      <c r="L715" s="41">
        <f t="shared" si="23"/>
        <v>22.049999999999997</v>
      </c>
      <c r="M715" s="32">
        <v>715</v>
      </c>
    </row>
    <row r="716" spans="1:13">
      <c r="A716" s="30">
        <v>38508</v>
      </c>
      <c r="B716" s="31" t="s">
        <v>20</v>
      </c>
      <c r="C716" s="31" t="s">
        <v>21</v>
      </c>
      <c r="D716" s="31" t="s">
        <v>41</v>
      </c>
      <c r="E716" s="31" t="s">
        <v>37</v>
      </c>
      <c r="F716" s="31" t="s">
        <v>4</v>
      </c>
      <c r="G716" s="31" t="s">
        <v>63</v>
      </c>
      <c r="H716" s="31">
        <v>30</v>
      </c>
      <c r="I716" s="40">
        <v>135</v>
      </c>
      <c r="J716" s="40">
        <f t="shared" si="22"/>
        <v>4050</v>
      </c>
      <c r="K716" s="41">
        <v>87.75</v>
      </c>
      <c r="L716" s="41">
        <f t="shared" si="23"/>
        <v>47.25</v>
      </c>
      <c r="M716" s="32">
        <v>716</v>
      </c>
    </row>
    <row r="717" spans="1:13">
      <c r="A717" s="30">
        <v>38504</v>
      </c>
      <c r="B717" s="31" t="s">
        <v>26</v>
      </c>
      <c r="C717" s="31" t="s">
        <v>27</v>
      </c>
      <c r="D717" s="31" t="s">
        <v>48</v>
      </c>
      <c r="E717" s="31" t="s">
        <v>37</v>
      </c>
      <c r="F717" s="31" t="s">
        <v>24</v>
      </c>
      <c r="G717" s="31" t="s">
        <v>64</v>
      </c>
      <c r="H717" s="31">
        <v>30</v>
      </c>
      <c r="I717" s="40">
        <v>135</v>
      </c>
      <c r="J717" s="40">
        <f t="shared" si="22"/>
        <v>4050</v>
      </c>
      <c r="K717" s="41">
        <v>90.45</v>
      </c>
      <c r="L717" s="41">
        <f t="shared" si="23"/>
        <v>44.55</v>
      </c>
      <c r="M717" s="32">
        <v>717</v>
      </c>
    </row>
    <row r="718" spans="1:13">
      <c r="A718" s="30">
        <v>38505</v>
      </c>
      <c r="B718" s="31" t="s">
        <v>26</v>
      </c>
      <c r="C718" s="31" t="s">
        <v>27</v>
      </c>
      <c r="D718" s="31" t="s">
        <v>28</v>
      </c>
      <c r="E718" s="31" t="s">
        <v>23</v>
      </c>
      <c r="F718" s="31" t="s">
        <v>53</v>
      </c>
      <c r="G718" s="31" t="s">
        <v>54</v>
      </c>
      <c r="H718" s="31">
        <v>30</v>
      </c>
      <c r="I718" s="40">
        <v>67.5</v>
      </c>
      <c r="J718" s="40">
        <f t="shared" si="22"/>
        <v>2025</v>
      </c>
      <c r="K718" s="41">
        <v>61.424999999999997</v>
      </c>
      <c r="L718" s="41">
        <f t="shared" si="23"/>
        <v>6.0750000000000028</v>
      </c>
      <c r="M718" s="32">
        <v>718</v>
      </c>
    </row>
    <row r="719" spans="1:13">
      <c r="A719" s="30">
        <v>38506</v>
      </c>
      <c r="B719" s="31" t="s">
        <v>20</v>
      </c>
      <c r="C719" s="31" t="s">
        <v>21</v>
      </c>
      <c r="D719" s="31" t="s">
        <v>22</v>
      </c>
      <c r="E719" s="31" t="s">
        <v>23</v>
      </c>
      <c r="F719" s="31" t="s">
        <v>50</v>
      </c>
      <c r="G719" s="31" t="s">
        <v>51</v>
      </c>
      <c r="H719" s="31">
        <v>30</v>
      </c>
      <c r="I719" s="40">
        <v>67.5</v>
      </c>
      <c r="J719" s="40">
        <f t="shared" si="22"/>
        <v>2025</v>
      </c>
      <c r="K719" s="41">
        <v>51.3</v>
      </c>
      <c r="L719" s="41">
        <f t="shared" si="23"/>
        <v>16.200000000000003</v>
      </c>
      <c r="M719" s="32">
        <v>719</v>
      </c>
    </row>
    <row r="720" spans="1:13">
      <c r="A720" s="30">
        <v>38507</v>
      </c>
      <c r="B720" s="31" t="s">
        <v>20</v>
      </c>
      <c r="C720" s="31" t="s">
        <v>21</v>
      </c>
      <c r="D720" s="31" t="s">
        <v>41</v>
      </c>
      <c r="E720" s="31" t="s">
        <v>37</v>
      </c>
      <c r="F720" s="31" t="s">
        <v>24</v>
      </c>
      <c r="G720" s="31" t="s">
        <v>64</v>
      </c>
      <c r="H720" s="31">
        <v>28</v>
      </c>
      <c r="I720" s="40">
        <v>126</v>
      </c>
      <c r="J720" s="40">
        <f t="shared" si="22"/>
        <v>3528</v>
      </c>
      <c r="K720" s="41">
        <v>84.42</v>
      </c>
      <c r="L720" s="41">
        <f t="shared" si="23"/>
        <v>41.58</v>
      </c>
      <c r="M720" s="32">
        <v>720</v>
      </c>
    </row>
    <row r="721" spans="1:13">
      <c r="A721" s="30">
        <v>38508</v>
      </c>
      <c r="B721" s="31" t="s">
        <v>31</v>
      </c>
      <c r="C721" s="31" t="s">
        <v>27</v>
      </c>
      <c r="D721" s="31" t="s">
        <v>66</v>
      </c>
      <c r="E721" s="31" t="s">
        <v>37</v>
      </c>
      <c r="F721" s="31" t="s">
        <v>67</v>
      </c>
      <c r="G721" s="31" t="s">
        <v>68</v>
      </c>
      <c r="H721" s="31">
        <v>27</v>
      </c>
      <c r="I721" s="40">
        <v>121.5</v>
      </c>
      <c r="J721" s="40">
        <f t="shared" si="22"/>
        <v>3280.5</v>
      </c>
      <c r="K721" s="41">
        <v>77.760000000000005</v>
      </c>
      <c r="L721" s="41">
        <f t="shared" si="23"/>
        <v>43.739999999999995</v>
      </c>
      <c r="M721" s="32">
        <v>721</v>
      </c>
    </row>
    <row r="722" spans="1:13">
      <c r="A722" s="30">
        <v>38509</v>
      </c>
      <c r="B722" s="31" t="s">
        <v>26</v>
      </c>
      <c r="C722" s="31" t="s">
        <v>27</v>
      </c>
      <c r="D722" s="31" t="s">
        <v>28</v>
      </c>
      <c r="E722" s="31" t="s">
        <v>23</v>
      </c>
      <c r="F722" s="31" t="s">
        <v>29</v>
      </c>
      <c r="G722" s="31" t="s">
        <v>46</v>
      </c>
      <c r="H722" s="31">
        <v>25</v>
      </c>
      <c r="I722" s="40">
        <v>56.25</v>
      </c>
      <c r="J722" s="40">
        <f t="shared" si="22"/>
        <v>1406.25</v>
      </c>
      <c r="K722" s="41">
        <v>51.1875</v>
      </c>
      <c r="L722" s="41">
        <f t="shared" si="23"/>
        <v>5.0625</v>
      </c>
      <c r="M722" s="32">
        <v>722</v>
      </c>
    </row>
    <row r="723" spans="1:13">
      <c r="A723" s="30">
        <v>38510</v>
      </c>
      <c r="B723" s="31" t="s">
        <v>31</v>
      </c>
      <c r="C723" s="31" t="s">
        <v>27</v>
      </c>
      <c r="D723" s="31" t="s">
        <v>32</v>
      </c>
      <c r="E723" s="31" t="s">
        <v>23</v>
      </c>
      <c r="F723" s="31" t="s">
        <v>67</v>
      </c>
      <c r="G723" s="31" t="s">
        <v>70</v>
      </c>
      <c r="H723" s="31">
        <v>25</v>
      </c>
      <c r="I723" s="40">
        <v>56.25</v>
      </c>
      <c r="J723" s="40">
        <f t="shared" si="22"/>
        <v>1406.25</v>
      </c>
      <c r="K723" s="41">
        <v>48.375</v>
      </c>
      <c r="L723" s="41">
        <f t="shared" si="23"/>
        <v>7.875</v>
      </c>
      <c r="M723" s="32">
        <v>723</v>
      </c>
    </row>
    <row r="724" spans="1:13">
      <c r="A724" s="30">
        <v>38511</v>
      </c>
      <c r="B724" s="31" t="s">
        <v>42</v>
      </c>
      <c r="C724" s="31" t="s">
        <v>21</v>
      </c>
      <c r="D724" s="31" t="s">
        <v>49</v>
      </c>
      <c r="E724" s="31" t="s">
        <v>37</v>
      </c>
      <c r="F724" s="31" t="s">
        <v>4</v>
      </c>
      <c r="G724" s="31" t="s">
        <v>63</v>
      </c>
      <c r="H724" s="31">
        <v>20</v>
      </c>
      <c r="I724" s="40">
        <v>90</v>
      </c>
      <c r="J724" s="40">
        <f t="shared" si="22"/>
        <v>1800</v>
      </c>
      <c r="K724" s="41">
        <v>81</v>
      </c>
      <c r="L724" s="41">
        <f t="shared" si="23"/>
        <v>9</v>
      </c>
      <c r="M724" s="32">
        <v>724</v>
      </c>
    </row>
    <row r="725" spans="1:13">
      <c r="A725" s="30">
        <v>38512</v>
      </c>
      <c r="B725" s="31" t="s">
        <v>20</v>
      </c>
      <c r="C725" s="31" t="s">
        <v>21</v>
      </c>
      <c r="D725" s="31" t="s">
        <v>22</v>
      </c>
      <c r="E725" s="31" t="s">
        <v>23</v>
      </c>
      <c r="F725" s="31" t="s">
        <v>44</v>
      </c>
      <c r="G725" s="31" t="s">
        <v>46</v>
      </c>
      <c r="H725" s="31">
        <v>20</v>
      </c>
      <c r="I725" s="40">
        <v>45</v>
      </c>
      <c r="J725" s="40">
        <f t="shared" si="22"/>
        <v>900</v>
      </c>
      <c r="K725" s="41">
        <v>30.6</v>
      </c>
      <c r="L725" s="41">
        <f t="shared" si="23"/>
        <v>14.399999999999999</v>
      </c>
      <c r="M725" s="32">
        <v>725</v>
      </c>
    </row>
    <row r="726" spans="1:13">
      <c r="A726" s="30">
        <v>38513</v>
      </c>
      <c r="B726" s="31" t="s">
        <v>35</v>
      </c>
      <c r="C726" s="31" t="s">
        <v>21</v>
      </c>
      <c r="D726" s="31" t="s">
        <v>36</v>
      </c>
      <c r="E726" s="31" t="s">
        <v>37</v>
      </c>
      <c r="F726" s="31" t="s">
        <v>50</v>
      </c>
      <c r="G726" s="31" t="s">
        <v>51</v>
      </c>
      <c r="H726" s="31">
        <v>16</v>
      </c>
      <c r="I726" s="40">
        <v>72</v>
      </c>
      <c r="J726" s="40">
        <f t="shared" si="22"/>
        <v>1152</v>
      </c>
      <c r="K726" s="41">
        <v>48.96</v>
      </c>
      <c r="L726" s="41">
        <f t="shared" si="23"/>
        <v>23.04</v>
      </c>
      <c r="M726" s="32">
        <v>726</v>
      </c>
    </row>
    <row r="727" spans="1:13">
      <c r="A727" s="30">
        <v>38504</v>
      </c>
      <c r="B727" s="31" t="s">
        <v>20</v>
      </c>
      <c r="C727" s="31" t="s">
        <v>21</v>
      </c>
      <c r="D727" s="31" t="s">
        <v>22</v>
      </c>
      <c r="E727" s="31" t="s">
        <v>23</v>
      </c>
      <c r="F727" s="31" t="s">
        <v>67</v>
      </c>
      <c r="G727" s="31" t="s">
        <v>68</v>
      </c>
      <c r="H727" s="31">
        <v>15</v>
      </c>
      <c r="I727" s="40">
        <v>33.75</v>
      </c>
      <c r="J727" s="40">
        <f t="shared" si="22"/>
        <v>506.25</v>
      </c>
      <c r="K727" s="41">
        <v>21.262499999999999</v>
      </c>
      <c r="L727" s="41">
        <f t="shared" si="23"/>
        <v>12.487500000000001</v>
      </c>
      <c r="M727" s="32">
        <v>727</v>
      </c>
    </row>
    <row r="728" spans="1:13">
      <c r="A728" s="30">
        <v>38505</v>
      </c>
      <c r="B728" s="31" t="s">
        <v>42</v>
      </c>
      <c r="C728" s="31" t="s">
        <v>21</v>
      </c>
      <c r="D728" s="31" t="s">
        <v>43</v>
      </c>
      <c r="E728" s="31" t="s">
        <v>23</v>
      </c>
      <c r="F728" s="31" t="s">
        <v>67</v>
      </c>
      <c r="G728" s="31" t="s">
        <v>69</v>
      </c>
      <c r="H728" s="31">
        <v>15</v>
      </c>
      <c r="I728" s="40">
        <v>33.75</v>
      </c>
      <c r="J728" s="40">
        <f t="shared" si="22"/>
        <v>506.25</v>
      </c>
      <c r="K728" s="41">
        <v>23.625</v>
      </c>
      <c r="L728" s="41">
        <f t="shared" si="23"/>
        <v>10.125</v>
      </c>
      <c r="M728" s="32">
        <v>728</v>
      </c>
    </row>
    <row r="729" spans="1:13">
      <c r="A729" s="30">
        <v>38506</v>
      </c>
      <c r="B729" s="31" t="s">
        <v>31</v>
      </c>
      <c r="C729" s="31" t="s">
        <v>27</v>
      </c>
      <c r="D729" s="31" t="s">
        <v>32</v>
      </c>
      <c r="E729" s="31" t="s">
        <v>23</v>
      </c>
      <c r="F729" s="31" t="s">
        <v>44</v>
      </c>
      <c r="G729" s="31" t="s">
        <v>47</v>
      </c>
      <c r="H729" s="31">
        <v>15</v>
      </c>
      <c r="I729" s="40">
        <v>33.75</v>
      </c>
      <c r="J729" s="40">
        <f t="shared" si="22"/>
        <v>506.25</v>
      </c>
      <c r="K729" s="41">
        <v>24.975000000000001</v>
      </c>
      <c r="L729" s="41">
        <f t="shared" si="23"/>
        <v>8.7749999999999986</v>
      </c>
      <c r="M729" s="32">
        <v>729</v>
      </c>
    </row>
    <row r="730" spans="1:13">
      <c r="A730" s="30">
        <v>38507</v>
      </c>
      <c r="B730" s="31" t="s">
        <v>42</v>
      </c>
      <c r="C730" s="31" t="s">
        <v>21</v>
      </c>
      <c r="D730" s="31" t="s">
        <v>49</v>
      </c>
      <c r="E730" s="31" t="s">
        <v>37</v>
      </c>
      <c r="F730" s="31" t="s">
        <v>50</v>
      </c>
      <c r="G730" s="31" t="s">
        <v>51</v>
      </c>
      <c r="H730" s="31">
        <v>11</v>
      </c>
      <c r="I730" s="40">
        <v>49.5</v>
      </c>
      <c r="J730" s="40">
        <f t="shared" si="22"/>
        <v>544.5</v>
      </c>
      <c r="K730" s="41">
        <v>38.115000000000002</v>
      </c>
      <c r="L730" s="41">
        <f t="shared" si="23"/>
        <v>11.384999999999998</v>
      </c>
      <c r="M730" s="32">
        <v>730</v>
      </c>
    </row>
    <row r="731" spans="1:13">
      <c r="A731" s="30">
        <v>38508</v>
      </c>
      <c r="B731" s="31" t="s">
        <v>42</v>
      </c>
      <c r="C731" s="31" t="s">
        <v>21</v>
      </c>
      <c r="D731" s="31" t="s">
        <v>49</v>
      </c>
      <c r="E731" s="31" t="s">
        <v>37</v>
      </c>
      <c r="F731" s="31" t="s">
        <v>44</v>
      </c>
      <c r="G731" s="31" t="s">
        <v>45</v>
      </c>
      <c r="H731" s="31">
        <v>9</v>
      </c>
      <c r="I731" s="40">
        <v>40.5</v>
      </c>
      <c r="J731" s="40">
        <f t="shared" si="22"/>
        <v>364.5</v>
      </c>
      <c r="K731" s="41">
        <v>28.754999999999999</v>
      </c>
      <c r="L731" s="41">
        <f t="shared" si="23"/>
        <v>11.745000000000001</v>
      </c>
      <c r="M731" s="32">
        <v>731</v>
      </c>
    </row>
    <row r="732" spans="1:13">
      <c r="A732" s="30">
        <v>38509</v>
      </c>
      <c r="B732" s="31" t="s">
        <v>20</v>
      </c>
      <c r="C732" s="31" t="s">
        <v>21</v>
      </c>
      <c r="D732" s="31" t="s">
        <v>41</v>
      </c>
      <c r="E732" s="31" t="s">
        <v>37</v>
      </c>
      <c r="F732" s="31" t="s">
        <v>67</v>
      </c>
      <c r="G732" s="31" t="s">
        <v>70</v>
      </c>
      <c r="H732" s="31">
        <v>7</v>
      </c>
      <c r="I732" s="40">
        <v>31.5</v>
      </c>
      <c r="J732" s="40">
        <f t="shared" si="22"/>
        <v>220.5</v>
      </c>
      <c r="K732" s="41">
        <v>22.364999999999998</v>
      </c>
      <c r="L732" s="41">
        <f t="shared" si="23"/>
        <v>9.1350000000000016</v>
      </c>
      <c r="M732" s="32">
        <v>732</v>
      </c>
    </row>
    <row r="733" spans="1:13">
      <c r="A733" s="30">
        <v>38510</v>
      </c>
      <c r="B733" s="31" t="s">
        <v>42</v>
      </c>
      <c r="C733" s="31" t="s">
        <v>21</v>
      </c>
      <c r="D733" s="31" t="s">
        <v>49</v>
      </c>
      <c r="E733" s="31" t="s">
        <v>37</v>
      </c>
      <c r="F733" s="31" t="s">
        <v>67</v>
      </c>
      <c r="G733" s="31" t="s">
        <v>71</v>
      </c>
      <c r="H733" s="31">
        <v>5</v>
      </c>
      <c r="I733" s="40">
        <v>22.5</v>
      </c>
      <c r="J733" s="40">
        <f t="shared" si="22"/>
        <v>112.5</v>
      </c>
      <c r="K733" s="41">
        <v>14.85</v>
      </c>
      <c r="L733" s="41">
        <f t="shared" si="23"/>
        <v>7.65</v>
      </c>
      <c r="M733" s="32">
        <v>733</v>
      </c>
    </row>
    <row r="734" spans="1:13">
      <c r="A734" s="30">
        <v>38511</v>
      </c>
      <c r="B734" s="31" t="s">
        <v>20</v>
      </c>
      <c r="C734" s="31" t="s">
        <v>21</v>
      </c>
      <c r="D734" s="31" t="s">
        <v>41</v>
      </c>
      <c r="E734" s="31" t="s">
        <v>37</v>
      </c>
      <c r="F734" s="31" t="s">
        <v>44</v>
      </c>
      <c r="G734" s="31" t="s">
        <v>45</v>
      </c>
      <c r="H734" s="31">
        <v>3</v>
      </c>
      <c r="I734" s="40">
        <v>13.5</v>
      </c>
      <c r="J734" s="40">
        <f t="shared" si="22"/>
        <v>40.5</v>
      </c>
      <c r="K734" s="41">
        <v>11.34</v>
      </c>
      <c r="L734" s="41">
        <f t="shared" si="23"/>
        <v>2.16</v>
      </c>
      <c r="M734" s="32">
        <v>734</v>
      </c>
    </row>
    <row r="735" spans="1:13">
      <c r="A735" s="30">
        <v>38512</v>
      </c>
      <c r="B735" s="31" t="s">
        <v>20</v>
      </c>
      <c r="C735" s="31" t="s">
        <v>21</v>
      </c>
      <c r="D735" s="31" t="s">
        <v>22</v>
      </c>
      <c r="E735" s="31" t="s">
        <v>23</v>
      </c>
      <c r="F735" s="31" t="s">
        <v>24</v>
      </c>
      <c r="G735" s="31" t="s">
        <v>64</v>
      </c>
      <c r="H735" s="31">
        <v>965</v>
      </c>
      <c r="I735" s="40">
        <v>2264.5500000000002</v>
      </c>
      <c r="J735" s="40">
        <f t="shared" si="22"/>
        <v>2185290.75</v>
      </c>
      <c r="K735" s="41">
        <v>2060.7405000000003</v>
      </c>
      <c r="L735" s="41">
        <f t="shared" si="23"/>
        <v>203.80949999999984</v>
      </c>
      <c r="M735" s="32">
        <v>735</v>
      </c>
    </row>
    <row r="736" spans="1:13">
      <c r="A736" s="30">
        <v>38513</v>
      </c>
      <c r="B736" s="31" t="s">
        <v>31</v>
      </c>
      <c r="C736" s="31" t="s">
        <v>27</v>
      </c>
      <c r="D736" s="31" t="s">
        <v>66</v>
      </c>
      <c r="E736" s="31" t="s">
        <v>37</v>
      </c>
      <c r="F736" s="31" t="s">
        <v>29</v>
      </c>
      <c r="G736" s="31" t="s">
        <v>30</v>
      </c>
      <c r="H736" s="31">
        <v>640</v>
      </c>
      <c r="I736" s="40">
        <v>1559.96</v>
      </c>
      <c r="J736" s="40">
        <f t="shared" si="22"/>
        <v>998374.40000000002</v>
      </c>
      <c r="K736" s="41">
        <v>1138.7708</v>
      </c>
      <c r="L736" s="41">
        <f t="shared" si="23"/>
        <v>421.18920000000003</v>
      </c>
      <c r="M736" s="32">
        <v>736</v>
      </c>
    </row>
    <row r="737" spans="1:13">
      <c r="A737" s="30">
        <v>38514</v>
      </c>
      <c r="B737" s="31" t="s">
        <v>31</v>
      </c>
      <c r="C737" s="31" t="s">
        <v>27</v>
      </c>
      <c r="D737" s="31" t="s">
        <v>66</v>
      </c>
      <c r="E737" s="31" t="s">
        <v>37</v>
      </c>
      <c r="F737" s="31" t="s">
        <v>44</v>
      </c>
      <c r="G737" s="35" t="s">
        <v>46</v>
      </c>
      <c r="H737" s="31">
        <v>508</v>
      </c>
      <c r="I737" s="40">
        <v>1370.11</v>
      </c>
      <c r="J737" s="40">
        <f t="shared" si="22"/>
        <v>696015.88</v>
      </c>
      <c r="K737" s="41">
        <v>1109.7891</v>
      </c>
      <c r="L737" s="41">
        <f t="shared" si="23"/>
        <v>260.32089999999994</v>
      </c>
      <c r="M737" s="32">
        <v>737</v>
      </c>
    </row>
    <row r="738" spans="1:13">
      <c r="A738" s="30">
        <v>38515</v>
      </c>
      <c r="B738" s="31" t="s">
        <v>26</v>
      </c>
      <c r="C738" s="31" t="s">
        <v>27</v>
      </c>
      <c r="D738" s="31" t="s">
        <v>28</v>
      </c>
      <c r="E738" s="31" t="s">
        <v>23</v>
      </c>
      <c r="F738" s="31" t="s">
        <v>29</v>
      </c>
      <c r="G738" s="31" t="s">
        <v>75</v>
      </c>
      <c r="H738" s="31">
        <v>335</v>
      </c>
      <c r="I738" s="40">
        <v>867.66</v>
      </c>
      <c r="J738" s="40">
        <f t="shared" si="22"/>
        <v>290666.09999999998</v>
      </c>
      <c r="K738" s="41">
        <v>728.83440000000007</v>
      </c>
      <c r="L738" s="41">
        <f t="shared" si="23"/>
        <v>138.82559999999989</v>
      </c>
      <c r="M738" s="32">
        <v>738</v>
      </c>
    </row>
    <row r="739" spans="1:13">
      <c r="A739" s="30">
        <v>38541</v>
      </c>
      <c r="B739" s="31" t="s">
        <v>35</v>
      </c>
      <c r="C739" s="31" t="s">
        <v>21</v>
      </c>
      <c r="D739" s="31" t="s">
        <v>36</v>
      </c>
      <c r="E739" s="31" t="s">
        <v>37</v>
      </c>
      <c r="F739" s="31" t="s">
        <v>29</v>
      </c>
      <c r="G739" s="31" t="s">
        <v>58</v>
      </c>
      <c r="H739" s="31">
        <v>300</v>
      </c>
      <c r="I739" s="40">
        <v>1257.05</v>
      </c>
      <c r="J739" s="40">
        <f t="shared" si="22"/>
        <v>377115</v>
      </c>
      <c r="K739" s="41">
        <v>1068.4925000000001</v>
      </c>
      <c r="L739" s="41">
        <f t="shared" si="23"/>
        <v>188.55749999999989</v>
      </c>
      <c r="M739" s="32">
        <v>739</v>
      </c>
    </row>
    <row r="740" spans="1:13">
      <c r="A740" s="30">
        <v>38542</v>
      </c>
      <c r="B740" s="31" t="s">
        <v>31</v>
      </c>
      <c r="C740" s="31" t="s">
        <v>27</v>
      </c>
      <c r="D740" s="31" t="s">
        <v>32</v>
      </c>
      <c r="E740" s="31" t="s">
        <v>23</v>
      </c>
      <c r="F740" s="31" t="s">
        <v>29</v>
      </c>
      <c r="G740" s="31" t="s">
        <v>58</v>
      </c>
      <c r="H740" s="31">
        <v>290</v>
      </c>
      <c r="I740" s="40">
        <v>773.75</v>
      </c>
      <c r="J740" s="40">
        <f t="shared" si="22"/>
        <v>224387.5</v>
      </c>
      <c r="K740" s="41">
        <v>704.11249999999995</v>
      </c>
      <c r="L740" s="41">
        <f t="shared" si="23"/>
        <v>69.637500000000045</v>
      </c>
      <c r="M740" s="32">
        <v>740</v>
      </c>
    </row>
    <row r="741" spans="1:13">
      <c r="A741" s="30">
        <v>38543</v>
      </c>
      <c r="B741" s="31" t="s">
        <v>72</v>
      </c>
      <c r="C741" s="31" t="s">
        <v>27</v>
      </c>
      <c r="D741" s="31" t="s">
        <v>73</v>
      </c>
      <c r="E741" s="31" t="s">
        <v>23</v>
      </c>
      <c r="F741" s="31" t="s">
        <v>29</v>
      </c>
      <c r="G741" s="31" t="s">
        <v>58</v>
      </c>
      <c r="H741" s="31">
        <v>255</v>
      </c>
      <c r="I741" s="40">
        <v>681.34</v>
      </c>
      <c r="J741" s="40">
        <f t="shared" si="22"/>
        <v>173741.7</v>
      </c>
      <c r="K741" s="41">
        <v>524.6318</v>
      </c>
      <c r="L741" s="41">
        <f t="shared" si="23"/>
        <v>156.70820000000003</v>
      </c>
      <c r="M741" s="32">
        <v>741</v>
      </c>
    </row>
    <row r="742" spans="1:13">
      <c r="A742" s="30">
        <v>38544</v>
      </c>
      <c r="B742" s="31" t="s">
        <v>20</v>
      </c>
      <c r="C742" s="31" t="s">
        <v>21</v>
      </c>
      <c r="D742" s="31" t="s">
        <v>22</v>
      </c>
      <c r="E742" s="31" t="s">
        <v>23</v>
      </c>
      <c r="F742" s="31" t="s">
        <v>29</v>
      </c>
      <c r="G742" s="31" t="s">
        <v>58</v>
      </c>
      <c r="H742" s="31">
        <v>230</v>
      </c>
      <c r="I742" s="40">
        <v>614.35</v>
      </c>
      <c r="J742" s="40">
        <f t="shared" si="22"/>
        <v>141300.5</v>
      </c>
      <c r="K742" s="41">
        <v>516.05399999999997</v>
      </c>
      <c r="L742" s="41">
        <f t="shared" si="23"/>
        <v>98.296000000000049</v>
      </c>
      <c r="M742" s="32">
        <v>742</v>
      </c>
    </row>
    <row r="743" spans="1:13">
      <c r="A743" s="30">
        <v>38545</v>
      </c>
      <c r="B743" s="31" t="s">
        <v>72</v>
      </c>
      <c r="C743" s="31" t="s">
        <v>27</v>
      </c>
      <c r="D743" s="31" t="s">
        <v>73</v>
      </c>
      <c r="E743" s="31" t="s">
        <v>23</v>
      </c>
      <c r="F743" s="31" t="s">
        <v>44</v>
      </c>
      <c r="G743" s="31" t="s">
        <v>47</v>
      </c>
      <c r="H743" s="31">
        <v>190</v>
      </c>
      <c r="I743" s="40">
        <v>507.68</v>
      </c>
      <c r="J743" s="40">
        <f t="shared" si="22"/>
        <v>96459.199999999997</v>
      </c>
      <c r="K743" s="41">
        <v>456.91199999999998</v>
      </c>
      <c r="L743" s="41">
        <f t="shared" si="23"/>
        <v>50.768000000000029</v>
      </c>
      <c r="M743" s="32">
        <v>743</v>
      </c>
    </row>
    <row r="744" spans="1:13">
      <c r="A744" s="30">
        <v>38546</v>
      </c>
      <c r="B744" s="31" t="s">
        <v>42</v>
      </c>
      <c r="C744" s="31" t="s">
        <v>21</v>
      </c>
      <c r="D744" s="31" t="s">
        <v>43</v>
      </c>
      <c r="E744" s="31" t="s">
        <v>23</v>
      </c>
      <c r="F744" s="31" t="s">
        <v>29</v>
      </c>
      <c r="G744" s="31" t="s">
        <v>75</v>
      </c>
      <c r="H744" s="31">
        <v>145</v>
      </c>
      <c r="I744" s="40">
        <v>398.75</v>
      </c>
      <c r="J744" s="40">
        <f t="shared" si="22"/>
        <v>57818.75</v>
      </c>
      <c r="K744" s="41">
        <v>263.17500000000001</v>
      </c>
      <c r="L744" s="41">
        <f t="shared" si="23"/>
        <v>135.57499999999999</v>
      </c>
      <c r="M744" s="32">
        <v>744</v>
      </c>
    </row>
    <row r="745" spans="1:13">
      <c r="A745" s="30">
        <v>38547</v>
      </c>
      <c r="B745" s="31" t="s">
        <v>20</v>
      </c>
      <c r="C745" s="31" t="s">
        <v>21</v>
      </c>
      <c r="D745" s="31" t="s">
        <v>41</v>
      </c>
      <c r="E745" s="31" t="s">
        <v>37</v>
      </c>
      <c r="F745" s="31" t="s">
        <v>29</v>
      </c>
      <c r="G745" s="31" t="s">
        <v>75</v>
      </c>
      <c r="H745" s="31">
        <v>142</v>
      </c>
      <c r="I745" s="40">
        <v>684.36</v>
      </c>
      <c r="J745" s="40">
        <f t="shared" si="22"/>
        <v>97179.12</v>
      </c>
      <c r="K745" s="41">
        <v>581.70600000000002</v>
      </c>
      <c r="L745" s="41">
        <f t="shared" si="23"/>
        <v>102.654</v>
      </c>
      <c r="M745" s="32">
        <v>745</v>
      </c>
    </row>
    <row r="746" spans="1:13">
      <c r="A746" s="30">
        <v>38548</v>
      </c>
      <c r="B746" s="31" t="s">
        <v>35</v>
      </c>
      <c r="C746" s="31" t="s">
        <v>21</v>
      </c>
      <c r="D746" s="31" t="s">
        <v>40</v>
      </c>
      <c r="E746" s="31" t="s">
        <v>23</v>
      </c>
      <c r="F746" s="31" t="s">
        <v>29</v>
      </c>
      <c r="G746" s="31" t="s">
        <v>75</v>
      </c>
      <c r="H746" s="31">
        <v>75</v>
      </c>
      <c r="I746" s="40">
        <v>206.25</v>
      </c>
      <c r="J746" s="40">
        <f t="shared" si="22"/>
        <v>15468.75</v>
      </c>
      <c r="K746" s="41">
        <v>144.375</v>
      </c>
      <c r="L746" s="41">
        <f t="shared" si="23"/>
        <v>61.875</v>
      </c>
      <c r="M746" s="32">
        <v>746</v>
      </c>
    </row>
    <row r="747" spans="1:13">
      <c r="A747" s="30">
        <v>38549</v>
      </c>
      <c r="B747" s="31" t="s">
        <v>26</v>
      </c>
      <c r="C747" s="31" t="s">
        <v>27</v>
      </c>
      <c r="D747" s="31" t="s">
        <v>28</v>
      </c>
      <c r="E747" s="31" t="s">
        <v>23</v>
      </c>
      <c r="F747" s="31" t="s">
        <v>24</v>
      </c>
      <c r="G747" s="31" t="s">
        <v>64</v>
      </c>
      <c r="H747" s="31">
        <v>75</v>
      </c>
      <c r="I747" s="40">
        <v>206.25</v>
      </c>
      <c r="J747" s="40">
        <f t="shared" si="22"/>
        <v>15468.75</v>
      </c>
      <c r="K747" s="41">
        <v>152.625</v>
      </c>
      <c r="L747" s="41">
        <f t="shared" si="23"/>
        <v>53.625</v>
      </c>
      <c r="M747" s="32">
        <v>747</v>
      </c>
    </row>
    <row r="748" spans="1:13">
      <c r="A748" s="30">
        <v>38550</v>
      </c>
      <c r="B748" s="31" t="s">
        <v>26</v>
      </c>
      <c r="C748" s="31" t="s">
        <v>27</v>
      </c>
      <c r="D748" s="31" t="s">
        <v>48</v>
      </c>
      <c r="E748" s="31" t="s">
        <v>37</v>
      </c>
      <c r="F748" s="31" t="s">
        <v>24</v>
      </c>
      <c r="G748" s="31" t="s">
        <v>25</v>
      </c>
      <c r="H748" s="31">
        <v>45</v>
      </c>
      <c r="I748" s="40">
        <v>247.5</v>
      </c>
      <c r="J748" s="40">
        <f t="shared" si="22"/>
        <v>11137.5</v>
      </c>
      <c r="K748" s="41">
        <v>170.77500000000001</v>
      </c>
      <c r="L748" s="41">
        <f t="shared" si="23"/>
        <v>76.724999999999994</v>
      </c>
      <c r="M748" s="32">
        <v>748</v>
      </c>
    </row>
    <row r="749" spans="1:13">
      <c r="A749" s="30">
        <v>38551</v>
      </c>
      <c r="B749" s="31" t="s">
        <v>26</v>
      </c>
      <c r="C749" s="31" t="s">
        <v>27</v>
      </c>
      <c r="D749" s="31" t="s">
        <v>48</v>
      </c>
      <c r="E749" s="31" t="s">
        <v>37</v>
      </c>
      <c r="F749" s="31" t="s">
        <v>29</v>
      </c>
      <c r="G749" s="31" t="s">
        <v>75</v>
      </c>
      <c r="H749" s="31">
        <v>40</v>
      </c>
      <c r="I749" s="40">
        <v>220</v>
      </c>
      <c r="J749" s="40">
        <f t="shared" si="22"/>
        <v>8800</v>
      </c>
      <c r="K749" s="41">
        <v>173.8</v>
      </c>
      <c r="L749" s="41">
        <f t="shared" si="23"/>
        <v>46.199999999999989</v>
      </c>
      <c r="M749" s="32">
        <v>749</v>
      </c>
    </row>
    <row r="750" spans="1:13">
      <c r="A750" s="30">
        <v>38552</v>
      </c>
      <c r="B750" s="31" t="s">
        <v>35</v>
      </c>
      <c r="C750" s="31" t="s">
        <v>21</v>
      </c>
      <c r="D750" s="31" t="s">
        <v>40</v>
      </c>
      <c r="E750" s="31" t="s">
        <v>23</v>
      </c>
      <c r="F750" s="31" t="s">
        <v>44</v>
      </c>
      <c r="G750" s="31" t="s">
        <v>45</v>
      </c>
      <c r="H750" s="31">
        <v>40</v>
      </c>
      <c r="I750" s="40">
        <v>110</v>
      </c>
      <c r="J750" s="40">
        <f t="shared" si="22"/>
        <v>4400</v>
      </c>
      <c r="K750" s="41">
        <v>80.3</v>
      </c>
      <c r="L750" s="41">
        <f t="shared" si="23"/>
        <v>29.700000000000003</v>
      </c>
      <c r="M750" s="32">
        <v>750</v>
      </c>
    </row>
    <row r="751" spans="1:13">
      <c r="A751" s="30">
        <v>38553</v>
      </c>
      <c r="B751" s="31" t="s">
        <v>26</v>
      </c>
      <c r="C751" s="31" t="s">
        <v>27</v>
      </c>
      <c r="D751" s="31" t="s">
        <v>28</v>
      </c>
      <c r="E751" s="31" t="s">
        <v>23</v>
      </c>
      <c r="F751" s="31" t="s">
        <v>44</v>
      </c>
      <c r="G751" s="31" t="s">
        <v>45</v>
      </c>
      <c r="H751" s="31">
        <v>35</v>
      </c>
      <c r="I751" s="40">
        <v>96.25</v>
      </c>
      <c r="J751" s="40">
        <f t="shared" si="22"/>
        <v>3368.75</v>
      </c>
      <c r="K751" s="41">
        <v>70.262500000000003</v>
      </c>
      <c r="L751" s="41">
        <f t="shared" si="23"/>
        <v>25.987499999999997</v>
      </c>
      <c r="M751" s="32">
        <v>751</v>
      </c>
    </row>
    <row r="752" spans="1:13">
      <c r="A752" s="30">
        <v>38554</v>
      </c>
      <c r="B752" s="31" t="s">
        <v>31</v>
      </c>
      <c r="C752" s="31" t="s">
        <v>27</v>
      </c>
      <c r="D752" s="31" t="s">
        <v>32</v>
      </c>
      <c r="E752" s="31" t="s">
        <v>23</v>
      </c>
      <c r="F752" s="31" t="s">
        <v>44</v>
      </c>
      <c r="G752" s="31" t="s">
        <v>46</v>
      </c>
      <c r="H752" s="31">
        <v>30</v>
      </c>
      <c r="I752" s="40">
        <v>82.5</v>
      </c>
      <c r="J752" s="40">
        <f t="shared" si="22"/>
        <v>2475</v>
      </c>
      <c r="K752" s="41">
        <v>62.7</v>
      </c>
      <c r="L752" s="41">
        <f t="shared" si="23"/>
        <v>19.799999999999997</v>
      </c>
      <c r="M752" s="32">
        <v>752</v>
      </c>
    </row>
    <row r="753" spans="1:13">
      <c r="A753" s="30">
        <v>38555</v>
      </c>
      <c r="B753" s="31" t="s">
        <v>42</v>
      </c>
      <c r="C753" s="31" t="s">
        <v>21</v>
      </c>
      <c r="D753" s="31" t="s">
        <v>43</v>
      </c>
      <c r="E753" s="31" t="s">
        <v>23</v>
      </c>
      <c r="F753" s="31" t="s">
        <v>44</v>
      </c>
      <c r="G753" s="31" t="s">
        <v>47</v>
      </c>
      <c r="H753" s="31">
        <v>25</v>
      </c>
      <c r="I753" s="40">
        <v>68.75</v>
      </c>
      <c r="J753" s="40">
        <f t="shared" si="22"/>
        <v>1718.75</v>
      </c>
      <c r="K753" s="41">
        <v>60.5</v>
      </c>
      <c r="L753" s="41">
        <f t="shared" si="23"/>
        <v>8.25</v>
      </c>
      <c r="M753" s="32">
        <v>753</v>
      </c>
    </row>
    <row r="754" spans="1:13">
      <c r="A754" s="30">
        <v>38556</v>
      </c>
      <c r="B754" s="31" t="s">
        <v>42</v>
      </c>
      <c r="C754" s="31" t="s">
        <v>21</v>
      </c>
      <c r="D754" s="31" t="s">
        <v>49</v>
      </c>
      <c r="E754" s="31" t="s">
        <v>37</v>
      </c>
      <c r="F754" s="31" t="s">
        <v>44</v>
      </c>
      <c r="G754" s="31" t="s">
        <v>45</v>
      </c>
      <c r="H754" s="31">
        <v>17</v>
      </c>
      <c r="I754" s="40">
        <v>93.5</v>
      </c>
      <c r="J754" s="40">
        <f t="shared" si="22"/>
        <v>1589.5</v>
      </c>
      <c r="K754" s="41">
        <v>72.930000000000007</v>
      </c>
      <c r="L754" s="41">
        <f t="shared" si="23"/>
        <v>20.569999999999993</v>
      </c>
      <c r="M754" s="32">
        <v>754</v>
      </c>
    </row>
    <row r="755" spans="1:13">
      <c r="A755" s="30">
        <v>38557</v>
      </c>
      <c r="B755" s="31" t="s">
        <v>20</v>
      </c>
      <c r="C755" s="31" t="s">
        <v>21</v>
      </c>
      <c r="D755" s="31" t="s">
        <v>41</v>
      </c>
      <c r="E755" s="31" t="s">
        <v>37</v>
      </c>
      <c r="F755" s="31" t="s">
        <v>24</v>
      </c>
      <c r="G755" s="31" t="s">
        <v>25</v>
      </c>
      <c r="H755" s="31">
        <v>15</v>
      </c>
      <c r="I755" s="40">
        <v>82.5</v>
      </c>
      <c r="J755" s="40">
        <f t="shared" si="22"/>
        <v>1237.5</v>
      </c>
      <c r="K755" s="41">
        <v>73.424999999999997</v>
      </c>
      <c r="L755" s="41">
        <f t="shared" si="23"/>
        <v>9.0750000000000028</v>
      </c>
      <c r="M755" s="32">
        <v>755</v>
      </c>
    </row>
    <row r="756" spans="1:13">
      <c r="A756" s="30">
        <v>38558</v>
      </c>
      <c r="B756" s="31" t="s">
        <v>35</v>
      </c>
      <c r="C756" s="31" t="s">
        <v>21</v>
      </c>
      <c r="D756" s="31" t="s">
        <v>36</v>
      </c>
      <c r="E756" s="31" t="s">
        <v>37</v>
      </c>
      <c r="F756" s="31" t="s">
        <v>44</v>
      </c>
      <c r="G756" s="31" t="s">
        <v>46</v>
      </c>
      <c r="H756" s="31">
        <v>15</v>
      </c>
      <c r="I756" s="40">
        <v>82.5</v>
      </c>
      <c r="J756" s="40">
        <f t="shared" si="22"/>
        <v>1237.5</v>
      </c>
      <c r="K756" s="41">
        <v>54.45</v>
      </c>
      <c r="L756" s="41">
        <f t="shared" si="23"/>
        <v>28.049999999999997</v>
      </c>
      <c r="M756" s="32">
        <v>756</v>
      </c>
    </row>
    <row r="757" spans="1:13">
      <c r="A757" s="30">
        <v>38559</v>
      </c>
      <c r="B757" s="31" t="s">
        <v>20</v>
      </c>
      <c r="C757" s="31" t="s">
        <v>21</v>
      </c>
      <c r="D757" s="31" t="s">
        <v>22</v>
      </c>
      <c r="E757" s="31" t="s">
        <v>23</v>
      </c>
      <c r="F757" s="31" t="s">
        <v>44</v>
      </c>
      <c r="G757" s="35" t="s">
        <v>47</v>
      </c>
      <c r="H757" s="31">
        <v>15</v>
      </c>
      <c r="I757" s="40">
        <v>41.25</v>
      </c>
      <c r="J757" s="40">
        <f t="shared" si="22"/>
        <v>618.75</v>
      </c>
      <c r="K757" s="41">
        <v>36.299999999999997</v>
      </c>
      <c r="L757" s="41">
        <f t="shared" si="23"/>
        <v>4.9500000000000028</v>
      </c>
      <c r="M757" s="32">
        <v>757</v>
      </c>
    </row>
    <row r="758" spans="1:13">
      <c r="A758" s="30">
        <v>38537</v>
      </c>
      <c r="B758" s="31" t="s">
        <v>42</v>
      </c>
      <c r="C758" s="31" t="s">
        <v>21</v>
      </c>
      <c r="D758" s="31" t="s">
        <v>49</v>
      </c>
      <c r="E758" s="31" t="s">
        <v>37</v>
      </c>
      <c r="F758" s="31" t="s">
        <v>29</v>
      </c>
      <c r="G758" s="35" t="s">
        <v>46</v>
      </c>
      <c r="H758" s="31">
        <v>14</v>
      </c>
      <c r="I758" s="40">
        <v>77</v>
      </c>
      <c r="J758" s="40">
        <f t="shared" si="22"/>
        <v>1078</v>
      </c>
      <c r="K758" s="41">
        <v>58.52</v>
      </c>
      <c r="L758" s="41">
        <f t="shared" si="23"/>
        <v>18.479999999999997</v>
      </c>
      <c r="M758" s="32">
        <v>758</v>
      </c>
    </row>
    <row r="759" spans="1:13">
      <c r="A759" s="30">
        <v>38538</v>
      </c>
      <c r="B759" s="31" t="s">
        <v>26</v>
      </c>
      <c r="C759" s="31" t="s">
        <v>27</v>
      </c>
      <c r="D759" s="31" t="s">
        <v>48</v>
      </c>
      <c r="E759" s="31" t="s">
        <v>37</v>
      </c>
      <c r="F759" s="31" t="s">
        <v>44</v>
      </c>
      <c r="G759" s="31" t="s">
        <v>45</v>
      </c>
      <c r="H759" s="31">
        <v>8</v>
      </c>
      <c r="I759" s="40">
        <v>44</v>
      </c>
      <c r="J759" s="40">
        <f t="shared" si="22"/>
        <v>352</v>
      </c>
      <c r="K759" s="41">
        <v>40.04</v>
      </c>
      <c r="L759" s="41">
        <f t="shared" si="23"/>
        <v>3.9600000000000009</v>
      </c>
      <c r="M759" s="32">
        <v>759</v>
      </c>
    </row>
    <row r="760" spans="1:13">
      <c r="A760" s="30">
        <v>38539</v>
      </c>
      <c r="B760" s="31" t="s">
        <v>20</v>
      </c>
      <c r="C760" s="31" t="s">
        <v>21</v>
      </c>
      <c r="D760" s="31" t="s">
        <v>41</v>
      </c>
      <c r="E760" s="31" t="s">
        <v>37</v>
      </c>
      <c r="F760" s="31" t="s">
        <v>44</v>
      </c>
      <c r="G760" s="31" t="s">
        <v>45</v>
      </c>
      <c r="H760" s="31">
        <v>7</v>
      </c>
      <c r="I760" s="40">
        <v>38.5</v>
      </c>
      <c r="J760" s="40">
        <f t="shared" si="22"/>
        <v>269.5</v>
      </c>
      <c r="K760" s="41">
        <v>34.265000000000001</v>
      </c>
      <c r="L760" s="41">
        <f t="shared" si="23"/>
        <v>4.2349999999999994</v>
      </c>
      <c r="M760" s="32">
        <v>760</v>
      </c>
    </row>
    <row r="761" spans="1:13">
      <c r="A761" s="30">
        <v>38540</v>
      </c>
      <c r="B761" s="31" t="s">
        <v>20</v>
      </c>
      <c r="C761" s="31" t="s">
        <v>21</v>
      </c>
      <c r="D761" s="31" t="s">
        <v>22</v>
      </c>
      <c r="E761" s="31" t="s">
        <v>23</v>
      </c>
      <c r="F761" s="31" t="s">
        <v>24</v>
      </c>
      <c r="G761" s="31" t="s">
        <v>25</v>
      </c>
      <c r="H761" s="31">
        <v>2190</v>
      </c>
      <c r="I761" s="40">
        <v>3295.63</v>
      </c>
      <c r="J761" s="40">
        <f t="shared" si="22"/>
        <v>7217429.7000000002</v>
      </c>
      <c r="K761" s="41">
        <v>2636.5040000000004</v>
      </c>
      <c r="L761" s="41">
        <f t="shared" si="23"/>
        <v>659.12599999999975</v>
      </c>
      <c r="M761" s="32">
        <v>761</v>
      </c>
    </row>
    <row r="762" spans="1:13">
      <c r="A762" s="30">
        <v>38541</v>
      </c>
      <c r="B762" s="31" t="s">
        <v>26</v>
      </c>
      <c r="C762" s="31" t="s">
        <v>27</v>
      </c>
      <c r="D762" s="31" t="s">
        <v>28</v>
      </c>
      <c r="E762" s="31" t="s">
        <v>23</v>
      </c>
      <c r="F762" s="31" t="s">
        <v>50</v>
      </c>
      <c r="G762" s="31" t="s">
        <v>51</v>
      </c>
      <c r="H762" s="31">
        <v>1455</v>
      </c>
      <c r="I762" s="40">
        <v>2182.39</v>
      </c>
      <c r="J762" s="40">
        <f t="shared" si="22"/>
        <v>3175377.4499999997</v>
      </c>
      <c r="K762" s="41">
        <v>1571.3208</v>
      </c>
      <c r="L762" s="41">
        <f t="shared" si="23"/>
        <v>611.06919999999991</v>
      </c>
      <c r="M762" s="32">
        <v>762</v>
      </c>
    </row>
    <row r="763" spans="1:13">
      <c r="A763" s="30">
        <v>38542</v>
      </c>
      <c r="B763" s="31" t="s">
        <v>72</v>
      </c>
      <c r="C763" s="31" t="s">
        <v>27</v>
      </c>
      <c r="D763" s="31" t="s">
        <v>73</v>
      </c>
      <c r="E763" s="31" t="s">
        <v>23</v>
      </c>
      <c r="F763" s="31" t="s">
        <v>53</v>
      </c>
      <c r="G763" s="31" t="s">
        <v>55</v>
      </c>
      <c r="H763" s="31">
        <v>615</v>
      </c>
      <c r="I763" s="40">
        <v>1012.18</v>
      </c>
      <c r="J763" s="40">
        <f t="shared" si="22"/>
        <v>622490.69999999995</v>
      </c>
      <c r="K763" s="41">
        <v>698.40419999999995</v>
      </c>
      <c r="L763" s="41">
        <f t="shared" si="23"/>
        <v>313.7758</v>
      </c>
      <c r="M763" s="32">
        <v>763</v>
      </c>
    </row>
    <row r="764" spans="1:13">
      <c r="A764" s="30">
        <v>38543</v>
      </c>
      <c r="B764" s="31" t="s">
        <v>26</v>
      </c>
      <c r="C764" s="31" t="s">
        <v>27</v>
      </c>
      <c r="D764" s="31" t="s">
        <v>28</v>
      </c>
      <c r="E764" s="31" t="s">
        <v>23</v>
      </c>
      <c r="F764" s="31" t="s">
        <v>4</v>
      </c>
      <c r="G764" s="31" t="s">
        <v>63</v>
      </c>
      <c r="H764" s="31">
        <v>560</v>
      </c>
      <c r="I764" s="40">
        <v>922.31</v>
      </c>
      <c r="J764" s="40">
        <f t="shared" si="22"/>
        <v>516493.6</v>
      </c>
      <c r="K764" s="41">
        <v>839.30209999999988</v>
      </c>
      <c r="L764" s="41">
        <f t="shared" si="23"/>
        <v>83.007900000000063</v>
      </c>
      <c r="M764" s="32">
        <v>764</v>
      </c>
    </row>
    <row r="765" spans="1:13">
      <c r="A765" s="30">
        <v>38544</v>
      </c>
      <c r="B765" s="31" t="s">
        <v>20</v>
      </c>
      <c r="C765" s="31" t="s">
        <v>21</v>
      </c>
      <c r="D765" s="31" t="s">
        <v>22</v>
      </c>
      <c r="E765" s="31" t="s">
        <v>23</v>
      </c>
      <c r="F765" s="31" t="s">
        <v>4</v>
      </c>
      <c r="G765" s="31" t="s">
        <v>63</v>
      </c>
      <c r="H765" s="31">
        <v>520</v>
      </c>
      <c r="I765" s="40">
        <v>855.87</v>
      </c>
      <c r="J765" s="40">
        <f t="shared" si="22"/>
        <v>445052.4</v>
      </c>
      <c r="K765" s="41">
        <v>727.48950000000002</v>
      </c>
      <c r="L765" s="41">
        <f t="shared" si="23"/>
        <v>128.38049999999998</v>
      </c>
      <c r="M765" s="32">
        <v>765</v>
      </c>
    </row>
    <row r="766" spans="1:13">
      <c r="A766" s="30">
        <v>38545</v>
      </c>
      <c r="B766" s="31" t="s">
        <v>26</v>
      </c>
      <c r="C766" s="31" t="s">
        <v>27</v>
      </c>
      <c r="D766" s="31" t="s">
        <v>48</v>
      </c>
      <c r="E766" s="31" t="s">
        <v>37</v>
      </c>
      <c r="F766" s="31" t="s">
        <v>50</v>
      </c>
      <c r="G766" s="31" t="s">
        <v>51</v>
      </c>
      <c r="H766" s="31">
        <v>473</v>
      </c>
      <c r="I766" s="40">
        <v>1236.19</v>
      </c>
      <c r="J766" s="40">
        <f t="shared" si="22"/>
        <v>584717.87</v>
      </c>
      <c r="K766" s="41">
        <v>914.78059999999994</v>
      </c>
      <c r="L766" s="41">
        <f t="shared" si="23"/>
        <v>321.40940000000012</v>
      </c>
      <c r="M766" s="32">
        <v>766</v>
      </c>
    </row>
    <row r="767" spans="1:13">
      <c r="A767" s="30">
        <v>38546</v>
      </c>
      <c r="B767" s="31" t="s">
        <v>31</v>
      </c>
      <c r="C767" s="31" t="s">
        <v>27</v>
      </c>
      <c r="D767" s="31" t="s">
        <v>66</v>
      </c>
      <c r="E767" s="31" t="s">
        <v>37</v>
      </c>
      <c r="F767" s="31" t="s">
        <v>44</v>
      </c>
      <c r="G767" s="31" t="s">
        <v>46</v>
      </c>
      <c r="H767" s="31">
        <v>465</v>
      </c>
      <c r="I767" s="40">
        <v>1256.1600000000001</v>
      </c>
      <c r="J767" s="40">
        <f t="shared" si="22"/>
        <v>584114.4</v>
      </c>
      <c r="K767" s="41">
        <v>1143.1056000000001</v>
      </c>
      <c r="L767" s="41">
        <f t="shared" si="23"/>
        <v>113.05439999999999</v>
      </c>
      <c r="M767" s="32">
        <v>767</v>
      </c>
    </row>
    <row r="768" spans="1:13">
      <c r="A768" s="30">
        <v>38547</v>
      </c>
      <c r="B768" s="31" t="s">
        <v>20</v>
      </c>
      <c r="C768" s="31" t="s">
        <v>21</v>
      </c>
      <c r="D768" s="31" t="s">
        <v>22</v>
      </c>
      <c r="E768" s="31" t="s">
        <v>23</v>
      </c>
      <c r="F768" s="31" t="s">
        <v>53</v>
      </c>
      <c r="G768" s="31" t="s">
        <v>55</v>
      </c>
      <c r="H768" s="31">
        <v>465</v>
      </c>
      <c r="I768" s="40">
        <v>765.56</v>
      </c>
      <c r="J768" s="40">
        <f t="shared" si="22"/>
        <v>355985.39999999997</v>
      </c>
      <c r="K768" s="41">
        <v>566.51439999999991</v>
      </c>
      <c r="L768" s="41">
        <f t="shared" si="23"/>
        <v>199.04560000000004</v>
      </c>
      <c r="M768" s="32">
        <v>768</v>
      </c>
    </row>
    <row r="769" spans="1:13">
      <c r="A769" s="30">
        <v>38551</v>
      </c>
      <c r="B769" s="31" t="s">
        <v>72</v>
      </c>
      <c r="C769" s="31" t="s">
        <v>27</v>
      </c>
      <c r="D769" s="31" t="s">
        <v>73</v>
      </c>
      <c r="E769" s="31" t="s">
        <v>23</v>
      </c>
      <c r="F769" s="31" t="s">
        <v>44</v>
      </c>
      <c r="G769" s="31" t="s">
        <v>47</v>
      </c>
      <c r="H769" s="31">
        <v>395</v>
      </c>
      <c r="I769" s="40">
        <v>670.87</v>
      </c>
      <c r="J769" s="40">
        <f t="shared" si="22"/>
        <v>264993.65000000002</v>
      </c>
      <c r="K769" s="41">
        <v>436.06550000000004</v>
      </c>
      <c r="L769" s="41">
        <f t="shared" si="23"/>
        <v>234.80449999999996</v>
      </c>
      <c r="M769" s="32">
        <v>769</v>
      </c>
    </row>
    <row r="770" spans="1:13">
      <c r="A770" s="30">
        <v>38552</v>
      </c>
      <c r="B770" s="31" t="s">
        <v>35</v>
      </c>
      <c r="C770" s="31" t="s">
        <v>21</v>
      </c>
      <c r="D770" s="31" t="s">
        <v>40</v>
      </c>
      <c r="E770" s="31" t="s">
        <v>23</v>
      </c>
      <c r="F770" s="31" t="s">
        <v>53</v>
      </c>
      <c r="G770" s="31" t="s">
        <v>56</v>
      </c>
      <c r="H770" s="31">
        <v>390</v>
      </c>
      <c r="I770" s="40">
        <v>662.71</v>
      </c>
      <c r="J770" s="40">
        <f t="shared" ref="J770:J833" si="24">H770*I770</f>
        <v>258456.90000000002</v>
      </c>
      <c r="K770" s="41">
        <v>437.3886</v>
      </c>
      <c r="L770" s="41">
        <f t="shared" ref="L770:L833" si="25">I770-K770</f>
        <v>225.32140000000004</v>
      </c>
      <c r="M770" s="32">
        <v>770</v>
      </c>
    </row>
    <row r="771" spans="1:13">
      <c r="A771" s="30">
        <v>38553</v>
      </c>
      <c r="B771" s="31" t="s">
        <v>31</v>
      </c>
      <c r="C771" s="31" t="s">
        <v>27</v>
      </c>
      <c r="D771" s="31" t="s">
        <v>66</v>
      </c>
      <c r="E771" s="31" t="s">
        <v>37</v>
      </c>
      <c r="F771" s="31" t="s">
        <v>4</v>
      </c>
      <c r="G771" s="31" t="s">
        <v>63</v>
      </c>
      <c r="H771" s="31">
        <v>295</v>
      </c>
      <c r="I771" s="40">
        <v>751.1</v>
      </c>
      <c r="J771" s="40">
        <f t="shared" si="24"/>
        <v>221574.5</v>
      </c>
      <c r="K771" s="41">
        <v>510.74800000000005</v>
      </c>
      <c r="L771" s="41">
        <f t="shared" si="25"/>
        <v>240.35199999999998</v>
      </c>
      <c r="M771" s="32">
        <v>771</v>
      </c>
    </row>
    <row r="772" spans="1:13" ht="26.25">
      <c r="A772" s="30">
        <v>38554</v>
      </c>
      <c r="B772" s="31" t="s">
        <v>20</v>
      </c>
      <c r="C772" s="31" t="s">
        <v>21</v>
      </c>
      <c r="D772" s="31" t="s">
        <v>41</v>
      </c>
      <c r="E772" s="31" t="s">
        <v>37</v>
      </c>
      <c r="F772" s="31" t="s">
        <v>50</v>
      </c>
      <c r="G772" s="34" t="s">
        <v>57</v>
      </c>
      <c r="H772" s="31">
        <v>228</v>
      </c>
      <c r="I772" s="40">
        <v>715.42</v>
      </c>
      <c r="J772" s="40">
        <f t="shared" si="24"/>
        <v>163115.75999999998</v>
      </c>
      <c r="K772" s="41">
        <v>507.94819999999999</v>
      </c>
      <c r="L772" s="41">
        <f t="shared" si="25"/>
        <v>207.47179999999997</v>
      </c>
      <c r="M772" s="32">
        <v>772</v>
      </c>
    </row>
    <row r="773" spans="1:13">
      <c r="A773" s="30">
        <v>38555</v>
      </c>
      <c r="B773" s="31" t="s">
        <v>72</v>
      </c>
      <c r="C773" s="31" t="s">
        <v>27</v>
      </c>
      <c r="D773" s="31" t="s">
        <v>73</v>
      </c>
      <c r="E773" s="31" t="s">
        <v>23</v>
      </c>
      <c r="F773" s="31" t="s">
        <v>4</v>
      </c>
      <c r="G773" s="31" t="s">
        <v>65</v>
      </c>
      <c r="H773" s="31">
        <v>225</v>
      </c>
      <c r="I773" s="40">
        <v>393.75</v>
      </c>
      <c r="J773" s="40">
        <f t="shared" si="24"/>
        <v>88593.75</v>
      </c>
      <c r="K773" s="41">
        <v>311.0625</v>
      </c>
      <c r="L773" s="41">
        <f t="shared" si="25"/>
        <v>82.6875</v>
      </c>
      <c r="M773" s="32">
        <v>773</v>
      </c>
    </row>
    <row r="774" spans="1:13">
      <c r="A774" s="30">
        <v>38556</v>
      </c>
      <c r="B774" s="31" t="s">
        <v>26</v>
      </c>
      <c r="C774" s="31" t="s">
        <v>27</v>
      </c>
      <c r="D774" s="31" t="s">
        <v>48</v>
      </c>
      <c r="E774" s="31" t="s">
        <v>37</v>
      </c>
      <c r="F774" s="31" t="s">
        <v>4</v>
      </c>
      <c r="G774" s="31" t="s">
        <v>65</v>
      </c>
      <c r="H774" s="31">
        <v>190</v>
      </c>
      <c r="I774" s="40">
        <v>589.65</v>
      </c>
      <c r="J774" s="40">
        <f t="shared" si="24"/>
        <v>112033.5</v>
      </c>
      <c r="K774" s="41">
        <v>530.68499999999995</v>
      </c>
      <c r="L774" s="41">
        <f t="shared" si="25"/>
        <v>58.965000000000032</v>
      </c>
      <c r="M774" s="32">
        <v>774</v>
      </c>
    </row>
    <row r="775" spans="1:13">
      <c r="A775" s="30">
        <v>38557</v>
      </c>
      <c r="B775" s="31" t="s">
        <v>31</v>
      </c>
      <c r="C775" s="31" t="s">
        <v>27</v>
      </c>
      <c r="D775" s="31" t="s">
        <v>66</v>
      </c>
      <c r="E775" s="31" t="s">
        <v>37</v>
      </c>
      <c r="F775" s="31" t="s">
        <v>53</v>
      </c>
      <c r="G775" s="31" t="s">
        <v>54</v>
      </c>
      <c r="H775" s="31">
        <v>165</v>
      </c>
      <c r="I775" s="40">
        <v>577.5</v>
      </c>
      <c r="J775" s="40">
        <f t="shared" si="24"/>
        <v>95287.5</v>
      </c>
      <c r="K775" s="41">
        <v>363.82499999999999</v>
      </c>
      <c r="L775" s="41">
        <f t="shared" si="25"/>
        <v>213.67500000000001</v>
      </c>
      <c r="M775" s="32">
        <v>775</v>
      </c>
    </row>
    <row r="776" spans="1:13">
      <c r="A776" s="30">
        <v>38558</v>
      </c>
      <c r="B776" s="31" t="s">
        <v>26</v>
      </c>
      <c r="C776" s="31" t="s">
        <v>27</v>
      </c>
      <c r="D776" s="31" t="s">
        <v>48</v>
      </c>
      <c r="E776" s="31" t="s">
        <v>37</v>
      </c>
      <c r="F776" s="31" t="s">
        <v>67</v>
      </c>
      <c r="G776" s="31" t="s">
        <v>71</v>
      </c>
      <c r="H776" s="31">
        <v>145</v>
      </c>
      <c r="I776" s="40">
        <v>507.5</v>
      </c>
      <c r="J776" s="40">
        <f t="shared" si="24"/>
        <v>73587.5</v>
      </c>
      <c r="K776" s="41">
        <v>395.85</v>
      </c>
      <c r="L776" s="41">
        <f t="shared" si="25"/>
        <v>111.64999999999998</v>
      </c>
      <c r="M776" s="32">
        <v>776</v>
      </c>
    </row>
    <row r="777" spans="1:13" ht="26.25">
      <c r="A777" s="30">
        <v>38559</v>
      </c>
      <c r="B777" s="31" t="s">
        <v>72</v>
      </c>
      <c r="C777" s="31" t="s">
        <v>27</v>
      </c>
      <c r="D777" s="31" t="s">
        <v>73</v>
      </c>
      <c r="E777" s="31" t="s">
        <v>23</v>
      </c>
      <c r="F777" s="31" t="s">
        <v>50</v>
      </c>
      <c r="G777" s="34" t="s">
        <v>57</v>
      </c>
      <c r="H777" s="31">
        <v>145</v>
      </c>
      <c r="I777" s="40">
        <v>253.75</v>
      </c>
      <c r="J777" s="40">
        <f t="shared" si="24"/>
        <v>36793.75</v>
      </c>
      <c r="K777" s="41">
        <v>220.76249999999999</v>
      </c>
      <c r="L777" s="41">
        <f t="shared" si="25"/>
        <v>32.987500000000011</v>
      </c>
      <c r="M777" s="32">
        <v>777</v>
      </c>
    </row>
    <row r="778" spans="1:13">
      <c r="A778" s="30">
        <v>38560</v>
      </c>
      <c r="B778" s="31" t="s">
        <v>42</v>
      </c>
      <c r="C778" s="31" t="s">
        <v>21</v>
      </c>
      <c r="D778" s="31" t="s">
        <v>43</v>
      </c>
      <c r="E778" s="31" t="s">
        <v>23</v>
      </c>
      <c r="F778" s="31" t="s">
        <v>53</v>
      </c>
      <c r="G778" s="35" t="s">
        <v>55</v>
      </c>
      <c r="H778" s="31">
        <v>130</v>
      </c>
      <c r="I778" s="40">
        <v>227.5</v>
      </c>
      <c r="J778" s="40">
        <f t="shared" si="24"/>
        <v>29575</v>
      </c>
      <c r="K778" s="41">
        <v>188.82499999999999</v>
      </c>
      <c r="L778" s="41">
        <f t="shared" si="25"/>
        <v>38.675000000000011</v>
      </c>
      <c r="M778" s="32">
        <v>778</v>
      </c>
    </row>
    <row r="779" spans="1:13">
      <c r="A779" s="30">
        <v>38561</v>
      </c>
      <c r="B779" s="31" t="s">
        <v>72</v>
      </c>
      <c r="C779" s="31" t="s">
        <v>27</v>
      </c>
      <c r="D779" s="31" t="s">
        <v>73</v>
      </c>
      <c r="E779" s="31" t="s">
        <v>23</v>
      </c>
      <c r="F779" s="31" t="s">
        <v>67</v>
      </c>
      <c r="G779" s="35" t="s">
        <v>71</v>
      </c>
      <c r="H779" s="31">
        <v>120</v>
      </c>
      <c r="I779" s="40">
        <v>210</v>
      </c>
      <c r="J779" s="40">
        <f t="shared" si="24"/>
        <v>25200</v>
      </c>
      <c r="K779" s="41">
        <v>144.9</v>
      </c>
      <c r="L779" s="41">
        <f t="shared" si="25"/>
        <v>65.099999999999994</v>
      </c>
      <c r="M779" s="32">
        <v>779</v>
      </c>
    </row>
    <row r="780" spans="1:13">
      <c r="A780" s="30">
        <v>38562</v>
      </c>
      <c r="B780" s="31" t="s">
        <v>42</v>
      </c>
      <c r="C780" s="31" t="s">
        <v>21</v>
      </c>
      <c r="D780" s="31" t="s">
        <v>49</v>
      </c>
      <c r="E780" s="31" t="s">
        <v>37</v>
      </c>
      <c r="F780" s="31" t="s">
        <v>53</v>
      </c>
      <c r="G780" s="35" t="s">
        <v>56</v>
      </c>
      <c r="H780" s="31">
        <v>106</v>
      </c>
      <c r="I780" s="40">
        <v>371</v>
      </c>
      <c r="J780" s="40">
        <f t="shared" si="24"/>
        <v>39326</v>
      </c>
      <c r="K780" s="41">
        <v>311.64</v>
      </c>
      <c r="L780" s="41">
        <f t="shared" si="25"/>
        <v>59.360000000000014</v>
      </c>
      <c r="M780" s="32">
        <v>780</v>
      </c>
    </row>
    <row r="781" spans="1:13">
      <c r="A781" s="30">
        <v>38563</v>
      </c>
      <c r="B781" s="31" t="s">
        <v>35</v>
      </c>
      <c r="C781" s="31" t="s">
        <v>21</v>
      </c>
      <c r="D781" s="31" t="s">
        <v>40</v>
      </c>
      <c r="E781" s="31" t="s">
        <v>23</v>
      </c>
      <c r="F781" s="31" t="s">
        <v>4</v>
      </c>
      <c r="G781" s="31" t="s">
        <v>65</v>
      </c>
      <c r="H781" s="31">
        <v>105</v>
      </c>
      <c r="I781" s="40">
        <v>183.75</v>
      </c>
      <c r="J781" s="40">
        <f t="shared" si="24"/>
        <v>19293.75</v>
      </c>
      <c r="K781" s="41">
        <v>167.21250000000001</v>
      </c>
      <c r="L781" s="41">
        <f t="shared" si="25"/>
        <v>16.537499999999994</v>
      </c>
      <c r="M781" s="32">
        <v>781</v>
      </c>
    </row>
    <row r="782" spans="1:13">
      <c r="A782" s="30">
        <v>38564</v>
      </c>
      <c r="B782" s="31" t="s">
        <v>31</v>
      </c>
      <c r="C782" s="31" t="s">
        <v>27</v>
      </c>
      <c r="D782" s="31" t="s">
        <v>32</v>
      </c>
      <c r="E782" s="31" t="s">
        <v>23</v>
      </c>
      <c r="F782" s="31" t="s">
        <v>50</v>
      </c>
      <c r="G782" s="31" t="s">
        <v>59</v>
      </c>
      <c r="H782" s="31">
        <v>100</v>
      </c>
      <c r="I782" s="40">
        <v>175</v>
      </c>
      <c r="J782" s="40">
        <f t="shared" si="24"/>
        <v>17500</v>
      </c>
      <c r="K782" s="41">
        <v>138.25</v>
      </c>
      <c r="L782" s="41">
        <f t="shared" si="25"/>
        <v>36.75</v>
      </c>
      <c r="M782" s="32">
        <v>782</v>
      </c>
    </row>
    <row r="783" spans="1:13">
      <c r="A783" s="30">
        <v>38534</v>
      </c>
      <c r="B783" s="31" t="s">
        <v>20</v>
      </c>
      <c r="C783" s="31" t="s">
        <v>21</v>
      </c>
      <c r="D783" s="31" t="s">
        <v>41</v>
      </c>
      <c r="E783" s="31" t="s">
        <v>37</v>
      </c>
      <c r="F783" s="31" t="s">
        <v>53</v>
      </c>
      <c r="G783" s="35" t="s">
        <v>54</v>
      </c>
      <c r="H783" s="31">
        <v>98</v>
      </c>
      <c r="I783" s="40">
        <v>343</v>
      </c>
      <c r="J783" s="40">
        <f t="shared" si="24"/>
        <v>33614</v>
      </c>
      <c r="K783" s="41">
        <v>236.67</v>
      </c>
      <c r="L783" s="41">
        <f t="shared" si="25"/>
        <v>106.33000000000001</v>
      </c>
      <c r="M783" s="32">
        <v>783</v>
      </c>
    </row>
    <row r="784" spans="1:13">
      <c r="A784" s="30">
        <v>38534</v>
      </c>
      <c r="B784" s="31" t="s">
        <v>35</v>
      </c>
      <c r="C784" s="31" t="s">
        <v>21</v>
      </c>
      <c r="D784" s="31" t="s">
        <v>36</v>
      </c>
      <c r="E784" s="31" t="s">
        <v>37</v>
      </c>
      <c r="F784" s="31" t="s">
        <v>53</v>
      </c>
      <c r="G784" s="35" t="s">
        <v>55</v>
      </c>
      <c r="H784" s="31">
        <v>90</v>
      </c>
      <c r="I784" s="40">
        <v>315</v>
      </c>
      <c r="J784" s="40">
        <f t="shared" si="24"/>
        <v>28350</v>
      </c>
      <c r="K784" s="41">
        <v>267.75</v>
      </c>
      <c r="L784" s="41">
        <f t="shared" si="25"/>
        <v>47.25</v>
      </c>
      <c r="M784" s="32">
        <v>784</v>
      </c>
    </row>
    <row r="785" spans="1:13">
      <c r="A785" s="30">
        <v>38534</v>
      </c>
      <c r="B785" s="31" t="s">
        <v>35</v>
      </c>
      <c r="C785" s="31" t="s">
        <v>21</v>
      </c>
      <c r="D785" s="31" t="s">
        <v>36</v>
      </c>
      <c r="E785" s="31" t="s">
        <v>37</v>
      </c>
      <c r="F785" s="31" t="s">
        <v>4</v>
      </c>
      <c r="G785" s="31" t="s">
        <v>65</v>
      </c>
      <c r="H785" s="31">
        <v>90</v>
      </c>
      <c r="I785" s="40">
        <v>315</v>
      </c>
      <c r="J785" s="40">
        <f t="shared" si="24"/>
        <v>28350</v>
      </c>
      <c r="K785" s="41">
        <v>239.4</v>
      </c>
      <c r="L785" s="41">
        <f t="shared" si="25"/>
        <v>75.599999999999994</v>
      </c>
      <c r="M785" s="32">
        <v>785</v>
      </c>
    </row>
    <row r="786" spans="1:13">
      <c r="A786" s="30">
        <v>38534</v>
      </c>
      <c r="B786" s="31" t="s">
        <v>31</v>
      </c>
      <c r="C786" s="31" t="s">
        <v>27</v>
      </c>
      <c r="D786" s="31" t="s">
        <v>32</v>
      </c>
      <c r="E786" s="31" t="s">
        <v>23</v>
      </c>
      <c r="F786" s="31" t="s">
        <v>53</v>
      </c>
      <c r="G786" s="35" t="s">
        <v>55</v>
      </c>
      <c r="H786" s="31">
        <v>90</v>
      </c>
      <c r="I786" s="40">
        <v>157.5</v>
      </c>
      <c r="J786" s="40">
        <f t="shared" si="24"/>
        <v>14175</v>
      </c>
      <c r="K786" s="41">
        <v>127.575</v>
      </c>
      <c r="L786" s="41">
        <f t="shared" si="25"/>
        <v>29.924999999999997</v>
      </c>
      <c r="M786" s="32">
        <v>786</v>
      </c>
    </row>
    <row r="787" spans="1:13">
      <c r="A787" s="30">
        <v>38535</v>
      </c>
      <c r="B787" s="31" t="s">
        <v>35</v>
      </c>
      <c r="C787" s="31" t="s">
        <v>21</v>
      </c>
      <c r="D787" s="31" t="s">
        <v>40</v>
      </c>
      <c r="E787" s="31" t="s">
        <v>23</v>
      </c>
      <c r="F787" s="31" t="s">
        <v>67</v>
      </c>
      <c r="G787" s="35" t="s">
        <v>71</v>
      </c>
      <c r="H787" s="31">
        <v>90</v>
      </c>
      <c r="I787" s="40">
        <v>157.5</v>
      </c>
      <c r="J787" s="40">
        <f t="shared" si="24"/>
        <v>14175</v>
      </c>
      <c r="K787" s="41">
        <v>114.97499999999999</v>
      </c>
      <c r="L787" s="41">
        <f t="shared" si="25"/>
        <v>42.525000000000006</v>
      </c>
      <c r="M787" s="32">
        <v>787</v>
      </c>
    </row>
    <row r="788" spans="1:13">
      <c r="A788" s="30">
        <v>38536</v>
      </c>
      <c r="B788" s="31" t="s">
        <v>35</v>
      </c>
      <c r="C788" s="31" t="s">
        <v>21</v>
      </c>
      <c r="D788" s="31" t="s">
        <v>40</v>
      </c>
      <c r="E788" s="31" t="s">
        <v>23</v>
      </c>
      <c r="F788" s="31" t="s">
        <v>50</v>
      </c>
      <c r="G788" s="31" t="s">
        <v>59</v>
      </c>
      <c r="H788" s="31">
        <v>90</v>
      </c>
      <c r="I788" s="40">
        <v>157.5</v>
      </c>
      <c r="J788" s="40">
        <f t="shared" si="24"/>
        <v>14175</v>
      </c>
      <c r="K788" s="41">
        <v>99.224999999999994</v>
      </c>
      <c r="L788" s="41">
        <f t="shared" si="25"/>
        <v>58.275000000000006</v>
      </c>
      <c r="M788" s="32">
        <v>788</v>
      </c>
    </row>
    <row r="789" spans="1:13">
      <c r="A789" s="30">
        <v>38537</v>
      </c>
      <c r="B789" s="31" t="s">
        <v>26</v>
      </c>
      <c r="C789" s="31" t="s">
        <v>27</v>
      </c>
      <c r="D789" s="31" t="s">
        <v>48</v>
      </c>
      <c r="E789" s="31" t="s">
        <v>37</v>
      </c>
      <c r="F789" s="31" t="s">
        <v>53</v>
      </c>
      <c r="G789" s="35" t="s">
        <v>56</v>
      </c>
      <c r="H789" s="31">
        <v>85</v>
      </c>
      <c r="I789" s="40">
        <v>297.5</v>
      </c>
      <c r="J789" s="40">
        <f t="shared" si="24"/>
        <v>25287.5</v>
      </c>
      <c r="K789" s="41">
        <v>214.2</v>
      </c>
      <c r="L789" s="41">
        <f t="shared" si="25"/>
        <v>83.300000000000011</v>
      </c>
      <c r="M789" s="32">
        <v>789</v>
      </c>
    </row>
    <row r="790" spans="1:13">
      <c r="A790" s="30">
        <v>38534</v>
      </c>
      <c r="B790" s="31" t="s">
        <v>31</v>
      </c>
      <c r="C790" s="31" t="s">
        <v>27</v>
      </c>
      <c r="D790" s="31" t="s">
        <v>32</v>
      </c>
      <c r="E790" s="31" t="s">
        <v>23</v>
      </c>
      <c r="F790" s="31" t="s">
        <v>4</v>
      </c>
      <c r="G790" s="31" t="s">
        <v>65</v>
      </c>
      <c r="H790" s="31">
        <v>85</v>
      </c>
      <c r="I790" s="40">
        <v>148.75</v>
      </c>
      <c r="J790" s="40">
        <f t="shared" si="24"/>
        <v>12643.75</v>
      </c>
      <c r="K790" s="41">
        <v>124.95</v>
      </c>
      <c r="L790" s="41">
        <f t="shared" si="25"/>
        <v>23.799999999999997</v>
      </c>
      <c r="M790" s="32">
        <v>790</v>
      </c>
    </row>
    <row r="791" spans="1:13">
      <c r="A791" s="30">
        <v>38535</v>
      </c>
      <c r="B791" s="31" t="s">
        <v>26</v>
      </c>
      <c r="C791" s="31" t="s">
        <v>27</v>
      </c>
      <c r="D791" s="31" t="s">
        <v>28</v>
      </c>
      <c r="E791" s="31" t="s">
        <v>23</v>
      </c>
      <c r="F791" s="31" t="s">
        <v>24</v>
      </c>
      <c r="G791" s="31" t="s">
        <v>25</v>
      </c>
      <c r="H791" s="31">
        <v>85</v>
      </c>
      <c r="I791" s="40">
        <v>148.75</v>
      </c>
      <c r="J791" s="40">
        <f t="shared" si="24"/>
        <v>12643.75</v>
      </c>
      <c r="K791" s="41">
        <v>123.46250000000001</v>
      </c>
      <c r="L791" s="41">
        <f t="shared" si="25"/>
        <v>25.287499999999994</v>
      </c>
      <c r="M791" s="32">
        <v>791</v>
      </c>
    </row>
    <row r="792" spans="1:13">
      <c r="A792" s="30">
        <v>38536</v>
      </c>
      <c r="B792" s="31" t="s">
        <v>42</v>
      </c>
      <c r="C792" s="31" t="s">
        <v>21</v>
      </c>
      <c r="D792" s="31" t="s">
        <v>43</v>
      </c>
      <c r="E792" s="31" t="s">
        <v>23</v>
      </c>
      <c r="F792" s="31" t="s">
        <v>4</v>
      </c>
      <c r="G792" s="31" t="s">
        <v>65</v>
      </c>
      <c r="H792" s="31">
        <v>75</v>
      </c>
      <c r="I792" s="40">
        <v>131.25</v>
      </c>
      <c r="J792" s="40">
        <f t="shared" si="24"/>
        <v>9843.75</v>
      </c>
      <c r="K792" s="41">
        <v>118.125</v>
      </c>
      <c r="L792" s="41">
        <f t="shared" si="25"/>
        <v>13.125</v>
      </c>
      <c r="M792" s="32">
        <v>792</v>
      </c>
    </row>
    <row r="793" spans="1:13">
      <c r="A793" s="30">
        <v>38537</v>
      </c>
      <c r="B793" s="31" t="s">
        <v>31</v>
      </c>
      <c r="C793" s="31" t="s">
        <v>27</v>
      </c>
      <c r="D793" s="31" t="s">
        <v>66</v>
      </c>
      <c r="E793" s="31" t="s">
        <v>37</v>
      </c>
      <c r="F793" s="31" t="s">
        <v>50</v>
      </c>
      <c r="G793" s="31" t="s">
        <v>59</v>
      </c>
      <c r="H793" s="31">
        <v>64</v>
      </c>
      <c r="I793" s="40">
        <v>224</v>
      </c>
      <c r="J793" s="40">
        <f t="shared" si="24"/>
        <v>14336</v>
      </c>
      <c r="K793" s="41">
        <v>203.84</v>
      </c>
      <c r="L793" s="41">
        <f t="shared" si="25"/>
        <v>20.159999999999997</v>
      </c>
      <c r="M793" s="32">
        <v>793</v>
      </c>
    </row>
    <row r="794" spans="1:13">
      <c r="A794" s="30">
        <v>38536</v>
      </c>
      <c r="B794" s="31" t="s">
        <v>26</v>
      </c>
      <c r="C794" s="31" t="s">
        <v>27</v>
      </c>
      <c r="D794" s="31" t="s">
        <v>28</v>
      </c>
      <c r="E794" s="31" t="s">
        <v>23</v>
      </c>
      <c r="F794" s="31" t="s">
        <v>53</v>
      </c>
      <c r="G794" s="31" t="s">
        <v>54</v>
      </c>
      <c r="H794" s="31">
        <v>55</v>
      </c>
      <c r="I794" s="40">
        <v>96.25</v>
      </c>
      <c r="J794" s="40">
        <f t="shared" si="24"/>
        <v>5293.75</v>
      </c>
      <c r="K794" s="41">
        <v>86.625</v>
      </c>
      <c r="L794" s="41">
        <f t="shared" si="25"/>
        <v>9.625</v>
      </c>
      <c r="M794" s="32">
        <v>794</v>
      </c>
    </row>
    <row r="795" spans="1:13">
      <c r="A795" s="30">
        <v>38536</v>
      </c>
      <c r="B795" s="31" t="s">
        <v>35</v>
      </c>
      <c r="C795" s="31" t="s">
        <v>21</v>
      </c>
      <c r="D795" s="31" t="s">
        <v>40</v>
      </c>
      <c r="E795" s="31" t="s">
        <v>23</v>
      </c>
      <c r="F795" s="31" t="s">
        <v>44</v>
      </c>
      <c r="G795" s="31" t="s">
        <v>45</v>
      </c>
      <c r="H795" s="31">
        <v>55</v>
      </c>
      <c r="I795" s="40">
        <v>96.25</v>
      </c>
      <c r="J795" s="40">
        <f t="shared" si="24"/>
        <v>5293.75</v>
      </c>
      <c r="K795" s="41">
        <v>65.45</v>
      </c>
      <c r="L795" s="41">
        <f t="shared" si="25"/>
        <v>30.799999999999997</v>
      </c>
      <c r="M795" s="32">
        <v>795</v>
      </c>
    </row>
    <row r="796" spans="1:13">
      <c r="A796" s="30">
        <v>38537</v>
      </c>
      <c r="B796" s="31" t="s">
        <v>31</v>
      </c>
      <c r="C796" s="31" t="s">
        <v>27</v>
      </c>
      <c r="D796" s="31" t="s">
        <v>32</v>
      </c>
      <c r="E796" s="31" t="s">
        <v>23</v>
      </c>
      <c r="F796" s="31" t="s">
        <v>44</v>
      </c>
      <c r="G796" s="31" t="s">
        <v>45</v>
      </c>
      <c r="H796" s="31">
        <v>50</v>
      </c>
      <c r="I796" s="40">
        <v>87.5</v>
      </c>
      <c r="J796" s="40">
        <f t="shared" si="24"/>
        <v>4375</v>
      </c>
      <c r="K796" s="41">
        <v>70</v>
      </c>
      <c r="L796" s="41">
        <f t="shared" si="25"/>
        <v>17.5</v>
      </c>
      <c r="M796" s="32">
        <v>796</v>
      </c>
    </row>
    <row r="797" spans="1:13">
      <c r="A797" s="30">
        <v>38538</v>
      </c>
      <c r="B797" s="31" t="s">
        <v>42</v>
      </c>
      <c r="C797" s="31" t="s">
        <v>21</v>
      </c>
      <c r="D797" s="31" t="s">
        <v>43</v>
      </c>
      <c r="E797" s="31" t="s">
        <v>23</v>
      </c>
      <c r="F797" s="31" t="s">
        <v>50</v>
      </c>
      <c r="G797" s="31" t="s">
        <v>59</v>
      </c>
      <c r="H797" s="31">
        <v>45</v>
      </c>
      <c r="I797" s="40">
        <v>78.75</v>
      </c>
      <c r="J797" s="40">
        <f t="shared" si="24"/>
        <v>3543.75</v>
      </c>
      <c r="K797" s="41">
        <v>62.212499999999999</v>
      </c>
      <c r="L797" s="41">
        <f t="shared" si="25"/>
        <v>16.537500000000001</v>
      </c>
      <c r="M797" s="32">
        <v>797</v>
      </c>
    </row>
    <row r="798" spans="1:13">
      <c r="A798" s="30">
        <v>38539</v>
      </c>
      <c r="B798" s="31" t="s">
        <v>26</v>
      </c>
      <c r="C798" s="31" t="s">
        <v>27</v>
      </c>
      <c r="D798" s="31" t="s">
        <v>28</v>
      </c>
      <c r="E798" s="31" t="s">
        <v>23</v>
      </c>
      <c r="F798" s="31" t="s">
        <v>67</v>
      </c>
      <c r="G798" s="31" t="s">
        <v>71</v>
      </c>
      <c r="H798" s="31">
        <v>40</v>
      </c>
      <c r="I798" s="40">
        <v>70</v>
      </c>
      <c r="J798" s="40">
        <f t="shared" si="24"/>
        <v>2800</v>
      </c>
      <c r="K798" s="41">
        <v>50.4</v>
      </c>
      <c r="L798" s="41">
        <f t="shared" si="25"/>
        <v>19.600000000000001</v>
      </c>
      <c r="M798" s="32">
        <v>798</v>
      </c>
    </row>
    <row r="799" spans="1:13">
      <c r="A799" s="30">
        <v>38540</v>
      </c>
      <c r="B799" s="31" t="s">
        <v>42</v>
      </c>
      <c r="C799" s="31" t="s">
        <v>21</v>
      </c>
      <c r="D799" s="31" t="s">
        <v>43</v>
      </c>
      <c r="E799" s="31" t="s">
        <v>23</v>
      </c>
      <c r="F799" s="31" t="s">
        <v>67</v>
      </c>
      <c r="G799" s="35" t="s">
        <v>71</v>
      </c>
      <c r="H799" s="31">
        <v>35</v>
      </c>
      <c r="I799" s="40">
        <v>61.25</v>
      </c>
      <c r="J799" s="40">
        <f t="shared" si="24"/>
        <v>2143.75</v>
      </c>
      <c r="K799" s="41">
        <v>42.875</v>
      </c>
      <c r="L799" s="41">
        <f t="shared" si="25"/>
        <v>18.375</v>
      </c>
      <c r="M799" s="32">
        <v>799</v>
      </c>
    </row>
    <row r="800" spans="1:13">
      <c r="A800" s="30">
        <v>38536</v>
      </c>
      <c r="B800" s="31" t="s">
        <v>31</v>
      </c>
      <c r="C800" s="31" t="s">
        <v>27</v>
      </c>
      <c r="D800" s="31" t="s">
        <v>66</v>
      </c>
      <c r="E800" s="31" t="s">
        <v>37</v>
      </c>
      <c r="F800" s="31" t="s">
        <v>67</v>
      </c>
      <c r="G800" s="35" t="s">
        <v>69</v>
      </c>
      <c r="H800" s="31">
        <v>32</v>
      </c>
      <c r="I800" s="40">
        <v>112</v>
      </c>
      <c r="J800" s="40">
        <f t="shared" si="24"/>
        <v>3584</v>
      </c>
      <c r="K800" s="41">
        <v>80.64</v>
      </c>
      <c r="L800" s="41">
        <f t="shared" si="25"/>
        <v>31.36</v>
      </c>
      <c r="M800" s="32">
        <v>800</v>
      </c>
    </row>
    <row r="801" spans="1:13">
      <c r="A801" s="30">
        <v>38537</v>
      </c>
      <c r="B801" s="31" t="s">
        <v>20</v>
      </c>
      <c r="C801" s="31" t="s">
        <v>21</v>
      </c>
      <c r="D801" s="31" t="s">
        <v>41</v>
      </c>
      <c r="E801" s="31" t="s">
        <v>37</v>
      </c>
      <c r="F801" s="31" t="s">
        <v>4</v>
      </c>
      <c r="G801" s="31" t="s">
        <v>65</v>
      </c>
      <c r="H801" s="31">
        <v>30</v>
      </c>
      <c r="I801" s="40">
        <v>105</v>
      </c>
      <c r="J801" s="40">
        <f t="shared" si="24"/>
        <v>3150</v>
      </c>
      <c r="K801" s="41">
        <v>92.4</v>
      </c>
      <c r="L801" s="41">
        <f t="shared" si="25"/>
        <v>12.599999999999994</v>
      </c>
      <c r="M801" s="32">
        <v>801</v>
      </c>
    </row>
    <row r="802" spans="1:13">
      <c r="A802" s="30">
        <v>38538</v>
      </c>
      <c r="B802" s="31" t="s">
        <v>35</v>
      </c>
      <c r="C802" s="31" t="s">
        <v>21</v>
      </c>
      <c r="D802" s="31" t="s">
        <v>36</v>
      </c>
      <c r="E802" s="31" t="s">
        <v>37</v>
      </c>
      <c r="F802" s="31" t="s">
        <v>67</v>
      </c>
      <c r="G802" s="31" t="s">
        <v>69</v>
      </c>
      <c r="H802" s="31">
        <v>30</v>
      </c>
      <c r="I802" s="40">
        <v>105</v>
      </c>
      <c r="J802" s="40">
        <f t="shared" si="24"/>
        <v>3150</v>
      </c>
      <c r="K802" s="41">
        <v>67.2</v>
      </c>
      <c r="L802" s="41">
        <f t="shared" si="25"/>
        <v>37.799999999999997</v>
      </c>
      <c r="M802" s="32">
        <v>802</v>
      </c>
    </row>
    <row r="803" spans="1:13">
      <c r="A803" s="30">
        <v>38539</v>
      </c>
      <c r="B803" s="31" t="s">
        <v>42</v>
      </c>
      <c r="C803" s="31" t="s">
        <v>21</v>
      </c>
      <c r="D803" s="31" t="s">
        <v>49</v>
      </c>
      <c r="E803" s="31" t="s">
        <v>37</v>
      </c>
      <c r="F803" s="31" t="s">
        <v>50</v>
      </c>
      <c r="G803" s="31" t="s">
        <v>59</v>
      </c>
      <c r="H803" s="31">
        <v>30</v>
      </c>
      <c r="I803" s="40">
        <v>105</v>
      </c>
      <c r="J803" s="40">
        <f t="shared" si="24"/>
        <v>3150</v>
      </c>
      <c r="K803" s="41">
        <v>71.400000000000006</v>
      </c>
      <c r="L803" s="41">
        <f t="shared" si="25"/>
        <v>33.599999999999994</v>
      </c>
      <c r="M803" s="32">
        <v>803</v>
      </c>
    </row>
    <row r="804" spans="1:13">
      <c r="A804" s="30">
        <v>38540</v>
      </c>
      <c r="B804" s="31" t="s">
        <v>20</v>
      </c>
      <c r="C804" s="31" t="s">
        <v>21</v>
      </c>
      <c r="D804" s="31" t="s">
        <v>22</v>
      </c>
      <c r="E804" s="31" t="s">
        <v>23</v>
      </c>
      <c r="F804" s="31" t="s">
        <v>50</v>
      </c>
      <c r="G804" s="31" t="s">
        <v>59</v>
      </c>
      <c r="H804" s="31">
        <v>30</v>
      </c>
      <c r="I804" s="40">
        <v>52.5</v>
      </c>
      <c r="J804" s="40">
        <f t="shared" si="24"/>
        <v>1575</v>
      </c>
      <c r="K804" s="41">
        <v>45.674999999999997</v>
      </c>
      <c r="L804" s="41">
        <f t="shared" si="25"/>
        <v>6.8250000000000028</v>
      </c>
      <c r="M804" s="32">
        <v>804</v>
      </c>
    </row>
    <row r="805" spans="1:13">
      <c r="A805" s="30">
        <v>38555</v>
      </c>
      <c r="B805" s="31" t="s">
        <v>20</v>
      </c>
      <c r="C805" s="31" t="s">
        <v>21</v>
      </c>
      <c r="D805" s="31" t="s">
        <v>22</v>
      </c>
      <c r="E805" s="31" t="s">
        <v>23</v>
      </c>
      <c r="F805" s="31" t="s">
        <v>44</v>
      </c>
      <c r="G805" s="31" t="s">
        <v>46</v>
      </c>
      <c r="H805" s="31">
        <v>30</v>
      </c>
      <c r="I805" s="40">
        <v>52.5</v>
      </c>
      <c r="J805" s="40">
        <f t="shared" si="24"/>
        <v>1575</v>
      </c>
      <c r="K805" s="41">
        <v>38.85</v>
      </c>
      <c r="L805" s="41">
        <f t="shared" si="25"/>
        <v>13.649999999999999</v>
      </c>
      <c r="M805" s="32">
        <v>805</v>
      </c>
    </row>
    <row r="806" spans="1:13">
      <c r="A806" s="30">
        <v>38540</v>
      </c>
      <c r="B806" s="31" t="s">
        <v>26</v>
      </c>
      <c r="C806" s="31" t="s">
        <v>27</v>
      </c>
      <c r="D806" s="31" t="s">
        <v>28</v>
      </c>
      <c r="E806" s="31" t="s">
        <v>23</v>
      </c>
      <c r="F806" s="31" t="s">
        <v>44</v>
      </c>
      <c r="G806" s="31" t="s">
        <v>47</v>
      </c>
      <c r="H806" s="31">
        <v>30</v>
      </c>
      <c r="I806" s="40">
        <v>52.5</v>
      </c>
      <c r="J806" s="40">
        <f t="shared" si="24"/>
        <v>1575</v>
      </c>
      <c r="K806" s="41">
        <v>47.25</v>
      </c>
      <c r="L806" s="41">
        <f t="shared" si="25"/>
        <v>5.25</v>
      </c>
      <c r="M806" s="32">
        <v>806</v>
      </c>
    </row>
    <row r="807" spans="1:13">
      <c r="A807" s="30">
        <v>38555</v>
      </c>
      <c r="B807" s="31" t="s">
        <v>26</v>
      </c>
      <c r="C807" s="31" t="s">
        <v>27</v>
      </c>
      <c r="D807" s="31" t="s">
        <v>48</v>
      </c>
      <c r="E807" s="31" t="s">
        <v>37</v>
      </c>
      <c r="F807" s="31" t="s">
        <v>24</v>
      </c>
      <c r="G807" s="31" t="s">
        <v>25</v>
      </c>
      <c r="H807" s="31">
        <v>25</v>
      </c>
      <c r="I807" s="40">
        <v>87.5</v>
      </c>
      <c r="J807" s="40">
        <f t="shared" si="24"/>
        <v>2187.5</v>
      </c>
      <c r="K807" s="41">
        <v>79.625</v>
      </c>
      <c r="L807" s="41">
        <f t="shared" si="25"/>
        <v>7.875</v>
      </c>
      <c r="M807" s="32">
        <v>807</v>
      </c>
    </row>
    <row r="808" spans="1:13">
      <c r="A808" s="30">
        <v>38540</v>
      </c>
      <c r="B808" s="31" t="s">
        <v>20</v>
      </c>
      <c r="C808" s="31" t="s">
        <v>21</v>
      </c>
      <c r="D808" s="31" t="s">
        <v>41</v>
      </c>
      <c r="E808" s="31" t="s">
        <v>37</v>
      </c>
      <c r="F808" s="31" t="s">
        <v>24</v>
      </c>
      <c r="G808" s="31" t="s">
        <v>25</v>
      </c>
      <c r="H808" s="31">
        <v>20</v>
      </c>
      <c r="I808" s="40">
        <v>70</v>
      </c>
      <c r="J808" s="40">
        <f t="shared" si="24"/>
        <v>1400</v>
      </c>
      <c r="K808" s="41">
        <v>53.9</v>
      </c>
      <c r="L808" s="41">
        <f t="shared" si="25"/>
        <v>16.100000000000001</v>
      </c>
      <c r="M808" s="32">
        <v>808</v>
      </c>
    </row>
    <row r="809" spans="1:13">
      <c r="A809" s="30">
        <v>38555</v>
      </c>
      <c r="B809" s="31" t="s">
        <v>42</v>
      </c>
      <c r="C809" s="31" t="s">
        <v>21</v>
      </c>
      <c r="D809" s="31" t="s">
        <v>43</v>
      </c>
      <c r="E809" s="31" t="s">
        <v>23</v>
      </c>
      <c r="F809" s="31" t="s">
        <v>44</v>
      </c>
      <c r="G809" s="35" t="s">
        <v>45</v>
      </c>
      <c r="H809" s="31">
        <v>20</v>
      </c>
      <c r="I809" s="40">
        <v>35</v>
      </c>
      <c r="J809" s="40">
        <f t="shared" si="24"/>
        <v>700</v>
      </c>
      <c r="K809" s="41">
        <v>29.4</v>
      </c>
      <c r="L809" s="41">
        <f t="shared" si="25"/>
        <v>5.6000000000000014</v>
      </c>
      <c r="M809" s="32">
        <v>809</v>
      </c>
    </row>
    <row r="810" spans="1:13">
      <c r="A810" s="30">
        <v>38556</v>
      </c>
      <c r="B810" s="31" t="s">
        <v>20</v>
      </c>
      <c r="C810" s="31" t="s">
        <v>21</v>
      </c>
      <c r="D810" s="31" t="s">
        <v>22</v>
      </c>
      <c r="E810" s="31" t="s">
        <v>23</v>
      </c>
      <c r="F810" s="31" t="s">
        <v>67</v>
      </c>
      <c r="G810" s="35" t="s">
        <v>69</v>
      </c>
      <c r="H810" s="31">
        <v>20</v>
      </c>
      <c r="I810" s="40">
        <v>35</v>
      </c>
      <c r="J810" s="40">
        <f t="shared" si="24"/>
        <v>700</v>
      </c>
      <c r="K810" s="41">
        <v>25.55</v>
      </c>
      <c r="L810" s="41">
        <f t="shared" si="25"/>
        <v>9.4499999999999993</v>
      </c>
      <c r="M810" s="32">
        <v>810</v>
      </c>
    </row>
    <row r="811" spans="1:13">
      <c r="A811" s="30">
        <v>38557</v>
      </c>
      <c r="B811" s="31" t="s">
        <v>31</v>
      </c>
      <c r="C811" s="31" t="s">
        <v>27</v>
      </c>
      <c r="D811" s="31" t="s">
        <v>32</v>
      </c>
      <c r="E811" s="31" t="s">
        <v>23</v>
      </c>
      <c r="F811" s="31" t="s">
        <v>67</v>
      </c>
      <c r="G811" s="31" t="s">
        <v>68</v>
      </c>
      <c r="H811" s="31">
        <v>15</v>
      </c>
      <c r="I811" s="40">
        <v>26.25</v>
      </c>
      <c r="J811" s="40">
        <f t="shared" si="24"/>
        <v>393.75</v>
      </c>
      <c r="K811" s="41">
        <v>19.425000000000001</v>
      </c>
      <c r="L811" s="41">
        <f t="shared" si="25"/>
        <v>6.8249999999999993</v>
      </c>
      <c r="M811" s="32">
        <v>811</v>
      </c>
    </row>
    <row r="812" spans="1:13">
      <c r="A812" s="30">
        <v>38555</v>
      </c>
      <c r="B812" s="31" t="s">
        <v>26</v>
      </c>
      <c r="C812" s="31" t="s">
        <v>27</v>
      </c>
      <c r="D812" s="31" t="s">
        <v>48</v>
      </c>
      <c r="E812" s="31" t="s">
        <v>37</v>
      </c>
      <c r="F812" s="31" t="s">
        <v>44</v>
      </c>
      <c r="G812" s="31" t="s">
        <v>45</v>
      </c>
      <c r="H812" s="31">
        <v>13</v>
      </c>
      <c r="I812" s="40">
        <v>45.5</v>
      </c>
      <c r="J812" s="40">
        <f t="shared" si="24"/>
        <v>591.5</v>
      </c>
      <c r="K812" s="41">
        <v>33.67</v>
      </c>
      <c r="L812" s="41">
        <f t="shared" si="25"/>
        <v>11.829999999999998</v>
      </c>
      <c r="M812" s="32">
        <v>812</v>
      </c>
    </row>
    <row r="813" spans="1:13">
      <c r="A813" s="30">
        <v>38556</v>
      </c>
      <c r="B813" s="31" t="s">
        <v>42</v>
      </c>
      <c r="C813" s="31" t="s">
        <v>21</v>
      </c>
      <c r="D813" s="31" t="s">
        <v>49</v>
      </c>
      <c r="E813" s="31" t="s">
        <v>37</v>
      </c>
      <c r="F813" s="31" t="s">
        <v>4</v>
      </c>
      <c r="G813" s="31" t="s">
        <v>65</v>
      </c>
      <c r="H813" s="31">
        <v>12</v>
      </c>
      <c r="I813" s="40">
        <v>42</v>
      </c>
      <c r="J813" s="40">
        <f t="shared" si="24"/>
        <v>504</v>
      </c>
      <c r="K813" s="41">
        <v>30.66</v>
      </c>
      <c r="L813" s="41">
        <f t="shared" si="25"/>
        <v>11.34</v>
      </c>
      <c r="M813" s="32">
        <v>813</v>
      </c>
    </row>
    <row r="814" spans="1:13">
      <c r="A814" s="30">
        <v>38557</v>
      </c>
      <c r="B814" s="31" t="s">
        <v>42</v>
      </c>
      <c r="C814" s="31" t="s">
        <v>21</v>
      </c>
      <c r="D814" s="31" t="s">
        <v>49</v>
      </c>
      <c r="E814" s="31" t="s">
        <v>37</v>
      </c>
      <c r="F814" s="31" t="s">
        <v>67</v>
      </c>
      <c r="G814" s="31" t="s">
        <v>68</v>
      </c>
      <c r="H814" s="31">
        <v>12</v>
      </c>
      <c r="I814" s="40">
        <v>42</v>
      </c>
      <c r="J814" s="40">
        <f t="shared" si="24"/>
        <v>504</v>
      </c>
      <c r="K814" s="41">
        <v>31.92</v>
      </c>
      <c r="L814" s="41">
        <f t="shared" si="25"/>
        <v>10.079999999999998</v>
      </c>
      <c r="M814" s="32">
        <v>814</v>
      </c>
    </row>
    <row r="815" spans="1:13">
      <c r="A815" s="30">
        <v>38534</v>
      </c>
      <c r="B815" s="31" t="s">
        <v>35</v>
      </c>
      <c r="C815" s="31" t="s">
        <v>21</v>
      </c>
      <c r="D815" s="31" t="s">
        <v>36</v>
      </c>
      <c r="E815" s="31" t="s">
        <v>37</v>
      </c>
      <c r="F815" s="31" t="s">
        <v>50</v>
      </c>
      <c r="G815" s="31" t="s">
        <v>59</v>
      </c>
      <c r="H815" s="31">
        <v>11</v>
      </c>
      <c r="I815" s="40">
        <v>38.5</v>
      </c>
      <c r="J815" s="40">
        <f t="shared" si="24"/>
        <v>423.5</v>
      </c>
      <c r="K815" s="41">
        <v>29.26</v>
      </c>
      <c r="L815" s="41">
        <f t="shared" si="25"/>
        <v>9.2399999999999984</v>
      </c>
      <c r="M815" s="32">
        <v>815</v>
      </c>
    </row>
    <row r="816" spans="1:13">
      <c r="A816" s="30">
        <v>38536</v>
      </c>
      <c r="B816" s="31" t="s">
        <v>42</v>
      </c>
      <c r="C816" s="31" t="s">
        <v>21</v>
      </c>
      <c r="D816" s="31" t="s">
        <v>49</v>
      </c>
      <c r="E816" s="31" t="s">
        <v>37</v>
      </c>
      <c r="F816" s="31" t="s">
        <v>44</v>
      </c>
      <c r="G816" s="31" t="s">
        <v>46</v>
      </c>
      <c r="H816" s="31">
        <v>10</v>
      </c>
      <c r="I816" s="40">
        <v>35</v>
      </c>
      <c r="J816" s="40">
        <f t="shared" si="24"/>
        <v>350</v>
      </c>
      <c r="K816" s="41">
        <v>25.2</v>
      </c>
      <c r="L816" s="41">
        <f t="shared" si="25"/>
        <v>9.8000000000000007</v>
      </c>
      <c r="M816" s="32">
        <v>816</v>
      </c>
    </row>
    <row r="817" spans="1:13">
      <c r="A817" s="30">
        <v>38539</v>
      </c>
      <c r="B817" s="31" t="s">
        <v>35</v>
      </c>
      <c r="C817" s="31" t="s">
        <v>21</v>
      </c>
      <c r="D817" s="31" t="s">
        <v>36</v>
      </c>
      <c r="E817" s="31" t="s">
        <v>37</v>
      </c>
      <c r="F817" s="31" t="s">
        <v>44</v>
      </c>
      <c r="G817" s="31" t="s">
        <v>47</v>
      </c>
      <c r="H817" s="31">
        <v>5</v>
      </c>
      <c r="I817" s="40">
        <v>17.5</v>
      </c>
      <c r="J817" s="40">
        <f t="shared" si="24"/>
        <v>87.5</v>
      </c>
      <c r="K817" s="41">
        <v>12.775</v>
      </c>
      <c r="L817" s="41">
        <f t="shared" si="25"/>
        <v>4.7249999999999996</v>
      </c>
      <c r="M817" s="32">
        <v>817</v>
      </c>
    </row>
    <row r="818" spans="1:13">
      <c r="A818" s="30">
        <v>38534</v>
      </c>
      <c r="B818" s="31" t="s">
        <v>20</v>
      </c>
      <c r="C818" s="31" t="s">
        <v>21</v>
      </c>
      <c r="D818" s="31" t="s">
        <v>41</v>
      </c>
      <c r="E818" s="31" t="s">
        <v>37</v>
      </c>
      <c r="F818" s="31" t="s">
        <v>67</v>
      </c>
      <c r="G818" s="31" t="s">
        <v>68</v>
      </c>
      <c r="H818" s="31">
        <v>4</v>
      </c>
      <c r="I818" s="40">
        <v>14</v>
      </c>
      <c r="J818" s="40">
        <f t="shared" si="24"/>
        <v>56</v>
      </c>
      <c r="K818" s="41">
        <v>9.1</v>
      </c>
      <c r="L818" s="41">
        <f t="shared" si="25"/>
        <v>4.9000000000000004</v>
      </c>
      <c r="M818" s="32">
        <v>818</v>
      </c>
    </row>
    <row r="819" spans="1:13">
      <c r="A819" s="30">
        <v>38536</v>
      </c>
      <c r="B819" s="31" t="s">
        <v>20</v>
      </c>
      <c r="C819" s="31" t="s">
        <v>21</v>
      </c>
      <c r="D819" s="31" t="s">
        <v>41</v>
      </c>
      <c r="E819" s="31" t="s">
        <v>37</v>
      </c>
      <c r="F819" s="31" t="s">
        <v>44</v>
      </c>
      <c r="G819" s="31" t="s">
        <v>45</v>
      </c>
      <c r="H819" s="31">
        <v>3</v>
      </c>
      <c r="I819" s="40">
        <v>10.5</v>
      </c>
      <c r="J819" s="40">
        <f t="shared" si="24"/>
        <v>31.5</v>
      </c>
      <c r="K819" s="41">
        <v>7.875</v>
      </c>
      <c r="L819" s="41">
        <f t="shared" si="25"/>
        <v>2.625</v>
      </c>
      <c r="M819" s="32">
        <v>819</v>
      </c>
    </row>
    <row r="820" spans="1:13">
      <c r="A820" s="30">
        <v>38539</v>
      </c>
      <c r="B820" s="31" t="s">
        <v>35</v>
      </c>
      <c r="C820" s="31" t="s">
        <v>21</v>
      </c>
      <c r="D820" s="31" t="s">
        <v>40</v>
      </c>
      <c r="E820" s="31" t="s">
        <v>23</v>
      </c>
      <c r="F820" s="31" t="s">
        <v>50</v>
      </c>
      <c r="G820" s="31" t="s">
        <v>51</v>
      </c>
      <c r="H820" s="31">
        <v>1285</v>
      </c>
      <c r="I820" s="40">
        <v>2459.5700000000002</v>
      </c>
      <c r="J820" s="40">
        <f t="shared" si="24"/>
        <v>3160547.45</v>
      </c>
      <c r="K820" s="41">
        <v>1967.6559999999999</v>
      </c>
      <c r="L820" s="41">
        <f t="shared" si="25"/>
        <v>491.91400000000021</v>
      </c>
      <c r="M820" s="32">
        <v>820</v>
      </c>
    </row>
    <row r="821" spans="1:13">
      <c r="A821" s="30">
        <v>38534</v>
      </c>
      <c r="B821" s="31" t="s">
        <v>72</v>
      </c>
      <c r="C821" s="31" t="s">
        <v>27</v>
      </c>
      <c r="D821" s="31" t="s">
        <v>73</v>
      </c>
      <c r="E821" s="31" t="s">
        <v>23</v>
      </c>
      <c r="F821" s="31" t="s">
        <v>44</v>
      </c>
      <c r="G821" s="35" t="s">
        <v>46</v>
      </c>
      <c r="H821" s="31">
        <v>1110</v>
      </c>
      <c r="I821" s="40">
        <v>2213.92</v>
      </c>
      <c r="J821" s="40">
        <f t="shared" si="24"/>
        <v>2457451.2000000002</v>
      </c>
      <c r="K821" s="41">
        <v>1859.6928</v>
      </c>
      <c r="L821" s="41">
        <f t="shared" si="25"/>
        <v>354.22720000000004</v>
      </c>
      <c r="M821" s="32">
        <v>821</v>
      </c>
    </row>
    <row r="822" spans="1:13">
      <c r="A822" s="30">
        <v>38536</v>
      </c>
      <c r="B822" s="31" t="s">
        <v>20</v>
      </c>
      <c r="C822" s="31" t="s">
        <v>21</v>
      </c>
      <c r="D822" s="31" t="s">
        <v>22</v>
      </c>
      <c r="E822" s="31" t="s">
        <v>23</v>
      </c>
      <c r="F822" s="31" t="s">
        <v>29</v>
      </c>
      <c r="G822" s="31" t="s">
        <v>30</v>
      </c>
      <c r="H822" s="31">
        <v>935</v>
      </c>
      <c r="I822" s="40">
        <v>1861.96</v>
      </c>
      <c r="J822" s="40">
        <f t="shared" si="24"/>
        <v>1740932.6</v>
      </c>
      <c r="K822" s="41">
        <v>1396.47</v>
      </c>
      <c r="L822" s="41">
        <f t="shared" si="25"/>
        <v>465.49</v>
      </c>
      <c r="M822" s="32">
        <v>822</v>
      </c>
    </row>
    <row r="823" spans="1:13">
      <c r="A823" s="30">
        <v>38539</v>
      </c>
      <c r="B823" s="31" t="s">
        <v>72</v>
      </c>
      <c r="C823" s="31" t="s">
        <v>27</v>
      </c>
      <c r="D823" s="31" t="s">
        <v>73</v>
      </c>
      <c r="E823" s="31" t="s">
        <v>23</v>
      </c>
      <c r="F823" s="31" t="s">
        <v>29</v>
      </c>
      <c r="G823" s="31" t="s">
        <v>46</v>
      </c>
      <c r="H823" s="31">
        <v>675</v>
      </c>
      <c r="I823" s="40">
        <v>1430.14</v>
      </c>
      <c r="J823" s="40">
        <f t="shared" si="24"/>
        <v>965344.50000000012</v>
      </c>
      <c r="K823" s="41">
        <v>1244.2218</v>
      </c>
      <c r="L823" s="41">
        <f t="shared" si="25"/>
        <v>185.91820000000007</v>
      </c>
      <c r="M823" s="32">
        <v>823</v>
      </c>
    </row>
    <row r="824" spans="1:13">
      <c r="A824" s="30">
        <v>38534</v>
      </c>
      <c r="B824" s="31" t="s">
        <v>20</v>
      </c>
      <c r="C824" s="31" t="s">
        <v>21</v>
      </c>
      <c r="D824" s="31" t="s">
        <v>22</v>
      </c>
      <c r="E824" s="31" t="s">
        <v>23</v>
      </c>
      <c r="F824" s="31" t="s">
        <v>53</v>
      </c>
      <c r="G824" s="31" t="s">
        <v>55</v>
      </c>
      <c r="H824" s="31">
        <v>665</v>
      </c>
      <c r="I824" s="40">
        <v>1411.6</v>
      </c>
      <c r="J824" s="40">
        <f t="shared" si="24"/>
        <v>938713.99999999988</v>
      </c>
      <c r="K824" s="41">
        <v>1058.7</v>
      </c>
      <c r="L824" s="41">
        <f t="shared" si="25"/>
        <v>352.89999999999986</v>
      </c>
      <c r="M824" s="32">
        <v>824</v>
      </c>
    </row>
    <row r="825" spans="1:13">
      <c r="A825" s="30">
        <v>38548</v>
      </c>
      <c r="B825" s="31" t="s">
        <v>31</v>
      </c>
      <c r="C825" s="31" t="s">
        <v>27</v>
      </c>
      <c r="D825" s="31" t="s">
        <v>66</v>
      </c>
      <c r="E825" s="31" t="s">
        <v>37</v>
      </c>
      <c r="F825" s="31" t="s">
        <v>50</v>
      </c>
      <c r="G825" s="31" t="s">
        <v>51</v>
      </c>
      <c r="H825" s="31">
        <v>345</v>
      </c>
      <c r="I825" s="40">
        <v>1284.6500000000001</v>
      </c>
      <c r="J825" s="40">
        <f t="shared" si="24"/>
        <v>443204.25000000006</v>
      </c>
      <c r="K825" s="41">
        <v>1143.3385000000001</v>
      </c>
      <c r="L825" s="41">
        <f t="shared" si="25"/>
        <v>141.31150000000002</v>
      </c>
      <c r="M825" s="32">
        <v>825</v>
      </c>
    </row>
    <row r="826" spans="1:13">
      <c r="A826" s="30">
        <v>38550</v>
      </c>
      <c r="B826" s="31" t="s">
        <v>20</v>
      </c>
      <c r="C826" s="31" t="s">
        <v>21</v>
      </c>
      <c r="D826" s="31" t="s">
        <v>41</v>
      </c>
      <c r="E826" s="31" t="s">
        <v>37</v>
      </c>
      <c r="F826" s="31" t="s">
        <v>29</v>
      </c>
      <c r="G826" s="31" t="s">
        <v>30</v>
      </c>
      <c r="H826" s="31">
        <v>298</v>
      </c>
      <c r="I826" s="40">
        <v>1068.58</v>
      </c>
      <c r="J826" s="40">
        <f t="shared" si="24"/>
        <v>318436.83999999997</v>
      </c>
      <c r="K826" s="41">
        <v>683.89119999999991</v>
      </c>
      <c r="L826" s="41">
        <f t="shared" si="25"/>
        <v>384.68880000000001</v>
      </c>
      <c r="M826" s="32">
        <v>826</v>
      </c>
    </row>
    <row r="827" spans="1:13">
      <c r="A827" s="30">
        <v>38544</v>
      </c>
      <c r="B827" s="31" t="s">
        <v>20</v>
      </c>
      <c r="C827" s="31" t="s">
        <v>21</v>
      </c>
      <c r="D827" s="31" t="s">
        <v>41</v>
      </c>
      <c r="E827" s="31" t="s">
        <v>37</v>
      </c>
      <c r="F827" s="31" t="s">
        <v>50</v>
      </c>
      <c r="G827" s="31" t="s">
        <v>51</v>
      </c>
      <c r="H827" s="31">
        <v>279</v>
      </c>
      <c r="I827" s="40">
        <v>1137.1600000000001</v>
      </c>
      <c r="J827" s="40">
        <f t="shared" si="24"/>
        <v>317267.64</v>
      </c>
      <c r="K827" s="41">
        <v>716.41079999999999</v>
      </c>
      <c r="L827" s="41">
        <f t="shared" si="25"/>
        <v>420.74920000000009</v>
      </c>
      <c r="M827" s="32">
        <v>827</v>
      </c>
    </row>
    <row r="828" spans="1:13">
      <c r="A828" s="30">
        <v>38548</v>
      </c>
      <c r="B828" s="31" t="s">
        <v>35</v>
      </c>
      <c r="C828" s="31" t="s">
        <v>21</v>
      </c>
      <c r="D828" s="31" t="s">
        <v>40</v>
      </c>
      <c r="E828" s="31" t="s">
        <v>23</v>
      </c>
      <c r="F828" s="31" t="s">
        <v>4</v>
      </c>
      <c r="G828" s="31" t="s">
        <v>65</v>
      </c>
      <c r="H828" s="31">
        <v>270</v>
      </c>
      <c r="I828" s="40">
        <v>589.9</v>
      </c>
      <c r="J828" s="40">
        <f t="shared" si="24"/>
        <v>159273</v>
      </c>
      <c r="K828" s="41">
        <v>395.23299999999995</v>
      </c>
      <c r="L828" s="41">
        <f t="shared" si="25"/>
        <v>194.66700000000003</v>
      </c>
      <c r="M828" s="32">
        <v>828</v>
      </c>
    </row>
    <row r="829" spans="1:13">
      <c r="A829" s="30">
        <v>38550</v>
      </c>
      <c r="B829" s="31" t="s">
        <v>42</v>
      </c>
      <c r="C829" s="31" t="s">
        <v>21</v>
      </c>
      <c r="D829" s="31" t="s">
        <v>43</v>
      </c>
      <c r="E829" s="31" t="s">
        <v>23</v>
      </c>
      <c r="F829" s="31" t="s">
        <v>53</v>
      </c>
      <c r="G829" s="31" t="s">
        <v>56</v>
      </c>
      <c r="H829" s="31">
        <v>255</v>
      </c>
      <c r="I829" s="40">
        <v>556.66999999999996</v>
      </c>
      <c r="J829" s="40">
        <f t="shared" si="24"/>
        <v>141950.84999999998</v>
      </c>
      <c r="K829" s="41">
        <v>501.00299999999993</v>
      </c>
      <c r="L829" s="41">
        <f t="shared" si="25"/>
        <v>55.66700000000003</v>
      </c>
      <c r="M829" s="32">
        <v>829</v>
      </c>
    </row>
    <row r="830" spans="1:13">
      <c r="A830" s="30">
        <v>38544</v>
      </c>
      <c r="B830" s="31" t="s">
        <v>72</v>
      </c>
      <c r="C830" s="31" t="s">
        <v>27</v>
      </c>
      <c r="D830" s="31" t="s">
        <v>73</v>
      </c>
      <c r="E830" s="31" t="s">
        <v>23</v>
      </c>
      <c r="F830" s="31" t="s">
        <v>67</v>
      </c>
      <c r="G830" s="35" t="s">
        <v>68</v>
      </c>
      <c r="H830" s="31">
        <v>255</v>
      </c>
      <c r="I830" s="40">
        <v>556.57000000000005</v>
      </c>
      <c r="J830" s="40">
        <f t="shared" si="24"/>
        <v>141925.35</v>
      </c>
      <c r="K830" s="41">
        <v>489.78160000000003</v>
      </c>
      <c r="L830" s="41">
        <f t="shared" si="25"/>
        <v>66.788400000000024</v>
      </c>
      <c r="M830" s="32">
        <v>830</v>
      </c>
    </row>
    <row r="831" spans="1:13">
      <c r="A831" s="30">
        <v>38548</v>
      </c>
      <c r="B831" s="31" t="s">
        <v>26</v>
      </c>
      <c r="C831" s="31" t="s">
        <v>27</v>
      </c>
      <c r="D831" s="31" t="s">
        <v>28</v>
      </c>
      <c r="E831" s="31" t="s">
        <v>23</v>
      </c>
      <c r="F831" s="31" t="s">
        <v>50</v>
      </c>
      <c r="G831" s="31" t="s">
        <v>51</v>
      </c>
      <c r="H831" s="31">
        <v>240</v>
      </c>
      <c r="I831" s="40">
        <v>524.29999999999995</v>
      </c>
      <c r="J831" s="40">
        <f t="shared" si="24"/>
        <v>125831.99999999999</v>
      </c>
      <c r="K831" s="41">
        <v>330.30899999999997</v>
      </c>
      <c r="L831" s="41">
        <f t="shared" si="25"/>
        <v>193.99099999999999</v>
      </c>
      <c r="M831" s="32">
        <v>831</v>
      </c>
    </row>
    <row r="832" spans="1:13">
      <c r="A832" s="30">
        <v>38550</v>
      </c>
      <c r="B832" s="31" t="s">
        <v>31</v>
      </c>
      <c r="C832" s="31" t="s">
        <v>27</v>
      </c>
      <c r="D832" s="31" t="s">
        <v>66</v>
      </c>
      <c r="E832" s="31" t="s">
        <v>37</v>
      </c>
      <c r="F832" s="31" t="s">
        <v>29</v>
      </c>
      <c r="G832" s="31" t="s">
        <v>46</v>
      </c>
      <c r="H832" s="31">
        <v>230</v>
      </c>
      <c r="I832" s="40">
        <v>769.53</v>
      </c>
      <c r="J832" s="40">
        <f t="shared" si="24"/>
        <v>176991.9</v>
      </c>
      <c r="K832" s="41">
        <v>623.3193</v>
      </c>
      <c r="L832" s="41">
        <f t="shared" si="25"/>
        <v>146.21069999999997</v>
      </c>
      <c r="M832" s="32">
        <v>832</v>
      </c>
    </row>
    <row r="833" spans="1:13">
      <c r="A833" s="30">
        <v>38544</v>
      </c>
      <c r="B833" s="31" t="s">
        <v>72</v>
      </c>
      <c r="C833" s="31" t="s">
        <v>27</v>
      </c>
      <c r="D833" s="31" t="s">
        <v>73</v>
      </c>
      <c r="E833" s="31" t="s">
        <v>23</v>
      </c>
      <c r="F833" s="31" t="s">
        <v>4</v>
      </c>
      <c r="G833" s="31" t="s">
        <v>65</v>
      </c>
      <c r="H833" s="31">
        <v>225</v>
      </c>
      <c r="I833" s="40">
        <v>491.2</v>
      </c>
      <c r="J833" s="40">
        <f t="shared" si="24"/>
        <v>110520</v>
      </c>
      <c r="K833" s="41">
        <v>427.34399999999999</v>
      </c>
      <c r="L833" s="41">
        <f t="shared" si="25"/>
        <v>63.855999999999995</v>
      </c>
      <c r="M833" s="32">
        <v>833</v>
      </c>
    </row>
    <row r="834" spans="1:13">
      <c r="A834" s="30">
        <v>38548</v>
      </c>
      <c r="B834" s="31" t="s">
        <v>26</v>
      </c>
      <c r="C834" s="31" t="s">
        <v>27</v>
      </c>
      <c r="D834" s="31" t="s">
        <v>28</v>
      </c>
      <c r="E834" s="31" t="s">
        <v>23</v>
      </c>
      <c r="F834" s="31" t="s">
        <v>4</v>
      </c>
      <c r="G834" s="31" t="s">
        <v>65</v>
      </c>
      <c r="H834" s="31">
        <v>225</v>
      </c>
      <c r="I834" s="40">
        <v>491.16</v>
      </c>
      <c r="J834" s="40">
        <f t="shared" ref="J834:J897" si="26">H834*I834</f>
        <v>110511</v>
      </c>
      <c r="K834" s="41">
        <v>309.43080000000003</v>
      </c>
      <c r="L834" s="41">
        <f t="shared" ref="L834:L897" si="27">I834-K834</f>
        <v>181.72919999999999</v>
      </c>
      <c r="M834" s="32">
        <v>834</v>
      </c>
    </row>
    <row r="835" spans="1:13">
      <c r="A835" s="30">
        <v>38550</v>
      </c>
      <c r="B835" s="31" t="s">
        <v>26</v>
      </c>
      <c r="C835" s="31" t="s">
        <v>27</v>
      </c>
      <c r="D835" s="31" t="s">
        <v>48</v>
      </c>
      <c r="E835" s="31" t="s">
        <v>37</v>
      </c>
      <c r="F835" s="31" t="s">
        <v>67</v>
      </c>
      <c r="G835" s="31" t="s">
        <v>68</v>
      </c>
      <c r="H835" s="31">
        <v>215</v>
      </c>
      <c r="I835" s="40">
        <v>852.96</v>
      </c>
      <c r="J835" s="40">
        <f t="shared" si="26"/>
        <v>183386.4</v>
      </c>
      <c r="K835" s="41">
        <v>759.13440000000003</v>
      </c>
      <c r="L835" s="41">
        <f t="shared" si="27"/>
        <v>93.825600000000009</v>
      </c>
      <c r="M835" s="32">
        <v>835</v>
      </c>
    </row>
    <row r="836" spans="1:13">
      <c r="A836" s="30">
        <v>38534</v>
      </c>
      <c r="B836" s="31" t="s">
        <v>72</v>
      </c>
      <c r="C836" s="31" t="s">
        <v>27</v>
      </c>
      <c r="D836" s="31" t="s">
        <v>73</v>
      </c>
      <c r="E836" s="31" t="s">
        <v>23</v>
      </c>
      <c r="F836" s="31" t="s">
        <v>53</v>
      </c>
      <c r="G836" s="31" t="s">
        <v>54</v>
      </c>
      <c r="H836" s="31">
        <v>210</v>
      </c>
      <c r="I836" s="40">
        <v>459.18</v>
      </c>
      <c r="J836" s="40">
        <f t="shared" si="26"/>
        <v>96427.8</v>
      </c>
      <c r="K836" s="41">
        <v>326.01779999999997</v>
      </c>
      <c r="L836" s="41">
        <f t="shared" si="27"/>
        <v>133.16220000000004</v>
      </c>
      <c r="M836" s="32">
        <v>836</v>
      </c>
    </row>
    <row r="837" spans="1:13">
      <c r="A837" s="30">
        <v>38535</v>
      </c>
      <c r="B837" s="31" t="s">
        <v>20</v>
      </c>
      <c r="C837" s="31" t="s">
        <v>21</v>
      </c>
      <c r="D837" s="31" t="s">
        <v>22</v>
      </c>
      <c r="E837" s="31" t="s">
        <v>23</v>
      </c>
      <c r="F837" s="31" t="s">
        <v>4</v>
      </c>
      <c r="G837" s="31" t="s">
        <v>65</v>
      </c>
      <c r="H837" s="31">
        <v>210</v>
      </c>
      <c r="I837" s="40">
        <v>459.07</v>
      </c>
      <c r="J837" s="40">
        <f t="shared" si="26"/>
        <v>96404.7</v>
      </c>
      <c r="K837" s="41">
        <v>339.71179999999998</v>
      </c>
      <c r="L837" s="41">
        <f t="shared" si="27"/>
        <v>119.35820000000001</v>
      </c>
      <c r="M837" s="32">
        <v>837</v>
      </c>
    </row>
    <row r="838" spans="1:13">
      <c r="A838" s="30">
        <v>38536</v>
      </c>
      <c r="B838" s="31" t="s">
        <v>31</v>
      </c>
      <c r="C838" s="31" t="s">
        <v>27</v>
      </c>
      <c r="D838" s="31" t="s">
        <v>66</v>
      </c>
      <c r="E838" s="31" t="s">
        <v>37</v>
      </c>
      <c r="F838" s="31" t="s">
        <v>53</v>
      </c>
      <c r="G838" s="31" t="s">
        <v>55</v>
      </c>
      <c r="H838" s="31">
        <v>165</v>
      </c>
      <c r="I838" s="40">
        <v>673.4</v>
      </c>
      <c r="J838" s="40">
        <f t="shared" si="26"/>
        <v>111111</v>
      </c>
      <c r="K838" s="41">
        <v>478.11400000000003</v>
      </c>
      <c r="L838" s="41">
        <f t="shared" si="27"/>
        <v>195.28599999999994</v>
      </c>
      <c r="M838" s="32">
        <v>838</v>
      </c>
    </row>
    <row r="839" spans="1:13">
      <c r="A839" s="30">
        <v>38537</v>
      </c>
      <c r="B839" s="31" t="s">
        <v>35</v>
      </c>
      <c r="C839" s="31" t="s">
        <v>21</v>
      </c>
      <c r="D839" s="31" t="s">
        <v>40</v>
      </c>
      <c r="E839" s="31" t="s">
        <v>23</v>
      </c>
      <c r="F839" s="31" t="s">
        <v>29</v>
      </c>
      <c r="G839" s="31" t="s">
        <v>30</v>
      </c>
      <c r="H839" s="31">
        <v>165</v>
      </c>
      <c r="I839" s="40">
        <v>371.25</v>
      </c>
      <c r="J839" s="40">
        <f t="shared" si="26"/>
        <v>61256.25</v>
      </c>
      <c r="K839" s="41">
        <v>315.5625</v>
      </c>
      <c r="L839" s="41">
        <f t="shared" si="27"/>
        <v>55.6875</v>
      </c>
      <c r="M839" s="32">
        <v>839</v>
      </c>
    </row>
    <row r="840" spans="1:13">
      <c r="A840" s="30">
        <v>38538</v>
      </c>
      <c r="B840" s="31" t="s">
        <v>26</v>
      </c>
      <c r="C840" s="31" t="s">
        <v>27</v>
      </c>
      <c r="D840" s="31" t="s">
        <v>48</v>
      </c>
      <c r="E840" s="31" t="s">
        <v>37</v>
      </c>
      <c r="F840" s="31" t="s">
        <v>44</v>
      </c>
      <c r="G840" s="31" t="s">
        <v>47</v>
      </c>
      <c r="H840" s="31">
        <v>155</v>
      </c>
      <c r="I840" s="40">
        <v>623.57000000000005</v>
      </c>
      <c r="J840" s="40">
        <f t="shared" si="26"/>
        <v>96653.35</v>
      </c>
      <c r="K840" s="41">
        <v>561.21300000000008</v>
      </c>
      <c r="L840" s="41">
        <f t="shared" si="27"/>
        <v>62.356999999999971</v>
      </c>
      <c r="M840" s="32">
        <v>840</v>
      </c>
    </row>
    <row r="841" spans="1:13">
      <c r="A841" s="30">
        <v>38539</v>
      </c>
      <c r="B841" s="31" t="s">
        <v>35</v>
      </c>
      <c r="C841" s="31" t="s">
        <v>21</v>
      </c>
      <c r="D841" s="31" t="s">
        <v>36</v>
      </c>
      <c r="E841" s="31" t="s">
        <v>37</v>
      </c>
      <c r="F841" s="31" t="s">
        <v>29</v>
      </c>
      <c r="G841" s="35" t="s">
        <v>46</v>
      </c>
      <c r="H841" s="31">
        <v>150</v>
      </c>
      <c r="I841" s="40">
        <v>611.04</v>
      </c>
      <c r="J841" s="40">
        <f t="shared" si="26"/>
        <v>91656</v>
      </c>
      <c r="K841" s="41">
        <v>391.06559999999996</v>
      </c>
      <c r="L841" s="41">
        <f t="shared" si="27"/>
        <v>219.9744</v>
      </c>
      <c r="M841" s="32">
        <v>841</v>
      </c>
    </row>
    <row r="842" spans="1:13">
      <c r="A842" s="30">
        <v>38540</v>
      </c>
      <c r="B842" s="31" t="s">
        <v>26</v>
      </c>
      <c r="C842" s="31" t="s">
        <v>27</v>
      </c>
      <c r="D842" s="31" t="s">
        <v>48</v>
      </c>
      <c r="E842" s="31" t="s">
        <v>37</v>
      </c>
      <c r="F842" s="31" t="s">
        <v>50</v>
      </c>
      <c r="G842" s="31" t="s">
        <v>51</v>
      </c>
      <c r="H842" s="31">
        <v>139</v>
      </c>
      <c r="I842" s="40">
        <v>565.30999999999995</v>
      </c>
      <c r="J842" s="40">
        <f t="shared" si="26"/>
        <v>78578.09</v>
      </c>
      <c r="K842" s="41">
        <v>390.06389999999999</v>
      </c>
      <c r="L842" s="41">
        <f t="shared" si="27"/>
        <v>175.24609999999996</v>
      </c>
      <c r="M842" s="32">
        <v>842</v>
      </c>
    </row>
    <row r="843" spans="1:13">
      <c r="A843" s="30">
        <v>38541</v>
      </c>
      <c r="B843" s="31" t="s">
        <v>35</v>
      </c>
      <c r="C843" s="31" t="s">
        <v>21</v>
      </c>
      <c r="D843" s="31" t="s">
        <v>36</v>
      </c>
      <c r="E843" s="31" t="s">
        <v>37</v>
      </c>
      <c r="F843" s="31" t="s">
        <v>67</v>
      </c>
      <c r="G843" s="31" t="s">
        <v>70</v>
      </c>
      <c r="H843" s="31">
        <v>135</v>
      </c>
      <c r="I843" s="40">
        <v>529.76</v>
      </c>
      <c r="J843" s="40">
        <f t="shared" si="26"/>
        <v>71517.600000000006</v>
      </c>
      <c r="K843" s="41">
        <v>407.91519999999997</v>
      </c>
      <c r="L843" s="41">
        <f t="shared" si="27"/>
        <v>121.84480000000002</v>
      </c>
      <c r="M843" s="32">
        <v>843</v>
      </c>
    </row>
    <row r="844" spans="1:13">
      <c r="A844" s="30">
        <v>38542</v>
      </c>
      <c r="B844" s="31" t="s">
        <v>26</v>
      </c>
      <c r="C844" s="31" t="s">
        <v>27</v>
      </c>
      <c r="D844" s="31" t="s">
        <v>48</v>
      </c>
      <c r="E844" s="31" t="s">
        <v>37</v>
      </c>
      <c r="F844" s="31" t="s">
        <v>53</v>
      </c>
      <c r="G844" s="31" t="s">
        <v>56</v>
      </c>
      <c r="H844" s="31">
        <v>120</v>
      </c>
      <c r="I844" s="40">
        <v>540</v>
      </c>
      <c r="J844" s="40">
        <f t="shared" si="26"/>
        <v>64800</v>
      </c>
      <c r="K844" s="41">
        <v>388.8</v>
      </c>
      <c r="L844" s="41">
        <f t="shared" si="27"/>
        <v>151.19999999999999</v>
      </c>
      <c r="M844" s="32">
        <v>844</v>
      </c>
    </row>
    <row r="845" spans="1:13">
      <c r="A845" s="30">
        <v>38543</v>
      </c>
      <c r="B845" s="31" t="s">
        <v>72</v>
      </c>
      <c r="C845" s="31" t="s">
        <v>27</v>
      </c>
      <c r="D845" s="31" t="s">
        <v>73</v>
      </c>
      <c r="E845" s="31" t="s">
        <v>23</v>
      </c>
      <c r="F845" s="31" t="s">
        <v>50</v>
      </c>
      <c r="G845" s="31" t="s">
        <v>51</v>
      </c>
      <c r="H845" s="31">
        <v>115</v>
      </c>
      <c r="I845" s="40">
        <v>258.75</v>
      </c>
      <c r="J845" s="40">
        <f t="shared" si="26"/>
        <v>29756.25</v>
      </c>
      <c r="K845" s="41">
        <v>168.1875</v>
      </c>
      <c r="L845" s="41">
        <f t="shared" si="27"/>
        <v>90.5625</v>
      </c>
      <c r="M845" s="32">
        <v>845</v>
      </c>
    </row>
    <row r="846" spans="1:13">
      <c r="A846" s="30">
        <v>38544</v>
      </c>
      <c r="B846" s="31" t="s">
        <v>31</v>
      </c>
      <c r="C846" s="31" t="s">
        <v>27</v>
      </c>
      <c r="D846" s="31" t="s">
        <v>66</v>
      </c>
      <c r="E846" s="31" t="s">
        <v>37</v>
      </c>
      <c r="F846" s="31" t="s">
        <v>4</v>
      </c>
      <c r="G846" s="31" t="s">
        <v>65</v>
      </c>
      <c r="H846" s="31">
        <v>105</v>
      </c>
      <c r="I846" s="40">
        <v>472.5</v>
      </c>
      <c r="J846" s="40">
        <f t="shared" si="26"/>
        <v>49612.5</v>
      </c>
      <c r="K846" s="41">
        <v>359.1</v>
      </c>
      <c r="L846" s="41">
        <f t="shared" si="27"/>
        <v>113.39999999999998</v>
      </c>
      <c r="M846" s="32">
        <v>846</v>
      </c>
    </row>
    <row r="847" spans="1:13">
      <c r="A847" s="30">
        <v>38545</v>
      </c>
      <c r="B847" s="31" t="s">
        <v>35</v>
      </c>
      <c r="C847" s="31" t="s">
        <v>21</v>
      </c>
      <c r="D847" s="31" t="s">
        <v>40</v>
      </c>
      <c r="E847" s="31" t="s">
        <v>23</v>
      </c>
      <c r="F847" s="31" t="s">
        <v>53</v>
      </c>
      <c r="G847" s="31" t="s">
        <v>54</v>
      </c>
      <c r="H847" s="31">
        <v>105</v>
      </c>
      <c r="I847" s="40">
        <v>236.25</v>
      </c>
      <c r="J847" s="40">
        <f t="shared" si="26"/>
        <v>24806.25</v>
      </c>
      <c r="K847" s="41">
        <v>198.45</v>
      </c>
      <c r="L847" s="41">
        <f t="shared" si="27"/>
        <v>37.800000000000011</v>
      </c>
      <c r="M847" s="32">
        <v>847</v>
      </c>
    </row>
    <row r="848" spans="1:13">
      <c r="A848" s="30">
        <v>38546</v>
      </c>
      <c r="B848" s="31" t="s">
        <v>42</v>
      </c>
      <c r="C848" s="31" t="s">
        <v>21</v>
      </c>
      <c r="D848" s="31" t="s">
        <v>49</v>
      </c>
      <c r="E848" s="31" t="s">
        <v>37</v>
      </c>
      <c r="F848" s="31" t="s">
        <v>53</v>
      </c>
      <c r="G848" s="31" t="s">
        <v>55</v>
      </c>
      <c r="H848" s="31">
        <v>95</v>
      </c>
      <c r="I848" s="40">
        <v>427.5</v>
      </c>
      <c r="J848" s="40">
        <f t="shared" si="26"/>
        <v>40612.5</v>
      </c>
      <c r="K848" s="41">
        <v>354.82499999999999</v>
      </c>
      <c r="L848" s="41">
        <f t="shared" si="27"/>
        <v>72.675000000000011</v>
      </c>
      <c r="M848" s="32">
        <v>848</v>
      </c>
    </row>
    <row r="849" spans="1:13">
      <c r="A849" s="30">
        <v>38547</v>
      </c>
      <c r="B849" s="31" t="s">
        <v>35</v>
      </c>
      <c r="C849" s="31" t="s">
        <v>21</v>
      </c>
      <c r="D849" s="31" t="s">
        <v>36</v>
      </c>
      <c r="E849" s="31" t="s">
        <v>37</v>
      </c>
      <c r="F849" s="31" t="s">
        <v>4</v>
      </c>
      <c r="G849" s="31" t="s">
        <v>65</v>
      </c>
      <c r="H849" s="31">
        <v>90</v>
      </c>
      <c r="I849" s="40">
        <v>405</v>
      </c>
      <c r="J849" s="40">
        <f t="shared" si="26"/>
        <v>36450</v>
      </c>
      <c r="K849" s="41">
        <v>340.2</v>
      </c>
      <c r="L849" s="41">
        <f t="shared" si="27"/>
        <v>64.800000000000011</v>
      </c>
      <c r="M849" s="32">
        <v>849</v>
      </c>
    </row>
    <row r="850" spans="1:13">
      <c r="A850" s="30">
        <v>38534</v>
      </c>
      <c r="B850" s="31" t="s">
        <v>26</v>
      </c>
      <c r="C850" s="31" t="s">
        <v>27</v>
      </c>
      <c r="D850" s="31" t="s">
        <v>48</v>
      </c>
      <c r="E850" s="31" t="s">
        <v>37</v>
      </c>
      <c r="F850" s="31" t="s">
        <v>4</v>
      </c>
      <c r="G850" s="31" t="s">
        <v>65</v>
      </c>
      <c r="H850" s="31">
        <v>85</v>
      </c>
      <c r="I850" s="40">
        <v>382.5</v>
      </c>
      <c r="J850" s="40">
        <f t="shared" si="26"/>
        <v>32512.5</v>
      </c>
      <c r="K850" s="41">
        <v>260.10000000000002</v>
      </c>
      <c r="L850" s="41">
        <f t="shared" si="27"/>
        <v>122.39999999999998</v>
      </c>
      <c r="M850" s="32">
        <v>850</v>
      </c>
    </row>
    <row r="851" spans="1:13">
      <c r="A851" s="30">
        <v>38535</v>
      </c>
      <c r="B851" s="31" t="s">
        <v>31</v>
      </c>
      <c r="C851" s="31" t="s">
        <v>27</v>
      </c>
      <c r="D851" s="31" t="s">
        <v>32</v>
      </c>
      <c r="E851" s="31" t="s">
        <v>23</v>
      </c>
      <c r="F851" s="31" t="s">
        <v>4</v>
      </c>
      <c r="G851" s="35" t="s">
        <v>52</v>
      </c>
      <c r="H851" s="31">
        <v>85</v>
      </c>
      <c r="I851" s="40">
        <v>191.25</v>
      </c>
      <c r="J851" s="40">
        <f t="shared" si="26"/>
        <v>16256.25</v>
      </c>
      <c r="K851" s="41">
        <v>143.4375</v>
      </c>
      <c r="L851" s="41">
        <f t="shared" si="27"/>
        <v>47.8125</v>
      </c>
      <c r="M851" s="32">
        <v>851</v>
      </c>
    </row>
    <row r="852" spans="1:13">
      <c r="A852" s="30">
        <v>38536</v>
      </c>
      <c r="B852" s="31" t="s">
        <v>42</v>
      </c>
      <c r="C852" s="31" t="s">
        <v>21</v>
      </c>
      <c r="D852" s="31" t="s">
        <v>49</v>
      </c>
      <c r="E852" s="31" t="s">
        <v>37</v>
      </c>
      <c r="F852" s="31" t="s">
        <v>29</v>
      </c>
      <c r="G852" s="31" t="s">
        <v>30</v>
      </c>
      <c r="H852" s="31">
        <v>70</v>
      </c>
      <c r="I852" s="40">
        <v>315</v>
      </c>
      <c r="J852" s="40">
        <f t="shared" si="26"/>
        <v>22050</v>
      </c>
      <c r="K852" s="41">
        <v>239.4</v>
      </c>
      <c r="L852" s="41">
        <f t="shared" si="27"/>
        <v>75.599999999999994</v>
      </c>
      <c r="M852" s="32">
        <v>852</v>
      </c>
    </row>
    <row r="853" spans="1:13">
      <c r="A853" s="30">
        <v>38537</v>
      </c>
      <c r="B853" s="31" t="s">
        <v>31</v>
      </c>
      <c r="C853" s="31" t="s">
        <v>27</v>
      </c>
      <c r="D853" s="31" t="s">
        <v>66</v>
      </c>
      <c r="E853" s="31" t="s">
        <v>37</v>
      </c>
      <c r="F853" s="31" t="s">
        <v>44</v>
      </c>
      <c r="G853" s="31" t="s">
        <v>45</v>
      </c>
      <c r="H853" s="31">
        <v>70</v>
      </c>
      <c r="I853" s="40">
        <v>315</v>
      </c>
      <c r="J853" s="40">
        <f t="shared" si="26"/>
        <v>22050</v>
      </c>
      <c r="K853" s="41">
        <v>280.35000000000002</v>
      </c>
      <c r="L853" s="41">
        <f t="shared" si="27"/>
        <v>34.649999999999977</v>
      </c>
      <c r="M853" s="32">
        <v>853</v>
      </c>
    </row>
    <row r="854" spans="1:13">
      <c r="A854" s="30">
        <v>38538</v>
      </c>
      <c r="B854" s="31" t="s">
        <v>42</v>
      </c>
      <c r="C854" s="31" t="s">
        <v>21</v>
      </c>
      <c r="D854" s="31" t="s">
        <v>43</v>
      </c>
      <c r="E854" s="31" t="s">
        <v>23</v>
      </c>
      <c r="F854" s="31" t="s">
        <v>29</v>
      </c>
      <c r="G854" s="31" t="s">
        <v>75</v>
      </c>
      <c r="H854" s="31">
        <v>70</v>
      </c>
      <c r="I854" s="40">
        <v>157.5</v>
      </c>
      <c r="J854" s="40">
        <f t="shared" si="26"/>
        <v>11025</v>
      </c>
      <c r="K854" s="41">
        <v>113.4</v>
      </c>
      <c r="L854" s="41">
        <f t="shared" si="27"/>
        <v>44.099999999999994</v>
      </c>
      <c r="M854" s="32">
        <v>854</v>
      </c>
    </row>
    <row r="855" spans="1:13">
      <c r="A855" s="30">
        <v>38539</v>
      </c>
      <c r="B855" s="31" t="s">
        <v>42</v>
      </c>
      <c r="C855" s="31" t="s">
        <v>21</v>
      </c>
      <c r="D855" s="31" t="s">
        <v>43</v>
      </c>
      <c r="E855" s="31" t="s">
        <v>23</v>
      </c>
      <c r="F855" s="31" t="s">
        <v>50</v>
      </c>
      <c r="G855" s="31" t="s">
        <v>51</v>
      </c>
      <c r="H855" s="31">
        <v>65</v>
      </c>
      <c r="I855" s="40">
        <v>146.25</v>
      </c>
      <c r="J855" s="40">
        <f t="shared" si="26"/>
        <v>9506.25</v>
      </c>
      <c r="K855" s="41">
        <v>122.85</v>
      </c>
      <c r="L855" s="41">
        <f t="shared" si="27"/>
        <v>23.400000000000006</v>
      </c>
      <c r="M855" s="32">
        <v>855</v>
      </c>
    </row>
    <row r="856" spans="1:13">
      <c r="A856" s="30">
        <v>38554</v>
      </c>
      <c r="B856" s="31" t="s">
        <v>20</v>
      </c>
      <c r="C856" s="31" t="s">
        <v>21</v>
      </c>
      <c r="D856" s="31" t="s">
        <v>41</v>
      </c>
      <c r="E856" s="31" t="s">
        <v>37</v>
      </c>
      <c r="F856" s="31" t="s">
        <v>53</v>
      </c>
      <c r="G856" s="31" t="s">
        <v>56</v>
      </c>
      <c r="H856" s="31">
        <v>63</v>
      </c>
      <c r="I856" s="40">
        <v>283.5</v>
      </c>
      <c r="J856" s="40">
        <f t="shared" si="26"/>
        <v>17860.5</v>
      </c>
      <c r="K856" s="41">
        <v>192.78</v>
      </c>
      <c r="L856" s="41">
        <f t="shared" si="27"/>
        <v>90.72</v>
      </c>
      <c r="M856" s="32">
        <v>856</v>
      </c>
    </row>
    <row r="857" spans="1:13">
      <c r="A857" s="30">
        <v>38555</v>
      </c>
      <c r="B857" s="31" t="s">
        <v>26</v>
      </c>
      <c r="C857" s="31" t="s">
        <v>27</v>
      </c>
      <c r="D857" s="31" t="s">
        <v>48</v>
      </c>
      <c r="E857" s="31" t="s">
        <v>37</v>
      </c>
      <c r="F857" s="31" t="s">
        <v>29</v>
      </c>
      <c r="G857" s="31" t="s">
        <v>58</v>
      </c>
      <c r="H857" s="31">
        <v>60</v>
      </c>
      <c r="I857" s="40">
        <v>270</v>
      </c>
      <c r="J857" s="40">
        <f t="shared" si="26"/>
        <v>16200</v>
      </c>
      <c r="K857" s="41">
        <v>221.4</v>
      </c>
      <c r="L857" s="41">
        <f t="shared" si="27"/>
        <v>48.599999999999994</v>
      </c>
      <c r="M857" s="32">
        <v>857</v>
      </c>
    </row>
    <row r="858" spans="1:13">
      <c r="A858" s="30">
        <v>38556</v>
      </c>
      <c r="B858" s="31" t="s">
        <v>35</v>
      </c>
      <c r="C858" s="31" t="s">
        <v>21</v>
      </c>
      <c r="D858" s="31" t="s">
        <v>36</v>
      </c>
      <c r="E858" s="31" t="s">
        <v>37</v>
      </c>
      <c r="F858" s="31" t="s">
        <v>53</v>
      </c>
      <c r="G858" s="31" t="s">
        <v>54</v>
      </c>
      <c r="H858" s="31">
        <v>60</v>
      </c>
      <c r="I858" s="40">
        <v>270</v>
      </c>
      <c r="J858" s="40">
        <f t="shared" si="26"/>
        <v>16200</v>
      </c>
      <c r="K858" s="41">
        <v>180.9</v>
      </c>
      <c r="L858" s="41">
        <f t="shared" si="27"/>
        <v>89.1</v>
      </c>
      <c r="M858" s="32">
        <v>858</v>
      </c>
    </row>
    <row r="859" spans="1:13">
      <c r="A859" s="30">
        <v>38557</v>
      </c>
      <c r="B859" s="31" t="s">
        <v>20</v>
      </c>
      <c r="C859" s="31" t="s">
        <v>21</v>
      </c>
      <c r="D859" s="31" t="s">
        <v>22</v>
      </c>
      <c r="E859" s="31" t="s">
        <v>23</v>
      </c>
      <c r="F859" s="31" t="s">
        <v>24</v>
      </c>
      <c r="G859" s="31" t="s">
        <v>25</v>
      </c>
      <c r="H859" s="31">
        <v>60</v>
      </c>
      <c r="I859" s="40">
        <v>135</v>
      </c>
      <c r="J859" s="40">
        <f t="shared" si="26"/>
        <v>8100</v>
      </c>
      <c r="K859" s="41">
        <v>113.4</v>
      </c>
      <c r="L859" s="41">
        <f t="shared" si="27"/>
        <v>21.599999999999994</v>
      </c>
      <c r="M859" s="32">
        <v>859</v>
      </c>
    </row>
    <row r="860" spans="1:13">
      <c r="A860" s="30">
        <v>38558</v>
      </c>
      <c r="B860" s="31" t="s">
        <v>35</v>
      </c>
      <c r="C860" s="31" t="s">
        <v>21</v>
      </c>
      <c r="D860" s="31" t="s">
        <v>40</v>
      </c>
      <c r="E860" s="31" t="s">
        <v>23</v>
      </c>
      <c r="F860" s="31" t="s">
        <v>44</v>
      </c>
      <c r="G860" s="31" t="s">
        <v>45</v>
      </c>
      <c r="H860" s="31">
        <v>60</v>
      </c>
      <c r="I860" s="40">
        <v>135</v>
      </c>
      <c r="J860" s="40">
        <f t="shared" si="26"/>
        <v>8100</v>
      </c>
      <c r="K860" s="41">
        <v>108</v>
      </c>
      <c r="L860" s="41">
        <f t="shared" si="27"/>
        <v>27</v>
      </c>
      <c r="M860" s="32">
        <v>860</v>
      </c>
    </row>
    <row r="861" spans="1:13">
      <c r="A861" s="30">
        <v>38559</v>
      </c>
      <c r="B861" s="31" t="s">
        <v>31</v>
      </c>
      <c r="C861" s="31" t="s">
        <v>27</v>
      </c>
      <c r="D861" s="31" t="s">
        <v>32</v>
      </c>
      <c r="E861" s="31" t="s">
        <v>23</v>
      </c>
      <c r="F861" s="31" t="s">
        <v>50</v>
      </c>
      <c r="G861" s="31" t="s">
        <v>51</v>
      </c>
      <c r="H861" s="31">
        <v>55</v>
      </c>
      <c r="I861" s="40">
        <v>123.75</v>
      </c>
      <c r="J861" s="40">
        <f t="shared" si="26"/>
        <v>6806.25</v>
      </c>
      <c r="K861" s="41">
        <v>97.762500000000003</v>
      </c>
      <c r="L861" s="41">
        <f t="shared" si="27"/>
        <v>25.987499999999997</v>
      </c>
      <c r="M861" s="32">
        <v>861</v>
      </c>
    </row>
    <row r="862" spans="1:13">
      <c r="A862" s="30">
        <v>38560</v>
      </c>
      <c r="B862" s="31" t="s">
        <v>42</v>
      </c>
      <c r="C862" s="31" t="s">
        <v>21</v>
      </c>
      <c r="D862" s="31" t="s">
        <v>43</v>
      </c>
      <c r="E862" s="31" t="s">
        <v>23</v>
      </c>
      <c r="F862" s="31" t="s">
        <v>4</v>
      </c>
      <c r="G862" s="31" t="s">
        <v>52</v>
      </c>
      <c r="H862" s="31">
        <v>55</v>
      </c>
      <c r="I862" s="40">
        <v>123.75</v>
      </c>
      <c r="J862" s="40">
        <f t="shared" si="26"/>
        <v>6806.25</v>
      </c>
      <c r="K862" s="41">
        <v>81.674999999999997</v>
      </c>
      <c r="L862" s="41">
        <f t="shared" si="27"/>
        <v>42.075000000000003</v>
      </c>
      <c r="M862" s="32">
        <v>862</v>
      </c>
    </row>
    <row r="863" spans="1:13">
      <c r="A863" s="30">
        <v>38534</v>
      </c>
      <c r="B863" s="31" t="s">
        <v>35</v>
      </c>
      <c r="C863" s="31" t="s">
        <v>21</v>
      </c>
      <c r="D863" s="31" t="s">
        <v>36</v>
      </c>
      <c r="E863" s="31" t="s">
        <v>37</v>
      </c>
      <c r="F863" s="31" t="s">
        <v>44</v>
      </c>
      <c r="G863" s="31" t="s">
        <v>46</v>
      </c>
      <c r="H863" s="31">
        <v>50</v>
      </c>
      <c r="I863" s="40">
        <v>225</v>
      </c>
      <c r="J863" s="40">
        <f t="shared" si="26"/>
        <v>11250</v>
      </c>
      <c r="K863" s="41">
        <v>175.5</v>
      </c>
      <c r="L863" s="41">
        <f t="shared" si="27"/>
        <v>49.5</v>
      </c>
      <c r="M863" s="32">
        <v>863</v>
      </c>
    </row>
    <row r="864" spans="1:13">
      <c r="A864" s="30">
        <v>38535</v>
      </c>
      <c r="B864" s="31" t="s">
        <v>26</v>
      </c>
      <c r="C864" s="31" t="s">
        <v>27</v>
      </c>
      <c r="D864" s="31" t="s">
        <v>28</v>
      </c>
      <c r="E864" s="31" t="s">
        <v>23</v>
      </c>
      <c r="F864" s="31" t="s">
        <v>44</v>
      </c>
      <c r="G864" s="31" t="s">
        <v>47</v>
      </c>
      <c r="H864" s="31">
        <v>50</v>
      </c>
      <c r="I864" s="40">
        <v>112.5</v>
      </c>
      <c r="J864" s="40">
        <f t="shared" si="26"/>
        <v>5625</v>
      </c>
      <c r="K864" s="41">
        <v>102.375</v>
      </c>
      <c r="L864" s="41">
        <f t="shared" si="27"/>
        <v>10.125</v>
      </c>
      <c r="M864" s="32">
        <v>864</v>
      </c>
    </row>
    <row r="865" spans="1:13">
      <c r="A865" s="30">
        <v>38536</v>
      </c>
      <c r="B865" s="31" t="s">
        <v>42</v>
      </c>
      <c r="C865" s="31" t="s">
        <v>21</v>
      </c>
      <c r="D865" s="31" t="s">
        <v>43</v>
      </c>
      <c r="E865" s="31" t="s">
        <v>23</v>
      </c>
      <c r="F865" s="31" t="s">
        <v>44</v>
      </c>
      <c r="G865" s="31" t="s">
        <v>45</v>
      </c>
      <c r="H865" s="31">
        <v>50</v>
      </c>
      <c r="I865" s="40">
        <v>112.5</v>
      </c>
      <c r="J865" s="40">
        <f t="shared" si="26"/>
        <v>5625</v>
      </c>
      <c r="K865" s="41">
        <v>102.375</v>
      </c>
      <c r="L865" s="41">
        <f t="shared" si="27"/>
        <v>10.125</v>
      </c>
      <c r="M865" s="32">
        <v>865</v>
      </c>
    </row>
    <row r="866" spans="1:13">
      <c r="A866" s="30">
        <v>38537</v>
      </c>
      <c r="B866" s="31" t="s">
        <v>31</v>
      </c>
      <c r="C866" s="31" t="s">
        <v>27</v>
      </c>
      <c r="D866" s="31" t="s">
        <v>32</v>
      </c>
      <c r="E866" s="31" t="s">
        <v>23</v>
      </c>
      <c r="F866" s="31" t="s">
        <v>29</v>
      </c>
      <c r="G866" s="31" t="s">
        <v>58</v>
      </c>
      <c r="H866" s="31">
        <v>45</v>
      </c>
      <c r="I866" s="40">
        <v>101.25</v>
      </c>
      <c r="J866" s="40">
        <f t="shared" si="26"/>
        <v>4556.25</v>
      </c>
      <c r="K866" s="41">
        <v>89.1</v>
      </c>
      <c r="L866" s="41">
        <f t="shared" si="27"/>
        <v>12.150000000000006</v>
      </c>
      <c r="M866" s="32">
        <v>866</v>
      </c>
    </row>
    <row r="867" spans="1:13">
      <c r="A867" s="30">
        <v>38538</v>
      </c>
      <c r="B867" s="31" t="s">
        <v>35</v>
      </c>
      <c r="C867" s="31" t="s">
        <v>21</v>
      </c>
      <c r="D867" s="31" t="s">
        <v>40</v>
      </c>
      <c r="E867" s="31" t="s">
        <v>23</v>
      </c>
      <c r="F867" s="31" t="s">
        <v>67</v>
      </c>
      <c r="G867" s="31" t="s">
        <v>68</v>
      </c>
      <c r="H867" s="31">
        <v>40</v>
      </c>
      <c r="I867" s="40">
        <v>90</v>
      </c>
      <c r="J867" s="40">
        <f t="shared" si="26"/>
        <v>3600</v>
      </c>
      <c r="K867" s="41">
        <v>61.2</v>
      </c>
      <c r="L867" s="41">
        <f t="shared" si="27"/>
        <v>28.799999999999997</v>
      </c>
      <c r="M867" s="32">
        <v>867</v>
      </c>
    </row>
    <row r="868" spans="1:13">
      <c r="A868" s="30">
        <v>38539</v>
      </c>
      <c r="B868" s="31" t="s">
        <v>26</v>
      </c>
      <c r="C868" s="31" t="s">
        <v>27</v>
      </c>
      <c r="D868" s="31" t="s">
        <v>28</v>
      </c>
      <c r="E868" s="31" t="s">
        <v>23</v>
      </c>
      <c r="F868" s="31" t="s">
        <v>24</v>
      </c>
      <c r="G868" s="31" t="s">
        <v>25</v>
      </c>
      <c r="H868" s="31">
        <v>35</v>
      </c>
      <c r="I868" s="40">
        <v>78.75</v>
      </c>
      <c r="J868" s="40">
        <f t="shared" si="26"/>
        <v>2756.25</v>
      </c>
      <c r="K868" s="41">
        <v>59.85</v>
      </c>
      <c r="L868" s="41">
        <f t="shared" si="27"/>
        <v>18.899999999999999</v>
      </c>
      <c r="M868" s="32">
        <v>868</v>
      </c>
    </row>
    <row r="869" spans="1:13">
      <c r="A869" s="30">
        <v>38540</v>
      </c>
      <c r="B869" s="31" t="s">
        <v>26</v>
      </c>
      <c r="C869" s="31" t="s">
        <v>27</v>
      </c>
      <c r="D869" s="31" t="s">
        <v>28</v>
      </c>
      <c r="E869" s="31" t="s">
        <v>23</v>
      </c>
      <c r="F869" s="31" t="s">
        <v>67</v>
      </c>
      <c r="G869" s="31" t="s">
        <v>69</v>
      </c>
      <c r="H869" s="31">
        <v>35</v>
      </c>
      <c r="I869" s="40">
        <v>78.75</v>
      </c>
      <c r="J869" s="40">
        <f t="shared" si="26"/>
        <v>2756.25</v>
      </c>
      <c r="K869" s="41">
        <v>68.512500000000003</v>
      </c>
      <c r="L869" s="41">
        <f t="shared" si="27"/>
        <v>10.237499999999997</v>
      </c>
      <c r="M869" s="32">
        <v>869</v>
      </c>
    </row>
    <row r="870" spans="1:13">
      <c r="A870" s="30">
        <v>38541</v>
      </c>
      <c r="B870" s="31" t="s">
        <v>20</v>
      </c>
      <c r="C870" s="31" t="s">
        <v>21</v>
      </c>
      <c r="D870" s="31" t="s">
        <v>41</v>
      </c>
      <c r="E870" s="31" t="s">
        <v>37</v>
      </c>
      <c r="F870" s="31" t="s">
        <v>4</v>
      </c>
      <c r="G870" s="31" t="s">
        <v>52</v>
      </c>
      <c r="H870" s="31">
        <v>30</v>
      </c>
      <c r="I870" s="40">
        <v>135</v>
      </c>
      <c r="J870" s="40">
        <f t="shared" si="26"/>
        <v>4050</v>
      </c>
      <c r="K870" s="41">
        <v>95.85</v>
      </c>
      <c r="L870" s="41">
        <f t="shared" si="27"/>
        <v>39.150000000000006</v>
      </c>
      <c r="M870" s="32">
        <v>870</v>
      </c>
    </row>
    <row r="871" spans="1:13">
      <c r="A871" s="30">
        <v>38542</v>
      </c>
      <c r="B871" s="31" t="s">
        <v>26</v>
      </c>
      <c r="C871" s="31" t="s">
        <v>27</v>
      </c>
      <c r="D871" s="31" t="s">
        <v>48</v>
      </c>
      <c r="E871" s="31" t="s">
        <v>37</v>
      </c>
      <c r="F871" s="31" t="s">
        <v>24</v>
      </c>
      <c r="G871" s="31" t="s">
        <v>25</v>
      </c>
      <c r="H871" s="31">
        <v>30</v>
      </c>
      <c r="I871" s="40">
        <v>135</v>
      </c>
      <c r="J871" s="40">
        <f t="shared" si="26"/>
        <v>4050</v>
      </c>
      <c r="K871" s="41">
        <v>101.25</v>
      </c>
      <c r="L871" s="41">
        <f t="shared" si="27"/>
        <v>33.75</v>
      </c>
      <c r="M871" s="32">
        <v>871</v>
      </c>
    </row>
    <row r="872" spans="1:13">
      <c r="A872" s="30">
        <v>38543</v>
      </c>
      <c r="B872" s="31" t="s">
        <v>31</v>
      </c>
      <c r="C872" s="31" t="s">
        <v>27</v>
      </c>
      <c r="D872" s="31" t="s">
        <v>32</v>
      </c>
      <c r="E872" s="31" t="s">
        <v>23</v>
      </c>
      <c r="F872" s="31" t="s">
        <v>53</v>
      </c>
      <c r="G872" s="35" t="s">
        <v>54</v>
      </c>
      <c r="H872" s="31">
        <v>30</v>
      </c>
      <c r="I872" s="40">
        <v>67.5</v>
      </c>
      <c r="J872" s="40">
        <f t="shared" si="26"/>
        <v>2025</v>
      </c>
      <c r="K872" s="41">
        <v>50.625</v>
      </c>
      <c r="L872" s="41">
        <f t="shared" si="27"/>
        <v>16.875</v>
      </c>
      <c r="M872" s="32">
        <v>872</v>
      </c>
    </row>
    <row r="873" spans="1:13">
      <c r="A873" s="30">
        <v>38544</v>
      </c>
      <c r="B873" s="31" t="s">
        <v>20</v>
      </c>
      <c r="C873" s="31" t="s">
        <v>21</v>
      </c>
      <c r="D873" s="31" t="s">
        <v>22</v>
      </c>
      <c r="E873" s="31" t="s">
        <v>23</v>
      </c>
      <c r="F873" s="31" t="s">
        <v>50</v>
      </c>
      <c r="G873" s="31" t="s">
        <v>51</v>
      </c>
      <c r="H873" s="31">
        <v>30</v>
      </c>
      <c r="I873" s="40">
        <v>67.5</v>
      </c>
      <c r="J873" s="40">
        <f t="shared" si="26"/>
        <v>2025</v>
      </c>
      <c r="K873" s="41">
        <v>44.55</v>
      </c>
      <c r="L873" s="41">
        <f t="shared" si="27"/>
        <v>22.950000000000003</v>
      </c>
      <c r="M873" s="32">
        <v>873</v>
      </c>
    </row>
    <row r="874" spans="1:13">
      <c r="A874" s="30">
        <v>38545</v>
      </c>
      <c r="B874" s="31" t="s">
        <v>20</v>
      </c>
      <c r="C874" s="31" t="s">
        <v>21</v>
      </c>
      <c r="D874" s="31" t="s">
        <v>22</v>
      </c>
      <c r="E874" s="31" t="s">
        <v>23</v>
      </c>
      <c r="F874" s="31" t="s">
        <v>44</v>
      </c>
      <c r="G874" s="31" t="s">
        <v>45</v>
      </c>
      <c r="H874" s="31">
        <v>30</v>
      </c>
      <c r="I874" s="40">
        <v>67.5</v>
      </c>
      <c r="J874" s="40">
        <f t="shared" si="26"/>
        <v>2025</v>
      </c>
      <c r="K874" s="41">
        <v>48.6</v>
      </c>
      <c r="L874" s="41">
        <f t="shared" si="27"/>
        <v>18.899999999999999</v>
      </c>
      <c r="M874" s="32">
        <v>874</v>
      </c>
    </row>
    <row r="875" spans="1:13">
      <c r="A875" s="30">
        <v>38546</v>
      </c>
      <c r="B875" s="31" t="s">
        <v>31</v>
      </c>
      <c r="C875" s="31" t="s">
        <v>27</v>
      </c>
      <c r="D875" s="31" t="s">
        <v>32</v>
      </c>
      <c r="E875" s="31" t="s">
        <v>23</v>
      </c>
      <c r="F875" s="31" t="s">
        <v>44</v>
      </c>
      <c r="G875" s="31" t="s">
        <v>46</v>
      </c>
      <c r="H875" s="31">
        <v>30</v>
      </c>
      <c r="I875" s="40">
        <v>67.5</v>
      </c>
      <c r="J875" s="40">
        <f t="shared" si="26"/>
        <v>2025</v>
      </c>
      <c r="K875" s="41">
        <v>46.575000000000003</v>
      </c>
      <c r="L875" s="41">
        <f t="shared" si="27"/>
        <v>20.924999999999997</v>
      </c>
      <c r="M875" s="32">
        <v>875</v>
      </c>
    </row>
    <row r="876" spans="1:13">
      <c r="A876" s="30">
        <v>38547</v>
      </c>
      <c r="B876" s="31" t="s">
        <v>31</v>
      </c>
      <c r="C876" s="31" t="s">
        <v>27</v>
      </c>
      <c r="D876" s="31" t="s">
        <v>32</v>
      </c>
      <c r="E876" s="31" t="s">
        <v>23</v>
      </c>
      <c r="F876" s="31" t="s">
        <v>67</v>
      </c>
      <c r="G876" s="31" t="s">
        <v>70</v>
      </c>
      <c r="H876" s="31">
        <v>25</v>
      </c>
      <c r="I876" s="40">
        <v>56.25</v>
      </c>
      <c r="J876" s="40">
        <f t="shared" si="26"/>
        <v>1406.25</v>
      </c>
      <c r="K876" s="41">
        <v>50.0625</v>
      </c>
      <c r="L876" s="41">
        <f t="shared" si="27"/>
        <v>6.1875</v>
      </c>
      <c r="M876" s="32">
        <v>876</v>
      </c>
    </row>
    <row r="877" spans="1:13">
      <c r="A877" s="30">
        <v>38548</v>
      </c>
      <c r="B877" s="31" t="s">
        <v>31</v>
      </c>
      <c r="C877" s="31" t="s">
        <v>27</v>
      </c>
      <c r="D877" s="31" t="s">
        <v>66</v>
      </c>
      <c r="E877" s="31" t="s">
        <v>37</v>
      </c>
      <c r="F877" s="31" t="s">
        <v>67</v>
      </c>
      <c r="G877" s="35" t="s">
        <v>71</v>
      </c>
      <c r="H877" s="31">
        <v>20</v>
      </c>
      <c r="I877" s="40">
        <v>90</v>
      </c>
      <c r="J877" s="40">
        <f t="shared" si="26"/>
        <v>1800</v>
      </c>
      <c r="K877" s="41">
        <v>57.6</v>
      </c>
      <c r="L877" s="41">
        <f t="shared" si="27"/>
        <v>32.4</v>
      </c>
      <c r="M877" s="32">
        <v>877</v>
      </c>
    </row>
    <row r="878" spans="1:13">
      <c r="A878" s="30">
        <v>38549</v>
      </c>
      <c r="B878" s="31" t="s">
        <v>26</v>
      </c>
      <c r="C878" s="31" t="s">
        <v>27</v>
      </c>
      <c r="D878" s="31" t="s">
        <v>28</v>
      </c>
      <c r="E878" s="31" t="s">
        <v>23</v>
      </c>
      <c r="F878" s="31" t="s">
        <v>53</v>
      </c>
      <c r="G878" s="31" t="s">
        <v>54</v>
      </c>
      <c r="H878" s="31">
        <v>20</v>
      </c>
      <c r="I878" s="40">
        <v>45</v>
      </c>
      <c r="J878" s="40">
        <f t="shared" si="26"/>
        <v>900</v>
      </c>
      <c r="K878" s="41">
        <v>31.5</v>
      </c>
      <c r="L878" s="41">
        <f t="shared" si="27"/>
        <v>13.5</v>
      </c>
      <c r="M878" s="32">
        <v>878</v>
      </c>
    </row>
    <row r="879" spans="1:13">
      <c r="A879" s="30">
        <v>38550</v>
      </c>
      <c r="B879" s="31" t="s">
        <v>42</v>
      </c>
      <c r="C879" s="31" t="s">
        <v>21</v>
      </c>
      <c r="D879" s="31" t="s">
        <v>49</v>
      </c>
      <c r="E879" s="31" t="s">
        <v>37</v>
      </c>
      <c r="F879" s="31" t="s">
        <v>4</v>
      </c>
      <c r="G879" s="31" t="s">
        <v>52</v>
      </c>
      <c r="H879" s="31">
        <v>18</v>
      </c>
      <c r="I879" s="40">
        <v>81</v>
      </c>
      <c r="J879" s="40">
        <f t="shared" si="26"/>
        <v>1458</v>
      </c>
      <c r="K879" s="41">
        <v>71.28</v>
      </c>
      <c r="L879" s="41">
        <f t="shared" si="27"/>
        <v>9.7199999999999989</v>
      </c>
      <c r="M879" s="32">
        <v>879</v>
      </c>
    </row>
    <row r="880" spans="1:13">
      <c r="A880" s="30">
        <v>38551</v>
      </c>
      <c r="B880" s="31" t="s">
        <v>20</v>
      </c>
      <c r="C880" s="31" t="s">
        <v>21</v>
      </c>
      <c r="D880" s="31" t="s">
        <v>22</v>
      </c>
      <c r="E880" s="31" t="s">
        <v>23</v>
      </c>
      <c r="F880" s="31" t="s">
        <v>67</v>
      </c>
      <c r="G880" s="31" t="s">
        <v>71</v>
      </c>
      <c r="H880" s="31">
        <v>15</v>
      </c>
      <c r="I880" s="40">
        <v>33.75</v>
      </c>
      <c r="J880" s="40">
        <f t="shared" si="26"/>
        <v>506.25</v>
      </c>
      <c r="K880" s="41">
        <v>28.35</v>
      </c>
      <c r="L880" s="41">
        <f t="shared" si="27"/>
        <v>5.3999999999999986</v>
      </c>
      <c r="M880" s="32">
        <v>880</v>
      </c>
    </row>
    <row r="881" spans="1:13">
      <c r="A881" s="30">
        <v>38552</v>
      </c>
      <c r="B881" s="31" t="s">
        <v>26</v>
      </c>
      <c r="C881" s="31" t="s">
        <v>27</v>
      </c>
      <c r="D881" s="31" t="s">
        <v>28</v>
      </c>
      <c r="E881" s="31" t="s">
        <v>23</v>
      </c>
      <c r="F881" s="31" t="s">
        <v>29</v>
      </c>
      <c r="G881" s="31" t="s">
        <v>58</v>
      </c>
      <c r="H881" s="31">
        <v>15</v>
      </c>
      <c r="I881" s="40">
        <v>33.75</v>
      </c>
      <c r="J881" s="40">
        <f t="shared" si="26"/>
        <v>506.25</v>
      </c>
      <c r="K881" s="41">
        <v>30.037500000000001</v>
      </c>
      <c r="L881" s="41">
        <f t="shared" si="27"/>
        <v>3.7124999999999986</v>
      </c>
      <c r="M881" s="32">
        <v>881</v>
      </c>
    </row>
    <row r="882" spans="1:13">
      <c r="A882" s="30">
        <v>38553</v>
      </c>
      <c r="B882" s="31" t="s">
        <v>42</v>
      </c>
      <c r="C882" s="31" t="s">
        <v>21</v>
      </c>
      <c r="D882" s="31" t="s">
        <v>49</v>
      </c>
      <c r="E882" s="31" t="s">
        <v>37</v>
      </c>
      <c r="F882" s="31" t="s">
        <v>50</v>
      </c>
      <c r="G882" s="31" t="s">
        <v>51</v>
      </c>
      <c r="H882" s="31">
        <v>14</v>
      </c>
      <c r="I882" s="40">
        <v>63</v>
      </c>
      <c r="J882" s="40">
        <f t="shared" si="26"/>
        <v>882</v>
      </c>
      <c r="K882" s="41">
        <v>55.44</v>
      </c>
      <c r="L882" s="41">
        <f t="shared" si="27"/>
        <v>7.5600000000000023</v>
      </c>
      <c r="M882" s="32">
        <v>882</v>
      </c>
    </row>
    <row r="883" spans="1:13">
      <c r="A883" s="30">
        <v>38554</v>
      </c>
      <c r="B883" s="31" t="s">
        <v>35</v>
      </c>
      <c r="C883" s="31" t="s">
        <v>21</v>
      </c>
      <c r="D883" s="31" t="s">
        <v>36</v>
      </c>
      <c r="E883" s="31" t="s">
        <v>37</v>
      </c>
      <c r="F883" s="31" t="s">
        <v>50</v>
      </c>
      <c r="G883" s="31" t="s">
        <v>51</v>
      </c>
      <c r="H883" s="31">
        <v>11</v>
      </c>
      <c r="I883" s="40">
        <v>49.5</v>
      </c>
      <c r="J883" s="40">
        <f t="shared" si="26"/>
        <v>544.5</v>
      </c>
      <c r="K883" s="41">
        <v>32.174999999999997</v>
      </c>
      <c r="L883" s="41">
        <f t="shared" si="27"/>
        <v>17.325000000000003</v>
      </c>
      <c r="M883" s="32">
        <v>883</v>
      </c>
    </row>
    <row r="884" spans="1:13">
      <c r="A884" s="30">
        <v>38555</v>
      </c>
      <c r="B884" s="31" t="s">
        <v>42</v>
      </c>
      <c r="C884" s="31" t="s">
        <v>21</v>
      </c>
      <c r="D884" s="31" t="s">
        <v>43</v>
      </c>
      <c r="E884" s="31" t="s">
        <v>23</v>
      </c>
      <c r="F884" s="31" t="s">
        <v>67</v>
      </c>
      <c r="G884" s="31" t="s">
        <v>71</v>
      </c>
      <c r="H884" s="31">
        <v>10</v>
      </c>
      <c r="I884" s="40">
        <v>22.5</v>
      </c>
      <c r="J884" s="40">
        <f t="shared" si="26"/>
        <v>225</v>
      </c>
      <c r="K884" s="41">
        <v>16.649999999999999</v>
      </c>
      <c r="L884" s="41">
        <f t="shared" si="27"/>
        <v>5.8500000000000014</v>
      </c>
      <c r="M884" s="32">
        <v>884</v>
      </c>
    </row>
    <row r="885" spans="1:13">
      <c r="A885" s="30">
        <v>38556</v>
      </c>
      <c r="B885" s="31" t="s">
        <v>42</v>
      </c>
      <c r="C885" s="31" t="s">
        <v>21</v>
      </c>
      <c r="D885" s="31" t="s">
        <v>49</v>
      </c>
      <c r="E885" s="31" t="s">
        <v>37</v>
      </c>
      <c r="F885" s="31" t="s">
        <v>44</v>
      </c>
      <c r="G885" s="31" t="s">
        <v>47</v>
      </c>
      <c r="H885" s="31">
        <v>9</v>
      </c>
      <c r="I885" s="40">
        <v>40.5</v>
      </c>
      <c r="J885" s="40">
        <f t="shared" si="26"/>
        <v>364.5</v>
      </c>
      <c r="K885" s="41">
        <v>34.020000000000003</v>
      </c>
      <c r="L885" s="41">
        <f t="shared" si="27"/>
        <v>6.4799999999999969</v>
      </c>
      <c r="M885" s="32">
        <v>885</v>
      </c>
    </row>
    <row r="886" spans="1:13">
      <c r="A886" s="30">
        <v>38557</v>
      </c>
      <c r="B886" s="31" t="s">
        <v>20</v>
      </c>
      <c r="C886" s="31" t="s">
        <v>21</v>
      </c>
      <c r="D886" s="31" t="s">
        <v>41</v>
      </c>
      <c r="E886" s="31" t="s">
        <v>37</v>
      </c>
      <c r="F886" s="31" t="s">
        <v>67</v>
      </c>
      <c r="G886" s="31" t="s">
        <v>71</v>
      </c>
      <c r="H886" s="31">
        <v>8</v>
      </c>
      <c r="I886" s="40">
        <v>36</v>
      </c>
      <c r="J886" s="40">
        <f t="shared" si="26"/>
        <v>288</v>
      </c>
      <c r="K886" s="41">
        <v>28.44</v>
      </c>
      <c r="L886" s="41">
        <f t="shared" si="27"/>
        <v>7.5599999999999987</v>
      </c>
      <c r="M886" s="32">
        <v>886</v>
      </c>
    </row>
    <row r="887" spans="1:13">
      <c r="A887" s="30">
        <v>38558</v>
      </c>
      <c r="B887" s="31" t="s">
        <v>20</v>
      </c>
      <c r="C887" s="31" t="s">
        <v>21</v>
      </c>
      <c r="D887" s="31" t="s">
        <v>41</v>
      </c>
      <c r="E887" s="31" t="s">
        <v>37</v>
      </c>
      <c r="F887" s="31" t="s">
        <v>24</v>
      </c>
      <c r="G887" s="31" t="s">
        <v>60</v>
      </c>
      <c r="H887" s="31">
        <v>6</v>
      </c>
      <c r="I887" s="40">
        <v>27</v>
      </c>
      <c r="J887" s="40">
        <f t="shared" si="26"/>
        <v>162</v>
      </c>
      <c r="K887" s="41">
        <v>24.3</v>
      </c>
      <c r="L887" s="41">
        <f t="shared" si="27"/>
        <v>2.6999999999999993</v>
      </c>
      <c r="M887" s="32">
        <v>887</v>
      </c>
    </row>
    <row r="888" spans="1:13">
      <c r="A888" s="30">
        <v>38559</v>
      </c>
      <c r="B888" s="31" t="s">
        <v>42</v>
      </c>
      <c r="C888" s="31" t="s">
        <v>21</v>
      </c>
      <c r="D888" s="31" t="s">
        <v>49</v>
      </c>
      <c r="E888" s="31" t="s">
        <v>37</v>
      </c>
      <c r="F888" s="31" t="s">
        <v>67</v>
      </c>
      <c r="G888" s="31" t="s">
        <v>71</v>
      </c>
      <c r="H888" s="31">
        <v>5</v>
      </c>
      <c r="I888" s="40">
        <v>22.5</v>
      </c>
      <c r="J888" s="40">
        <f t="shared" si="26"/>
        <v>112.5</v>
      </c>
      <c r="K888" s="41">
        <v>16.649999999999999</v>
      </c>
      <c r="L888" s="41">
        <f t="shared" si="27"/>
        <v>5.8500000000000014</v>
      </c>
      <c r="M888" s="32">
        <v>888</v>
      </c>
    </row>
    <row r="889" spans="1:13">
      <c r="A889" s="30">
        <v>38560</v>
      </c>
      <c r="B889" s="31" t="s">
        <v>20</v>
      </c>
      <c r="C889" s="31" t="s">
        <v>21</v>
      </c>
      <c r="D889" s="31" t="s">
        <v>41</v>
      </c>
      <c r="E889" s="31" t="s">
        <v>37</v>
      </c>
      <c r="F889" s="31" t="s">
        <v>44</v>
      </c>
      <c r="G889" s="31" t="s">
        <v>45</v>
      </c>
      <c r="H889" s="31">
        <v>2</v>
      </c>
      <c r="I889" s="40">
        <v>9</v>
      </c>
      <c r="J889" s="40">
        <f t="shared" si="26"/>
        <v>18</v>
      </c>
      <c r="K889" s="41">
        <v>6.93</v>
      </c>
      <c r="L889" s="41">
        <f t="shared" si="27"/>
        <v>2.0700000000000003</v>
      </c>
      <c r="M889" s="32">
        <v>889</v>
      </c>
    </row>
    <row r="890" spans="1:13">
      <c r="A890" s="30">
        <v>38565</v>
      </c>
      <c r="B890" s="31" t="s">
        <v>20</v>
      </c>
      <c r="C890" s="31" t="s">
        <v>21</v>
      </c>
      <c r="D890" s="31" t="s">
        <v>22</v>
      </c>
      <c r="E890" s="31" t="s">
        <v>23</v>
      </c>
      <c r="F890" s="31" t="s">
        <v>24</v>
      </c>
      <c r="G890" s="31" t="s">
        <v>60</v>
      </c>
      <c r="H890" s="31">
        <v>865</v>
      </c>
      <c r="I890" s="40">
        <v>2109.63</v>
      </c>
      <c r="J890" s="40">
        <f t="shared" si="26"/>
        <v>1824829.9500000002</v>
      </c>
      <c r="K890" s="41">
        <v>1729.8966</v>
      </c>
      <c r="L890" s="41">
        <f t="shared" si="27"/>
        <v>379.73340000000007</v>
      </c>
      <c r="M890" s="32">
        <v>890</v>
      </c>
    </row>
    <row r="891" spans="1:13">
      <c r="A891" s="30">
        <v>38565</v>
      </c>
      <c r="B891" s="31" t="s">
        <v>26</v>
      </c>
      <c r="C891" s="31" t="s">
        <v>27</v>
      </c>
      <c r="D891" s="31" t="s">
        <v>28</v>
      </c>
      <c r="E891" s="31" t="s">
        <v>23</v>
      </c>
      <c r="F891" s="31" t="s">
        <v>29</v>
      </c>
      <c r="G891" s="31" t="s">
        <v>58</v>
      </c>
      <c r="H891" s="31">
        <v>635</v>
      </c>
      <c r="I891" s="40">
        <v>1595.71</v>
      </c>
      <c r="J891" s="40">
        <f t="shared" si="26"/>
        <v>1013275.85</v>
      </c>
      <c r="K891" s="41">
        <v>1085.0827999999999</v>
      </c>
      <c r="L891" s="41">
        <f t="shared" si="27"/>
        <v>510.62720000000013</v>
      </c>
      <c r="M891" s="32">
        <v>891</v>
      </c>
    </row>
    <row r="892" spans="1:13">
      <c r="A892" s="30">
        <v>38565</v>
      </c>
      <c r="B892" s="31" t="s">
        <v>31</v>
      </c>
      <c r="C892" s="31" t="s">
        <v>27</v>
      </c>
      <c r="D892" s="31" t="s">
        <v>66</v>
      </c>
      <c r="E892" s="31" t="s">
        <v>37</v>
      </c>
      <c r="F892" s="31" t="s">
        <v>29</v>
      </c>
      <c r="G892" s="31" t="s">
        <v>75</v>
      </c>
      <c r="H892" s="31">
        <v>580</v>
      </c>
      <c r="I892" s="40">
        <v>1210.05</v>
      </c>
      <c r="J892" s="40">
        <f t="shared" si="26"/>
        <v>701829</v>
      </c>
      <c r="K892" s="41">
        <v>774.43200000000002</v>
      </c>
      <c r="L892" s="41">
        <f t="shared" si="27"/>
        <v>435.61799999999994</v>
      </c>
      <c r="M892" s="32">
        <v>892</v>
      </c>
    </row>
    <row r="893" spans="1:13">
      <c r="A893" s="30">
        <v>38565</v>
      </c>
      <c r="B893" s="31" t="s">
        <v>31</v>
      </c>
      <c r="C893" s="31" t="s">
        <v>27</v>
      </c>
      <c r="D893" s="31" t="s">
        <v>66</v>
      </c>
      <c r="E893" s="31" t="s">
        <v>37</v>
      </c>
      <c r="F893" s="31" t="s">
        <v>44</v>
      </c>
      <c r="G893" s="35" t="s">
        <v>46</v>
      </c>
      <c r="H893" s="31">
        <v>495</v>
      </c>
      <c r="I893" s="40">
        <v>1319.27</v>
      </c>
      <c r="J893" s="40">
        <f t="shared" si="26"/>
        <v>653038.65</v>
      </c>
      <c r="K893" s="41">
        <v>1187.3430000000001</v>
      </c>
      <c r="L893" s="41">
        <f t="shared" si="27"/>
        <v>131.92699999999991</v>
      </c>
      <c r="M893" s="32">
        <v>893</v>
      </c>
    </row>
    <row r="894" spans="1:13">
      <c r="A894" s="30">
        <v>38565</v>
      </c>
      <c r="B894" s="31" t="s">
        <v>35</v>
      </c>
      <c r="C894" s="31" t="s">
        <v>21</v>
      </c>
      <c r="D894" s="31" t="s">
        <v>36</v>
      </c>
      <c r="E894" s="31" t="s">
        <v>37</v>
      </c>
      <c r="F894" s="31" t="s">
        <v>29</v>
      </c>
      <c r="G894" s="35" t="s">
        <v>75</v>
      </c>
      <c r="H894" s="31">
        <v>330</v>
      </c>
      <c r="I894" s="40">
        <v>1055.23</v>
      </c>
      <c r="J894" s="40">
        <f t="shared" si="26"/>
        <v>348225.9</v>
      </c>
      <c r="K894" s="41">
        <v>738.66100000000006</v>
      </c>
      <c r="L894" s="41">
        <f t="shared" si="27"/>
        <v>316.56899999999996</v>
      </c>
      <c r="M894" s="32">
        <v>894</v>
      </c>
    </row>
    <row r="895" spans="1:13">
      <c r="A895" s="30">
        <v>38566</v>
      </c>
      <c r="B895" s="31" t="s">
        <v>31</v>
      </c>
      <c r="C895" s="31" t="s">
        <v>27</v>
      </c>
      <c r="D895" s="31" t="s">
        <v>32</v>
      </c>
      <c r="E895" s="31" t="s">
        <v>23</v>
      </c>
      <c r="F895" s="31" t="s">
        <v>29</v>
      </c>
      <c r="G895" s="31" t="s">
        <v>75</v>
      </c>
      <c r="H895" s="31">
        <v>305</v>
      </c>
      <c r="I895" s="40">
        <v>789.98</v>
      </c>
      <c r="J895" s="40">
        <f t="shared" si="26"/>
        <v>240943.9</v>
      </c>
      <c r="K895" s="41">
        <v>616.18439999999998</v>
      </c>
      <c r="L895" s="41">
        <f t="shared" si="27"/>
        <v>173.79560000000004</v>
      </c>
      <c r="M895" s="32">
        <v>895</v>
      </c>
    </row>
    <row r="896" spans="1:13">
      <c r="A896" s="30">
        <v>38567</v>
      </c>
      <c r="B896" s="31" t="s">
        <v>72</v>
      </c>
      <c r="C896" s="31" t="s">
        <v>27</v>
      </c>
      <c r="D896" s="31" t="s">
        <v>73</v>
      </c>
      <c r="E896" s="31" t="s">
        <v>23</v>
      </c>
      <c r="F896" s="31" t="s">
        <v>29</v>
      </c>
      <c r="G896" s="31" t="s">
        <v>75</v>
      </c>
      <c r="H896" s="31">
        <v>285</v>
      </c>
      <c r="I896" s="40">
        <v>760.27</v>
      </c>
      <c r="J896" s="40">
        <f t="shared" si="26"/>
        <v>216676.94999999998</v>
      </c>
      <c r="K896" s="41">
        <v>562.59979999999996</v>
      </c>
      <c r="L896" s="41">
        <f t="shared" si="27"/>
        <v>197.67020000000002</v>
      </c>
      <c r="M896" s="32">
        <v>896</v>
      </c>
    </row>
    <row r="897" spans="1:13">
      <c r="A897" s="30">
        <v>38568</v>
      </c>
      <c r="B897" s="31" t="s">
        <v>72</v>
      </c>
      <c r="C897" s="31" t="s">
        <v>27</v>
      </c>
      <c r="D897" s="31" t="s">
        <v>73</v>
      </c>
      <c r="E897" s="31" t="s">
        <v>23</v>
      </c>
      <c r="F897" s="31" t="s">
        <v>44</v>
      </c>
      <c r="G897" s="31" t="s">
        <v>47</v>
      </c>
      <c r="H897" s="31">
        <v>240</v>
      </c>
      <c r="I897" s="40">
        <v>641.46</v>
      </c>
      <c r="J897" s="40">
        <f t="shared" si="26"/>
        <v>153950.40000000002</v>
      </c>
      <c r="K897" s="41">
        <v>564.48480000000006</v>
      </c>
      <c r="L897" s="41">
        <f t="shared" si="27"/>
        <v>76.975199999999973</v>
      </c>
      <c r="M897" s="32">
        <v>897</v>
      </c>
    </row>
    <row r="898" spans="1:13">
      <c r="A898" s="30">
        <v>38569</v>
      </c>
      <c r="B898" s="31" t="s">
        <v>20</v>
      </c>
      <c r="C898" s="31" t="s">
        <v>21</v>
      </c>
      <c r="D898" s="31" t="s">
        <v>22</v>
      </c>
      <c r="E898" s="31" t="s">
        <v>23</v>
      </c>
      <c r="F898" s="31" t="s">
        <v>29</v>
      </c>
      <c r="G898" s="35" t="s">
        <v>46</v>
      </c>
      <c r="H898" s="31">
        <v>195</v>
      </c>
      <c r="I898" s="40">
        <v>520.37</v>
      </c>
      <c r="J898" s="40">
        <f t="shared" ref="J898:J961" si="28">H898*I898</f>
        <v>101472.15</v>
      </c>
      <c r="K898" s="41">
        <v>333.03680000000003</v>
      </c>
      <c r="L898" s="41">
        <f t="shared" ref="L898:L961" si="29">I898-K898</f>
        <v>187.33319999999998</v>
      </c>
      <c r="M898" s="32">
        <v>898</v>
      </c>
    </row>
    <row r="899" spans="1:13">
      <c r="A899" s="30">
        <v>38570</v>
      </c>
      <c r="B899" s="31" t="s">
        <v>42</v>
      </c>
      <c r="C899" s="31" t="s">
        <v>21</v>
      </c>
      <c r="D899" s="31" t="s">
        <v>43</v>
      </c>
      <c r="E899" s="31" t="s">
        <v>23</v>
      </c>
      <c r="F899" s="31" t="s">
        <v>29</v>
      </c>
      <c r="G899" s="31" t="s">
        <v>30</v>
      </c>
      <c r="H899" s="31">
        <v>125</v>
      </c>
      <c r="I899" s="40">
        <v>343.75</v>
      </c>
      <c r="J899" s="40">
        <f t="shared" si="28"/>
        <v>42968.75</v>
      </c>
      <c r="K899" s="41">
        <v>244.0625</v>
      </c>
      <c r="L899" s="41">
        <f t="shared" si="29"/>
        <v>99.6875</v>
      </c>
      <c r="M899" s="32">
        <v>899</v>
      </c>
    </row>
    <row r="900" spans="1:13">
      <c r="A900" s="30">
        <v>38571</v>
      </c>
      <c r="B900" s="31" t="s">
        <v>20</v>
      </c>
      <c r="C900" s="31" t="s">
        <v>21</v>
      </c>
      <c r="D900" s="31" t="s">
        <v>41</v>
      </c>
      <c r="E900" s="31" t="s">
        <v>37</v>
      </c>
      <c r="F900" s="31" t="s">
        <v>29</v>
      </c>
      <c r="G900" s="31" t="s">
        <v>46</v>
      </c>
      <c r="H900" s="31">
        <v>82</v>
      </c>
      <c r="I900" s="40">
        <v>451</v>
      </c>
      <c r="J900" s="40">
        <f t="shared" si="28"/>
        <v>36982</v>
      </c>
      <c r="K900" s="41">
        <v>347.27</v>
      </c>
      <c r="L900" s="41">
        <f t="shared" si="29"/>
        <v>103.73000000000002</v>
      </c>
      <c r="M900" s="32">
        <v>900</v>
      </c>
    </row>
    <row r="901" spans="1:13">
      <c r="A901" s="30">
        <v>38572</v>
      </c>
      <c r="B901" s="31" t="s">
        <v>26</v>
      </c>
      <c r="C901" s="31" t="s">
        <v>27</v>
      </c>
      <c r="D901" s="31" t="s">
        <v>28</v>
      </c>
      <c r="E901" s="31" t="s">
        <v>23</v>
      </c>
      <c r="F901" s="31" t="s">
        <v>24</v>
      </c>
      <c r="G901" s="31" t="s">
        <v>60</v>
      </c>
      <c r="H901" s="31">
        <v>65</v>
      </c>
      <c r="I901" s="40">
        <v>178.75</v>
      </c>
      <c r="J901" s="40">
        <f t="shared" si="28"/>
        <v>11618.75</v>
      </c>
      <c r="K901" s="41">
        <v>153.72499999999999</v>
      </c>
      <c r="L901" s="41">
        <f t="shared" si="29"/>
        <v>25.025000000000006</v>
      </c>
      <c r="M901" s="32">
        <v>901</v>
      </c>
    </row>
    <row r="902" spans="1:13">
      <c r="A902" s="30">
        <v>38573</v>
      </c>
      <c r="B902" s="31" t="s">
        <v>35</v>
      </c>
      <c r="C902" s="31" t="s">
        <v>21</v>
      </c>
      <c r="D902" s="31" t="s">
        <v>40</v>
      </c>
      <c r="E902" s="31" t="s">
        <v>23</v>
      </c>
      <c r="F902" s="31" t="s">
        <v>44</v>
      </c>
      <c r="G902" s="31" t="s">
        <v>45</v>
      </c>
      <c r="H902" s="31">
        <v>50</v>
      </c>
      <c r="I902" s="40">
        <v>137.5</v>
      </c>
      <c r="J902" s="40">
        <f t="shared" si="28"/>
        <v>6875</v>
      </c>
      <c r="K902" s="41">
        <v>105.875</v>
      </c>
      <c r="L902" s="41">
        <f t="shared" si="29"/>
        <v>31.625</v>
      </c>
      <c r="M902" s="32">
        <v>902</v>
      </c>
    </row>
    <row r="903" spans="1:13">
      <c r="A903" s="30">
        <v>38574</v>
      </c>
      <c r="B903" s="31" t="s">
        <v>26</v>
      </c>
      <c r="C903" s="31" t="s">
        <v>27</v>
      </c>
      <c r="D903" s="31" t="s">
        <v>48</v>
      </c>
      <c r="E903" s="31" t="s">
        <v>37</v>
      </c>
      <c r="F903" s="31" t="s">
        <v>29</v>
      </c>
      <c r="G903" s="31" t="s">
        <v>30</v>
      </c>
      <c r="H903" s="31">
        <v>45</v>
      </c>
      <c r="I903" s="40">
        <v>247.5</v>
      </c>
      <c r="J903" s="40">
        <f t="shared" si="28"/>
        <v>11137.5</v>
      </c>
      <c r="K903" s="41">
        <v>215.32499999999999</v>
      </c>
      <c r="L903" s="41">
        <f t="shared" si="29"/>
        <v>32.175000000000011</v>
      </c>
      <c r="M903" s="32">
        <v>903</v>
      </c>
    </row>
    <row r="904" spans="1:13">
      <c r="A904" s="30">
        <v>38575</v>
      </c>
      <c r="B904" s="31" t="s">
        <v>26</v>
      </c>
      <c r="C904" s="31" t="s">
        <v>27</v>
      </c>
      <c r="D904" s="31" t="s">
        <v>48</v>
      </c>
      <c r="E904" s="31" t="s">
        <v>37</v>
      </c>
      <c r="F904" s="31" t="s">
        <v>24</v>
      </c>
      <c r="G904" s="31" t="s">
        <v>60</v>
      </c>
      <c r="H904" s="31">
        <v>45</v>
      </c>
      <c r="I904" s="40">
        <v>247.5</v>
      </c>
      <c r="J904" s="40">
        <f t="shared" si="28"/>
        <v>11137.5</v>
      </c>
      <c r="K904" s="41">
        <v>210.375</v>
      </c>
      <c r="L904" s="41">
        <f t="shared" si="29"/>
        <v>37.125</v>
      </c>
      <c r="M904" s="32">
        <v>904</v>
      </c>
    </row>
    <row r="905" spans="1:13">
      <c r="A905" s="30">
        <v>38576</v>
      </c>
      <c r="B905" s="31" t="s">
        <v>35</v>
      </c>
      <c r="C905" s="31" t="s">
        <v>21</v>
      </c>
      <c r="D905" s="31" t="s">
        <v>40</v>
      </c>
      <c r="E905" s="31" t="s">
        <v>23</v>
      </c>
      <c r="F905" s="31" t="s">
        <v>29</v>
      </c>
      <c r="G905" s="31" t="s">
        <v>46</v>
      </c>
      <c r="H905" s="31">
        <v>30</v>
      </c>
      <c r="I905" s="40">
        <v>82.5</v>
      </c>
      <c r="J905" s="40">
        <f t="shared" si="28"/>
        <v>2475</v>
      </c>
      <c r="K905" s="41">
        <v>64.349999999999994</v>
      </c>
      <c r="L905" s="41">
        <f t="shared" si="29"/>
        <v>18.150000000000006</v>
      </c>
      <c r="M905" s="32">
        <v>905</v>
      </c>
    </row>
    <row r="906" spans="1:13">
      <c r="A906" s="30">
        <v>38577</v>
      </c>
      <c r="B906" s="31" t="s">
        <v>26</v>
      </c>
      <c r="C906" s="31" t="s">
        <v>27</v>
      </c>
      <c r="D906" s="31" t="s">
        <v>28</v>
      </c>
      <c r="E906" s="31" t="s">
        <v>23</v>
      </c>
      <c r="F906" s="31" t="s">
        <v>44</v>
      </c>
      <c r="G906" s="31" t="s">
        <v>45</v>
      </c>
      <c r="H906" s="31">
        <v>30</v>
      </c>
      <c r="I906" s="40">
        <v>82.5</v>
      </c>
      <c r="J906" s="40">
        <f t="shared" si="28"/>
        <v>2475</v>
      </c>
      <c r="K906" s="41">
        <v>69.3</v>
      </c>
      <c r="L906" s="41">
        <f t="shared" si="29"/>
        <v>13.200000000000003</v>
      </c>
      <c r="M906" s="32">
        <v>906</v>
      </c>
    </row>
    <row r="907" spans="1:13">
      <c r="A907" s="30">
        <v>38578</v>
      </c>
      <c r="B907" s="31" t="s">
        <v>31</v>
      </c>
      <c r="C907" s="31" t="s">
        <v>27</v>
      </c>
      <c r="D907" s="31" t="s">
        <v>32</v>
      </c>
      <c r="E907" s="31" t="s">
        <v>23</v>
      </c>
      <c r="F907" s="31" t="s">
        <v>44</v>
      </c>
      <c r="G907" s="31" t="s">
        <v>46</v>
      </c>
      <c r="H907" s="31">
        <v>30</v>
      </c>
      <c r="I907" s="40">
        <v>82.5</v>
      </c>
      <c r="J907" s="40">
        <f t="shared" si="28"/>
        <v>2475</v>
      </c>
      <c r="K907" s="41">
        <v>61.875</v>
      </c>
      <c r="L907" s="41">
        <f t="shared" si="29"/>
        <v>20.625</v>
      </c>
      <c r="M907" s="32">
        <v>907</v>
      </c>
    </row>
    <row r="908" spans="1:13">
      <c r="A908" s="30">
        <v>38579</v>
      </c>
      <c r="B908" s="31" t="s">
        <v>42</v>
      </c>
      <c r="C908" s="31" t="s">
        <v>21</v>
      </c>
      <c r="D908" s="31" t="s">
        <v>43</v>
      </c>
      <c r="E908" s="31" t="s">
        <v>23</v>
      </c>
      <c r="F908" s="31" t="s">
        <v>44</v>
      </c>
      <c r="G908" s="31" t="s">
        <v>47</v>
      </c>
      <c r="H908" s="31">
        <v>25</v>
      </c>
      <c r="I908" s="40">
        <v>68.75</v>
      </c>
      <c r="J908" s="40">
        <f t="shared" si="28"/>
        <v>1718.75</v>
      </c>
      <c r="K908" s="41">
        <v>62.5625</v>
      </c>
      <c r="L908" s="41">
        <f t="shared" si="29"/>
        <v>6.1875</v>
      </c>
      <c r="M908" s="32">
        <v>908</v>
      </c>
    </row>
    <row r="909" spans="1:13">
      <c r="A909" s="30">
        <v>38565</v>
      </c>
      <c r="B909" s="31" t="s">
        <v>20</v>
      </c>
      <c r="C909" s="31" t="s">
        <v>21</v>
      </c>
      <c r="D909" s="31" t="s">
        <v>41</v>
      </c>
      <c r="E909" s="31" t="s">
        <v>37</v>
      </c>
      <c r="F909" s="31" t="s">
        <v>24</v>
      </c>
      <c r="G909" s="31" t="s">
        <v>60</v>
      </c>
      <c r="H909" s="31">
        <v>18</v>
      </c>
      <c r="I909" s="40">
        <v>99</v>
      </c>
      <c r="J909" s="40">
        <f t="shared" si="28"/>
        <v>1782</v>
      </c>
      <c r="K909" s="41">
        <v>81.180000000000007</v>
      </c>
      <c r="L909" s="41">
        <f t="shared" si="29"/>
        <v>17.819999999999993</v>
      </c>
      <c r="M909" s="32">
        <v>909</v>
      </c>
    </row>
    <row r="910" spans="1:13">
      <c r="A910" s="30">
        <v>38566</v>
      </c>
      <c r="B910" s="31" t="s">
        <v>42</v>
      </c>
      <c r="C910" s="31" t="s">
        <v>21</v>
      </c>
      <c r="D910" s="31" t="s">
        <v>49</v>
      </c>
      <c r="E910" s="31" t="s">
        <v>37</v>
      </c>
      <c r="F910" s="31" t="s">
        <v>44</v>
      </c>
      <c r="G910" s="31" t="s">
        <v>45</v>
      </c>
      <c r="H910" s="31">
        <v>16</v>
      </c>
      <c r="I910" s="40">
        <v>88</v>
      </c>
      <c r="J910" s="40">
        <f t="shared" si="28"/>
        <v>1408</v>
      </c>
      <c r="K910" s="41">
        <v>57.2</v>
      </c>
      <c r="L910" s="41">
        <f t="shared" si="29"/>
        <v>30.799999999999997</v>
      </c>
      <c r="M910" s="32">
        <v>910</v>
      </c>
    </row>
    <row r="911" spans="1:13">
      <c r="A911" s="30">
        <v>38567</v>
      </c>
      <c r="B911" s="31" t="s">
        <v>20</v>
      </c>
      <c r="C911" s="31" t="s">
        <v>21</v>
      </c>
      <c r="D911" s="31" t="s">
        <v>22</v>
      </c>
      <c r="E911" s="31" t="s">
        <v>23</v>
      </c>
      <c r="F911" s="31" t="s">
        <v>44</v>
      </c>
      <c r="G911" s="31" t="s">
        <v>45</v>
      </c>
      <c r="H911" s="31">
        <v>15</v>
      </c>
      <c r="I911" s="40">
        <v>41.25</v>
      </c>
      <c r="J911" s="40">
        <f t="shared" si="28"/>
        <v>618.75</v>
      </c>
      <c r="K911" s="41">
        <v>36.299999999999997</v>
      </c>
      <c r="L911" s="41">
        <f t="shared" si="29"/>
        <v>4.9500000000000028</v>
      </c>
      <c r="M911" s="32">
        <v>911</v>
      </c>
    </row>
    <row r="912" spans="1:13">
      <c r="A912" s="30">
        <v>38568</v>
      </c>
      <c r="B912" s="31" t="s">
        <v>42</v>
      </c>
      <c r="C912" s="31" t="s">
        <v>21</v>
      </c>
      <c r="D912" s="31" t="s">
        <v>49</v>
      </c>
      <c r="E912" s="31" t="s">
        <v>37</v>
      </c>
      <c r="F912" s="31" t="s">
        <v>29</v>
      </c>
      <c r="G912" s="31" t="s">
        <v>30</v>
      </c>
      <c r="H912" s="31">
        <v>9</v>
      </c>
      <c r="I912" s="40">
        <v>49.5</v>
      </c>
      <c r="J912" s="40">
        <f t="shared" si="28"/>
        <v>445.5</v>
      </c>
      <c r="K912" s="41">
        <v>39.6</v>
      </c>
      <c r="L912" s="41">
        <f t="shared" si="29"/>
        <v>9.8999999999999986</v>
      </c>
      <c r="M912" s="32">
        <v>912</v>
      </c>
    </row>
    <row r="913" spans="1:13">
      <c r="A913" s="30">
        <v>38569</v>
      </c>
      <c r="B913" s="31" t="s">
        <v>26</v>
      </c>
      <c r="C913" s="31" t="s">
        <v>27</v>
      </c>
      <c r="D913" s="31" t="s">
        <v>48</v>
      </c>
      <c r="E913" s="31" t="s">
        <v>37</v>
      </c>
      <c r="F913" s="31" t="s">
        <v>44</v>
      </c>
      <c r="G913" s="31" t="s">
        <v>46</v>
      </c>
      <c r="H913" s="31">
        <v>8</v>
      </c>
      <c r="I913" s="40">
        <v>44</v>
      </c>
      <c r="J913" s="40">
        <f t="shared" si="28"/>
        <v>352</v>
      </c>
      <c r="K913" s="41">
        <v>34.32</v>
      </c>
      <c r="L913" s="41">
        <f t="shared" si="29"/>
        <v>9.68</v>
      </c>
      <c r="M913" s="32">
        <v>913</v>
      </c>
    </row>
    <row r="914" spans="1:13">
      <c r="A914" s="30">
        <v>38570</v>
      </c>
      <c r="B914" s="31" t="s">
        <v>20</v>
      </c>
      <c r="C914" s="31" t="s">
        <v>21</v>
      </c>
      <c r="D914" s="31" t="s">
        <v>41</v>
      </c>
      <c r="E914" s="31" t="s">
        <v>37</v>
      </c>
      <c r="F914" s="31" t="s">
        <v>44</v>
      </c>
      <c r="G914" s="35" t="s">
        <v>47</v>
      </c>
      <c r="H914" s="31">
        <v>6</v>
      </c>
      <c r="I914" s="40">
        <v>33</v>
      </c>
      <c r="J914" s="40">
        <f t="shared" si="28"/>
        <v>198</v>
      </c>
      <c r="K914" s="41">
        <v>27.39</v>
      </c>
      <c r="L914" s="41">
        <f t="shared" si="29"/>
        <v>5.6099999999999994</v>
      </c>
      <c r="M914" s="32">
        <v>914</v>
      </c>
    </row>
    <row r="915" spans="1:13">
      <c r="A915" s="30">
        <v>38571</v>
      </c>
      <c r="B915" s="31" t="s">
        <v>20</v>
      </c>
      <c r="C915" s="31" t="s">
        <v>21</v>
      </c>
      <c r="D915" s="31" t="s">
        <v>22</v>
      </c>
      <c r="E915" s="31" t="s">
        <v>23</v>
      </c>
      <c r="F915" s="31" t="s">
        <v>24</v>
      </c>
      <c r="G915" s="35" t="s">
        <v>60</v>
      </c>
      <c r="H915" s="31">
        <v>1950</v>
      </c>
      <c r="I915" s="40">
        <v>2913.85</v>
      </c>
      <c r="J915" s="40">
        <f t="shared" si="28"/>
        <v>5682007.5</v>
      </c>
      <c r="K915" s="41">
        <v>2068.8335000000002</v>
      </c>
      <c r="L915" s="41">
        <f t="shared" si="29"/>
        <v>845.01649999999972</v>
      </c>
      <c r="M915" s="32">
        <v>915</v>
      </c>
    </row>
    <row r="916" spans="1:13">
      <c r="A916" s="30">
        <v>38572</v>
      </c>
      <c r="B916" s="31" t="s">
        <v>26</v>
      </c>
      <c r="C916" s="31" t="s">
        <v>27</v>
      </c>
      <c r="D916" s="31" t="s">
        <v>28</v>
      </c>
      <c r="E916" s="31" t="s">
        <v>23</v>
      </c>
      <c r="F916" s="31" t="s">
        <v>50</v>
      </c>
      <c r="G916" s="31" t="s">
        <v>51</v>
      </c>
      <c r="H916" s="31">
        <v>1315</v>
      </c>
      <c r="I916" s="40">
        <v>2031.18</v>
      </c>
      <c r="J916" s="40">
        <f t="shared" si="28"/>
        <v>2671001.7000000002</v>
      </c>
      <c r="K916" s="41">
        <v>1665.5676000000001</v>
      </c>
      <c r="L916" s="41">
        <f t="shared" si="29"/>
        <v>365.61239999999998</v>
      </c>
      <c r="M916" s="32">
        <v>916</v>
      </c>
    </row>
    <row r="917" spans="1:13">
      <c r="A917" s="30">
        <v>38573</v>
      </c>
      <c r="B917" s="31" t="s">
        <v>72</v>
      </c>
      <c r="C917" s="31" t="s">
        <v>27</v>
      </c>
      <c r="D917" s="31" t="s">
        <v>73</v>
      </c>
      <c r="E917" s="31" t="s">
        <v>23</v>
      </c>
      <c r="F917" s="31" t="s">
        <v>53</v>
      </c>
      <c r="G917" s="31" t="s">
        <v>54</v>
      </c>
      <c r="H917" s="31">
        <v>810</v>
      </c>
      <c r="I917" s="40">
        <v>1337.43</v>
      </c>
      <c r="J917" s="40">
        <f t="shared" si="28"/>
        <v>1083318.3</v>
      </c>
      <c r="K917" s="41">
        <v>1150.1898000000001</v>
      </c>
      <c r="L917" s="41">
        <f t="shared" si="29"/>
        <v>187.24019999999996</v>
      </c>
      <c r="M917" s="32">
        <v>917</v>
      </c>
    </row>
    <row r="918" spans="1:13" ht="26.25">
      <c r="A918" s="30">
        <v>38574</v>
      </c>
      <c r="B918" s="31" t="s">
        <v>26</v>
      </c>
      <c r="C918" s="31" t="s">
        <v>27</v>
      </c>
      <c r="D918" s="31" t="s">
        <v>48</v>
      </c>
      <c r="E918" s="31" t="s">
        <v>37</v>
      </c>
      <c r="F918" s="31" t="s">
        <v>50</v>
      </c>
      <c r="G918" s="34" t="s">
        <v>57</v>
      </c>
      <c r="H918" s="31">
        <v>506</v>
      </c>
      <c r="I918" s="40">
        <v>1483.16</v>
      </c>
      <c r="J918" s="40">
        <f t="shared" si="28"/>
        <v>750478.96000000008</v>
      </c>
      <c r="K918" s="41">
        <v>1260.6860000000001</v>
      </c>
      <c r="L918" s="41">
        <f t="shared" si="29"/>
        <v>222.47399999999993</v>
      </c>
      <c r="M918" s="32">
        <v>918</v>
      </c>
    </row>
    <row r="919" spans="1:13">
      <c r="A919" s="30">
        <v>38575</v>
      </c>
      <c r="B919" s="31" t="s">
        <v>26</v>
      </c>
      <c r="C919" s="31" t="s">
        <v>27</v>
      </c>
      <c r="D919" s="31" t="s">
        <v>28</v>
      </c>
      <c r="E919" s="31" t="s">
        <v>23</v>
      </c>
      <c r="F919" s="31" t="s">
        <v>4</v>
      </c>
      <c r="G919" s="35" t="s">
        <v>52</v>
      </c>
      <c r="H919" s="31">
        <v>440</v>
      </c>
      <c r="I919" s="40">
        <v>747.64</v>
      </c>
      <c r="J919" s="40">
        <f t="shared" si="28"/>
        <v>328961.59999999998</v>
      </c>
      <c r="K919" s="41">
        <v>538.30079999999998</v>
      </c>
      <c r="L919" s="41">
        <f t="shared" si="29"/>
        <v>209.33920000000001</v>
      </c>
      <c r="M919" s="32">
        <v>919</v>
      </c>
    </row>
    <row r="920" spans="1:13">
      <c r="A920" s="30">
        <v>38576</v>
      </c>
      <c r="B920" s="31" t="s">
        <v>72</v>
      </c>
      <c r="C920" s="31" t="s">
        <v>27</v>
      </c>
      <c r="D920" s="31" t="s">
        <v>73</v>
      </c>
      <c r="E920" s="31" t="s">
        <v>23</v>
      </c>
      <c r="F920" s="31" t="s">
        <v>67</v>
      </c>
      <c r="G920" s="35" t="s">
        <v>71</v>
      </c>
      <c r="H920" s="31">
        <v>420</v>
      </c>
      <c r="I920" s="40">
        <v>713.97</v>
      </c>
      <c r="J920" s="40">
        <f t="shared" si="28"/>
        <v>299867.40000000002</v>
      </c>
      <c r="K920" s="41">
        <v>485.49959999999999</v>
      </c>
      <c r="L920" s="41">
        <f t="shared" si="29"/>
        <v>228.47040000000004</v>
      </c>
      <c r="M920" s="32">
        <v>920</v>
      </c>
    </row>
    <row r="921" spans="1:13">
      <c r="A921" s="30">
        <v>38577</v>
      </c>
      <c r="B921" s="31" t="s">
        <v>72</v>
      </c>
      <c r="C921" s="31" t="s">
        <v>27</v>
      </c>
      <c r="D921" s="31" t="s">
        <v>73</v>
      </c>
      <c r="E921" s="31" t="s">
        <v>23</v>
      </c>
      <c r="F921" s="31" t="s">
        <v>44</v>
      </c>
      <c r="G921" s="31" t="s">
        <v>45</v>
      </c>
      <c r="H921" s="31">
        <v>400</v>
      </c>
      <c r="I921" s="40">
        <v>679.37</v>
      </c>
      <c r="J921" s="40">
        <f t="shared" si="28"/>
        <v>271748</v>
      </c>
      <c r="K921" s="41">
        <v>509.52749999999997</v>
      </c>
      <c r="L921" s="41">
        <f t="shared" si="29"/>
        <v>169.84250000000003</v>
      </c>
      <c r="M921" s="32">
        <v>921</v>
      </c>
    </row>
    <row r="922" spans="1:13">
      <c r="A922" s="30">
        <v>38578</v>
      </c>
      <c r="B922" s="31" t="s">
        <v>20</v>
      </c>
      <c r="C922" s="31" t="s">
        <v>21</v>
      </c>
      <c r="D922" s="31" t="s">
        <v>22</v>
      </c>
      <c r="E922" s="31" t="s">
        <v>23</v>
      </c>
      <c r="F922" s="31" t="s">
        <v>4</v>
      </c>
      <c r="G922" s="31" t="s">
        <v>52</v>
      </c>
      <c r="H922" s="31">
        <v>385</v>
      </c>
      <c r="I922" s="40">
        <v>654.51</v>
      </c>
      <c r="J922" s="40">
        <f t="shared" si="28"/>
        <v>251986.35</v>
      </c>
      <c r="K922" s="41">
        <v>510.51779999999997</v>
      </c>
      <c r="L922" s="41">
        <f t="shared" si="29"/>
        <v>143.99220000000003</v>
      </c>
      <c r="M922" s="32">
        <v>922</v>
      </c>
    </row>
    <row r="923" spans="1:13">
      <c r="A923" s="30">
        <v>38579</v>
      </c>
      <c r="B923" s="31" t="s">
        <v>20</v>
      </c>
      <c r="C923" s="31" t="s">
        <v>21</v>
      </c>
      <c r="D923" s="31" t="s">
        <v>22</v>
      </c>
      <c r="E923" s="31" t="s">
        <v>23</v>
      </c>
      <c r="F923" s="31" t="s">
        <v>53</v>
      </c>
      <c r="G923" s="31" t="s">
        <v>54</v>
      </c>
      <c r="H923" s="31">
        <v>380</v>
      </c>
      <c r="I923" s="40">
        <v>645.34</v>
      </c>
      <c r="J923" s="40">
        <f t="shared" si="28"/>
        <v>245229.2</v>
      </c>
      <c r="K923" s="41">
        <v>477.55160000000001</v>
      </c>
      <c r="L923" s="41">
        <f t="shared" si="29"/>
        <v>167.78840000000002</v>
      </c>
      <c r="M923" s="32">
        <v>923</v>
      </c>
    </row>
    <row r="924" spans="1:13">
      <c r="A924" s="30">
        <v>38580</v>
      </c>
      <c r="B924" s="31" t="s">
        <v>26</v>
      </c>
      <c r="C924" s="31" t="s">
        <v>27</v>
      </c>
      <c r="D924" s="31" t="s">
        <v>48</v>
      </c>
      <c r="E924" s="31" t="s">
        <v>37</v>
      </c>
      <c r="F924" s="31" t="s">
        <v>67</v>
      </c>
      <c r="G924" s="31" t="s">
        <v>69</v>
      </c>
      <c r="H924" s="31">
        <v>345</v>
      </c>
      <c r="I924" s="40">
        <v>933.79</v>
      </c>
      <c r="J924" s="40">
        <f t="shared" si="28"/>
        <v>322157.55</v>
      </c>
      <c r="K924" s="41">
        <v>803.05939999999998</v>
      </c>
      <c r="L924" s="41">
        <f t="shared" si="29"/>
        <v>130.73059999999998</v>
      </c>
      <c r="M924" s="32">
        <v>924</v>
      </c>
    </row>
    <row r="925" spans="1:13">
      <c r="A925" s="30">
        <v>38581</v>
      </c>
      <c r="B925" s="31" t="s">
        <v>31</v>
      </c>
      <c r="C925" s="31" t="s">
        <v>27</v>
      </c>
      <c r="D925" s="31" t="s">
        <v>66</v>
      </c>
      <c r="E925" s="31" t="s">
        <v>37</v>
      </c>
      <c r="F925" s="31" t="s">
        <v>4</v>
      </c>
      <c r="G925" s="31" t="s">
        <v>52</v>
      </c>
      <c r="H925" s="31">
        <v>325</v>
      </c>
      <c r="I925" s="40">
        <v>1035.8699999999999</v>
      </c>
      <c r="J925" s="40">
        <f t="shared" si="28"/>
        <v>336657.74999999994</v>
      </c>
      <c r="K925" s="41">
        <v>735.46769999999992</v>
      </c>
      <c r="L925" s="41">
        <f t="shared" si="29"/>
        <v>300.40229999999997</v>
      </c>
      <c r="M925" s="32">
        <v>925</v>
      </c>
    </row>
    <row r="926" spans="1:13">
      <c r="A926" s="30">
        <v>38582</v>
      </c>
      <c r="B926" s="31" t="s">
        <v>31</v>
      </c>
      <c r="C926" s="31" t="s">
        <v>27</v>
      </c>
      <c r="D926" s="31" t="s">
        <v>66</v>
      </c>
      <c r="E926" s="31" t="s">
        <v>37</v>
      </c>
      <c r="F926" s="31" t="s">
        <v>44</v>
      </c>
      <c r="G926" s="31" t="s">
        <v>46</v>
      </c>
      <c r="H926" s="31">
        <v>320</v>
      </c>
      <c r="I926" s="40">
        <v>1019.82</v>
      </c>
      <c r="J926" s="40">
        <f t="shared" si="28"/>
        <v>326342.40000000002</v>
      </c>
      <c r="K926" s="41">
        <v>928.03620000000012</v>
      </c>
      <c r="L926" s="41">
        <f t="shared" si="29"/>
        <v>91.783799999999928</v>
      </c>
      <c r="M926" s="32">
        <v>926</v>
      </c>
    </row>
    <row r="927" spans="1:13">
      <c r="A927" s="30">
        <v>38583</v>
      </c>
      <c r="B927" s="31" t="s">
        <v>72</v>
      </c>
      <c r="C927" s="31" t="s">
        <v>27</v>
      </c>
      <c r="D927" s="31" t="s">
        <v>73</v>
      </c>
      <c r="E927" s="31" t="s">
        <v>23</v>
      </c>
      <c r="F927" s="31" t="s">
        <v>4</v>
      </c>
      <c r="G927" s="31" t="s">
        <v>52</v>
      </c>
      <c r="H927" s="31">
        <v>315</v>
      </c>
      <c r="I927" s="40">
        <v>534.79999999999995</v>
      </c>
      <c r="J927" s="40">
        <f t="shared" si="28"/>
        <v>168462</v>
      </c>
      <c r="K927" s="41">
        <v>443.88399999999996</v>
      </c>
      <c r="L927" s="41">
        <f t="shared" si="29"/>
        <v>90.915999999999997</v>
      </c>
      <c r="M927" s="32">
        <v>927</v>
      </c>
    </row>
    <row r="928" spans="1:13">
      <c r="A928" s="30">
        <v>38584</v>
      </c>
      <c r="B928" s="31" t="s">
        <v>26</v>
      </c>
      <c r="C928" s="31" t="s">
        <v>27</v>
      </c>
      <c r="D928" s="31" t="s">
        <v>48</v>
      </c>
      <c r="E928" s="31" t="s">
        <v>37</v>
      </c>
      <c r="F928" s="31" t="s">
        <v>4</v>
      </c>
      <c r="G928" s="31" t="s">
        <v>52</v>
      </c>
      <c r="H928" s="31">
        <v>240</v>
      </c>
      <c r="I928" s="40">
        <v>723.86</v>
      </c>
      <c r="J928" s="40">
        <f t="shared" si="28"/>
        <v>173726.4</v>
      </c>
      <c r="K928" s="41">
        <v>542.89499999999998</v>
      </c>
      <c r="L928" s="41">
        <f t="shared" si="29"/>
        <v>180.96500000000003</v>
      </c>
      <c r="M928" s="32">
        <v>928</v>
      </c>
    </row>
    <row r="929" spans="1:13">
      <c r="A929" s="30">
        <v>38585</v>
      </c>
      <c r="B929" s="31" t="s">
        <v>35</v>
      </c>
      <c r="C929" s="31" t="s">
        <v>21</v>
      </c>
      <c r="D929" s="31" t="s">
        <v>40</v>
      </c>
      <c r="E929" s="31" t="s">
        <v>23</v>
      </c>
      <c r="F929" s="31" t="s">
        <v>67</v>
      </c>
      <c r="G929" s="31" t="s">
        <v>69</v>
      </c>
      <c r="H929" s="31">
        <v>240</v>
      </c>
      <c r="I929" s="40">
        <v>420</v>
      </c>
      <c r="J929" s="40">
        <f t="shared" si="28"/>
        <v>100800</v>
      </c>
      <c r="K929" s="41">
        <v>340.2</v>
      </c>
      <c r="L929" s="41">
        <f t="shared" si="29"/>
        <v>79.800000000000011</v>
      </c>
      <c r="M929" s="32">
        <v>929</v>
      </c>
    </row>
    <row r="930" spans="1:13" ht="26.25">
      <c r="A930" s="30">
        <v>38586</v>
      </c>
      <c r="B930" s="31" t="s">
        <v>72</v>
      </c>
      <c r="C930" s="31" t="s">
        <v>27</v>
      </c>
      <c r="D930" s="31" t="s">
        <v>73</v>
      </c>
      <c r="E930" s="31" t="s">
        <v>23</v>
      </c>
      <c r="F930" s="31" t="s">
        <v>50</v>
      </c>
      <c r="G930" s="34" t="s">
        <v>57</v>
      </c>
      <c r="H930" s="31">
        <v>215</v>
      </c>
      <c r="I930" s="40">
        <v>376.25</v>
      </c>
      <c r="J930" s="40">
        <f t="shared" si="28"/>
        <v>80893.75</v>
      </c>
      <c r="K930" s="41">
        <v>323.57499999999999</v>
      </c>
      <c r="L930" s="41">
        <f t="shared" si="29"/>
        <v>52.675000000000011</v>
      </c>
      <c r="M930" s="32">
        <v>930</v>
      </c>
    </row>
    <row r="931" spans="1:13">
      <c r="A931" s="30">
        <v>38575</v>
      </c>
      <c r="B931" s="31" t="s">
        <v>35</v>
      </c>
      <c r="C931" s="31" t="s">
        <v>21</v>
      </c>
      <c r="D931" s="31" t="s">
        <v>40</v>
      </c>
      <c r="E931" s="31" t="s">
        <v>23</v>
      </c>
      <c r="F931" s="31" t="s">
        <v>53</v>
      </c>
      <c r="G931" s="31" t="s">
        <v>54</v>
      </c>
      <c r="H931" s="31">
        <v>195</v>
      </c>
      <c r="I931" s="40">
        <v>341.25</v>
      </c>
      <c r="J931" s="40">
        <f t="shared" si="28"/>
        <v>66543.75</v>
      </c>
      <c r="K931" s="41">
        <v>293.47500000000002</v>
      </c>
      <c r="L931" s="41">
        <f t="shared" si="29"/>
        <v>47.774999999999977</v>
      </c>
      <c r="M931" s="32">
        <v>931</v>
      </c>
    </row>
    <row r="932" spans="1:13">
      <c r="A932" s="30">
        <v>38576</v>
      </c>
      <c r="B932" s="31" t="s">
        <v>35</v>
      </c>
      <c r="C932" s="31" t="s">
        <v>21</v>
      </c>
      <c r="D932" s="31" t="s">
        <v>40</v>
      </c>
      <c r="E932" s="31" t="s">
        <v>23</v>
      </c>
      <c r="F932" s="31" t="s">
        <v>50</v>
      </c>
      <c r="G932" s="31" t="s">
        <v>59</v>
      </c>
      <c r="H932" s="31">
        <v>190</v>
      </c>
      <c r="I932" s="40">
        <v>332.5</v>
      </c>
      <c r="J932" s="40">
        <f t="shared" si="28"/>
        <v>63175</v>
      </c>
      <c r="K932" s="41">
        <v>279.3</v>
      </c>
      <c r="L932" s="41">
        <f t="shared" si="29"/>
        <v>53.199999999999989</v>
      </c>
      <c r="M932" s="32">
        <v>932</v>
      </c>
    </row>
    <row r="933" spans="1:13">
      <c r="A933" s="30">
        <v>38577</v>
      </c>
      <c r="B933" s="31" t="s">
        <v>31</v>
      </c>
      <c r="C933" s="31" t="s">
        <v>27</v>
      </c>
      <c r="D933" s="31" t="s">
        <v>66</v>
      </c>
      <c r="E933" s="31" t="s">
        <v>37</v>
      </c>
      <c r="F933" s="31" t="s">
        <v>53</v>
      </c>
      <c r="G933" s="31" t="s">
        <v>54</v>
      </c>
      <c r="H933" s="31">
        <v>160</v>
      </c>
      <c r="I933" s="40">
        <v>489.29</v>
      </c>
      <c r="J933" s="40">
        <f t="shared" si="28"/>
        <v>78286.400000000009</v>
      </c>
      <c r="K933" s="41">
        <v>381.64620000000002</v>
      </c>
      <c r="L933" s="41">
        <f t="shared" si="29"/>
        <v>107.6438</v>
      </c>
      <c r="M933" s="32">
        <v>933</v>
      </c>
    </row>
    <row r="934" spans="1:13">
      <c r="A934" s="30">
        <v>38578</v>
      </c>
      <c r="B934" s="31" t="s">
        <v>42</v>
      </c>
      <c r="C934" s="31" t="s">
        <v>21</v>
      </c>
      <c r="D934" s="31" t="s">
        <v>43</v>
      </c>
      <c r="E934" s="31" t="s">
        <v>23</v>
      </c>
      <c r="F934" s="31" t="s">
        <v>53</v>
      </c>
      <c r="G934" s="31" t="s">
        <v>54</v>
      </c>
      <c r="H934" s="31">
        <v>120</v>
      </c>
      <c r="I934" s="40">
        <v>210</v>
      </c>
      <c r="J934" s="40">
        <f t="shared" si="28"/>
        <v>25200</v>
      </c>
      <c r="K934" s="41">
        <v>189</v>
      </c>
      <c r="L934" s="41">
        <f t="shared" si="29"/>
        <v>21</v>
      </c>
      <c r="M934" s="32">
        <v>934</v>
      </c>
    </row>
    <row r="935" spans="1:13">
      <c r="A935" s="30">
        <v>38579</v>
      </c>
      <c r="B935" s="31" t="s">
        <v>35</v>
      </c>
      <c r="C935" s="31" t="s">
        <v>21</v>
      </c>
      <c r="D935" s="31" t="s">
        <v>36</v>
      </c>
      <c r="E935" s="31" t="s">
        <v>37</v>
      </c>
      <c r="F935" s="31" t="s">
        <v>4</v>
      </c>
      <c r="G935" s="35" t="s">
        <v>52</v>
      </c>
      <c r="H935" s="31">
        <v>105</v>
      </c>
      <c r="I935" s="40">
        <v>367.5</v>
      </c>
      <c r="J935" s="40">
        <f t="shared" si="28"/>
        <v>38587.5</v>
      </c>
      <c r="K935" s="41">
        <v>253.57499999999999</v>
      </c>
      <c r="L935" s="41">
        <f t="shared" si="29"/>
        <v>113.92500000000001</v>
      </c>
      <c r="M935" s="32">
        <v>935</v>
      </c>
    </row>
    <row r="936" spans="1:13">
      <c r="A936" s="30">
        <v>38580</v>
      </c>
      <c r="B936" s="31" t="s">
        <v>26</v>
      </c>
      <c r="C936" s="31" t="s">
        <v>27</v>
      </c>
      <c r="D936" s="31" t="s">
        <v>48</v>
      </c>
      <c r="E936" s="31" t="s">
        <v>37</v>
      </c>
      <c r="F936" s="31" t="s">
        <v>53</v>
      </c>
      <c r="G936" s="35" t="s">
        <v>55</v>
      </c>
      <c r="H936" s="31">
        <v>100</v>
      </c>
      <c r="I936" s="40">
        <v>350</v>
      </c>
      <c r="J936" s="40">
        <f t="shared" si="28"/>
        <v>35000</v>
      </c>
      <c r="K936" s="41">
        <v>266</v>
      </c>
      <c r="L936" s="41">
        <f t="shared" si="29"/>
        <v>84</v>
      </c>
      <c r="M936" s="32">
        <v>936</v>
      </c>
    </row>
    <row r="937" spans="1:13">
      <c r="A937" s="30">
        <v>38581</v>
      </c>
      <c r="B937" s="31" t="s">
        <v>31</v>
      </c>
      <c r="C937" s="31" t="s">
        <v>27</v>
      </c>
      <c r="D937" s="31" t="s">
        <v>32</v>
      </c>
      <c r="E937" s="31" t="s">
        <v>23</v>
      </c>
      <c r="F937" s="31" t="s">
        <v>4</v>
      </c>
      <c r="G937" s="31" t="s">
        <v>52</v>
      </c>
      <c r="H937" s="31">
        <v>100</v>
      </c>
      <c r="I937" s="40">
        <v>175</v>
      </c>
      <c r="J937" s="40">
        <f t="shared" si="28"/>
        <v>17500</v>
      </c>
      <c r="K937" s="41">
        <v>113.75</v>
      </c>
      <c r="L937" s="41">
        <f t="shared" si="29"/>
        <v>61.25</v>
      </c>
      <c r="M937" s="32">
        <v>937</v>
      </c>
    </row>
    <row r="938" spans="1:13">
      <c r="A938" s="30">
        <v>38582</v>
      </c>
      <c r="B938" s="31" t="s">
        <v>42</v>
      </c>
      <c r="C938" s="31" t="s">
        <v>21</v>
      </c>
      <c r="D938" s="31" t="s">
        <v>43</v>
      </c>
      <c r="E938" s="31" t="s">
        <v>23</v>
      </c>
      <c r="F938" s="31" t="s">
        <v>67</v>
      </c>
      <c r="G938" s="31" t="s">
        <v>69</v>
      </c>
      <c r="H938" s="31">
        <v>95</v>
      </c>
      <c r="I938" s="40">
        <v>166.25</v>
      </c>
      <c r="J938" s="40">
        <f t="shared" si="28"/>
        <v>15793.75</v>
      </c>
      <c r="K938" s="41">
        <v>141.3125</v>
      </c>
      <c r="L938" s="41">
        <f t="shared" si="29"/>
        <v>24.9375</v>
      </c>
      <c r="M938" s="32">
        <v>938</v>
      </c>
    </row>
    <row r="939" spans="1:13">
      <c r="A939" s="30">
        <v>38583</v>
      </c>
      <c r="B939" s="31" t="s">
        <v>35</v>
      </c>
      <c r="C939" s="31" t="s">
        <v>21</v>
      </c>
      <c r="D939" s="31" t="s">
        <v>36</v>
      </c>
      <c r="E939" s="31" t="s">
        <v>37</v>
      </c>
      <c r="F939" s="31" t="s">
        <v>53</v>
      </c>
      <c r="G939" s="31" t="s">
        <v>56</v>
      </c>
      <c r="H939" s="31">
        <v>90</v>
      </c>
      <c r="I939" s="40">
        <v>315</v>
      </c>
      <c r="J939" s="40">
        <f t="shared" si="28"/>
        <v>28350</v>
      </c>
      <c r="K939" s="41">
        <v>267.75</v>
      </c>
      <c r="L939" s="41">
        <f t="shared" si="29"/>
        <v>47.25</v>
      </c>
      <c r="M939" s="32">
        <v>939</v>
      </c>
    </row>
    <row r="940" spans="1:13">
      <c r="A940" s="30">
        <v>38584</v>
      </c>
      <c r="B940" s="31" t="s">
        <v>35</v>
      </c>
      <c r="C940" s="31" t="s">
        <v>21</v>
      </c>
      <c r="D940" s="31" t="s">
        <v>36</v>
      </c>
      <c r="E940" s="31" t="s">
        <v>37</v>
      </c>
      <c r="F940" s="31" t="s">
        <v>67</v>
      </c>
      <c r="G940" s="35" t="s">
        <v>68</v>
      </c>
      <c r="H940" s="31">
        <v>90</v>
      </c>
      <c r="I940" s="40">
        <v>315</v>
      </c>
      <c r="J940" s="40">
        <f t="shared" si="28"/>
        <v>28350</v>
      </c>
      <c r="K940" s="41">
        <v>255.15</v>
      </c>
      <c r="L940" s="41">
        <f t="shared" si="29"/>
        <v>59.849999999999994</v>
      </c>
      <c r="M940" s="32">
        <v>940</v>
      </c>
    </row>
    <row r="941" spans="1:13">
      <c r="A941" s="30">
        <v>38585</v>
      </c>
      <c r="B941" s="31" t="s">
        <v>35</v>
      </c>
      <c r="C941" s="31" t="s">
        <v>21</v>
      </c>
      <c r="D941" s="31" t="s">
        <v>40</v>
      </c>
      <c r="E941" s="31" t="s">
        <v>23</v>
      </c>
      <c r="F941" s="31" t="s">
        <v>4</v>
      </c>
      <c r="G941" s="35" t="s">
        <v>52</v>
      </c>
      <c r="H941" s="31">
        <v>90</v>
      </c>
      <c r="I941" s="40">
        <v>157.5</v>
      </c>
      <c r="J941" s="40">
        <f t="shared" si="28"/>
        <v>14175</v>
      </c>
      <c r="K941" s="41">
        <v>103.95</v>
      </c>
      <c r="L941" s="41">
        <f t="shared" si="29"/>
        <v>53.55</v>
      </c>
      <c r="M941" s="32">
        <v>941</v>
      </c>
    </row>
    <row r="942" spans="1:13">
      <c r="A942" s="30">
        <v>38586</v>
      </c>
      <c r="B942" s="31" t="s">
        <v>26</v>
      </c>
      <c r="C942" s="31" t="s">
        <v>27</v>
      </c>
      <c r="D942" s="31" t="s">
        <v>28</v>
      </c>
      <c r="E942" s="31" t="s">
        <v>23</v>
      </c>
      <c r="F942" s="31" t="s">
        <v>67</v>
      </c>
      <c r="G942" s="31" t="s">
        <v>68</v>
      </c>
      <c r="H942" s="31">
        <v>90</v>
      </c>
      <c r="I942" s="40">
        <v>157.5</v>
      </c>
      <c r="J942" s="40">
        <f t="shared" si="28"/>
        <v>14175</v>
      </c>
      <c r="K942" s="41">
        <v>102.375</v>
      </c>
      <c r="L942" s="41">
        <f t="shared" si="29"/>
        <v>55.125</v>
      </c>
      <c r="M942" s="32">
        <v>942</v>
      </c>
    </row>
    <row r="943" spans="1:13">
      <c r="A943" s="30">
        <v>38587</v>
      </c>
      <c r="B943" s="31" t="s">
        <v>31</v>
      </c>
      <c r="C943" s="31" t="s">
        <v>27</v>
      </c>
      <c r="D943" s="31" t="s">
        <v>32</v>
      </c>
      <c r="E943" s="31" t="s">
        <v>23</v>
      </c>
      <c r="F943" s="31" t="s">
        <v>50</v>
      </c>
      <c r="G943" s="31" t="s">
        <v>59</v>
      </c>
      <c r="H943" s="31">
        <v>90</v>
      </c>
      <c r="I943" s="40">
        <v>157.5</v>
      </c>
      <c r="J943" s="40">
        <f t="shared" si="28"/>
        <v>14175</v>
      </c>
      <c r="K943" s="41">
        <v>126</v>
      </c>
      <c r="L943" s="41">
        <f t="shared" si="29"/>
        <v>31.5</v>
      </c>
      <c r="M943" s="32">
        <v>943</v>
      </c>
    </row>
    <row r="944" spans="1:13">
      <c r="A944" s="30">
        <v>38588</v>
      </c>
      <c r="B944" s="31" t="s">
        <v>26</v>
      </c>
      <c r="C944" s="31" t="s">
        <v>27</v>
      </c>
      <c r="D944" s="31" t="s">
        <v>28</v>
      </c>
      <c r="E944" s="31" t="s">
        <v>23</v>
      </c>
      <c r="F944" s="31" t="s">
        <v>24</v>
      </c>
      <c r="G944" s="31" t="s">
        <v>60</v>
      </c>
      <c r="H944" s="31">
        <v>85</v>
      </c>
      <c r="I944" s="40">
        <v>148.75</v>
      </c>
      <c r="J944" s="40">
        <f t="shared" si="28"/>
        <v>12643.75</v>
      </c>
      <c r="K944" s="41">
        <v>121.97499999999999</v>
      </c>
      <c r="L944" s="41">
        <f t="shared" si="29"/>
        <v>26.775000000000006</v>
      </c>
      <c r="M944" s="32">
        <v>944</v>
      </c>
    </row>
    <row r="945" spans="1:13">
      <c r="A945" s="30">
        <v>38589</v>
      </c>
      <c r="B945" s="31" t="s">
        <v>31</v>
      </c>
      <c r="C945" s="31" t="s">
        <v>27</v>
      </c>
      <c r="D945" s="31" t="s">
        <v>32</v>
      </c>
      <c r="E945" s="31" t="s">
        <v>23</v>
      </c>
      <c r="F945" s="31" t="s">
        <v>53</v>
      </c>
      <c r="G945" s="35" t="s">
        <v>54</v>
      </c>
      <c r="H945" s="31">
        <v>80</v>
      </c>
      <c r="I945" s="40">
        <v>140</v>
      </c>
      <c r="J945" s="40">
        <f t="shared" si="28"/>
        <v>11200</v>
      </c>
      <c r="K945" s="41">
        <v>119</v>
      </c>
      <c r="L945" s="41">
        <f t="shared" si="29"/>
        <v>21</v>
      </c>
      <c r="M945" s="32">
        <v>945</v>
      </c>
    </row>
    <row r="946" spans="1:13">
      <c r="A946" s="30">
        <v>38590</v>
      </c>
      <c r="B946" s="31" t="s">
        <v>42</v>
      </c>
      <c r="C946" s="31" t="s">
        <v>21</v>
      </c>
      <c r="D946" s="31" t="s">
        <v>49</v>
      </c>
      <c r="E946" s="31" t="s">
        <v>37</v>
      </c>
      <c r="F946" s="31" t="s">
        <v>53</v>
      </c>
      <c r="G946" s="31" t="s">
        <v>54</v>
      </c>
      <c r="H946" s="31">
        <v>79</v>
      </c>
      <c r="I946" s="40">
        <v>276.5</v>
      </c>
      <c r="J946" s="40">
        <f t="shared" si="28"/>
        <v>21843.5</v>
      </c>
      <c r="K946" s="41">
        <v>243.32</v>
      </c>
      <c r="L946" s="41">
        <f t="shared" si="29"/>
        <v>33.180000000000007</v>
      </c>
      <c r="M946" s="32">
        <v>946</v>
      </c>
    </row>
    <row r="947" spans="1:13">
      <c r="A947" s="30">
        <v>38591</v>
      </c>
      <c r="B947" s="31" t="s">
        <v>31</v>
      </c>
      <c r="C947" s="31" t="s">
        <v>27</v>
      </c>
      <c r="D947" s="31" t="s">
        <v>66</v>
      </c>
      <c r="E947" s="31" t="s">
        <v>37</v>
      </c>
      <c r="F947" s="31" t="s">
        <v>50</v>
      </c>
      <c r="G947" s="31" t="s">
        <v>59</v>
      </c>
      <c r="H947" s="31">
        <v>71</v>
      </c>
      <c r="I947" s="40">
        <v>248.5</v>
      </c>
      <c r="J947" s="40">
        <f t="shared" si="28"/>
        <v>17643.5</v>
      </c>
      <c r="K947" s="41">
        <v>226.13499999999999</v>
      </c>
      <c r="L947" s="41">
        <f t="shared" si="29"/>
        <v>22.365000000000009</v>
      </c>
      <c r="M947" s="32">
        <v>947</v>
      </c>
    </row>
    <row r="948" spans="1:13">
      <c r="A948" s="30">
        <v>38592</v>
      </c>
      <c r="B948" s="31" t="s">
        <v>42</v>
      </c>
      <c r="C948" s="31" t="s">
        <v>21</v>
      </c>
      <c r="D948" s="31" t="s">
        <v>43</v>
      </c>
      <c r="E948" s="31" t="s">
        <v>23</v>
      </c>
      <c r="F948" s="31" t="s">
        <v>4</v>
      </c>
      <c r="G948" s="31" t="s">
        <v>52</v>
      </c>
      <c r="H948" s="31">
        <v>60</v>
      </c>
      <c r="I948" s="40">
        <v>105</v>
      </c>
      <c r="J948" s="40">
        <f t="shared" si="28"/>
        <v>6300</v>
      </c>
      <c r="K948" s="41">
        <v>91.35</v>
      </c>
      <c r="L948" s="41">
        <f t="shared" si="29"/>
        <v>13.650000000000006</v>
      </c>
      <c r="M948" s="32">
        <v>948</v>
      </c>
    </row>
    <row r="949" spans="1:13">
      <c r="A949" s="30">
        <v>38593</v>
      </c>
      <c r="B949" s="31" t="s">
        <v>20</v>
      </c>
      <c r="C949" s="31" t="s">
        <v>21</v>
      </c>
      <c r="D949" s="31" t="s">
        <v>22</v>
      </c>
      <c r="E949" s="31" t="s">
        <v>23</v>
      </c>
      <c r="F949" s="31" t="s">
        <v>67</v>
      </c>
      <c r="G949" s="31" t="s">
        <v>68</v>
      </c>
      <c r="H949" s="31">
        <v>60</v>
      </c>
      <c r="I949" s="40">
        <v>105</v>
      </c>
      <c r="J949" s="40">
        <f t="shared" si="28"/>
        <v>6300</v>
      </c>
      <c r="K949" s="41">
        <v>75.599999999999994</v>
      </c>
      <c r="L949" s="41">
        <f t="shared" si="29"/>
        <v>29.400000000000006</v>
      </c>
      <c r="M949" s="32">
        <v>949</v>
      </c>
    </row>
    <row r="950" spans="1:13">
      <c r="A950" s="30">
        <v>38594</v>
      </c>
      <c r="B950" s="31" t="s">
        <v>35</v>
      </c>
      <c r="C950" s="31" t="s">
        <v>21</v>
      </c>
      <c r="D950" s="31" t="s">
        <v>40</v>
      </c>
      <c r="E950" s="31" t="s">
        <v>23</v>
      </c>
      <c r="F950" s="31" t="s">
        <v>44</v>
      </c>
      <c r="G950" s="31" t="s">
        <v>47</v>
      </c>
      <c r="H950" s="31">
        <v>60</v>
      </c>
      <c r="I950" s="40">
        <v>105</v>
      </c>
      <c r="J950" s="40">
        <f t="shared" si="28"/>
        <v>6300</v>
      </c>
      <c r="K950" s="41">
        <v>77.7</v>
      </c>
      <c r="L950" s="41">
        <f t="shared" si="29"/>
        <v>27.299999999999997</v>
      </c>
      <c r="M950" s="32">
        <v>950</v>
      </c>
    </row>
    <row r="951" spans="1:13">
      <c r="A951" s="30">
        <v>38595</v>
      </c>
      <c r="B951" s="31" t="s">
        <v>31</v>
      </c>
      <c r="C951" s="31" t="s">
        <v>27</v>
      </c>
      <c r="D951" s="31" t="s">
        <v>32</v>
      </c>
      <c r="E951" s="31" t="s">
        <v>23</v>
      </c>
      <c r="F951" s="31" t="s">
        <v>44</v>
      </c>
      <c r="G951" s="35" t="s">
        <v>45</v>
      </c>
      <c r="H951" s="31">
        <v>60</v>
      </c>
      <c r="I951" s="40">
        <v>105</v>
      </c>
      <c r="J951" s="40">
        <f t="shared" si="28"/>
        <v>6300</v>
      </c>
      <c r="K951" s="41">
        <v>88.2</v>
      </c>
      <c r="L951" s="41">
        <f t="shared" si="29"/>
        <v>16.799999999999997</v>
      </c>
      <c r="M951" s="32">
        <v>951</v>
      </c>
    </row>
    <row r="952" spans="1:13">
      <c r="A952" s="30">
        <v>38587</v>
      </c>
      <c r="B952" s="31" t="s">
        <v>20</v>
      </c>
      <c r="C952" s="31" t="s">
        <v>21</v>
      </c>
      <c r="D952" s="31" t="s">
        <v>41</v>
      </c>
      <c r="E952" s="31" t="s">
        <v>37</v>
      </c>
      <c r="F952" s="31" t="s">
        <v>53</v>
      </c>
      <c r="G952" s="31" t="s">
        <v>55</v>
      </c>
      <c r="H952" s="31">
        <v>58</v>
      </c>
      <c r="I952" s="40">
        <v>203</v>
      </c>
      <c r="J952" s="40">
        <f t="shared" si="28"/>
        <v>11774</v>
      </c>
      <c r="K952" s="41">
        <v>142.1</v>
      </c>
      <c r="L952" s="41">
        <f t="shared" si="29"/>
        <v>60.900000000000006</v>
      </c>
      <c r="M952" s="32">
        <v>952</v>
      </c>
    </row>
    <row r="953" spans="1:13">
      <c r="A953" s="30">
        <v>38588</v>
      </c>
      <c r="B953" s="31" t="s">
        <v>31</v>
      </c>
      <c r="C953" s="31" t="s">
        <v>27</v>
      </c>
      <c r="D953" s="31" t="s">
        <v>66</v>
      </c>
      <c r="E953" s="31" t="s">
        <v>37</v>
      </c>
      <c r="F953" s="31" t="s">
        <v>67</v>
      </c>
      <c r="G953" s="31" t="s">
        <v>68</v>
      </c>
      <c r="H953" s="31">
        <v>50</v>
      </c>
      <c r="I953" s="40">
        <v>175</v>
      </c>
      <c r="J953" s="40">
        <f t="shared" si="28"/>
        <v>8750</v>
      </c>
      <c r="K953" s="41">
        <v>154</v>
      </c>
      <c r="L953" s="41">
        <f t="shared" si="29"/>
        <v>21</v>
      </c>
      <c r="M953" s="32">
        <v>953</v>
      </c>
    </row>
    <row r="954" spans="1:13">
      <c r="A954" s="30">
        <v>38589</v>
      </c>
      <c r="B954" s="31" t="s">
        <v>26</v>
      </c>
      <c r="C954" s="31" t="s">
        <v>27</v>
      </c>
      <c r="D954" s="31" t="s">
        <v>28</v>
      </c>
      <c r="E954" s="31" t="s">
        <v>23</v>
      </c>
      <c r="F954" s="31" t="s">
        <v>53</v>
      </c>
      <c r="G954" s="31" t="s">
        <v>56</v>
      </c>
      <c r="H954" s="31">
        <v>45</v>
      </c>
      <c r="I954" s="40">
        <v>78.75</v>
      </c>
      <c r="J954" s="40">
        <f t="shared" si="28"/>
        <v>3543.75</v>
      </c>
      <c r="K954" s="41">
        <v>56.7</v>
      </c>
      <c r="L954" s="41">
        <f t="shared" si="29"/>
        <v>22.049999999999997</v>
      </c>
      <c r="M954" s="32">
        <v>954</v>
      </c>
    </row>
    <row r="955" spans="1:13">
      <c r="A955" s="30">
        <v>38590</v>
      </c>
      <c r="B955" s="31" t="s">
        <v>42</v>
      </c>
      <c r="C955" s="31" t="s">
        <v>21</v>
      </c>
      <c r="D955" s="31" t="s">
        <v>43</v>
      </c>
      <c r="E955" s="31" t="s">
        <v>23</v>
      </c>
      <c r="F955" s="31" t="s">
        <v>50</v>
      </c>
      <c r="G955" s="31" t="s">
        <v>59</v>
      </c>
      <c r="H955" s="31">
        <v>40</v>
      </c>
      <c r="I955" s="40">
        <v>70</v>
      </c>
      <c r="J955" s="40">
        <f t="shared" si="28"/>
        <v>2800</v>
      </c>
      <c r="K955" s="41">
        <v>63</v>
      </c>
      <c r="L955" s="41">
        <f t="shared" si="29"/>
        <v>7</v>
      </c>
      <c r="M955" s="32">
        <v>955</v>
      </c>
    </row>
    <row r="956" spans="1:13">
      <c r="A956" s="30">
        <v>38591</v>
      </c>
      <c r="B956" s="31" t="s">
        <v>31</v>
      </c>
      <c r="C956" s="31" t="s">
        <v>27</v>
      </c>
      <c r="D956" s="31" t="s">
        <v>32</v>
      </c>
      <c r="E956" s="31" t="s">
        <v>23</v>
      </c>
      <c r="F956" s="31" t="s">
        <v>67</v>
      </c>
      <c r="G956" s="35" t="s">
        <v>68</v>
      </c>
      <c r="H956" s="31">
        <v>40</v>
      </c>
      <c r="I956" s="40">
        <v>70</v>
      </c>
      <c r="J956" s="40">
        <f t="shared" si="28"/>
        <v>2800</v>
      </c>
      <c r="K956" s="41">
        <v>51.1</v>
      </c>
      <c r="L956" s="41">
        <f t="shared" si="29"/>
        <v>18.899999999999999</v>
      </c>
      <c r="M956" s="32">
        <v>956</v>
      </c>
    </row>
    <row r="957" spans="1:13">
      <c r="A957" s="30">
        <v>38592</v>
      </c>
      <c r="B957" s="31" t="s">
        <v>42</v>
      </c>
      <c r="C957" s="31" t="s">
        <v>21</v>
      </c>
      <c r="D957" s="31" t="s">
        <v>49</v>
      </c>
      <c r="E957" s="31" t="s">
        <v>37</v>
      </c>
      <c r="F957" s="31" t="s">
        <v>67</v>
      </c>
      <c r="G957" s="31" t="s">
        <v>70</v>
      </c>
      <c r="H957" s="31">
        <v>32</v>
      </c>
      <c r="I957" s="40">
        <v>112</v>
      </c>
      <c r="J957" s="40">
        <f t="shared" si="28"/>
        <v>3584</v>
      </c>
      <c r="K957" s="41">
        <v>82.88</v>
      </c>
      <c r="L957" s="41">
        <f t="shared" si="29"/>
        <v>29.120000000000005</v>
      </c>
      <c r="M957" s="32">
        <v>957</v>
      </c>
    </row>
    <row r="958" spans="1:13">
      <c r="A958" s="30">
        <v>38593</v>
      </c>
      <c r="B958" s="31" t="s">
        <v>26</v>
      </c>
      <c r="C958" s="31" t="s">
        <v>27</v>
      </c>
      <c r="D958" s="31" t="s">
        <v>48</v>
      </c>
      <c r="E958" s="31" t="s">
        <v>37</v>
      </c>
      <c r="F958" s="31" t="s">
        <v>24</v>
      </c>
      <c r="G958" s="31" t="s">
        <v>60</v>
      </c>
      <c r="H958" s="31">
        <v>30</v>
      </c>
      <c r="I958" s="40">
        <v>105</v>
      </c>
      <c r="J958" s="40">
        <f t="shared" si="28"/>
        <v>3150</v>
      </c>
      <c r="K958" s="41">
        <v>66.150000000000006</v>
      </c>
      <c r="L958" s="41">
        <f t="shared" si="29"/>
        <v>38.849999999999994</v>
      </c>
      <c r="M958" s="32">
        <v>958</v>
      </c>
    </row>
    <row r="959" spans="1:13">
      <c r="A959" s="30">
        <v>38594</v>
      </c>
      <c r="B959" s="31" t="s">
        <v>42</v>
      </c>
      <c r="C959" s="31" t="s">
        <v>21</v>
      </c>
      <c r="D959" s="31" t="s">
        <v>49</v>
      </c>
      <c r="E959" s="31" t="s">
        <v>37</v>
      </c>
      <c r="F959" s="31" t="s">
        <v>50</v>
      </c>
      <c r="G959" s="31" t="s">
        <v>59</v>
      </c>
      <c r="H959" s="31">
        <v>27</v>
      </c>
      <c r="I959" s="40">
        <v>94.5</v>
      </c>
      <c r="J959" s="40">
        <f t="shared" si="28"/>
        <v>2551.5</v>
      </c>
      <c r="K959" s="41">
        <v>80.325000000000003</v>
      </c>
      <c r="L959" s="41">
        <f t="shared" si="29"/>
        <v>14.174999999999997</v>
      </c>
      <c r="M959" s="32">
        <v>959</v>
      </c>
    </row>
    <row r="960" spans="1:13">
      <c r="A960" s="30">
        <v>38595</v>
      </c>
      <c r="B960" s="31" t="s">
        <v>20</v>
      </c>
      <c r="C960" s="31" t="s">
        <v>21</v>
      </c>
      <c r="D960" s="31" t="s">
        <v>41</v>
      </c>
      <c r="E960" s="31" t="s">
        <v>37</v>
      </c>
      <c r="F960" s="31" t="s">
        <v>4</v>
      </c>
      <c r="G960" s="31" t="s">
        <v>52</v>
      </c>
      <c r="H960" s="31">
        <v>25</v>
      </c>
      <c r="I960" s="40">
        <v>87.5</v>
      </c>
      <c r="J960" s="40">
        <f t="shared" si="28"/>
        <v>2187.5</v>
      </c>
      <c r="K960" s="41">
        <v>62.125</v>
      </c>
      <c r="L960" s="41">
        <f t="shared" si="29"/>
        <v>25.375</v>
      </c>
      <c r="M960" s="32">
        <v>960</v>
      </c>
    </row>
    <row r="961" spans="1:13">
      <c r="A961" s="30">
        <v>38565</v>
      </c>
      <c r="B961" s="31" t="s">
        <v>20</v>
      </c>
      <c r="C961" s="31" t="s">
        <v>21</v>
      </c>
      <c r="D961" s="31" t="s">
        <v>22</v>
      </c>
      <c r="E961" s="31" t="s">
        <v>23</v>
      </c>
      <c r="F961" s="31" t="s">
        <v>50</v>
      </c>
      <c r="G961" s="31" t="s">
        <v>59</v>
      </c>
      <c r="H961" s="31">
        <v>25</v>
      </c>
      <c r="I961" s="40">
        <v>43.75</v>
      </c>
      <c r="J961" s="40">
        <f t="shared" si="28"/>
        <v>1093.75</v>
      </c>
      <c r="K961" s="41">
        <v>36.75</v>
      </c>
      <c r="L961" s="41">
        <f t="shared" si="29"/>
        <v>7</v>
      </c>
      <c r="M961" s="32">
        <v>961</v>
      </c>
    </row>
    <row r="962" spans="1:13">
      <c r="A962" s="30">
        <v>38566</v>
      </c>
      <c r="B962" s="31" t="s">
        <v>20</v>
      </c>
      <c r="C962" s="31" t="s">
        <v>21</v>
      </c>
      <c r="D962" s="31" t="s">
        <v>22</v>
      </c>
      <c r="E962" s="31" t="s">
        <v>23</v>
      </c>
      <c r="F962" s="31" t="s">
        <v>44</v>
      </c>
      <c r="G962" s="35" t="s">
        <v>45</v>
      </c>
      <c r="H962" s="31">
        <v>25</v>
      </c>
      <c r="I962" s="40">
        <v>43.75</v>
      </c>
      <c r="J962" s="40">
        <f t="shared" ref="J962:J1025" si="30">H962*I962</f>
        <v>1093.75</v>
      </c>
      <c r="K962" s="41">
        <v>34.125</v>
      </c>
      <c r="L962" s="41">
        <f t="shared" ref="L962:L1025" si="31">I962-K962</f>
        <v>9.625</v>
      </c>
      <c r="M962" s="32">
        <v>962</v>
      </c>
    </row>
    <row r="963" spans="1:13">
      <c r="A963" s="30">
        <v>38567</v>
      </c>
      <c r="B963" s="31" t="s">
        <v>26</v>
      </c>
      <c r="C963" s="31" t="s">
        <v>27</v>
      </c>
      <c r="D963" s="31" t="s">
        <v>28</v>
      </c>
      <c r="E963" s="31" t="s">
        <v>23</v>
      </c>
      <c r="F963" s="31" t="s">
        <v>44</v>
      </c>
      <c r="G963" s="31" t="s">
        <v>46</v>
      </c>
      <c r="H963" s="31">
        <v>25</v>
      </c>
      <c r="I963" s="40">
        <v>43.75</v>
      </c>
      <c r="J963" s="40">
        <f t="shared" si="30"/>
        <v>1093.75</v>
      </c>
      <c r="K963" s="41">
        <v>38.5</v>
      </c>
      <c r="L963" s="41">
        <f t="shared" si="31"/>
        <v>5.25</v>
      </c>
      <c r="M963" s="32">
        <v>963</v>
      </c>
    </row>
    <row r="964" spans="1:13">
      <c r="A964" s="30">
        <v>38568</v>
      </c>
      <c r="B964" s="31" t="s">
        <v>20</v>
      </c>
      <c r="C964" s="31" t="s">
        <v>21</v>
      </c>
      <c r="D964" s="31" t="s">
        <v>41</v>
      </c>
      <c r="E964" s="31" t="s">
        <v>37</v>
      </c>
      <c r="F964" s="31" t="s">
        <v>24</v>
      </c>
      <c r="G964" s="31" t="s">
        <v>60</v>
      </c>
      <c r="H964" s="31">
        <v>22</v>
      </c>
      <c r="I964" s="40">
        <v>77</v>
      </c>
      <c r="J964" s="40">
        <f t="shared" si="30"/>
        <v>1694</v>
      </c>
      <c r="K964" s="41">
        <v>55.44</v>
      </c>
      <c r="L964" s="41">
        <f t="shared" si="31"/>
        <v>21.560000000000002</v>
      </c>
      <c r="M964" s="32">
        <v>964</v>
      </c>
    </row>
    <row r="965" spans="1:13">
      <c r="A965" s="30">
        <v>38569</v>
      </c>
      <c r="B965" s="31" t="s">
        <v>42</v>
      </c>
      <c r="C965" s="31" t="s">
        <v>21</v>
      </c>
      <c r="D965" s="31" t="s">
        <v>43</v>
      </c>
      <c r="E965" s="31" t="s">
        <v>23</v>
      </c>
      <c r="F965" s="31" t="s">
        <v>44</v>
      </c>
      <c r="G965" s="31" t="s">
        <v>47</v>
      </c>
      <c r="H965" s="31">
        <v>20</v>
      </c>
      <c r="I965" s="40">
        <v>35</v>
      </c>
      <c r="J965" s="40">
        <f t="shared" si="30"/>
        <v>700</v>
      </c>
      <c r="K965" s="41">
        <v>24.15</v>
      </c>
      <c r="L965" s="41">
        <f t="shared" si="31"/>
        <v>10.850000000000001</v>
      </c>
      <c r="M965" s="32">
        <v>965</v>
      </c>
    </row>
    <row r="966" spans="1:13">
      <c r="A966" s="30">
        <v>38570</v>
      </c>
      <c r="B966" s="31" t="s">
        <v>26</v>
      </c>
      <c r="C966" s="31" t="s">
        <v>27</v>
      </c>
      <c r="D966" s="31" t="s">
        <v>48</v>
      </c>
      <c r="E966" s="31" t="s">
        <v>37</v>
      </c>
      <c r="F966" s="31" t="s">
        <v>44</v>
      </c>
      <c r="G966" s="31" t="s">
        <v>45</v>
      </c>
      <c r="H966" s="31">
        <v>12</v>
      </c>
      <c r="I966" s="40">
        <v>42</v>
      </c>
      <c r="J966" s="40">
        <f t="shared" si="30"/>
        <v>504</v>
      </c>
      <c r="K966" s="41">
        <v>28.14</v>
      </c>
      <c r="L966" s="41">
        <f t="shared" si="31"/>
        <v>13.86</v>
      </c>
      <c r="M966" s="32">
        <v>966</v>
      </c>
    </row>
    <row r="967" spans="1:13">
      <c r="A967" s="30">
        <v>38571</v>
      </c>
      <c r="B967" s="31" t="s">
        <v>35</v>
      </c>
      <c r="C967" s="31" t="s">
        <v>21</v>
      </c>
      <c r="D967" s="31" t="s">
        <v>36</v>
      </c>
      <c r="E967" s="31" t="s">
        <v>37</v>
      </c>
      <c r="F967" s="31" t="s">
        <v>50</v>
      </c>
      <c r="G967" s="31" t="s">
        <v>59</v>
      </c>
      <c r="H967" s="31">
        <v>11</v>
      </c>
      <c r="I967" s="40">
        <v>38.5</v>
      </c>
      <c r="J967" s="40">
        <f t="shared" si="30"/>
        <v>423.5</v>
      </c>
      <c r="K967" s="41">
        <v>27.72</v>
      </c>
      <c r="L967" s="41">
        <f t="shared" si="31"/>
        <v>10.780000000000001</v>
      </c>
      <c r="M967" s="32">
        <v>967</v>
      </c>
    </row>
    <row r="968" spans="1:13">
      <c r="A968" s="30">
        <v>38572</v>
      </c>
      <c r="B968" s="31" t="s">
        <v>42</v>
      </c>
      <c r="C968" s="31" t="s">
        <v>21</v>
      </c>
      <c r="D968" s="31" t="s">
        <v>49</v>
      </c>
      <c r="E968" s="31" t="s">
        <v>37</v>
      </c>
      <c r="F968" s="31" t="s">
        <v>4</v>
      </c>
      <c r="G968" s="31" t="s">
        <v>52</v>
      </c>
      <c r="H968" s="31">
        <v>11</v>
      </c>
      <c r="I968" s="40">
        <v>38.5</v>
      </c>
      <c r="J968" s="40">
        <f t="shared" si="30"/>
        <v>423.5</v>
      </c>
      <c r="K968" s="41">
        <v>32.725000000000001</v>
      </c>
      <c r="L968" s="41">
        <f t="shared" si="31"/>
        <v>5.7749999999999986</v>
      </c>
      <c r="M968" s="32">
        <v>968</v>
      </c>
    </row>
    <row r="969" spans="1:13">
      <c r="A969" s="30">
        <v>38573</v>
      </c>
      <c r="B969" s="31" t="s">
        <v>20</v>
      </c>
      <c r="C969" s="31" t="s">
        <v>21</v>
      </c>
      <c r="D969" s="31" t="s">
        <v>41</v>
      </c>
      <c r="E969" s="31" t="s">
        <v>37</v>
      </c>
      <c r="F969" s="31" t="s">
        <v>67</v>
      </c>
      <c r="G969" s="31" t="s">
        <v>68</v>
      </c>
      <c r="H969" s="31">
        <v>10</v>
      </c>
      <c r="I969" s="40">
        <v>35</v>
      </c>
      <c r="J969" s="40">
        <f t="shared" si="30"/>
        <v>350</v>
      </c>
      <c r="K969" s="41">
        <v>29.75</v>
      </c>
      <c r="L969" s="41">
        <f t="shared" si="31"/>
        <v>5.25</v>
      </c>
      <c r="M969" s="32">
        <v>969</v>
      </c>
    </row>
    <row r="970" spans="1:13">
      <c r="A970" s="30">
        <v>38574</v>
      </c>
      <c r="B970" s="31" t="s">
        <v>42</v>
      </c>
      <c r="C970" s="31" t="s">
        <v>21</v>
      </c>
      <c r="D970" s="31" t="s">
        <v>49</v>
      </c>
      <c r="E970" s="31" t="s">
        <v>37</v>
      </c>
      <c r="F970" s="31" t="s">
        <v>44</v>
      </c>
      <c r="G970" s="31" t="s">
        <v>45</v>
      </c>
      <c r="H970" s="31">
        <v>10</v>
      </c>
      <c r="I970" s="40">
        <v>35</v>
      </c>
      <c r="J970" s="40">
        <f t="shared" si="30"/>
        <v>350</v>
      </c>
      <c r="K970" s="41">
        <v>29.4</v>
      </c>
      <c r="L970" s="41">
        <f t="shared" si="31"/>
        <v>5.6000000000000014</v>
      </c>
      <c r="M970" s="32">
        <v>970</v>
      </c>
    </row>
    <row r="971" spans="1:13">
      <c r="A971" s="30">
        <v>38575</v>
      </c>
      <c r="B971" s="31" t="s">
        <v>20</v>
      </c>
      <c r="C971" s="31" t="s">
        <v>21</v>
      </c>
      <c r="D971" s="31" t="s">
        <v>41</v>
      </c>
      <c r="E971" s="31" t="s">
        <v>37</v>
      </c>
      <c r="F971" s="31" t="s">
        <v>50</v>
      </c>
      <c r="G971" s="31" t="s">
        <v>51</v>
      </c>
      <c r="H971" s="31">
        <v>9</v>
      </c>
      <c r="I971" s="40">
        <v>31.5</v>
      </c>
      <c r="J971" s="40">
        <f t="shared" si="30"/>
        <v>283.5</v>
      </c>
      <c r="K971" s="41">
        <v>26.774999999999999</v>
      </c>
      <c r="L971" s="41">
        <f t="shared" si="31"/>
        <v>4.7250000000000014</v>
      </c>
      <c r="M971" s="32">
        <v>971</v>
      </c>
    </row>
    <row r="972" spans="1:13">
      <c r="A972" s="30">
        <v>38576</v>
      </c>
      <c r="B972" s="31" t="s">
        <v>35</v>
      </c>
      <c r="C972" s="31" t="s">
        <v>21</v>
      </c>
      <c r="D972" s="31" t="s">
        <v>36</v>
      </c>
      <c r="E972" s="31" t="s">
        <v>37</v>
      </c>
      <c r="F972" s="31" t="s">
        <v>44</v>
      </c>
      <c r="G972" s="31" t="s">
        <v>46</v>
      </c>
      <c r="H972" s="31">
        <v>5</v>
      </c>
      <c r="I972" s="40">
        <v>17.5</v>
      </c>
      <c r="J972" s="40">
        <f t="shared" si="30"/>
        <v>87.5</v>
      </c>
      <c r="K972" s="41">
        <v>11.55</v>
      </c>
      <c r="L972" s="41">
        <f t="shared" si="31"/>
        <v>5.9499999999999993</v>
      </c>
      <c r="M972" s="32">
        <v>972</v>
      </c>
    </row>
    <row r="973" spans="1:13">
      <c r="A973" s="30">
        <v>38593</v>
      </c>
      <c r="B973" s="31" t="s">
        <v>20</v>
      </c>
      <c r="C973" s="31" t="s">
        <v>21</v>
      </c>
      <c r="D973" s="31" t="s">
        <v>41</v>
      </c>
      <c r="E973" s="31" t="s">
        <v>37</v>
      </c>
      <c r="F973" s="31" t="s">
        <v>44</v>
      </c>
      <c r="G973" s="31" t="s">
        <v>47</v>
      </c>
      <c r="H973" s="31">
        <v>2</v>
      </c>
      <c r="I973" s="40">
        <v>7</v>
      </c>
      <c r="J973" s="40">
        <f t="shared" si="30"/>
        <v>14</v>
      </c>
      <c r="K973" s="41">
        <v>5.95</v>
      </c>
      <c r="L973" s="41">
        <f t="shared" si="31"/>
        <v>1.0499999999999998</v>
      </c>
      <c r="M973" s="32">
        <v>973</v>
      </c>
    </row>
    <row r="974" spans="1:13">
      <c r="A974" s="30">
        <v>38594</v>
      </c>
      <c r="B974" s="31" t="s">
        <v>35</v>
      </c>
      <c r="C974" s="31" t="s">
        <v>21</v>
      </c>
      <c r="D974" s="31" t="s">
        <v>40</v>
      </c>
      <c r="E974" s="31" t="s">
        <v>23</v>
      </c>
      <c r="F974" s="31" t="s">
        <v>50</v>
      </c>
      <c r="G974" s="31" t="s">
        <v>51</v>
      </c>
      <c r="H974" s="31">
        <v>1555</v>
      </c>
      <c r="I974" s="40">
        <v>2981.25</v>
      </c>
      <c r="J974" s="40">
        <f t="shared" si="30"/>
        <v>4635843.75</v>
      </c>
      <c r="K974" s="41">
        <v>2146.5</v>
      </c>
      <c r="L974" s="41">
        <f t="shared" si="31"/>
        <v>834.75</v>
      </c>
      <c r="M974" s="32">
        <v>974</v>
      </c>
    </row>
    <row r="975" spans="1:13">
      <c r="A975" s="30">
        <v>38595</v>
      </c>
      <c r="B975" s="31" t="s">
        <v>72</v>
      </c>
      <c r="C975" s="31" t="s">
        <v>27</v>
      </c>
      <c r="D975" s="31" t="s">
        <v>73</v>
      </c>
      <c r="E975" s="31" t="s">
        <v>23</v>
      </c>
      <c r="F975" s="31" t="s">
        <v>29</v>
      </c>
      <c r="G975" s="31" t="s">
        <v>46</v>
      </c>
      <c r="H975" s="31">
        <v>885</v>
      </c>
      <c r="I975" s="40">
        <v>1812.23</v>
      </c>
      <c r="J975" s="40">
        <f t="shared" si="30"/>
        <v>1603823.55</v>
      </c>
      <c r="K975" s="41">
        <v>1576.6401000000001</v>
      </c>
      <c r="L975" s="41">
        <f t="shared" si="31"/>
        <v>235.58989999999994</v>
      </c>
      <c r="M975" s="32">
        <v>975</v>
      </c>
    </row>
    <row r="976" spans="1:13">
      <c r="A976" s="30">
        <v>38565</v>
      </c>
      <c r="B976" s="31" t="s">
        <v>20</v>
      </c>
      <c r="C976" s="31" t="s">
        <v>21</v>
      </c>
      <c r="D976" s="31" t="s">
        <v>22</v>
      </c>
      <c r="E976" s="31" t="s">
        <v>23</v>
      </c>
      <c r="F976" s="31" t="s">
        <v>29</v>
      </c>
      <c r="G976" s="31" t="s">
        <v>30</v>
      </c>
      <c r="H976" s="31">
        <v>805</v>
      </c>
      <c r="I976" s="40">
        <v>1655.47</v>
      </c>
      <c r="J976" s="40">
        <f t="shared" si="30"/>
        <v>1332653.3500000001</v>
      </c>
      <c r="K976" s="41">
        <v>1109.1649</v>
      </c>
      <c r="L976" s="41">
        <f t="shared" si="31"/>
        <v>546.30510000000004</v>
      </c>
      <c r="M976" s="32">
        <v>976</v>
      </c>
    </row>
    <row r="977" spans="1:13">
      <c r="A977" s="30">
        <v>38566</v>
      </c>
      <c r="B977" s="31" t="s">
        <v>72</v>
      </c>
      <c r="C977" s="31" t="s">
        <v>27</v>
      </c>
      <c r="D977" s="31" t="s">
        <v>73</v>
      </c>
      <c r="E977" s="31" t="s">
        <v>23</v>
      </c>
      <c r="F977" s="31" t="s">
        <v>44</v>
      </c>
      <c r="G977" s="35" t="s">
        <v>45</v>
      </c>
      <c r="H977" s="31">
        <v>760</v>
      </c>
      <c r="I977" s="40">
        <v>1565.4</v>
      </c>
      <c r="J977" s="40">
        <f t="shared" si="30"/>
        <v>1189704</v>
      </c>
      <c r="K977" s="41">
        <v>1001.8560000000001</v>
      </c>
      <c r="L977" s="41">
        <f t="shared" si="31"/>
        <v>563.54399999999998</v>
      </c>
      <c r="M977" s="32">
        <v>977</v>
      </c>
    </row>
    <row r="978" spans="1:13">
      <c r="A978" s="30">
        <v>38567</v>
      </c>
      <c r="B978" s="31" t="s">
        <v>72</v>
      </c>
      <c r="C978" s="31" t="s">
        <v>27</v>
      </c>
      <c r="D978" s="31" t="s">
        <v>73</v>
      </c>
      <c r="E978" s="31" t="s">
        <v>23</v>
      </c>
      <c r="F978" s="31" t="s">
        <v>67</v>
      </c>
      <c r="G978" s="35" t="s">
        <v>69</v>
      </c>
      <c r="H978" s="31">
        <v>690</v>
      </c>
      <c r="I978" s="40">
        <v>1460.91</v>
      </c>
      <c r="J978" s="40">
        <f t="shared" si="30"/>
        <v>1008027.9</v>
      </c>
      <c r="K978" s="41">
        <v>1154.1188999999999</v>
      </c>
      <c r="L978" s="41">
        <f t="shared" si="31"/>
        <v>306.79110000000014</v>
      </c>
      <c r="M978" s="32">
        <v>978</v>
      </c>
    </row>
    <row r="979" spans="1:13">
      <c r="A979" s="30">
        <v>38568</v>
      </c>
      <c r="B979" s="31" t="s">
        <v>31</v>
      </c>
      <c r="C979" s="31" t="s">
        <v>27</v>
      </c>
      <c r="D979" s="31" t="s">
        <v>66</v>
      </c>
      <c r="E979" s="31" t="s">
        <v>37</v>
      </c>
      <c r="F979" s="31" t="s">
        <v>50</v>
      </c>
      <c r="G979" s="31" t="s">
        <v>51</v>
      </c>
      <c r="H979" s="31">
        <v>656</v>
      </c>
      <c r="I979" s="40">
        <v>1614.61</v>
      </c>
      <c r="J979" s="40">
        <f t="shared" si="30"/>
        <v>1059184.1599999999</v>
      </c>
      <c r="K979" s="41">
        <v>1388.5645999999999</v>
      </c>
      <c r="L979" s="41">
        <f t="shared" si="31"/>
        <v>226.04539999999997</v>
      </c>
      <c r="M979" s="32">
        <v>979</v>
      </c>
    </row>
    <row r="980" spans="1:13">
      <c r="A980" s="30">
        <v>38569</v>
      </c>
      <c r="B980" s="31" t="s">
        <v>20</v>
      </c>
      <c r="C980" s="31" t="s">
        <v>21</v>
      </c>
      <c r="D980" s="31" t="s">
        <v>22</v>
      </c>
      <c r="E980" s="31" t="s">
        <v>23</v>
      </c>
      <c r="F980" s="31" t="s">
        <v>53</v>
      </c>
      <c r="G980" s="31" t="s">
        <v>54</v>
      </c>
      <c r="H980" s="31">
        <v>570</v>
      </c>
      <c r="I980" s="40">
        <v>1206.92</v>
      </c>
      <c r="J980" s="40">
        <f t="shared" si="30"/>
        <v>687944.4</v>
      </c>
      <c r="K980" s="41">
        <v>1098.2972</v>
      </c>
      <c r="L980" s="41">
        <f t="shared" si="31"/>
        <v>108.6228000000001</v>
      </c>
      <c r="M980" s="32">
        <v>980</v>
      </c>
    </row>
    <row r="981" spans="1:13">
      <c r="A981" s="30">
        <v>38570</v>
      </c>
      <c r="B981" s="31" t="s">
        <v>26</v>
      </c>
      <c r="C981" s="31" t="s">
        <v>27</v>
      </c>
      <c r="D981" s="31" t="s">
        <v>48</v>
      </c>
      <c r="E981" s="31" t="s">
        <v>37</v>
      </c>
      <c r="F981" s="31" t="s">
        <v>67</v>
      </c>
      <c r="G981" s="31" t="s">
        <v>70</v>
      </c>
      <c r="H981" s="31">
        <v>435</v>
      </c>
      <c r="I981" s="40">
        <v>1192.6300000000001</v>
      </c>
      <c r="J981" s="40">
        <f t="shared" si="30"/>
        <v>518794.05000000005</v>
      </c>
      <c r="K981" s="41">
        <v>775.20950000000016</v>
      </c>
      <c r="L981" s="41">
        <f t="shared" si="31"/>
        <v>417.42049999999995</v>
      </c>
      <c r="M981" s="32">
        <v>981</v>
      </c>
    </row>
    <row r="982" spans="1:13">
      <c r="A982" s="30">
        <v>38565</v>
      </c>
      <c r="B982" s="31" t="s">
        <v>35</v>
      </c>
      <c r="C982" s="31" t="s">
        <v>21</v>
      </c>
      <c r="D982" s="31" t="s">
        <v>36</v>
      </c>
      <c r="E982" s="31" t="s">
        <v>37</v>
      </c>
      <c r="F982" s="31" t="s">
        <v>67</v>
      </c>
      <c r="G982" s="35" t="s">
        <v>71</v>
      </c>
      <c r="H982" s="31">
        <v>435</v>
      </c>
      <c r="I982" s="40">
        <v>1520.56</v>
      </c>
      <c r="J982" s="40">
        <f t="shared" si="30"/>
        <v>661443.6</v>
      </c>
      <c r="K982" s="41">
        <v>973.15839999999992</v>
      </c>
      <c r="L982" s="41">
        <f t="shared" si="31"/>
        <v>547.40160000000003</v>
      </c>
      <c r="M982" s="32">
        <v>982</v>
      </c>
    </row>
    <row r="983" spans="1:13">
      <c r="A983" s="30">
        <v>38566</v>
      </c>
      <c r="B983" s="31" t="s">
        <v>72</v>
      </c>
      <c r="C983" s="31" t="s">
        <v>27</v>
      </c>
      <c r="D983" s="31" t="s">
        <v>73</v>
      </c>
      <c r="E983" s="31" t="s">
        <v>23</v>
      </c>
      <c r="F983" s="31" t="s">
        <v>53</v>
      </c>
      <c r="G983" s="35" t="s">
        <v>54</v>
      </c>
      <c r="H983" s="31">
        <v>255</v>
      </c>
      <c r="I983" s="40">
        <v>557.13</v>
      </c>
      <c r="J983" s="40">
        <f t="shared" si="30"/>
        <v>142068.15</v>
      </c>
      <c r="K983" s="41">
        <v>456.84659999999997</v>
      </c>
      <c r="L983" s="41">
        <f t="shared" si="31"/>
        <v>100.28340000000003</v>
      </c>
      <c r="M983" s="32">
        <v>983</v>
      </c>
    </row>
    <row r="984" spans="1:13">
      <c r="A984" s="30">
        <v>38567</v>
      </c>
      <c r="B984" s="31" t="s">
        <v>35</v>
      </c>
      <c r="C984" s="31" t="s">
        <v>21</v>
      </c>
      <c r="D984" s="31" t="s">
        <v>40</v>
      </c>
      <c r="E984" s="31" t="s">
        <v>23</v>
      </c>
      <c r="F984" s="31" t="s">
        <v>4</v>
      </c>
      <c r="G984" s="31" t="s">
        <v>52</v>
      </c>
      <c r="H984" s="31">
        <v>255</v>
      </c>
      <c r="I984" s="40">
        <v>556.82000000000005</v>
      </c>
      <c r="J984" s="40">
        <f t="shared" si="30"/>
        <v>141989.1</v>
      </c>
      <c r="K984" s="41">
        <v>506.70620000000002</v>
      </c>
      <c r="L984" s="41">
        <f t="shared" si="31"/>
        <v>50.113800000000026</v>
      </c>
      <c r="M984" s="32">
        <v>984</v>
      </c>
    </row>
    <row r="985" spans="1:13">
      <c r="A985" s="30">
        <v>38568</v>
      </c>
      <c r="B985" s="31" t="s">
        <v>35</v>
      </c>
      <c r="C985" s="31" t="s">
        <v>21</v>
      </c>
      <c r="D985" s="31" t="s">
        <v>40</v>
      </c>
      <c r="E985" s="31" t="s">
        <v>23</v>
      </c>
      <c r="F985" s="31" t="s">
        <v>67</v>
      </c>
      <c r="G985" s="31" t="s">
        <v>71</v>
      </c>
      <c r="H985" s="31">
        <v>255</v>
      </c>
      <c r="I985" s="40">
        <v>556.54</v>
      </c>
      <c r="J985" s="40">
        <f t="shared" si="30"/>
        <v>141917.69999999998</v>
      </c>
      <c r="K985" s="41">
        <v>400.7088</v>
      </c>
      <c r="L985" s="41">
        <f t="shared" si="31"/>
        <v>155.83119999999997</v>
      </c>
      <c r="M985" s="32">
        <v>985</v>
      </c>
    </row>
    <row r="986" spans="1:13">
      <c r="A986" s="30">
        <v>38569</v>
      </c>
      <c r="B986" s="31" t="s">
        <v>31</v>
      </c>
      <c r="C986" s="31" t="s">
        <v>27</v>
      </c>
      <c r="D986" s="31" t="s">
        <v>66</v>
      </c>
      <c r="E986" s="31" t="s">
        <v>37</v>
      </c>
      <c r="F986" s="31" t="s">
        <v>29</v>
      </c>
      <c r="G986" s="31" t="s">
        <v>75</v>
      </c>
      <c r="H986" s="31">
        <v>240</v>
      </c>
      <c r="I986" s="40">
        <v>834.39</v>
      </c>
      <c r="J986" s="40">
        <f t="shared" si="30"/>
        <v>200253.6</v>
      </c>
      <c r="K986" s="41">
        <v>742.60709999999995</v>
      </c>
      <c r="L986" s="41">
        <f t="shared" si="31"/>
        <v>91.782900000000041</v>
      </c>
      <c r="M986" s="32">
        <v>986</v>
      </c>
    </row>
    <row r="987" spans="1:13">
      <c r="A987" s="30">
        <v>38570</v>
      </c>
      <c r="B987" s="31" t="s">
        <v>35</v>
      </c>
      <c r="C987" s="31" t="s">
        <v>21</v>
      </c>
      <c r="D987" s="31" t="s">
        <v>40</v>
      </c>
      <c r="E987" s="31" t="s">
        <v>23</v>
      </c>
      <c r="F987" s="31" t="s">
        <v>29</v>
      </c>
      <c r="G987" s="31" t="s">
        <v>58</v>
      </c>
      <c r="H987" s="31">
        <v>225</v>
      </c>
      <c r="I987" s="40">
        <v>491.59</v>
      </c>
      <c r="J987" s="40">
        <f t="shared" si="30"/>
        <v>110607.75</v>
      </c>
      <c r="K987" s="41">
        <v>314.61759999999998</v>
      </c>
      <c r="L987" s="41">
        <f t="shared" si="31"/>
        <v>176.97239999999999</v>
      </c>
      <c r="M987" s="32">
        <v>987</v>
      </c>
    </row>
    <row r="988" spans="1:13">
      <c r="A988" s="30">
        <v>38565</v>
      </c>
      <c r="B988" s="31" t="s">
        <v>26</v>
      </c>
      <c r="C988" s="31" t="s">
        <v>27</v>
      </c>
      <c r="D988" s="31" t="s">
        <v>28</v>
      </c>
      <c r="E988" s="31" t="s">
        <v>23</v>
      </c>
      <c r="F988" s="31" t="s">
        <v>50</v>
      </c>
      <c r="G988" s="31" t="s">
        <v>51</v>
      </c>
      <c r="H988" s="31">
        <v>215</v>
      </c>
      <c r="I988" s="40">
        <v>469.78</v>
      </c>
      <c r="J988" s="40">
        <f t="shared" si="30"/>
        <v>101002.7</v>
      </c>
      <c r="K988" s="41">
        <v>389.91739999999999</v>
      </c>
      <c r="L988" s="41">
        <f t="shared" si="31"/>
        <v>79.862599999999986</v>
      </c>
      <c r="M988" s="32">
        <v>988</v>
      </c>
    </row>
    <row r="989" spans="1:13">
      <c r="A989" s="30">
        <v>38566</v>
      </c>
      <c r="B989" s="31" t="s">
        <v>31</v>
      </c>
      <c r="C989" s="31" t="s">
        <v>27</v>
      </c>
      <c r="D989" s="31" t="s">
        <v>66</v>
      </c>
      <c r="E989" s="31" t="s">
        <v>37</v>
      </c>
      <c r="F989" s="31" t="s">
        <v>53</v>
      </c>
      <c r="G989" s="31" t="s">
        <v>55</v>
      </c>
      <c r="H989" s="31">
        <v>210</v>
      </c>
      <c r="I989" s="40">
        <v>847.84</v>
      </c>
      <c r="J989" s="40">
        <f t="shared" si="30"/>
        <v>178046.4</v>
      </c>
      <c r="K989" s="41">
        <v>534.13920000000007</v>
      </c>
      <c r="L989" s="41">
        <f t="shared" si="31"/>
        <v>313.70079999999996</v>
      </c>
      <c r="M989" s="32">
        <v>989</v>
      </c>
    </row>
    <row r="990" spans="1:13">
      <c r="A990" s="30">
        <v>38567</v>
      </c>
      <c r="B990" s="31" t="s">
        <v>72</v>
      </c>
      <c r="C990" s="31" t="s">
        <v>27</v>
      </c>
      <c r="D990" s="31" t="s">
        <v>73</v>
      </c>
      <c r="E990" s="31" t="s">
        <v>23</v>
      </c>
      <c r="F990" s="31" t="s">
        <v>4</v>
      </c>
      <c r="G990" s="31" t="s">
        <v>52</v>
      </c>
      <c r="H990" s="31">
        <v>210</v>
      </c>
      <c r="I990" s="40">
        <v>458.57</v>
      </c>
      <c r="J990" s="40">
        <f t="shared" si="30"/>
        <v>96299.7</v>
      </c>
      <c r="K990" s="41">
        <v>380.61309999999997</v>
      </c>
      <c r="L990" s="41">
        <f t="shared" si="31"/>
        <v>77.956900000000019</v>
      </c>
      <c r="M990" s="32">
        <v>990</v>
      </c>
    </row>
    <row r="991" spans="1:13">
      <c r="A991" s="30">
        <v>38568</v>
      </c>
      <c r="B991" s="31" t="s">
        <v>26</v>
      </c>
      <c r="C991" s="31" t="s">
        <v>27</v>
      </c>
      <c r="D991" s="31" t="s">
        <v>28</v>
      </c>
      <c r="E991" s="31" t="s">
        <v>23</v>
      </c>
      <c r="F991" s="31" t="s">
        <v>4</v>
      </c>
      <c r="G991" s="31" t="s">
        <v>52</v>
      </c>
      <c r="H991" s="31">
        <v>205</v>
      </c>
      <c r="I991" s="40">
        <v>447.68</v>
      </c>
      <c r="J991" s="40">
        <f t="shared" si="30"/>
        <v>91774.399999999994</v>
      </c>
      <c r="K991" s="41">
        <v>389.48160000000001</v>
      </c>
      <c r="L991" s="41">
        <f t="shared" si="31"/>
        <v>58.198399999999992</v>
      </c>
      <c r="M991" s="32">
        <v>991</v>
      </c>
    </row>
    <row r="992" spans="1:13">
      <c r="A992" s="30">
        <v>38569</v>
      </c>
      <c r="B992" s="31" t="s">
        <v>20</v>
      </c>
      <c r="C992" s="31" t="s">
        <v>21</v>
      </c>
      <c r="D992" s="31" t="s">
        <v>41</v>
      </c>
      <c r="E992" s="31" t="s">
        <v>37</v>
      </c>
      <c r="F992" s="31" t="s">
        <v>50</v>
      </c>
      <c r="G992" s="31" t="s">
        <v>51</v>
      </c>
      <c r="H992" s="31">
        <v>203</v>
      </c>
      <c r="I992" s="40">
        <v>834.53</v>
      </c>
      <c r="J992" s="40">
        <f t="shared" si="30"/>
        <v>169409.59</v>
      </c>
      <c r="K992" s="41">
        <v>684.31459999999993</v>
      </c>
      <c r="L992" s="41">
        <f t="shared" si="31"/>
        <v>150.21540000000005</v>
      </c>
      <c r="M992" s="32">
        <v>992</v>
      </c>
    </row>
    <row r="993" spans="1:13">
      <c r="A993" s="30">
        <v>38570</v>
      </c>
      <c r="B993" s="31" t="s">
        <v>42</v>
      </c>
      <c r="C993" s="31" t="s">
        <v>21</v>
      </c>
      <c r="D993" s="31" t="s">
        <v>43</v>
      </c>
      <c r="E993" s="31" t="s">
        <v>23</v>
      </c>
      <c r="F993" s="31" t="s">
        <v>53</v>
      </c>
      <c r="G993" s="31" t="s">
        <v>55</v>
      </c>
      <c r="H993" s="31">
        <v>195</v>
      </c>
      <c r="I993" s="40">
        <v>426.31</v>
      </c>
      <c r="J993" s="40">
        <f t="shared" si="30"/>
        <v>83130.45</v>
      </c>
      <c r="K993" s="41">
        <v>311.2063</v>
      </c>
      <c r="L993" s="41">
        <f t="shared" si="31"/>
        <v>115.1037</v>
      </c>
      <c r="M993" s="32">
        <v>993</v>
      </c>
    </row>
    <row r="994" spans="1:13">
      <c r="A994" s="30">
        <v>38571</v>
      </c>
      <c r="B994" s="31" t="s">
        <v>20</v>
      </c>
      <c r="C994" s="31" t="s">
        <v>21</v>
      </c>
      <c r="D994" s="31" t="s">
        <v>41</v>
      </c>
      <c r="E994" s="31" t="s">
        <v>37</v>
      </c>
      <c r="F994" s="31" t="s">
        <v>29</v>
      </c>
      <c r="G994" s="31" t="s">
        <v>58</v>
      </c>
      <c r="H994" s="31">
        <v>192</v>
      </c>
      <c r="I994" s="40">
        <v>788.68</v>
      </c>
      <c r="J994" s="40">
        <f t="shared" si="30"/>
        <v>151426.56</v>
      </c>
      <c r="K994" s="41">
        <v>496.86839999999995</v>
      </c>
      <c r="L994" s="41">
        <f t="shared" si="31"/>
        <v>291.8116</v>
      </c>
      <c r="M994" s="32">
        <v>994</v>
      </c>
    </row>
    <row r="995" spans="1:13">
      <c r="A995" s="30">
        <v>38572</v>
      </c>
      <c r="B995" s="31" t="s">
        <v>26</v>
      </c>
      <c r="C995" s="31" t="s">
        <v>27</v>
      </c>
      <c r="D995" s="31" t="s">
        <v>48</v>
      </c>
      <c r="E995" s="31" t="s">
        <v>37</v>
      </c>
      <c r="F995" s="31" t="s">
        <v>44</v>
      </c>
      <c r="G995" s="31" t="s">
        <v>46</v>
      </c>
      <c r="H995" s="31">
        <v>178</v>
      </c>
      <c r="I995" s="40">
        <v>719.43</v>
      </c>
      <c r="J995" s="40">
        <f t="shared" si="30"/>
        <v>128058.54</v>
      </c>
      <c r="K995" s="41">
        <v>517.9896</v>
      </c>
      <c r="L995" s="41">
        <f t="shared" si="31"/>
        <v>201.44039999999995</v>
      </c>
      <c r="M995" s="32">
        <v>995</v>
      </c>
    </row>
    <row r="996" spans="1:13">
      <c r="A996" s="30">
        <v>38573</v>
      </c>
      <c r="B996" s="31" t="s">
        <v>20</v>
      </c>
      <c r="C996" s="31" t="s">
        <v>21</v>
      </c>
      <c r="D996" s="31" t="s">
        <v>22</v>
      </c>
      <c r="E996" s="31" t="s">
        <v>23</v>
      </c>
      <c r="F996" s="31" t="s">
        <v>4</v>
      </c>
      <c r="G996" s="31" t="s">
        <v>52</v>
      </c>
      <c r="H996" s="31">
        <v>175</v>
      </c>
      <c r="I996" s="40">
        <v>393.75</v>
      </c>
      <c r="J996" s="40">
        <f t="shared" si="30"/>
        <v>68906.25</v>
      </c>
      <c r="K996" s="41">
        <v>346.5</v>
      </c>
      <c r="L996" s="41">
        <f t="shared" si="31"/>
        <v>47.25</v>
      </c>
      <c r="M996" s="32">
        <v>996</v>
      </c>
    </row>
    <row r="997" spans="1:13">
      <c r="A997" s="30">
        <v>38574</v>
      </c>
      <c r="B997" s="31" t="s">
        <v>35</v>
      </c>
      <c r="C997" s="31" t="s">
        <v>21</v>
      </c>
      <c r="D997" s="31" t="s">
        <v>36</v>
      </c>
      <c r="E997" s="31" t="s">
        <v>37</v>
      </c>
      <c r="F997" s="31" t="s">
        <v>29</v>
      </c>
      <c r="G997" s="31" t="s">
        <v>58</v>
      </c>
      <c r="H997" s="31">
        <v>165</v>
      </c>
      <c r="I997" s="40">
        <v>678.09</v>
      </c>
      <c r="J997" s="40">
        <f t="shared" si="30"/>
        <v>111884.85</v>
      </c>
      <c r="K997" s="41">
        <v>583.15740000000005</v>
      </c>
      <c r="L997" s="41">
        <f t="shared" si="31"/>
        <v>94.932599999999979</v>
      </c>
      <c r="M997" s="32">
        <v>997</v>
      </c>
    </row>
    <row r="998" spans="1:13">
      <c r="A998" s="30">
        <v>38575</v>
      </c>
      <c r="B998" s="31" t="s">
        <v>35</v>
      </c>
      <c r="C998" s="31" t="s">
        <v>21</v>
      </c>
      <c r="D998" s="31" t="s">
        <v>40</v>
      </c>
      <c r="E998" s="31" t="s">
        <v>23</v>
      </c>
      <c r="F998" s="31" t="s">
        <v>53</v>
      </c>
      <c r="G998" s="35" t="s">
        <v>56</v>
      </c>
      <c r="H998" s="31">
        <v>150</v>
      </c>
      <c r="I998" s="40">
        <v>337.5</v>
      </c>
      <c r="J998" s="40">
        <f t="shared" si="30"/>
        <v>50625</v>
      </c>
      <c r="K998" s="41">
        <v>303.75</v>
      </c>
      <c r="L998" s="41">
        <f t="shared" si="31"/>
        <v>33.75</v>
      </c>
      <c r="M998" s="32">
        <v>998</v>
      </c>
    </row>
    <row r="999" spans="1:13">
      <c r="A999" s="30">
        <v>38576</v>
      </c>
      <c r="B999" s="31" t="s">
        <v>26</v>
      </c>
      <c r="C999" s="31" t="s">
        <v>27</v>
      </c>
      <c r="D999" s="31" t="s">
        <v>48</v>
      </c>
      <c r="E999" s="31" t="s">
        <v>37</v>
      </c>
      <c r="F999" s="31" t="s">
        <v>53</v>
      </c>
      <c r="G999" s="35" t="s">
        <v>54</v>
      </c>
      <c r="H999" s="31">
        <v>130</v>
      </c>
      <c r="I999" s="40">
        <v>509.13</v>
      </c>
      <c r="J999" s="40">
        <f t="shared" si="30"/>
        <v>66186.899999999994</v>
      </c>
      <c r="K999" s="41">
        <v>442.94309999999996</v>
      </c>
      <c r="L999" s="41">
        <f t="shared" si="31"/>
        <v>66.186900000000037</v>
      </c>
      <c r="M999" s="32">
        <v>999</v>
      </c>
    </row>
    <row r="1000" spans="1:13">
      <c r="A1000" s="30">
        <v>38577</v>
      </c>
      <c r="B1000" s="31" t="s">
        <v>31</v>
      </c>
      <c r="C1000" s="31" t="s">
        <v>27</v>
      </c>
      <c r="D1000" s="31" t="s">
        <v>66</v>
      </c>
      <c r="E1000" s="31" t="s">
        <v>37</v>
      </c>
      <c r="F1000" s="31" t="s">
        <v>4</v>
      </c>
      <c r="G1000" s="31" t="s">
        <v>52</v>
      </c>
      <c r="H1000" s="31">
        <v>105</v>
      </c>
      <c r="I1000" s="40">
        <v>472.5</v>
      </c>
      <c r="J1000" s="40">
        <f t="shared" si="30"/>
        <v>49612.5</v>
      </c>
      <c r="K1000" s="41">
        <v>396.9</v>
      </c>
      <c r="L1000" s="41">
        <f t="shared" si="31"/>
        <v>75.600000000000023</v>
      </c>
      <c r="M1000" s="32">
        <v>1000</v>
      </c>
    </row>
    <row r="1001" spans="1:13">
      <c r="A1001" s="30">
        <v>38578</v>
      </c>
      <c r="B1001" s="31" t="s">
        <v>26</v>
      </c>
      <c r="C1001" s="31" t="s">
        <v>27</v>
      </c>
      <c r="D1001" s="31" t="s">
        <v>48</v>
      </c>
      <c r="E1001" s="31" t="s">
        <v>37</v>
      </c>
      <c r="F1001" s="31" t="s">
        <v>50</v>
      </c>
      <c r="G1001" s="31" t="s">
        <v>51</v>
      </c>
      <c r="H1001" s="31">
        <v>94</v>
      </c>
      <c r="I1001" s="40">
        <v>423</v>
      </c>
      <c r="J1001" s="40">
        <f t="shared" si="30"/>
        <v>39762</v>
      </c>
      <c r="K1001" s="41">
        <v>363.78</v>
      </c>
      <c r="L1001" s="41">
        <f t="shared" si="31"/>
        <v>59.220000000000027</v>
      </c>
      <c r="M1001" s="32">
        <v>1001</v>
      </c>
    </row>
    <row r="1002" spans="1:13">
      <c r="A1002" s="30">
        <v>38579</v>
      </c>
      <c r="B1002" s="31" t="s">
        <v>35</v>
      </c>
      <c r="C1002" s="31" t="s">
        <v>21</v>
      </c>
      <c r="D1002" s="31" t="s">
        <v>36</v>
      </c>
      <c r="E1002" s="31" t="s">
        <v>37</v>
      </c>
      <c r="F1002" s="31" t="s">
        <v>4</v>
      </c>
      <c r="G1002" s="31" t="s">
        <v>61</v>
      </c>
      <c r="H1002" s="31">
        <v>90</v>
      </c>
      <c r="I1002" s="40">
        <v>405</v>
      </c>
      <c r="J1002" s="40">
        <f t="shared" si="30"/>
        <v>36450</v>
      </c>
      <c r="K1002" s="41">
        <v>283.5</v>
      </c>
      <c r="L1002" s="41">
        <f t="shared" si="31"/>
        <v>121.5</v>
      </c>
      <c r="M1002" s="32">
        <v>1002</v>
      </c>
    </row>
    <row r="1003" spans="1:13">
      <c r="A1003" s="30">
        <v>38576</v>
      </c>
      <c r="B1003" s="31" t="s">
        <v>72</v>
      </c>
      <c r="C1003" s="31" t="s">
        <v>27</v>
      </c>
      <c r="D1003" s="31" t="s">
        <v>73</v>
      </c>
      <c r="E1003" s="31" t="s">
        <v>23</v>
      </c>
      <c r="F1003" s="31" t="s">
        <v>50</v>
      </c>
      <c r="G1003" s="31" t="s">
        <v>51</v>
      </c>
      <c r="H1003" s="31">
        <v>90</v>
      </c>
      <c r="I1003" s="40">
        <v>202.5</v>
      </c>
      <c r="J1003" s="40">
        <f t="shared" si="30"/>
        <v>18225</v>
      </c>
      <c r="K1003" s="41">
        <v>139.72499999999999</v>
      </c>
      <c r="L1003" s="41">
        <f t="shared" si="31"/>
        <v>62.775000000000006</v>
      </c>
      <c r="M1003" s="32">
        <v>1003</v>
      </c>
    </row>
    <row r="1004" spans="1:13">
      <c r="A1004" s="30">
        <v>38577</v>
      </c>
      <c r="B1004" s="31" t="s">
        <v>26</v>
      </c>
      <c r="C1004" s="31" t="s">
        <v>27</v>
      </c>
      <c r="D1004" s="31" t="s">
        <v>48</v>
      </c>
      <c r="E1004" s="31" t="s">
        <v>37</v>
      </c>
      <c r="F1004" s="31" t="s">
        <v>29</v>
      </c>
      <c r="G1004" s="35" t="s">
        <v>58</v>
      </c>
      <c r="H1004" s="31">
        <v>85</v>
      </c>
      <c r="I1004" s="40">
        <v>382.5</v>
      </c>
      <c r="J1004" s="40">
        <f t="shared" si="30"/>
        <v>32512.5</v>
      </c>
      <c r="K1004" s="41">
        <v>336.6</v>
      </c>
      <c r="L1004" s="41">
        <f t="shared" si="31"/>
        <v>45.899999999999977</v>
      </c>
      <c r="M1004" s="32">
        <v>1004</v>
      </c>
    </row>
    <row r="1005" spans="1:13">
      <c r="A1005" s="30">
        <v>38578</v>
      </c>
      <c r="B1005" s="31" t="s">
        <v>26</v>
      </c>
      <c r="C1005" s="31" t="s">
        <v>27</v>
      </c>
      <c r="D1005" s="31" t="s">
        <v>28</v>
      </c>
      <c r="E1005" s="31" t="s">
        <v>23</v>
      </c>
      <c r="F1005" s="31" t="s">
        <v>67</v>
      </c>
      <c r="G1005" s="31" t="s">
        <v>71</v>
      </c>
      <c r="H1005" s="31">
        <v>85</v>
      </c>
      <c r="I1005" s="40">
        <v>191.25</v>
      </c>
      <c r="J1005" s="40">
        <f t="shared" si="30"/>
        <v>16256.25</v>
      </c>
      <c r="K1005" s="41">
        <v>151.08750000000001</v>
      </c>
      <c r="L1005" s="41">
        <f t="shared" si="31"/>
        <v>40.162499999999994</v>
      </c>
      <c r="M1005" s="32">
        <v>1005</v>
      </c>
    </row>
    <row r="1006" spans="1:13">
      <c r="A1006" s="30">
        <v>38579</v>
      </c>
      <c r="B1006" s="31" t="s">
        <v>42</v>
      </c>
      <c r="C1006" s="31" t="s">
        <v>21</v>
      </c>
      <c r="D1006" s="31" t="s">
        <v>49</v>
      </c>
      <c r="E1006" s="31" t="s">
        <v>37</v>
      </c>
      <c r="F1006" s="31" t="s">
        <v>29</v>
      </c>
      <c r="G1006" s="31" t="s">
        <v>75</v>
      </c>
      <c r="H1006" s="31">
        <v>82</v>
      </c>
      <c r="I1006" s="40">
        <v>369</v>
      </c>
      <c r="J1006" s="40">
        <f t="shared" si="30"/>
        <v>30258</v>
      </c>
      <c r="K1006" s="41">
        <v>273.06</v>
      </c>
      <c r="L1006" s="41">
        <f t="shared" si="31"/>
        <v>95.94</v>
      </c>
      <c r="M1006" s="32">
        <v>1006</v>
      </c>
    </row>
    <row r="1007" spans="1:13">
      <c r="A1007" s="30">
        <v>38580</v>
      </c>
      <c r="B1007" s="31" t="s">
        <v>42</v>
      </c>
      <c r="C1007" s="31" t="s">
        <v>21</v>
      </c>
      <c r="D1007" s="31" t="s">
        <v>49</v>
      </c>
      <c r="E1007" s="31" t="s">
        <v>37</v>
      </c>
      <c r="F1007" s="31" t="s">
        <v>53</v>
      </c>
      <c r="G1007" s="31" t="s">
        <v>55</v>
      </c>
      <c r="H1007" s="31">
        <v>82</v>
      </c>
      <c r="I1007" s="40">
        <v>369</v>
      </c>
      <c r="J1007" s="40">
        <f t="shared" si="30"/>
        <v>30258</v>
      </c>
      <c r="K1007" s="41">
        <v>265.68</v>
      </c>
      <c r="L1007" s="41">
        <f t="shared" si="31"/>
        <v>103.32</v>
      </c>
      <c r="M1007" s="32">
        <v>1007</v>
      </c>
    </row>
    <row r="1008" spans="1:13">
      <c r="A1008" s="30">
        <v>38581</v>
      </c>
      <c r="B1008" s="31" t="s">
        <v>26</v>
      </c>
      <c r="C1008" s="31" t="s">
        <v>27</v>
      </c>
      <c r="D1008" s="31" t="s">
        <v>48</v>
      </c>
      <c r="E1008" s="31" t="s">
        <v>37</v>
      </c>
      <c r="F1008" s="31" t="s">
        <v>4</v>
      </c>
      <c r="G1008" s="31" t="s">
        <v>61</v>
      </c>
      <c r="H1008" s="31">
        <v>80</v>
      </c>
      <c r="I1008" s="40">
        <v>360</v>
      </c>
      <c r="J1008" s="40">
        <f t="shared" si="30"/>
        <v>28800</v>
      </c>
      <c r="K1008" s="41">
        <v>277.2</v>
      </c>
      <c r="L1008" s="41">
        <f t="shared" si="31"/>
        <v>82.800000000000011</v>
      </c>
      <c r="M1008" s="32">
        <v>1008</v>
      </c>
    </row>
    <row r="1009" spans="1:13">
      <c r="A1009" s="30">
        <v>38582</v>
      </c>
      <c r="B1009" s="31" t="s">
        <v>35</v>
      </c>
      <c r="C1009" s="31" t="s">
        <v>21</v>
      </c>
      <c r="D1009" s="31" t="s">
        <v>40</v>
      </c>
      <c r="E1009" s="31" t="s">
        <v>23</v>
      </c>
      <c r="F1009" s="31" t="s">
        <v>44</v>
      </c>
      <c r="G1009" s="31" t="s">
        <v>47</v>
      </c>
      <c r="H1009" s="31">
        <v>70</v>
      </c>
      <c r="I1009" s="40">
        <v>157.5</v>
      </c>
      <c r="J1009" s="40">
        <f t="shared" si="30"/>
        <v>11025</v>
      </c>
      <c r="K1009" s="41">
        <v>130.72499999999999</v>
      </c>
      <c r="L1009" s="41">
        <f t="shared" si="31"/>
        <v>26.775000000000006</v>
      </c>
      <c r="M1009" s="32">
        <v>1009</v>
      </c>
    </row>
    <row r="1010" spans="1:13">
      <c r="A1010" s="30">
        <v>38583</v>
      </c>
      <c r="B1010" s="31" t="s">
        <v>31</v>
      </c>
      <c r="C1010" s="31" t="s">
        <v>27</v>
      </c>
      <c r="D1010" s="31" t="s">
        <v>66</v>
      </c>
      <c r="E1010" s="31" t="s">
        <v>37</v>
      </c>
      <c r="F1010" s="31" t="s">
        <v>44</v>
      </c>
      <c r="G1010" s="31" t="s">
        <v>45</v>
      </c>
      <c r="H1010" s="31">
        <v>68</v>
      </c>
      <c r="I1010" s="40">
        <v>306</v>
      </c>
      <c r="J1010" s="40">
        <f t="shared" si="30"/>
        <v>20808</v>
      </c>
      <c r="K1010" s="41">
        <v>229.5</v>
      </c>
      <c r="L1010" s="41">
        <f t="shared" si="31"/>
        <v>76.5</v>
      </c>
      <c r="M1010" s="32">
        <v>1010</v>
      </c>
    </row>
    <row r="1011" spans="1:13">
      <c r="A1011" s="30">
        <v>38584</v>
      </c>
      <c r="B1011" s="31" t="s">
        <v>31</v>
      </c>
      <c r="C1011" s="31" t="s">
        <v>27</v>
      </c>
      <c r="D1011" s="31" t="s">
        <v>32</v>
      </c>
      <c r="E1011" s="31" t="s">
        <v>23</v>
      </c>
      <c r="F1011" s="31" t="s">
        <v>67</v>
      </c>
      <c r="G1011" s="31" t="s">
        <v>71</v>
      </c>
      <c r="H1011" s="31">
        <v>65</v>
      </c>
      <c r="I1011" s="40">
        <v>146.25</v>
      </c>
      <c r="J1011" s="40">
        <f t="shared" si="30"/>
        <v>9506.25</v>
      </c>
      <c r="K1011" s="41">
        <v>118.46250000000001</v>
      </c>
      <c r="L1011" s="41">
        <f t="shared" si="31"/>
        <v>27.787499999999994</v>
      </c>
      <c r="M1011" s="32">
        <v>1011</v>
      </c>
    </row>
    <row r="1012" spans="1:13">
      <c r="A1012" s="30">
        <v>38585</v>
      </c>
      <c r="B1012" s="31" t="s">
        <v>31</v>
      </c>
      <c r="C1012" s="31" t="s">
        <v>27</v>
      </c>
      <c r="D1012" s="31" t="s">
        <v>32</v>
      </c>
      <c r="E1012" s="31" t="s">
        <v>23</v>
      </c>
      <c r="F1012" s="31" t="s">
        <v>50</v>
      </c>
      <c r="G1012" s="31" t="s">
        <v>51</v>
      </c>
      <c r="H1012" s="31">
        <v>65</v>
      </c>
      <c r="I1012" s="40">
        <v>146.25</v>
      </c>
      <c r="J1012" s="40">
        <f t="shared" si="30"/>
        <v>9506.25</v>
      </c>
      <c r="K1012" s="41">
        <v>112.6125</v>
      </c>
      <c r="L1012" s="41">
        <f t="shared" si="31"/>
        <v>33.637500000000003</v>
      </c>
      <c r="M1012" s="32">
        <v>1012</v>
      </c>
    </row>
    <row r="1013" spans="1:13">
      <c r="A1013" s="30">
        <v>38586</v>
      </c>
      <c r="B1013" s="31" t="s">
        <v>35</v>
      </c>
      <c r="C1013" s="31" t="s">
        <v>21</v>
      </c>
      <c r="D1013" s="31" t="s">
        <v>36</v>
      </c>
      <c r="E1013" s="31" t="s">
        <v>37</v>
      </c>
      <c r="F1013" s="31" t="s">
        <v>53</v>
      </c>
      <c r="G1013" s="31" t="s">
        <v>56</v>
      </c>
      <c r="H1013" s="31">
        <v>60</v>
      </c>
      <c r="I1013" s="40">
        <v>270</v>
      </c>
      <c r="J1013" s="40">
        <f t="shared" si="30"/>
        <v>16200</v>
      </c>
      <c r="K1013" s="41">
        <v>234.9</v>
      </c>
      <c r="L1013" s="41">
        <f t="shared" si="31"/>
        <v>35.099999999999994</v>
      </c>
      <c r="M1013" s="32">
        <v>1013</v>
      </c>
    </row>
    <row r="1014" spans="1:13">
      <c r="A1014" s="30">
        <v>38587</v>
      </c>
      <c r="B1014" s="31" t="s">
        <v>42</v>
      </c>
      <c r="C1014" s="31" t="s">
        <v>21</v>
      </c>
      <c r="D1014" s="31" t="s">
        <v>43</v>
      </c>
      <c r="E1014" s="31" t="s">
        <v>23</v>
      </c>
      <c r="F1014" s="31" t="s">
        <v>29</v>
      </c>
      <c r="G1014" s="31" t="s">
        <v>75</v>
      </c>
      <c r="H1014" s="31">
        <v>60</v>
      </c>
      <c r="I1014" s="40">
        <v>135</v>
      </c>
      <c r="J1014" s="40">
        <f t="shared" si="30"/>
        <v>8100</v>
      </c>
      <c r="K1014" s="41">
        <v>103.95</v>
      </c>
      <c r="L1014" s="41">
        <f t="shared" si="31"/>
        <v>31.049999999999997</v>
      </c>
      <c r="M1014" s="32">
        <v>1014</v>
      </c>
    </row>
    <row r="1015" spans="1:13">
      <c r="A1015" s="30">
        <v>38588</v>
      </c>
      <c r="B1015" s="31" t="s">
        <v>31</v>
      </c>
      <c r="C1015" s="31" t="s">
        <v>27</v>
      </c>
      <c r="D1015" s="31" t="s">
        <v>32</v>
      </c>
      <c r="E1015" s="31" t="s">
        <v>23</v>
      </c>
      <c r="F1015" s="31" t="s">
        <v>53</v>
      </c>
      <c r="G1015" s="35" t="s">
        <v>54</v>
      </c>
      <c r="H1015" s="31">
        <v>60</v>
      </c>
      <c r="I1015" s="40">
        <v>135</v>
      </c>
      <c r="J1015" s="40">
        <f t="shared" si="30"/>
        <v>8100</v>
      </c>
      <c r="K1015" s="41">
        <v>108</v>
      </c>
      <c r="L1015" s="41">
        <f t="shared" si="31"/>
        <v>27</v>
      </c>
      <c r="M1015" s="32">
        <v>1015</v>
      </c>
    </row>
    <row r="1016" spans="1:13">
      <c r="A1016" s="30">
        <v>38576</v>
      </c>
      <c r="B1016" s="31" t="s">
        <v>31</v>
      </c>
      <c r="C1016" s="31" t="s">
        <v>27</v>
      </c>
      <c r="D1016" s="31" t="s">
        <v>32</v>
      </c>
      <c r="E1016" s="31" t="s">
        <v>23</v>
      </c>
      <c r="F1016" s="31" t="s">
        <v>29</v>
      </c>
      <c r="G1016" s="35" t="s">
        <v>75</v>
      </c>
      <c r="H1016" s="31">
        <v>55</v>
      </c>
      <c r="I1016" s="40">
        <v>123.75</v>
      </c>
      <c r="J1016" s="40">
        <f t="shared" si="30"/>
        <v>6806.25</v>
      </c>
      <c r="K1016" s="41">
        <v>86.625</v>
      </c>
      <c r="L1016" s="41">
        <f t="shared" si="31"/>
        <v>37.125</v>
      </c>
      <c r="M1016" s="32">
        <v>1016</v>
      </c>
    </row>
    <row r="1017" spans="1:13">
      <c r="A1017" s="30">
        <v>38577</v>
      </c>
      <c r="B1017" s="31" t="s">
        <v>26</v>
      </c>
      <c r="C1017" s="31" t="s">
        <v>27</v>
      </c>
      <c r="D1017" s="31" t="s">
        <v>28</v>
      </c>
      <c r="E1017" s="31" t="s">
        <v>23</v>
      </c>
      <c r="F1017" s="31" t="s">
        <v>53</v>
      </c>
      <c r="G1017" s="31" t="s">
        <v>55</v>
      </c>
      <c r="H1017" s="31">
        <v>55</v>
      </c>
      <c r="I1017" s="40">
        <v>123.75</v>
      </c>
      <c r="J1017" s="40">
        <f t="shared" si="30"/>
        <v>6806.25</v>
      </c>
      <c r="K1017" s="41">
        <v>89.1</v>
      </c>
      <c r="L1017" s="41">
        <f t="shared" si="31"/>
        <v>34.650000000000006</v>
      </c>
      <c r="M1017" s="32">
        <v>1017</v>
      </c>
    </row>
    <row r="1018" spans="1:13">
      <c r="A1018" s="30">
        <v>38578</v>
      </c>
      <c r="B1018" s="31" t="s">
        <v>42</v>
      </c>
      <c r="C1018" s="31" t="s">
        <v>21</v>
      </c>
      <c r="D1018" s="31" t="s">
        <v>43</v>
      </c>
      <c r="E1018" s="31" t="s">
        <v>23</v>
      </c>
      <c r="F1018" s="31" t="s">
        <v>50</v>
      </c>
      <c r="G1018" s="31" t="s">
        <v>51</v>
      </c>
      <c r="H1018" s="31">
        <v>55</v>
      </c>
      <c r="I1018" s="40">
        <v>123.75</v>
      </c>
      <c r="J1018" s="40">
        <f t="shared" si="30"/>
        <v>6806.25</v>
      </c>
      <c r="K1018" s="41">
        <v>99</v>
      </c>
      <c r="L1018" s="41">
        <f t="shared" si="31"/>
        <v>24.75</v>
      </c>
      <c r="M1018" s="32">
        <v>1018</v>
      </c>
    </row>
    <row r="1019" spans="1:13">
      <c r="A1019" s="30">
        <v>38579</v>
      </c>
      <c r="B1019" s="31" t="s">
        <v>31</v>
      </c>
      <c r="C1019" s="31" t="s">
        <v>27</v>
      </c>
      <c r="D1019" s="31" t="s">
        <v>66</v>
      </c>
      <c r="E1019" s="31" t="s">
        <v>37</v>
      </c>
      <c r="F1019" s="31" t="s">
        <v>67</v>
      </c>
      <c r="G1019" s="35" t="s">
        <v>71</v>
      </c>
      <c r="H1019" s="31">
        <v>50</v>
      </c>
      <c r="I1019" s="40">
        <v>225</v>
      </c>
      <c r="J1019" s="40">
        <f t="shared" si="30"/>
        <v>11250</v>
      </c>
      <c r="K1019" s="41">
        <v>195.75</v>
      </c>
      <c r="L1019" s="41">
        <f t="shared" si="31"/>
        <v>29.25</v>
      </c>
      <c r="M1019" s="32">
        <v>1019</v>
      </c>
    </row>
    <row r="1020" spans="1:13">
      <c r="A1020" s="30">
        <v>38580</v>
      </c>
      <c r="B1020" s="31" t="s">
        <v>42</v>
      </c>
      <c r="C1020" s="31" t="s">
        <v>21</v>
      </c>
      <c r="D1020" s="31" t="s">
        <v>43</v>
      </c>
      <c r="E1020" s="31" t="s">
        <v>23</v>
      </c>
      <c r="F1020" s="31" t="s">
        <v>4</v>
      </c>
      <c r="G1020" s="35" t="s">
        <v>61</v>
      </c>
      <c r="H1020" s="31">
        <v>50</v>
      </c>
      <c r="I1020" s="40">
        <v>112.5</v>
      </c>
      <c r="J1020" s="40">
        <f t="shared" si="30"/>
        <v>5625</v>
      </c>
      <c r="K1020" s="41">
        <v>92.25</v>
      </c>
      <c r="L1020" s="41">
        <f t="shared" si="31"/>
        <v>20.25</v>
      </c>
      <c r="M1020" s="32">
        <v>1020</v>
      </c>
    </row>
    <row r="1021" spans="1:13">
      <c r="A1021" s="30">
        <v>38581</v>
      </c>
      <c r="B1021" s="31" t="s">
        <v>20</v>
      </c>
      <c r="C1021" s="31" t="s">
        <v>21</v>
      </c>
      <c r="D1021" s="31" t="s">
        <v>22</v>
      </c>
      <c r="E1021" s="31" t="s">
        <v>23</v>
      </c>
      <c r="F1021" s="31" t="s">
        <v>24</v>
      </c>
      <c r="G1021" s="31" t="s">
        <v>60</v>
      </c>
      <c r="H1021" s="31">
        <v>50</v>
      </c>
      <c r="I1021" s="40">
        <v>112.5</v>
      </c>
      <c r="J1021" s="40">
        <f t="shared" si="30"/>
        <v>5625</v>
      </c>
      <c r="K1021" s="41">
        <v>92.25</v>
      </c>
      <c r="L1021" s="41">
        <f t="shared" si="31"/>
        <v>20.25</v>
      </c>
      <c r="M1021" s="32">
        <v>1021</v>
      </c>
    </row>
    <row r="1022" spans="1:13">
      <c r="A1022" s="30">
        <v>38582</v>
      </c>
      <c r="B1022" s="31" t="s">
        <v>20</v>
      </c>
      <c r="C1022" s="31" t="s">
        <v>21</v>
      </c>
      <c r="D1022" s="31" t="s">
        <v>41</v>
      </c>
      <c r="E1022" s="31" t="s">
        <v>37</v>
      </c>
      <c r="F1022" s="31" t="s">
        <v>67</v>
      </c>
      <c r="G1022" s="31" t="s">
        <v>71</v>
      </c>
      <c r="H1022" s="31">
        <v>45</v>
      </c>
      <c r="I1022" s="40">
        <v>202.5</v>
      </c>
      <c r="J1022" s="40">
        <f t="shared" si="30"/>
        <v>9112.5</v>
      </c>
      <c r="K1022" s="41">
        <v>147.82499999999999</v>
      </c>
      <c r="L1022" s="41">
        <f t="shared" si="31"/>
        <v>54.675000000000011</v>
      </c>
      <c r="M1022" s="32">
        <v>1022</v>
      </c>
    </row>
    <row r="1023" spans="1:13">
      <c r="A1023" s="30">
        <v>38583</v>
      </c>
      <c r="B1023" s="31" t="s">
        <v>35</v>
      </c>
      <c r="C1023" s="31" t="s">
        <v>21</v>
      </c>
      <c r="D1023" s="31" t="s">
        <v>36</v>
      </c>
      <c r="E1023" s="31" t="s">
        <v>37</v>
      </c>
      <c r="F1023" s="31" t="s">
        <v>44</v>
      </c>
      <c r="G1023" s="31" t="s">
        <v>45</v>
      </c>
      <c r="H1023" s="31">
        <v>45</v>
      </c>
      <c r="I1023" s="40">
        <v>202.5</v>
      </c>
      <c r="J1023" s="40">
        <f t="shared" si="30"/>
        <v>9112.5</v>
      </c>
      <c r="K1023" s="41">
        <v>151.875</v>
      </c>
      <c r="L1023" s="41">
        <f t="shared" si="31"/>
        <v>50.625</v>
      </c>
      <c r="M1023" s="32">
        <v>1023</v>
      </c>
    </row>
    <row r="1024" spans="1:13">
      <c r="A1024" s="30">
        <v>38584</v>
      </c>
      <c r="B1024" s="31" t="s">
        <v>31</v>
      </c>
      <c r="C1024" s="31" t="s">
        <v>27</v>
      </c>
      <c r="D1024" s="31" t="s">
        <v>32</v>
      </c>
      <c r="E1024" s="31" t="s">
        <v>23</v>
      </c>
      <c r="F1024" s="31" t="s">
        <v>4</v>
      </c>
      <c r="G1024" s="35" t="s">
        <v>61</v>
      </c>
      <c r="H1024" s="31">
        <v>45</v>
      </c>
      <c r="I1024" s="40">
        <v>101.25</v>
      </c>
      <c r="J1024" s="40">
        <f t="shared" si="30"/>
        <v>4556.25</v>
      </c>
      <c r="K1024" s="41">
        <v>83.025000000000006</v>
      </c>
      <c r="L1024" s="41">
        <f t="shared" si="31"/>
        <v>18.224999999999994</v>
      </c>
      <c r="M1024" s="32">
        <v>1024</v>
      </c>
    </row>
    <row r="1025" spans="1:13">
      <c r="A1025" s="30">
        <v>38585</v>
      </c>
      <c r="B1025" s="31" t="s">
        <v>20</v>
      </c>
      <c r="C1025" s="31" t="s">
        <v>21</v>
      </c>
      <c r="D1025" s="31" t="s">
        <v>22</v>
      </c>
      <c r="E1025" s="31" t="s">
        <v>23</v>
      </c>
      <c r="F1025" s="31" t="s">
        <v>67</v>
      </c>
      <c r="G1025" s="35" t="s">
        <v>69</v>
      </c>
      <c r="H1025" s="31">
        <v>45</v>
      </c>
      <c r="I1025" s="40">
        <v>101.25</v>
      </c>
      <c r="J1025" s="40">
        <f t="shared" si="30"/>
        <v>4556.25</v>
      </c>
      <c r="K1025" s="41">
        <v>88.087500000000006</v>
      </c>
      <c r="L1025" s="41">
        <f t="shared" si="31"/>
        <v>13.162499999999994</v>
      </c>
      <c r="M1025" s="32">
        <v>1025</v>
      </c>
    </row>
    <row r="1026" spans="1:13">
      <c r="A1026" s="30">
        <v>38586</v>
      </c>
      <c r="B1026" s="31" t="s">
        <v>26</v>
      </c>
      <c r="C1026" s="31" t="s">
        <v>27</v>
      </c>
      <c r="D1026" s="31" t="s">
        <v>28</v>
      </c>
      <c r="E1026" s="31" t="s">
        <v>23</v>
      </c>
      <c r="F1026" s="31" t="s">
        <v>44</v>
      </c>
      <c r="G1026" s="31" t="s">
        <v>46</v>
      </c>
      <c r="H1026" s="31">
        <v>45</v>
      </c>
      <c r="I1026" s="40">
        <v>101.25</v>
      </c>
      <c r="J1026" s="40">
        <f t="shared" ref="J1026:J1089" si="32">H1026*I1026</f>
        <v>4556.25</v>
      </c>
      <c r="K1026" s="41">
        <v>63.787500000000001</v>
      </c>
      <c r="L1026" s="41">
        <f t="shared" ref="L1026:L1089" si="33">I1026-K1026</f>
        <v>37.462499999999999</v>
      </c>
      <c r="M1026" s="32">
        <v>1026</v>
      </c>
    </row>
    <row r="1027" spans="1:13">
      <c r="A1027" s="30">
        <v>38587</v>
      </c>
      <c r="B1027" s="31" t="s">
        <v>42</v>
      </c>
      <c r="C1027" s="31" t="s">
        <v>21</v>
      </c>
      <c r="D1027" s="31" t="s">
        <v>43</v>
      </c>
      <c r="E1027" s="31" t="s">
        <v>23</v>
      </c>
      <c r="F1027" s="31" t="s">
        <v>44</v>
      </c>
      <c r="G1027" s="31" t="s">
        <v>47</v>
      </c>
      <c r="H1027" s="31">
        <v>40</v>
      </c>
      <c r="I1027" s="40">
        <v>90</v>
      </c>
      <c r="J1027" s="40">
        <f t="shared" si="32"/>
        <v>3600</v>
      </c>
      <c r="K1027" s="41">
        <v>67.5</v>
      </c>
      <c r="L1027" s="41">
        <f t="shared" si="33"/>
        <v>22.5</v>
      </c>
      <c r="M1027" s="32">
        <v>1027</v>
      </c>
    </row>
    <row r="1028" spans="1:13">
      <c r="A1028" s="30">
        <v>38588</v>
      </c>
      <c r="B1028" s="31" t="s">
        <v>20</v>
      </c>
      <c r="C1028" s="31" t="s">
        <v>21</v>
      </c>
      <c r="D1028" s="31" t="s">
        <v>41</v>
      </c>
      <c r="E1028" s="31" t="s">
        <v>37</v>
      </c>
      <c r="F1028" s="31" t="s">
        <v>53</v>
      </c>
      <c r="G1028" s="31" t="s">
        <v>55</v>
      </c>
      <c r="H1028" s="31">
        <v>38</v>
      </c>
      <c r="I1028" s="40">
        <v>171</v>
      </c>
      <c r="J1028" s="40">
        <f t="shared" si="32"/>
        <v>6498</v>
      </c>
      <c r="K1028" s="41">
        <v>114.57</v>
      </c>
      <c r="L1028" s="41">
        <f t="shared" si="33"/>
        <v>56.430000000000007</v>
      </c>
      <c r="M1028" s="32">
        <v>1028</v>
      </c>
    </row>
    <row r="1029" spans="1:13">
      <c r="A1029" s="30">
        <v>38588</v>
      </c>
      <c r="B1029" s="31" t="s">
        <v>20</v>
      </c>
      <c r="C1029" s="31" t="s">
        <v>21</v>
      </c>
      <c r="D1029" s="31" t="s">
        <v>41</v>
      </c>
      <c r="E1029" s="31" t="s">
        <v>37</v>
      </c>
      <c r="F1029" s="31" t="s">
        <v>4</v>
      </c>
      <c r="G1029" s="31" t="s">
        <v>61</v>
      </c>
      <c r="H1029" s="31">
        <v>30</v>
      </c>
      <c r="I1029" s="40">
        <v>135</v>
      </c>
      <c r="J1029" s="40">
        <f t="shared" si="32"/>
        <v>4050</v>
      </c>
      <c r="K1029" s="41">
        <v>101.25</v>
      </c>
      <c r="L1029" s="41">
        <f t="shared" si="33"/>
        <v>33.75</v>
      </c>
      <c r="M1029" s="32">
        <v>1029</v>
      </c>
    </row>
    <row r="1030" spans="1:13">
      <c r="A1030" s="30">
        <v>38586</v>
      </c>
      <c r="B1030" s="31" t="s">
        <v>26</v>
      </c>
      <c r="C1030" s="31" t="s">
        <v>27</v>
      </c>
      <c r="D1030" s="31" t="s">
        <v>48</v>
      </c>
      <c r="E1030" s="31" t="s">
        <v>37</v>
      </c>
      <c r="F1030" s="31" t="s">
        <v>24</v>
      </c>
      <c r="G1030" s="31" t="s">
        <v>62</v>
      </c>
      <c r="H1030" s="31">
        <v>30</v>
      </c>
      <c r="I1030" s="40">
        <v>135</v>
      </c>
      <c r="J1030" s="40">
        <f t="shared" si="32"/>
        <v>4050</v>
      </c>
      <c r="K1030" s="41">
        <v>86.4</v>
      </c>
      <c r="L1030" s="41">
        <f t="shared" si="33"/>
        <v>48.599999999999994</v>
      </c>
      <c r="M1030" s="32">
        <v>1030</v>
      </c>
    </row>
    <row r="1031" spans="1:13">
      <c r="A1031" s="30">
        <v>38587</v>
      </c>
      <c r="B1031" s="31" t="s">
        <v>42</v>
      </c>
      <c r="C1031" s="31" t="s">
        <v>21</v>
      </c>
      <c r="D1031" s="31" t="s">
        <v>43</v>
      </c>
      <c r="E1031" s="31" t="s">
        <v>23</v>
      </c>
      <c r="F1031" s="31" t="s">
        <v>67</v>
      </c>
      <c r="G1031" s="31" t="s">
        <v>69</v>
      </c>
      <c r="H1031" s="31">
        <v>30</v>
      </c>
      <c r="I1031" s="40">
        <v>67.5</v>
      </c>
      <c r="J1031" s="40">
        <f t="shared" si="32"/>
        <v>2025</v>
      </c>
      <c r="K1031" s="41">
        <v>46.575000000000003</v>
      </c>
      <c r="L1031" s="41">
        <f t="shared" si="33"/>
        <v>20.924999999999997</v>
      </c>
      <c r="M1031" s="32">
        <v>1031</v>
      </c>
    </row>
    <row r="1032" spans="1:13">
      <c r="A1032" s="30">
        <v>38588</v>
      </c>
      <c r="B1032" s="31" t="s">
        <v>26</v>
      </c>
      <c r="C1032" s="31" t="s">
        <v>27</v>
      </c>
      <c r="D1032" s="31" t="s">
        <v>28</v>
      </c>
      <c r="E1032" s="31" t="s">
        <v>23</v>
      </c>
      <c r="F1032" s="31" t="s">
        <v>24</v>
      </c>
      <c r="G1032" s="31" t="s">
        <v>62</v>
      </c>
      <c r="H1032" s="31">
        <v>30</v>
      </c>
      <c r="I1032" s="40">
        <v>67.5</v>
      </c>
      <c r="J1032" s="40">
        <f t="shared" si="32"/>
        <v>2025</v>
      </c>
      <c r="K1032" s="41">
        <v>56.024999999999999</v>
      </c>
      <c r="L1032" s="41">
        <f t="shared" si="33"/>
        <v>11.475000000000001</v>
      </c>
      <c r="M1032" s="32">
        <v>1032</v>
      </c>
    </row>
    <row r="1033" spans="1:13">
      <c r="A1033" s="30">
        <v>38588</v>
      </c>
      <c r="B1033" s="31" t="s">
        <v>20</v>
      </c>
      <c r="C1033" s="31" t="s">
        <v>21</v>
      </c>
      <c r="D1033" s="31" t="s">
        <v>22</v>
      </c>
      <c r="E1033" s="31" t="s">
        <v>23</v>
      </c>
      <c r="F1033" s="31" t="s">
        <v>44</v>
      </c>
      <c r="G1033" s="31" t="s">
        <v>45</v>
      </c>
      <c r="H1033" s="31">
        <v>30</v>
      </c>
      <c r="I1033" s="40">
        <v>67.5</v>
      </c>
      <c r="J1033" s="40">
        <f t="shared" si="32"/>
        <v>2025</v>
      </c>
      <c r="K1033" s="41">
        <v>47.924999999999997</v>
      </c>
      <c r="L1033" s="41">
        <f t="shared" si="33"/>
        <v>19.575000000000003</v>
      </c>
      <c r="M1033" s="32">
        <v>1033</v>
      </c>
    </row>
    <row r="1034" spans="1:13">
      <c r="A1034" s="30">
        <v>38586</v>
      </c>
      <c r="B1034" s="31" t="s">
        <v>20</v>
      </c>
      <c r="C1034" s="31" t="s">
        <v>21</v>
      </c>
      <c r="D1034" s="31" t="s">
        <v>22</v>
      </c>
      <c r="E1034" s="31" t="s">
        <v>23</v>
      </c>
      <c r="F1034" s="31" t="s">
        <v>50</v>
      </c>
      <c r="G1034" s="31" t="s">
        <v>51</v>
      </c>
      <c r="H1034" s="31">
        <v>25</v>
      </c>
      <c r="I1034" s="40">
        <v>56.25</v>
      </c>
      <c r="J1034" s="40">
        <f t="shared" si="32"/>
        <v>1406.25</v>
      </c>
      <c r="K1034" s="41">
        <v>44.4375</v>
      </c>
      <c r="L1034" s="41">
        <f t="shared" si="33"/>
        <v>11.8125</v>
      </c>
      <c r="M1034" s="32">
        <v>1034</v>
      </c>
    </row>
    <row r="1035" spans="1:13">
      <c r="A1035" s="30">
        <v>38584</v>
      </c>
      <c r="B1035" s="31" t="s">
        <v>42</v>
      </c>
      <c r="C1035" s="31" t="s">
        <v>21</v>
      </c>
      <c r="D1035" s="31" t="s">
        <v>49</v>
      </c>
      <c r="E1035" s="31" t="s">
        <v>37</v>
      </c>
      <c r="F1035" s="31" t="s">
        <v>4</v>
      </c>
      <c r="G1035" s="31" t="s">
        <v>61</v>
      </c>
      <c r="H1035" s="31">
        <v>17</v>
      </c>
      <c r="I1035" s="40">
        <v>76.5</v>
      </c>
      <c r="J1035" s="40">
        <f t="shared" si="32"/>
        <v>1300.5</v>
      </c>
      <c r="K1035" s="41">
        <v>58.905000000000001</v>
      </c>
      <c r="L1035" s="41">
        <f t="shared" si="33"/>
        <v>17.594999999999999</v>
      </c>
      <c r="M1035" s="32">
        <v>1035</v>
      </c>
    </row>
    <row r="1036" spans="1:13">
      <c r="A1036" s="30">
        <v>38585</v>
      </c>
      <c r="B1036" s="31" t="s">
        <v>42</v>
      </c>
      <c r="C1036" s="31" t="s">
        <v>21</v>
      </c>
      <c r="D1036" s="31" t="s">
        <v>49</v>
      </c>
      <c r="E1036" s="31" t="s">
        <v>37</v>
      </c>
      <c r="F1036" s="31" t="s">
        <v>50</v>
      </c>
      <c r="G1036" s="31" t="s">
        <v>51</v>
      </c>
      <c r="H1036" s="31">
        <v>15</v>
      </c>
      <c r="I1036" s="40">
        <v>67.5</v>
      </c>
      <c r="J1036" s="40">
        <f t="shared" si="32"/>
        <v>1012.5</v>
      </c>
      <c r="K1036" s="41">
        <v>51.3</v>
      </c>
      <c r="L1036" s="41">
        <f t="shared" si="33"/>
        <v>16.200000000000003</v>
      </c>
      <c r="M1036" s="32">
        <v>1036</v>
      </c>
    </row>
    <row r="1037" spans="1:13">
      <c r="A1037" s="30">
        <v>38586</v>
      </c>
      <c r="B1037" s="31" t="s">
        <v>31</v>
      </c>
      <c r="C1037" s="31" t="s">
        <v>27</v>
      </c>
      <c r="D1037" s="31" t="s">
        <v>32</v>
      </c>
      <c r="E1037" s="31" t="s">
        <v>23</v>
      </c>
      <c r="F1037" s="31" t="s">
        <v>44</v>
      </c>
      <c r="G1037" s="35" t="s">
        <v>45</v>
      </c>
      <c r="H1037" s="31">
        <v>15</v>
      </c>
      <c r="I1037" s="40">
        <v>33.75</v>
      </c>
      <c r="J1037" s="40">
        <f t="shared" si="32"/>
        <v>506.25</v>
      </c>
      <c r="K1037" s="41">
        <v>24.3</v>
      </c>
      <c r="L1037" s="41">
        <f t="shared" si="33"/>
        <v>9.4499999999999993</v>
      </c>
      <c r="M1037" s="32">
        <v>1037</v>
      </c>
    </row>
    <row r="1038" spans="1:13">
      <c r="A1038" s="30">
        <v>38587</v>
      </c>
      <c r="B1038" s="31" t="s">
        <v>26</v>
      </c>
      <c r="C1038" s="31" t="s">
        <v>27</v>
      </c>
      <c r="D1038" s="31" t="s">
        <v>28</v>
      </c>
      <c r="E1038" s="31" t="s">
        <v>23</v>
      </c>
      <c r="F1038" s="31" t="s">
        <v>29</v>
      </c>
      <c r="G1038" s="31" t="s">
        <v>75</v>
      </c>
      <c r="H1038" s="31">
        <v>15</v>
      </c>
      <c r="I1038" s="40">
        <v>33.75</v>
      </c>
      <c r="J1038" s="40">
        <f t="shared" si="32"/>
        <v>506.25</v>
      </c>
      <c r="K1038" s="41">
        <v>28.6875</v>
      </c>
      <c r="L1038" s="41">
        <f t="shared" si="33"/>
        <v>5.0625</v>
      </c>
      <c r="M1038" s="32">
        <v>1038</v>
      </c>
    </row>
    <row r="1039" spans="1:13">
      <c r="A1039" s="30">
        <v>38588</v>
      </c>
      <c r="B1039" s="31" t="s">
        <v>42</v>
      </c>
      <c r="C1039" s="31" t="s">
        <v>21</v>
      </c>
      <c r="D1039" s="31" t="s">
        <v>49</v>
      </c>
      <c r="E1039" s="31" t="s">
        <v>37</v>
      </c>
      <c r="F1039" s="31" t="s">
        <v>67</v>
      </c>
      <c r="G1039" s="31" t="s">
        <v>69</v>
      </c>
      <c r="H1039" s="31">
        <v>14</v>
      </c>
      <c r="I1039" s="40">
        <v>63</v>
      </c>
      <c r="J1039" s="40">
        <f t="shared" si="32"/>
        <v>882</v>
      </c>
      <c r="K1039" s="41">
        <v>43.47</v>
      </c>
      <c r="L1039" s="41">
        <f t="shared" si="33"/>
        <v>19.53</v>
      </c>
      <c r="M1039" s="32">
        <v>1039</v>
      </c>
    </row>
    <row r="1040" spans="1:13">
      <c r="A1040" s="30">
        <v>38589</v>
      </c>
      <c r="B1040" s="31" t="s">
        <v>35</v>
      </c>
      <c r="C1040" s="31" t="s">
        <v>21</v>
      </c>
      <c r="D1040" s="31" t="s">
        <v>36</v>
      </c>
      <c r="E1040" s="31" t="s">
        <v>37</v>
      </c>
      <c r="F1040" s="31" t="s">
        <v>50</v>
      </c>
      <c r="G1040" s="31" t="s">
        <v>51</v>
      </c>
      <c r="H1040" s="31">
        <v>11</v>
      </c>
      <c r="I1040" s="40">
        <v>49.5</v>
      </c>
      <c r="J1040" s="40">
        <f t="shared" si="32"/>
        <v>544.5</v>
      </c>
      <c r="K1040" s="41">
        <v>32.67</v>
      </c>
      <c r="L1040" s="41">
        <f t="shared" si="33"/>
        <v>16.829999999999998</v>
      </c>
      <c r="M1040" s="32">
        <v>1040</v>
      </c>
    </row>
    <row r="1041" spans="1:13">
      <c r="A1041" s="30">
        <v>38590</v>
      </c>
      <c r="B1041" s="31" t="s">
        <v>42</v>
      </c>
      <c r="C1041" s="31" t="s">
        <v>21</v>
      </c>
      <c r="D1041" s="31" t="s">
        <v>49</v>
      </c>
      <c r="E1041" s="31" t="s">
        <v>37</v>
      </c>
      <c r="F1041" s="31" t="s">
        <v>44</v>
      </c>
      <c r="G1041" s="35" t="s">
        <v>46</v>
      </c>
      <c r="H1041" s="31">
        <v>11</v>
      </c>
      <c r="I1041" s="40">
        <v>49.5</v>
      </c>
      <c r="J1041" s="40">
        <f t="shared" si="32"/>
        <v>544.5</v>
      </c>
      <c r="K1041" s="41">
        <v>39.6</v>
      </c>
      <c r="L1041" s="41">
        <f t="shared" si="33"/>
        <v>9.8999999999999986</v>
      </c>
      <c r="M1041" s="32">
        <v>1041</v>
      </c>
    </row>
    <row r="1042" spans="1:13">
      <c r="A1042" s="30">
        <v>38591</v>
      </c>
      <c r="B1042" s="31" t="s">
        <v>20</v>
      </c>
      <c r="C1042" s="31" t="s">
        <v>21</v>
      </c>
      <c r="D1042" s="31" t="s">
        <v>41</v>
      </c>
      <c r="E1042" s="31" t="s">
        <v>37</v>
      </c>
      <c r="F1042" s="31" t="s">
        <v>24</v>
      </c>
      <c r="G1042" s="31" t="s">
        <v>62</v>
      </c>
      <c r="H1042" s="31">
        <v>5</v>
      </c>
      <c r="I1042" s="40">
        <v>22.5</v>
      </c>
      <c r="J1042" s="40">
        <f t="shared" si="32"/>
        <v>112.5</v>
      </c>
      <c r="K1042" s="41">
        <v>18.225000000000001</v>
      </c>
      <c r="L1042" s="41">
        <f t="shared" si="33"/>
        <v>4.2749999999999986</v>
      </c>
      <c r="M1042" s="32">
        <v>1042</v>
      </c>
    </row>
    <row r="1043" spans="1:13">
      <c r="A1043" s="30">
        <v>38592</v>
      </c>
      <c r="B1043" s="31" t="s">
        <v>20</v>
      </c>
      <c r="C1043" s="31" t="s">
        <v>21</v>
      </c>
      <c r="D1043" s="31" t="s">
        <v>41</v>
      </c>
      <c r="E1043" s="31" t="s">
        <v>37</v>
      </c>
      <c r="F1043" s="31" t="s">
        <v>44</v>
      </c>
      <c r="G1043" s="31" t="s">
        <v>47</v>
      </c>
      <c r="H1043" s="31">
        <v>2</v>
      </c>
      <c r="I1043" s="40">
        <v>9</v>
      </c>
      <c r="J1043" s="40">
        <f t="shared" si="32"/>
        <v>18</v>
      </c>
      <c r="K1043" s="41">
        <v>6.75</v>
      </c>
      <c r="L1043" s="41">
        <f t="shared" si="33"/>
        <v>2.25</v>
      </c>
      <c r="M1043" s="32">
        <v>1043</v>
      </c>
    </row>
    <row r="1044" spans="1:13">
      <c r="A1044" s="30">
        <v>38593</v>
      </c>
      <c r="B1044" s="31" t="s">
        <v>20</v>
      </c>
      <c r="C1044" s="31" t="s">
        <v>21</v>
      </c>
      <c r="D1044" s="31" t="s">
        <v>22</v>
      </c>
      <c r="E1044" s="31" t="s">
        <v>23</v>
      </c>
      <c r="F1044" s="31" t="s">
        <v>24</v>
      </c>
      <c r="G1044" s="31" t="s">
        <v>62</v>
      </c>
      <c r="H1044" s="31">
        <v>845</v>
      </c>
      <c r="I1044" s="40">
        <v>2058.21</v>
      </c>
      <c r="J1044" s="40">
        <f t="shared" si="32"/>
        <v>1739187.45</v>
      </c>
      <c r="K1044" s="41">
        <v>1481.9112</v>
      </c>
      <c r="L1044" s="41">
        <f t="shared" si="33"/>
        <v>576.29880000000003</v>
      </c>
      <c r="M1044" s="32">
        <v>1044</v>
      </c>
    </row>
    <row r="1045" spans="1:13">
      <c r="A1045" s="30">
        <v>38596</v>
      </c>
      <c r="B1045" s="31" t="s">
        <v>31</v>
      </c>
      <c r="C1045" s="31" t="s">
        <v>27</v>
      </c>
      <c r="D1045" s="31" t="s">
        <v>66</v>
      </c>
      <c r="E1045" s="31" t="s">
        <v>37</v>
      </c>
      <c r="F1045" s="31" t="s">
        <v>29</v>
      </c>
      <c r="G1045" s="35" t="s">
        <v>46</v>
      </c>
      <c r="H1045" s="31">
        <v>675</v>
      </c>
      <c r="I1045" s="40">
        <v>2413.9699999999998</v>
      </c>
      <c r="J1045" s="40">
        <f t="shared" si="32"/>
        <v>1629429.7499999998</v>
      </c>
      <c r="K1045" s="41">
        <v>2051.8744999999999</v>
      </c>
      <c r="L1045" s="41">
        <f t="shared" si="33"/>
        <v>362.0954999999999</v>
      </c>
      <c r="M1045" s="32">
        <v>1045</v>
      </c>
    </row>
    <row r="1046" spans="1:13">
      <c r="A1046" s="30">
        <v>38597</v>
      </c>
      <c r="B1046" s="31" t="s">
        <v>31</v>
      </c>
      <c r="C1046" s="31" t="s">
        <v>27</v>
      </c>
      <c r="D1046" s="31" t="s">
        <v>66</v>
      </c>
      <c r="E1046" s="31" t="s">
        <v>37</v>
      </c>
      <c r="F1046" s="31" t="s">
        <v>44</v>
      </c>
      <c r="G1046" s="31" t="s">
        <v>45</v>
      </c>
      <c r="H1046" s="31">
        <v>537</v>
      </c>
      <c r="I1046" s="40">
        <v>1531.66</v>
      </c>
      <c r="J1046" s="40">
        <f t="shared" si="32"/>
        <v>822501.42</v>
      </c>
      <c r="K1046" s="41">
        <v>1271.2778000000001</v>
      </c>
      <c r="L1046" s="41">
        <f t="shared" si="33"/>
        <v>260.38220000000001</v>
      </c>
      <c r="M1046" s="32">
        <v>1046</v>
      </c>
    </row>
    <row r="1047" spans="1:13">
      <c r="A1047" s="30">
        <v>38598</v>
      </c>
      <c r="B1047" s="31" t="s">
        <v>35</v>
      </c>
      <c r="C1047" s="31" t="s">
        <v>21</v>
      </c>
      <c r="D1047" s="31" t="s">
        <v>36</v>
      </c>
      <c r="E1047" s="31" t="s">
        <v>37</v>
      </c>
      <c r="F1047" s="31" t="s">
        <v>29</v>
      </c>
      <c r="G1047" s="31" t="s">
        <v>30</v>
      </c>
      <c r="H1047" s="31">
        <v>334</v>
      </c>
      <c r="I1047" s="40">
        <v>1528.93</v>
      </c>
      <c r="J1047" s="40">
        <f t="shared" si="32"/>
        <v>510662.62</v>
      </c>
      <c r="K1047" s="41">
        <v>1299.5905</v>
      </c>
      <c r="L1047" s="41">
        <f t="shared" si="33"/>
        <v>229.33950000000004</v>
      </c>
      <c r="M1047" s="32">
        <v>1047</v>
      </c>
    </row>
    <row r="1048" spans="1:13">
      <c r="A1048" s="30">
        <v>38599</v>
      </c>
      <c r="B1048" s="31" t="s">
        <v>31</v>
      </c>
      <c r="C1048" s="31" t="s">
        <v>27</v>
      </c>
      <c r="D1048" s="31" t="s">
        <v>32</v>
      </c>
      <c r="E1048" s="31" t="s">
        <v>23</v>
      </c>
      <c r="F1048" s="31" t="s">
        <v>29</v>
      </c>
      <c r="G1048" s="31" t="s">
        <v>46</v>
      </c>
      <c r="H1048" s="31">
        <v>320</v>
      </c>
      <c r="I1048" s="40">
        <v>828.89</v>
      </c>
      <c r="J1048" s="40">
        <f t="shared" si="32"/>
        <v>265244.79999999999</v>
      </c>
      <c r="K1048" s="41">
        <v>704.55649999999991</v>
      </c>
      <c r="L1048" s="41">
        <f t="shared" si="33"/>
        <v>124.33350000000007</v>
      </c>
      <c r="M1048" s="32">
        <v>1048</v>
      </c>
    </row>
    <row r="1049" spans="1:13">
      <c r="A1049" s="30">
        <v>38600</v>
      </c>
      <c r="B1049" s="31" t="s">
        <v>72</v>
      </c>
      <c r="C1049" s="31" t="s">
        <v>27</v>
      </c>
      <c r="D1049" s="31" t="s">
        <v>73</v>
      </c>
      <c r="E1049" s="31" t="s">
        <v>23</v>
      </c>
      <c r="F1049" s="31" t="s">
        <v>29</v>
      </c>
      <c r="G1049" s="31" t="s">
        <v>30</v>
      </c>
      <c r="H1049" s="31">
        <v>300</v>
      </c>
      <c r="I1049" s="40">
        <v>776.22</v>
      </c>
      <c r="J1049" s="40">
        <f t="shared" si="32"/>
        <v>232866</v>
      </c>
      <c r="K1049" s="41">
        <v>659.78699999999992</v>
      </c>
      <c r="L1049" s="41">
        <f t="shared" si="33"/>
        <v>116.43300000000011</v>
      </c>
      <c r="M1049" s="32">
        <v>1049</v>
      </c>
    </row>
    <row r="1050" spans="1:13">
      <c r="A1050" s="30">
        <v>38601</v>
      </c>
      <c r="B1050" s="31" t="s">
        <v>26</v>
      </c>
      <c r="C1050" s="31" t="s">
        <v>27</v>
      </c>
      <c r="D1050" s="31" t="s">
        <v>28</v>
      </c>
      <c r="E1050" s="31" t="s">
        <v>23</v>
      </c>
      <c r="F1050" s="31" t="s">
        <v>29</v>
      </c>
      <c r="G1050" s="31" t="s">
        <v>46</v>
      </c>
      <c r="H1050" s="31">
        <v>245</v>
      </c>
      <c r="I1050" s="40">
        <v>654.76</v>
      </c>
      <c r="J1050" s="40">
        <f t="shared" si="32"/>
        <v>160416.20000000001</v>
      </c>
      <c r="K1050" s="41">
        <v>543.45080000000007</v>
      </c>
      <c r="L1050" s="41">
        <f t="shared" si="33"/>
        <v>111.30919999999992</v>
      </c>
      <c r="M1050" s="32">
        <v>1050</v>
      </c>
    </row>
    <row r="1051" spans="1:13">
      <c r="A1051" s="30">
        <v>38602</v>
      </c>
      <c r="B1051" s="31" t="s">
        <v>72</v>
      </c>
      <c r="C1051" s="31" t="s">
        <v>27</v>
      </c>
      <c r="D1051" s="31" t="s">
        <v>73</v>
      </c>
      <c r="E1051" s="31" t="s">
        <v>23</v>
      </c>
      <c r="F1051" s="31" t="s">
        <v>44</v>
      </c>
      <c r="G1051" s="31" t="s">
        <v>45</v>
      </c>
      <c r="H1051" s="31">
        <v>190</v>
      </c>
      <c r="I1051" s="40">
        <v>507.17</v>
      </c>
      <c r="J1051" s="40">
        <f t="shared" si="32"/>
        <v>96362.3</v>
      </c>
      <c r="K1051" s="41">
        <v>385.44919999999996</v>
      </c>
      <c r="L1051" s="41">
        <f t="shared" si="33"/>
        <v>121.72080000000005</v>
      </c>
      <c r="M1051" s="32">
        <v>1051</v>
      </c>
    </row>
    <row r="1052" spans="1:13">
      <c r="A1052" s="30">
        <v>38603</v>
      </c>
      <c r="B1052" s="31" t="s">
        <v>20</v>
      </c>
      <c r="C1052" s="31" t="s">
        <v>21</v>
      </c>
      <c r="D1052" s="31" t="s">
        <v>22</v>
      </c>
      <c r="E1052" s="31" t="s">
        <v>23</v>
      </c>
      <c r="F1052" s="31" t="s">
        <v>29</v>
      </c>
      <c r="G1052" s="31" t="s">
        <v>30</v>
      </c>
      <c r="H1052" s="31">
        <v>185</v>
      </c>
      <c r="I1052" s="40">
        <v>494.29</v>
      </c>
      <c r="J1052" s="40">
        <f t="shared" si="32"/>
        <v>91443.650000000009</v>
      </c>
      <c r="K1052" s="41">
        <v>375.66039999999998</v>
      </c>
      <c r="L1052" s="41">
        <f t="shared" si="33"/>
        <v>118.62960000000004</v>
      </c>
      <c r="M1052" s="32">
        <v>1052</v>
      </c>
    </row>
    <row r="1053" spans="1:13">
      <c r="A1053" s="30">
        <v>38604</v>
      </c>
      <c r="B1053" s="31" t="s">
        <v>42</v>
      </c>
      <c r="C1053" s="31" t="s">
        <v>21</v>
      </c>
      <c r="D1053" s="31" t="s">
        <v>43</v>
      </c>
      <c r="E1053" s="31" t="s">
        <v>23</v>
      </c>
      <c r="F1053" s="31" t="s">
        <v>29</v>
      </c>
      <c r="G1053" s="31" t="s">
        <v>46</v>
      </c>
      <c r="H1053" s="31">
        <v>140</v>
      </c>
      <c r="I1053" s="40">
        <v>385</v>
      </c>
      <c r="J1053" s="40">
        <f t="shared" si="32"/>
        <v>53900</v>
      </c>
      <c r="K1053" s="41">
        <v>250.25</v>
      </c>
      <c r="L1053" s="41">
        <f t="shared" si="33"/>
        <v>134.75</v>
      </c>
      <c r="M1053" s="32">
        <v>1053</v>
      </c>
    </row>
    <row r="1054" spans="1:13">
      <c r="A1054" s="30">
        <v>38605</v>
      </c>
      <c r="B1054" s="31" t="s">
        <v>20</v>
      </c>
      <c r="C1054" s="31" t="s">
        <v>21</v>
      </c>
      <c r="D1054" s="31" t="s">
        <v>41</v>
      </c>
      <c r="E1054" s="31" t="s">
        <v>37</v>
      </c>
      <c r="F1054" s="31" t="s">
        <v>29</v>
      </c>
      <c r="G1054" s="31" t="s">
        <v>30</v>
      </c>
      <c r="H1054" s="31">
        <v>92</v>
      </c>
      <c r="I1054" s="40">
        <v>506</v>
      </c>
      <c r="J1054" s="40">
        <f t="shared" si="32"/>
        <v>46552</v>
      </c>
      <c r="K1054" s="41">
        <v>364.32</v>
      </c>
      <c r="L1054" s="41">
        <f t="shared" si="33"/>
        <v>141.68</v>
      </c>
      <c r="M1054" s="32">
        <v>1054</v>
      </c>
    </row>
    <row r="1055" spans="1:13">
      <c r="A1055" s="30">
        <v>38606</v>
      </c>
      <c r="B1055" s="31" t="s">
        <v>26</v>
      </c>
      <c r="C1055" s="31" t="s">
        <v>27</v>
      </c>
      <c r="D1055" s="31" t="s">
        <v>28</v>
      </c>
      <c r="E1055" s="31" t="s">
        <v>23</v>
      </c>
      <c r="F1055" s="31" t="s">
        <v>24</v>
      </c>
      <c r="G1055" s="31" t="s">
        <v>62</v>
      </c>
      <c r="H1055" s="31">
        <v>75</v>
      </c>
      <c r="I1055" s="40">
        <v>206.25</v>
      </c>
      <c r="J1055" s="40">
        <f t="shared" si="32"/>
        <v>15468.75</v>
      </c>
      <c r="K1055" s="41">
        <v>162.9375</v>
      </c>
      <c r="L1055" s="41">
        <f t="shared" si="33"/>
        <v>43.3125</v>
      </c>
      <c r="M1055" s="32">
        <v>1055</v>
      </c>
    </row>
    <row r="1056" spans="1:13">
      <c r="A1056" s="30">
        <v>38607</v>
      </c>
      <c r="B1056" s="31" t="s">
        <v>26</v>
      </c>
      <c r="C1056" s="31" t="s">
        <v>27</v>
      </c>
      <c r="D1056" s="31" t="s">
        <v>48</v>
      </c>
      <c r="E1056" s="31" t="s">
        <v>37</v>
      </c>
      <c r="F1056" s="31" t="s">
        <v>24</v>
      </c>
      <c r="G1056" s="31" t="s">
        <v>62</v>
      </c>
      <c r="H1056" s="31">
        <v>45</v>
      </c>
      <c r="I1056" s="40">
        <v>247.5</v>
      </c>
      <c r="J1056" s="40">
        <f t="shared" si="32"/>
        <v>11137.5</v>
      </c>
      <c r="K1056" s="41">
        <v>220.27500000000001</v>
      </c>
      <c r="L1056" s="41">
        <f t="shared" si="33"/>
        <v>27.224999999999994</v>
      </c>
      <c r="M1056" s="32">
        <v>1056</v>
      </c>
    </row>
    <row r="1057" spans="1:13">
      <c r="A1057" s="30">
        <v>38608</v>
      </c>
      <c r="B1057" s="31" t="s">
        <v>26</v>
      </c>
      <c r="C1057" s="31" t="s">
        <v>27</v>
      </c>
      <c r="D1057" s="31" t="s">
        <v>48</v>
      </c>
      <c r="E1057" s="31" t="s">
        <v>37</v>
      </c>
      <c r="F1057" s="31" t="s">
        <v>29</v>
      </c>
      <c r="G1057" s="31" t="s">
        <v>75</v>
      </c>
      <c r="H1057" s="31">
        <v>40</v>
      </c>
      <c r="I1057" s="40">
        <v>220</v>
      </c>
      <c r="J1057" s="40">
        <f t="shared" si="32"/>
        <v>8800</v>
      </c>
      <c r="K1057" s="41">
        <v>154</v>
      </c>
      <c r="L1057" s="41">
        <f t="shared" si="33"/>
        <v>66</v>
      </c>
      <c r="M1057" s="32">
        <v>1057</v>
      </c>
    </row>
    <row r="1058" spans="1:13">
      <c r="A1058" s="30">
        <v>38609</v>
      </c>
      <c r="B1058" s="31" t="s">
        <v>35</v>
      </c>
      <c r="C1058" s="31" t="s">
        <v>21</v>
      </c>
      <c r="D1058" s="31" t="s">
        <v>40</v>
      </c>
      <c r="E1058" s="31" t="s">
        <v>23</v>
      </c>
      <c r="F1058" s="31" t="s">
        <v>44</v>
      </c>
      <c r="G1058" s="31" t="s">
        <v>46</v>
      </c>
      <c r="H1058" s="31">
        <v>40</v>
      </c>
      <c r="I1058" s="40">
        <v>110</v>
      </c>
      <c r="J1058" s="40">
        <f t="shared" si="32"/>
        <v>4400</v>
      </c>
      <c r="K1058" s="41">
        <v>84.7</v>
      </c>
      <c r="L1058" s="41">
        <f t="shared" si="33"/>
        <v>25.299999999999997</v>
      </c>
      <c r="M1058" s="32">
        <v>1058</v>
      </c>
    </row>
    <row r="1059" spans="1:13">
      <c r="A1059" s="30">
        <v>38596</v>
      </c>
      <c r="B1059" s="31" t="s">
        <v>26</v>
      </c>
      <c r="C1059" s="31" t="s">
        <v>27</v>
      </c>
      <c r="D1059" s="31" t="s">
        <v>28</v>
      </c>
      <c r="E1059" s="31" t="s">
        <v>23</v>
      </c>
      <c r="F1059" s="31" t="s">
        <v>44</v>
      </c>
      <c r="G1059" s="31" t="s">
        <v>47</v>
      </c>
      <c r="H1059" s="31">
        <v>35</v>
      </c>
      <c r="I1059" s="40">
        <v>96.25</v>
      </c>
      <c r="J1059" s="40">
        <f t="shared" si="32"/>
        <v>3368.75</v>
      </c>
      <c r="K1059" s="41">
        <v>63.524999999999999</v>
      </c>
      <c r="L1059" s="41">
        <f t="shared" si="33"/>
        <v>32.725000000000001</v>
      </c>
      <c r="M1059" s="32">
        <v>1059</v>
      </c>
    </row>
    <row r="1060" spans="1:13">
      <c r="A1060" s="30">
        <v>38597</v>
      </c>
      <c r="B1060" s="31" t="s">
        <v>35</v>
      </c>
      <c r="C1060" s="31" t="s">
        <v>21</v>
      </c>
      <c r="D1060" s="31" t="s">
        <v>40</v>
      </c>
      <c r="E1060" s="31" t="s">
        <v>23</v>
      </c>
      <c r="F1060" s="31" t="s">
        <v>29</v>
      </c>
      <c r="G1060" s="35" t="s">
        <v>58</v>
      </c>
      <c r="H1060" s="31">
        <v>30</v>
      </c>
      <c r="I1060" s="40">
        <v>82.5</v>
      </c>
      <c r="J1060" s="40">
        <f t="shared" si="32"/>
        <v>2475</v>
      </c>
      <c r="K1060" s="41">
        <v>65.174999999999997</v>
      </c>
      <c r="L1060" s="41">
        <f t="shared" si="33"/>
        <v>17.325000000000003</v>
      </c>
      <c r="M1060" s="32">
        <v>1060</v>
      </c>
    </row>
    <row r="1061" spans="1:13">
      <c r="A1061" s="30">
        <v>38598</v>
      </c>
      <c r="B1061" s="31" t="s">
        <v>31</v>
      </c>
      <c r="C1061" s="31" t="s">
        <v>27</v>
      </c>
      <c r="D1061" s="31" t="s">
        <v>32</v>
      </c>
      <c r="E1061" s="31" t="s">
        <v>23</v>
      </c>
      <c r="F1061" s="31" t="s">
        <v>44</v>
      </c>
      <c r="G1061" s="35" t="s">
        <v>45</v>
      </c>
      <c r="H1061" s="31">
        <v>30</v>
      </c>
      <c r="I1061" s="40">
        <v>82.5</v>
      </c>
      <c r="J1061" s="40">
        <f t="shared" si="32"/>
        <v>2475</v>
      </c>
      <c r="K1061" s="41">
        <v>65.174999999999997</v>
      </c>
      <c r="L1061" s="41">
        <f t="shared" si="33"/>
        <v>17.325000000000003</v>
      </c>
      <c r="M1061" s="32">
        <v>1061</v>
      </c>
    </row>
    <row r="1062" spans="1:13">
      <c r="A1062" s="30">
        <v>38599</v>
      </c>
      <c r="B1062" s="31" t="s">
        <v>42</v>
      </c>
      <c r="C1062" s="31" t="s">
        <v>21</v>
      </c>
      <c r="D1062" s="31" t="s">
        <v>49</v>
      </c>
      <c r="E1062" s="31" t="s">
        <v>37</v>
      </c>
      <c r="F1062" s="31" t="s">
        <v>44</v>
      </c>
      <c r="G1062" s="35" t="s">
        <v>46</v>
      </c>
      <c r="H1062" s="31">
        <v>26</v>
      </c>
      <c r="I1062" s="40">
        <v>143</v>
      </c>
      <c r="J1062" s="40">
        <f t="shared" si="32"/>
        <v>3718</v>
      </c>
      <c r="K1062" s="41">
        <v>121.55</v>
      </c>
      <c r="L1062" s="41">
        <f t="shared" si="33"/>
        <v>21.450000000000003</v>
      </c>
      <c r="M1062" s="32">
        <v>1062</v>
      </c>
    </row>
    <row r="1063" spans="1:13">
      <c r="A1063" s="30">
        <v>38600</v>
      </c>
      <c r="B1063" s="31" t="s">
        <v>42</v>
      </c>
      <c r="C1063" s="31" t="s">
        <v>21</v>
      </c>
      <c r="D1063" s="31" t="s">
        <v>43</v>
      </c>
      <c r="E1063" s="31" t="s">
        <v>23</v>
      </c>
      <c r="F1063" s="31" t="s">
        <v>44</v>
      </c>
      <c r="G1063" s="31" t="s">
        <v>47</v>
      </c>
      <c r="H1063" s="31">
        <v>25</v>
      </c>
      <c r="I1063" s="40">
        <v>68.75</v>
      </c>
      <c r="J1063" s="40">
        <f t="shared" si="32"/>
        <v>1718.75</v>
      </c>
      <c r="K1063" s="41">
        <v>46.75</v>
      </c>
      <c r="L1063" s="41">
        <f t="shared" si="33"/>
        <v>22</v>
      </c>
      <c r="M1063" s="32">
        <v>1063</v>
      </c>
    </row>
    <row r="1064" spans="1:13">
      <c r="A1064" s="30">
        <v>38601</v>
      </c>
      <c r="B1064" s="31" t="s">
        <v>20</v>
      </c>
      <c r="C1064" s="31" t="s">
        <v>21</v>
      </c>
      <c r="D1064" s="31" t="s">
        <v>41</v>
      </c>
      <c r="E1064" s="31" t="s">
        <v>37</v>
      </c>
      <c r="F1064" s="31" t="s">
        <v>24</v>
      </c>
      <c r="G1064" s="31" t="s">
        <v>62</v>
      </c>
      <c r="H1064" s="31">
        <v>20</v>
      </c>
      <c r="I1064" s="40">
        <v>110</v>
      </c>
      <c r="J1064" s="40">
        <f t="shared" si="32"/>
        <v>2200</v>
      </c>
      <c r="K1064" s="41">
        <v>72.599999999999994</v>
      </c>
      <c r="L1064" s="41">
        <f t="shared" si="33"/>
        <v>37.400000000000006</v>
      </c>
      <c r="M1064" s="32">
        <v>1064</v>
      </c>
    </row>
    <row r="1065" spans="1:13">
      <c r="A1065" s="30">
        <v>38602</v>
      </c>
      <c r="B1065" s="31" t="s">
        <v>20</v>
      </c>
      <c r="C1065" s="31" t="s">
        <v>21</v>
      </c>
      <c r="D1065" s="31" t="s">
        <v>22</v>
      </c>
      <c r="E1065" s="31" t="s">
        <v>23</v>
      </c>
      <c r="F1065" s="31" t="s">
        <v>44</v>
      </c>
      <c r="G1065" s="31" t="s">
        <v>45</v>
      </c>
      <c r="H1065" s="31">
        <v>15</v>
      </c>
      <c r="I1065" s="40">
        <v>41.25</v>
      </c>
      <c r="J1065" s="40">
        <f t="shared" si="32"/>
        <v>618.75</v>
      </c>
      <c r="K1065" s="41">
        <v>37.537500000000001</v>
      </c>
      <c r="L1065" s="41">
        <f t="shared" si="33"/>
        <v>3.7124999999999986</v>
      </c>
      <c r="M1065" s="32">
        <v>1065</v>
      </c>
    </row>
    <row r="1066" spans="1:13">
      <c r="A1066" s="30">
        <v>38603</v>
      </c>
      <c r="B1066" s="31" t="s">
        <v>42</v>
      </c>
      <c r="C1066" s="31" t="s">
        <v>21</v>
      </c>
      <c r="D1066" s="31" t="s">
        <v>49</v>
      </c>
      <c r="E1066" s="31" t="s">
        <v>37</v>
      </c>
      <c r="F1066" s="31" t="s">
        <v>29</v>
      </c>
      <c r="G1066" s="31" t="s">
        <v>58</v>
      </c>
      <c r="H1066" s="31">
        <v>13</v>
      </c>
      <c r="I1066" s="40">
        <v>71.5</v>
      </c>
      <c r="J1066" s="40">
        <f t="shared" si="32"/>
        <v>929.5</v>
      </c>
      <c r="K1066" s="41">
        <v>45.045000000000002</v>
      </c>
      <c r="L1066" s="41">
        <f t="shared" si="33"/>
        <v>26.454999999999998</v>
      </c>
      <c r="M1066" s="32">
        <v>1066</v>
      </c>
    </row>
    <row r="1067" spans="1:13">
      <c r="A1067" s="30">
        <v>38604</v>
      </c>
      <c r="B1067" s="31" t="s">
        <v>20</v>
      </c>
      <c r="C1067" s="31" t="s">
        <v>21</v>
      </c>
      <c r="D1067" s="31" t="s">
        <v>41</v>
      </c>
      <c r="E1067" s="31" t="s">
        <v>37</v>
      </c>
      <c r="F1067" s="31" t="s">
        <v>44</v>
      </c>
      <c r="G1067" s="31" t="s">
        <v>45</v>
      </c>
      <c r="H1067" s="31">
        <v>7</v>
      </c>
      <c r="I1067" s="40">
        <v>38.5</v>
      </c>
      <c r="J1067" s="40">
        <f t="shared" si="32"/>
        <v>269.5</v>
      </c>
      <c r="K1067" s="41">
        <v>31.184999999999999</v>
      </c>
      <c r="L1067" s="41">
        <f t="shared" si="33"/>
        <v>7.3150000000000013</v>
      </c>
      <c r="M1067" s="32">
        <v>1067</v>
      </c>
    </row>
    <row r="1068" spans="1:13">
      <c r="A1068" s="30">
        <v>38605</v>
      </c>
      <c r="B1068" s="31" t="s">
        <v>26</v>
      </c>
      <c r="C1068" s="31" t="s">
        <v>27</v>
      </c>
      <c r="D1068" s="31" t="s">
        <v>48</v>
      </c>
      <c r="E1068" s="31" t="s">
        <v>37</v>
      </c>
      <c r="F1068" s="31" t="s">
        <v>44</v>
      </c>
      <c r="G1068" s="31" t="s">
        <v>46</v>
      </c>
      <c r="H1068" s="31">
        <v>7</v>
      </c>
      <c r="I1068" s="40">
        <v>38.5</v>
      </c>
      <c r="J1068" s="40">
        <f t="shared" si="32"/>
        <v>269.5</v>
      </c>
      <c r="K1068" s="41">
        <v>34.265000000000001</v>
      </c>
      <c r="L1068" s="41">
        <f t="shared" si="33"/>
        <v>4.2349999999999994</v>
      </c>
      <c r="M1068" s="32">
        <v>1068</v>
      </c>
    </row>
    <row r="1069" spans="1:13">
      <c r="A1069" s="30">
        <v>38606</v>
      </c>
      <c r="B1069" s="31" t="s">
        <v>35</v>
      </c>
      <c r="C1069" s="31" t="s">
        <v>21</v>
      </c>
      <c r="D1069" s="31" t="s">
        <v>36</v>
      </c>
      <c r="E1069" s="31" t="s">
        <v>37</v>
      </c>
      <c r="F1069" s="31" t="s">
        <v>44</v>
      </c>
      <c r="G1069" s="31" t="s">
        <v>47</v>
      </c>
      <c r="H1069" s="31">
        <v>5</v>
      </c>
      <c r="I1069" s="40">
        <v>27.5</v>
      </c>
      <c r="J1069" s="40">
        <f t="shared" si="32"/>
        <v>137.5</v>
      </c>
      <c r="K1069" s="41">
        <v>21.45</v>
      </c>
      <c r="L1069" s="41">
        <f t="shared" si="33"/>
        <v>6.0500000000000007</v>
      </c>
      <c r="M1069" s="32">
        <v>1069</v>
      </c>
    </row>
    <row r="1070" spans="1:13">
      <c r="A1070" s="30">
        <v>38607</v>
      </c>
      <c r="B1070" s="31" t="s">
        <v>20</v>
      </c>
      <c r="C1070" s="31" t="s">
        <v>21</v>
      </c>
      <c r="D1070" s="31" t="s">
        <v>22</v>
      </c>
      <c r="E1070" s="31" t="s">
        <v>23</v>
      </c>
      <c r="F1070" s="31" t="s">
        <v>24</v>
      </c>
      <c r="G1070" s="31" t="s">
        <v>62</v>
      </c>
      <c r="H1070" s="31">
        <v>1705</v>
      </c>
      <c r="I1070" s="40">
        <v>2560.06</v>
      </c>
      <c r="J1070" s="40">
        <f t="shared" si="32"/>
        <v>4364902.3</v>
      </c>
      <c r="K1070" s="41">
        <v>1996.8468</v>
      </c>
      <c r="L1070" s="41">
        <f t="shared" si="33"/>
        <v>563.21319999999992</v>
      </c>
      <c r="M1070" s="32">
        <v>1070</v>
      </c>
    </row>
    <row r="1071" spans="1:13" ht="26.25">
      <c r="A1071" s="30">
        <v>38608</v>
      </c>
      <c r="B1071" s="31" t="s">
        <v>26</v>
      </c>
      <c r="C1071" s="31" t="s">
        <v>27</v>
      </c>
      <c r="D1071" s="31" t="s">
        <v>28</v>
      </c>
      <c r="E1071" s="31" t="s">
        <v>23</v>
      </c>
      <c r="F1071" s="31" t="s">
        <v>50</v>
      </c>
      <c r="G1071" s="34" t="s">
        <v>57</v>
      </c>
      <c r="H1071" s="31">
        <v>1250</v>
      </c>
      <c r="I1071" s="40">
        <v>1928.26</v>
      </c>
      <c r="J1071" s="40">
        <f t="shared" si="32"/>
        <v>2410325</v>
      </c>
      <c r="K1071" s="41">
        <v>1677.5862</v>
      </c>
      <c r="L1071" s="41">
        <f t="shared" si="33"/>
        <v>250.67380000000003</v>
      </c>
      <c r="M1071" s="32">
        <v>1071</v>
      </c>
    </row>
    <row r="1072" spans="1:13">
      <c r="A1072" s="30">
        <v>38609</v>
      </c>
      <c r="B1072" s="31" t="s">
        <v>72</v>
      </c>
      <c r="C1072" s="31" t="s">
        <v>27</v>
      </c>
      <c r="D1072" s="31" t="s">
        <v>73</v>
      </c>
      <c r="E1072" s="31" t="s">
        <v>23</v>
      </c>
      <c r="F1072" s="31" t="s">
        <v>53</v>
      </c>
      <c r="G1072" s="31" t="s">
        <v>56</v>
      </c>
      <c r="H1072" s="31">
        <v>930</v>
      </c>
      <c r="I1072" s="40">
        <v>1534.45</v>
      </c>
      <c r="J1072" s="40">
        <f t="shared" si="32"/>
        <v>1427038.5</v>
      </c>
      <c r="K1072" s="41">
        <v>1365.6605000000002</v>
      </c>
      <c r="L1072" s="41">
        <f t="shared" si="33"/>
        <v>168.78949999999986</v>
      </c>
      <c r="M1072" s="32">
        <v>1072</v>
      </c>
    </row>
    <row r="1073" spans="1:13" ht="26.25">
      <c r="A1073" s="30">
        <v>38610</v>
      </c>
      <c r="B1073" s="31" t="s">
        <v>26</v>
      </c>
      <c r="C1073" s="31" t="s">
        <v>27</v>
      </c>
      <c r="D1073" s="31" t="s">
        <v>48</v>
      </c>
      <c r="E1073" s="31" t="s">
        <v>37</v>
      </c>
      <c r="F1073" s="31" t="s">
        <v>50</v>
      </c>
      <c r="G1073" s="34" t="s">
        <v>57</v>
      </c>
      <c r="H1073" s="31">
        <v>544</v>
      </c>
      <c r="I1073" s="40">
        <v>1443.92</v>
      </c>
      <c r="J1073" s="40">
        <f t="shared" si="32"/>
        <v>785492.47999999998</v>
      </c>
      <c r="K1073" s="41">
        <v>1054.0616</v>
      </c>
      <c r="L1073" s="41">
        <f t="shared" si="33"/>
        <v>389.85840000000007</v>
      </c>
      <c r="M1073" s="32">
        <v>1073</v>
      </c>
    </row>
    <row r="1074" spans="1:13">
      <c r="A1074" s="30">
        <v>38611</v>
      </c>
      <c r="B1074" s="31" t="s">
        <v>72</v>
      </c>
      <c r="C1074" s="31" t="s">
        <v>27</v>
      </c>
      <c r="D1074" s="31" t="s">
        <v>73</v>
      </c>
      <c r="E1074" s="31" t="s">
        <v>23</v>
      </c>
      <c r="F1074" s="31" t="s">
        <v>67</v>
      </c>
      <c r="G1074" s="31" t="s">
        <v>68</v>
      </c>
      <c r="H1074" s="31">
        <v>480</v>
      </c>
      <c r="I1074" s="40">
        <v>791.98</v>
      </c>
      <c r="J1074" s="40">
        <f t="shared" si="32"/>
        <v>380150.4</v>
      </c>
      <c r="K1074" s="41">
        <v>720.70180000000005</v>
      </c>
      <c r="L1074" s="41">
        <f t="shared" si="33"/>
        <v>71.27819999999997</v>
      </c>
      <c r="M1074" s="32">
        <v>1074</v>
      </c>
    </row>
    <row r="1075" spans="1:13">
      <c r="A1075" s="30">
        <v>38612</v>
      </c>
      <c r="B1075" s="31" t="s">
        <v>72</v>
      </c>
      <c r="C1075" s="31" t="s">
        <v>27</v>
      </c>
      <c r="D1075" s="31" t="s">
        <v>73</v>
      </c>
      <c r="E1075" s="31" t="s">
        <v>23</v>
      </c>
      <c r="F1075" s="31" t="s">
        <v>44</v>
      </c>
      <c r="G1075" s="31" t="s">
        <v>45</v>
      </c>
      <c r="H1075" s="31">
        <v>460</v>
      </c>
      <c r="I1075" s="40">
        <v>781.71</v>
      </c>
      <c r="J1075" s="40">
        <f t="shared" si="32"/>
        <v>359586.60000000003</v>
      </c>
      <c r="K1075" s="41">
        <v>648.8193</v>
      </c>
      <c r="L1075" s="41">
        <f t="shared" si="33"/>
        <v>132.89070000000004</v>
      </c>
      <c r="M1075" s="32">
        <v>1075</v>
      </c>
    </row>
    <row r="1076" spans="1:13">
      <c r="A1076" s="30">
        <v>38613</v>
      </c>
      <c r="B1076" s="31" t="s">
        <v>26</v>
      </c>
      <c r="C1076" s="31" t="s">
        <v>27</v>
      </c>
      <c r="D1076" s="31" t="s">
        <v>28</v>
      </c>
      <c r="E1076" s="31" t="s">
        <v>23</v>
      </c>
      <c r="F1076" s="31" t="s">
        <v>4</v>
      </c>
      <c r="G1076" s="31" t="s">
        <v>61</v>
      </c>
      <c r="H1076" s="31">
        <v>410</v>
      </c>
      <c r="I1076" s="40">
        <v>697.4</v>
      </c>
      <c r="J1076" s="40">
        <f t="shared" si="32"/>
        <v>285934</v>
      </c>
      <c r="K1076" s="41">
        <v>606.73799999999994</v>
      </c>
      <c r="L1076" s="41">
        <f t="shared" si="33"/>
        <v>90.662000000000035</v>
      </c>
      <c r="M1076" s="32">
        <v>1076</v>
      </c>
    </row>
    <row r="1077" spans="1:13">
      <c r="A1077" s="30">
        <v>38614</v>
      </c>
      <c r="B1077" s="31" t="s">
        <v>20</v>
      </c>
      <c r="C1077" s="31" t="s">
        <v>21</v>
      </c>
      <c r="D1077" s="31" t="s">
        <v>22</v>
      </c>
      <c r="E1077" s="31" t="s">
        <v>23</v>
      </c>
      <c r="F1077" s="31" t="s">
        <v>53</v>
      </c>
      <c r="G1077" s="31" t="s">
        <v>54</v>
      </c>
      <c r="H1077" s="31">
        <v>380</v>
      </c>
      <c r="I1077" s="40">
        <v>645.55999999999995</v>
      </c>
      <c r="J1077" s="40">
        <f t="shared" si="32"/>
        <v>245312.8</v>
      </c>
      <c r="K1077" s="41">
        <v>535.81479999999999</v>
      </c>
      <c r="L1077" s="41">
        <f t="shared" si="33"/>
        <v>109.74519999999995</v>
      </c>
      <c r="M1077" s="32">
        <v>1077</v>
      </c>
    </row>
    <row r="1078" spans="1:13">
      <c r="A1078" s="30">
        <v>38615</v>
      </c>
      <c r="B1078" s="31" t="s">
        <v>20</v>
      </c>
      <c r="C1078" s="31" t="s">
        <v>21</v>
      </c>
      <c r="D1078" s="31" t="s">
        <v>22</v>
      </c>
      <c r="E1078" s="31" t="s">
        <v>23</v>
      </c>
      <c r="F1078" s="31" t="s">
        <v>4</v>
      </c>
      <c r="G1078" s="31" t="s">
        <v>61</v>
      </c>
      <c r="H1078" s="31">
        <v>375</v>
      </c>
      <c r="I1078" s="40">
        <v>636.74</v>
      </c>
      <c r="J1078" s="40">
        <f t="shared" si="32"/>
        <v>238777.5</v>
      </c>
      <c r="K1078" s="41">
        <v>547.59640000000002</v>
      </c>
      <c r="L1078" s="41">
        <f t="shared" si="33"/>
        <v>89.143599999999992</v>
      </c>
      <c r="M1078" s="32">
        <v>1078</v>
      </c>
    </row>
    <row r="1079" spans="1:13">
      <c r="A1079" s="30">
        <v>38616</v>
      </c>
      <c r="B1079" s="31" t="s">
        <v>31</v>
      </c>
      <c r="C1079" s="31" t="s">
        <v>27</v>
      </c>
      <c r="D1079" s="31" t="s">
        <v>66</v>
      </c>
      <c r="E1079" s="31" t="s">
        <v>37</v>
      </c>
      <c r="F1079" s="31" t="s">
        <v>44</v>
      </c>
      <c r="G1079" s="31" t="s">
        <v>45</v>
      </c>
      <c r="H1079" s="31">
        <v>367</v>
      </c>
      <c r="I1079" s="40">
        <v>1023.17</v>
      </c>
      <c r="J1079" s="40">
        <f t="shared" si="32"/>
        <v>375503.39</v>
      </c>
      <c r="K1079" s="41">
        <v>695.75559999999996</v>
      </c>
      <c r="L1079" s="41">
        <f t="shared" si="33"/>
        <v>327.4144</v>
      </c>
      <c r="M1079" s="32">
        <v>1079</v>
      </c>
    </row>
    <row r="1080" spans="1:13">
      <c r="A1080" s="30">
        <v>38617</v>
      </c>
      <c r="B1080" s="31" t="s">
        <v>72</v>
      </c>
      <c r="C1080" s="31" t="s">
        <v>27</v>
      </c>
      <c r="D1080" s="31" t="s">
        <v>73</v>
      </c>
      <c r="E1080" s="31" t="s">
        <v>23</v>
      </c>
      <c r="F1080" s="31" t="s">
        <v>4</v>
      </c>
      <c r="G1080" s="31" t="s">
        <v>61</v>
      </c>
      <c r="H1080" s="31">
        <v>330</v>
      </c>
      <c r="I1080" s="40">
        <v>560.25</v>
      </c>
      <c r="J1080" s="40">
        <f t="shared" si="32"/>
        <v>184882.5</v>
      </c>
      <c r="K1080" s="41">
        <v>493.02</v>
      </c>
      <c r="L1080" s="41">
        <f t="shared" si="33"/>
        <v>67.230000000000018</v>
      </c>
      <c r="M1080" s="32">
        <v>1080</v>
      </c>
    </row>
    <row r="1081" spans="1:13">
      <c r="A1081" s="30">
        <v>38618</v>
      </c>
      <c r="B1081" s="31" t="s">
        <v>72</v>
      </c>
      <c r="C1081" s="31" t="s">
        <v>27</v>
      </c>
      <c r="D1081" s="31" t="s">
        <v>73</v>
      </c>
      <c r="E1081" s="31" t="s">
        <v>23</v>
      </c>
      <c r="F1081" s="31" t="s">
        <v>50</v>
      </c>
      <c r="G1081" s="31" t="s">
        <v>59</v>
      </c>
      <c r="H1081" s="31">
        <v>280</v>
      </c>
      <c r="I1081" s="40">
        <v>475.51</v>
      </c>
      <c r="J1081" s="40">
        <f t="shared" si="32"/>
        <v>133142.79999999999</v>
      </c>
      <c r="K1081" s="41">
        <v>366.14269999999999</v>
      </c>
      <c r="L1081" s="41">
        <f t="shared" si="33"/>
        <v>109.3673</v>
      </c>
      <c r="M1081" s="32">
        <v>1081</v>
      </c>
    </row>
    <row r="1082" spans="1:13">
      <c r="A1082" s="30">
        <v>38619</v>
      </c>
      <c r="B1082" s="31" t="s">
        <v>35</v>
      </c>
      <c r="C1082" s="31" t="s">
        <v>21</v>
      </c>
      <c r="D1082" s="31" t="s">
        <v>40</v>
      </c>
      <c r="E1082" s="31" t="s">
        <v>23</v>
      </c>
      <c r="F1082" s="31" t="s">
        <v>67</v>
      </c>
      <c r="G1082" s="35" t="s">
        <v>68</v>
      </c>
      <c r="H1082" s="31">
        <v>255</v>
      </c>
      <c r="I1082" s="40">
        <v>433.75</v>
      </c>
      <c r="J1082" s="40">
        <f t="shared" si="32"/>
        <v>110606.25</v>
      </c>
      <c r="K1082" s="41">
        <v>316.63749999999999</v>
      </c>
      <c r="L1082" s="41">
        <f t="shared" si="33"/>
        <v>117.11250000000001</v>
      </c>
      <c r="M1082" s="32">
        <v>1082</v>
      </c>
    </row>
    <row r="1083" spans="1:13">
      <c r="A1083" s="30">
        <v>38620</v>
      </c>
      <c r="B1083" s="31" t="s">
        <v>26</v>
      </c>
      <c r="C1083" s="31" t="s">
        <v>27</v>
      </c>
      <c r="D1083" s="31" t="s">
        <v>48</v>
      </c>
      <c r="E1083" s="31" t="s">
        <v>37</v>
      </c>
      <c r="F1083" s="31" t="s">
        <v>4</v>
      </c>
      <c r="G1083" s="35" t="s">
        <v>61</v>
      </c>
      <c r="H1083" s="31">
        <v>190</v>
      </c>
      <c r="I1083" s="40">
        <v>581.04</v>
      </c>
      <c r="J1083" s="40">
        <f t="shared" si="32"/>
        <v>110397.59999999999</v>
      </c>
      <c r="K1083" s="41">
        <v>464.83199999999999</v>
      </c>
      <c r="L1083" s="41">
        <f t="shared" si="33"/>
        <v>116.20799999999997</v>
      </c>
      <c r="M1083" s="32">
        <v>1083</v>
      </c>
    </row>
    <row r="1084" spans="1:13">
      <c r="A1084" s="30">
        <v>38621</v>
      </c>
      <c r="B1084" s="31" t="s">
        <v>31</v>
      </c>
      <c r="C1084" s="31" t="s">
        <v>27</v>
      </c>
      <c r="D1084" s="31" t="s">
        <v>66</v>
      </c>
      <c r="E1084" s="31" t="s">
        <v>37</v>
      </c>
      <c r="F1084" s="31" t="s">
        <v>53</v>
      </c>
      <c r="G1084" s="31" t="s">
        <v>55</v>
      </c>
      <c r="H1084" s="31">
        <v>185</v>
      </c>
      <c r="I1084" s="40">
        <v>647.5</v>
      </c>
      <c r="J1084" s="40">
        <f t="shared" si="32"/>
        <v>119787.5</v>
      </c>
      <c r="K1084" s="41">
        <v>459.72500000000002</v>
      </c>
      <c r="L1084" s="41">
        <f t="shared" si="33"/>
        <v>187.77499999999998</v>
      </c>
      <c r="M1084" s="32">
        <v>1084</v>
      </c>
    </row>
    <row r="1085" spans="1:13">
      <c r="A1085" s="30">
        <v>38622</v>
      </c>
      <c r="B1085" s="31" t="s">
        <v>35</v>
      </c>
      <c r="C1085" s="31" t="s">
        <v>21</v>
      </c>
      <c r="D1085" s="31" t="s">
        <v>40</v>
      </c>
      <c r="E1085" s="31" t="s">
        <v>23</v>
      </c>
      <c r="F1085" s="31" t="s">
        <v>50</v>
      </c>
      <c r="G1085" s="31" t="s">
        <v>59</v>
      </c>
      <c r="H1085" s="31">
        <v>170</v>
      </c>
      <c r="I1085" s="40">
        <v>297.5</v>
      </c>
      <c r="J1085" s="40">
        <f t="shared" si="32"/>
        <v>50575</v>
      </c>
      <c r="K1085" s="41">
        <v>232.05</v>
      </c>
      <c r="L1085" s="41">
        <f t="shared" si="33"/>
        <v>65.449999999999989</v>
      </c>
      <c r="M1085" s="32">
        <v>1085</v>
      </c>
    </row>
    <row r="1086" spans="1:13">
      <c r="A1086" s="30">
        <v>38623</v>
      </c>
      <c r="B1086" s="31" t="s">
        <v>42</v>
      </c>
      <c r="C1086" s="31" t="s">
        <v>21</v>
      </c>
      <c r="D1086" s="31" t="s">
        <v>43</v>
      </c>
      <c r="E1086" s="31" t="s">
        <v>23</v>
      </c>
      <c r="F1086" s="31" t="s">
        <v>53</v>
      </c>
      <c r="G1086" s="31" t="s">
        <v>56</v>
      </c>
      <c r="H1086" s="31">
        <v>140</v>
      </c>
      <c r="I1086" s="40">
        <v>245</v>
      </c>
      <c r="J1086" s="40">
        <f t="shared" si="32"/>
        <v>34300</v>
      </c>
      <c r="K1086" s="41">
        <v>215.6</v>
      </c>
      <c r="L1086" s="41">
        <f t="shared" si="33"/>
        <v>29.400000000000006</v>
      </c>
      <c r="M1086" s="32">
        <v>1086</v>
      </c>
    </row>
    <row r="1087" spans="1:13">
      <c r="A1087" s="30">
        <v>38624</v>
      </c>
      <c r="B1087" s="31" t="s">
        <v>35</v>
      </c>
      <c r="C1087" s="31" t="s">
        <v>21</v>
      </c>
      <c r="D1087" s="31" t="s">
        <v>40</v>
      </c>
      <c r="E1087" s="31" t="s">
        <v>23</v>
      </c>
      <c r="F1087" s="31" t="s">
        <v>53</v>
      </c>
      <c r="G1087" s="31" t="s">
        <v>54</v>
      </c>
      <c r="H1087" s="31">
        <v>135</v>
      </c>
      <c r="I1087" s="40">
        <v>236.25</v>
      </c>
      <c r="J1087" s="40">
        <f t="shared" si="32"/>
        <v>31893.75</v>
      </c>
      <c r="K1087" s="41">
        <v>158.28749999999999</v>
      </c>
      <c r="L1087" s="41">
        <f t="shared" si="33"/>
        <v>77.962500000000006</v>
      </c>
      <c r="M1087" s="32">
        <v>1087</v>
      </c>
    </row>
    <row r="1088" spans="1:13">
      <c r="A1088" s="30">
        <v>38625</v>
      </c>
      <c r="B1088" s="31" t="s">
        <v>35</v>
      </c>
      <c r="C1088" s="31" t="s">
        <v>21</v>
      </c>
      <c r="D1088" s="31" t="s">
        <v>36</v>
      </c>
      <c r="E1088" s="31" t="s">
        <v>37</v>
      </c>
      <c r="F1088" s="31" t="s">
        <v>67</v>
      </c>
      <c r="G1088" s="31" t="s">
        <v>68</v>
      </c>
      <c r="H1088" s="31">
        <v>120</v>
      </c>
      <c r="I1088" s="40">
        <v>420</v>
      </c>
      <c r="J1088" s="40">
        <f t="shared" si="32"/>
        <v>50400</v>
      </c>
      <c r="K1088" s="41">
        <v>294</v>
      </c>
      <c r="L1088" s="41">
        <f t="shared" si="33"/>
        <v>126</v>
      </c>
      <c r="M1088" s="32">
        <v>1088</v>
      </c>
    </row>
    <row r="1089" spans="1:13">
      <c r="A1089" s="30">
        <v>38618</v>
      </c>
      <c r="B1089" s="31" t="s">
        <v>42</v>
      </c>
      <c r="C1089" s="31" t="s">
        <v>21</v>
      </c>
      <c r="D1089" s="31" t="s">
        <v>43</v>
      </c>
      <c r="E1089" s="31" t="s">
        <v>23</v>
      </c>
      <c r="F1089" s="31" t="s">
        <v>67</v>
      </c>
      <c r="G1089" s="31" t="s">
        <v>68</v>
      </c>
      <c r="H1089" s="31">
        <v>110</v>
      </c>
      <c r="I1089" s="40">
        <v>192.5</v>
      </c>
      <c r="J1089" s="40">
        <f t="shared" si="32"/>
        <v>21175</v>
      </c>
      <c r="K1089" s="41">
        <v>144.375</v>
      </c>
      <c r="L1089" s="41">
        <f t="shared" si="33"/>
        <v>48.125</v>
      </c>
      <c r="M1089" s="32">
        <v>1089</v>
      </c>
    </row>
    <row r="1090" spans="1:13">
      <c r="A1090" s="30">
        <v>38619</v>
      </c>
      <c r="B1090" s="31" t="s">
        <v>26</v>
      </c>
      <c r="C1090" s="31" t="s">
        <v>27</v>
      </c>
      <c r="D1090" s="31" t="s">
        <v>28</v>
      </c>
      <c r="E1090" s="31" t="s">
        <v>23</v>
      </c>
      <c r="F1090" s="31" t="s">
        <v>24</v>
      </c>
      <c r="G1090" s="31" t="s">
        <v>64</v>
      </c>
      <c r="H1090" s="31">
        <v>105</v>
      </c>
      <c r="I1090" s="40">
        <v>183.75</v>
      </c>
      <c r="J1090" s="40">
        <f t="shared" ref="J1090:J1153" si="34">H1090*I1090</f>
        <v>19293.75</v>
      </c>
      <c r="K1090" s="41">
        <v>121.27500000000001</v>
      </c>
      <c r="L1090" s="41">
        <f t="shared" ref="L1090:L1153" si="35">I1090-K1090</f>
        <v>62.474999999999994</v>
      </c>
      <c r="M1090" s="32">
        <v>1090</v>
      </c>
    </row>
    <row r="1091" spans="1:13">
      <c r="A1091" s="30">
        <v>38620</v>
      </c>
      <c r="B1091" s="31" t="s">
        <v>42</v>
      </c>
      <c r="C1091" s="31" t="s">
        <v>21</v>
      </c>
      <c r="D1091" s="31" t="s">
        <v>49</v>
      </c>
      <c r="E1091" s="31" t="s">
        <v>37</v>
      </c>
      <c r="F1091" s="31" t="s">
        <v>53</v>
      </c>
      <c r="G1091" s="31" t="s">
        <v>55</v>
      </c>
      <c r="H1091" s="31">
        <v>101</v>
      </c>
      <c r="I1091" s="40">
        <v>353.5</v>
      </c>
      <c r="J1091" s="40">
        <f t="shared" si="34"/>
        <v>35703.5</v>
      </c>
      <c r="K1091" s="41">
        <v>293.40499999999997</v>
      </c>
      <c r="L1091" s="41">
        <f t="shared" si="35"/>
        <v>60.095000000000027</v>
      </c>
      <c r="M1091" s="32">
        <v>1091</v>
      </c>
    </row>
    <row r="1092" spans="1:13">
      <c r="A1092" s="30">
        <v>38621</v>
      </c>
      <c r="B1092" s="31" t="s">
        <v>31</v>
      </c>
      <c r="C1092" s="31" t="s">
        <v>27</v>
      </c>
      <c r="D1092" s="31" t="s">
        <v>32</v>
      </c>
      <c r="E1092" s="31" t="s">
        <v>23</v>
      </c>
      <c r="F1092" s="31" t="s">
        <v>50</v>
      </c>
      <c r="G1092" s="31" t="s">
        <v>59</v>
      </c>
      <c r="H1092" s="31">
        <v>100</v>
      </c>
      <c r="I1092" s="40">
        <v>175</v>
      </c>
      <c r="J1092" s="40">
        <f t="shared" si="34"/>
        <v>17500</v>
      </c>
      <c r="K1092" s="41">
        <v>154</v>
      </c>
      <c r="L1092" s="41">
        <f t="shared" si="35"/>
        <v>21</v>
      </c>
      <c r="M1092" s="32">
        <v>1092</v>
      </c>
    </row>
    <row r="1093" spans="1:13">
      <c r="A1093" s="30">
        <v>38622</v>
      </c>
      <c r="B1093" s="31" t="s">
        <v>26</v>
      </c>
      <c r="C1093" s="31" t="s">
        <v>27</v>
      </c>
      <c r="D1093" s="31" t="s">
        <v>28</v>
      </c>
      <c r="E1093" s="31" t="s">
        <v>23</v>
      </c>
      <c r="F1093" s="31" t="s">
        <v>67</v>
      </c>
      <c r="G1093" s="31" t="s">
        <v>68</v>
      </c>
      <c r="H1093" s="31">
        <v>100</v>
      </c>
      <c r="I1093" s="40">
        <v>175</v>
      </c>
      <c r="J1093" s="40">
        <f t="shared" si="34"/>
        <v>17500</v>
      </c>
      <c r="K1093" s="41">
        <v>147</v>
      </c>
      <c r="L1093" s="41">
        <f t="shared" si="35"/>
        <v>28</v>
      </c>
      <c r="M1093" s="32">
        <v>1093</v>
      </c>
    </row>
    <row r="1094" spans="1:13">
      <c r="A1094" s="30">
        <v>38623</v>
      </c>
      <c r="B1094" s="31" t="s">
        <v>35</v>
      </c>
      <c r="C1094" s="31" t="s">
        <v>21</v>
      </c>
      <c r="D1094" s="31" t="s">
        <v>36</v>
      </c>
      <c r="E1094" s="31" t="s">
        <v>37</v>
      </c>
      <c r="F1094" s="31" t="s">
        <v>53</v>
      </c>
      <c r="G1094" s="31" t="s">
        <v>56</v>
      </c>
      <c r="H1094" s="31">
        <v>90</v>
      </c>
      <c r="I1094" s="40">
        <v>315</v>
      </c>
      <c r="J1094" s="40">
        <f t="shared" si="34"/>
        <v>28350</v>
      </c>
      <c r="K1094" s="41">
        <v>264.60000000000002</v>
      </c>
      <c r="L1094" s="41">
        <f t="shared" si="35"/>
        <v>50.399999999999977</v>
      </c>
      <c r="M1094" s="32">
        <v>1094</v>
      </c>
    </row>
    <row r="1095" spans="1:13">
      <c r="A1095" s="30">
        <v>38624</v>
      </c>
      <c r="B1095" s="31" t="s">
        <v>31</v>
      </c>
      <c r="C1095" s="31" t="s">
        <v>27</v>
      </c>
      <c r="D1095" s="31" t="s">
        <v>32</v>
      </c>
      <c r="E1095" s="31" t="s">
        <v>23</v>
      </c>
      <c r="F1095" s="31" t="s">
        <v>53</v>
      </c>
      <c r="G1095" s="31" t="s">
        <v>54</v>
      </c>
      <c r="H1095" s="31">
        <v>90</v>
      </c>
      <c r="I1095" s="40">
        <v>157.5</v>
      </c>
      <c r="J1095" s="40">
        <f t="shared" si="34"/>
        <v>14175</v>
      </c>
      <c r="K1095" s="41">
        <v>135.44999999999999</v>
      </c>
      <c r="L1095" s="41">
        <f t="shared" si="35"/>
        <v>22.050000000000011</v>
      </c>
      <c r="M1095" s="32">
        <v>1095</v>
      </c>
    </row>
    <row r="1096" spans="1:13">
      <c r="A1096" s="30">
        <v>38625</v>
      </c>
      <c r="B1096" s="31" t="s">
        <v>35</v>
      </c>
      <c r="C1096" s="31" t="s">
        <v>21</v>
      </c>
      <c r="D1096" s="31" t="s">
        <v>40</v>
      </c>
      <c r="E1096" s="31" t="s">
        <v>23</v>
      </c>
      <c r="F1096" s="31" t="s">
        <v>4</v>
      </c>
      <c r="G1096" s="31" t="s">
        <v>61</v>
      </c>
      <c r="H1096" s="31">
        <v>90</v>
      </c>
      <c r="I1096" s="40">
        <v>157.5</v>
      </c>
      <c r="J1096" s="40">
        <f t="shared" si="34"/>
        <v>14175</v>
      </c>
      <c r="K1096" s="41">
        <v>116.55</v>
      </c>
      <c r="L1096" s="41">
        <f t="shared" si="35"/>
        <v>40.950000000000003</v>
      </c>
      <c r="M1096" s="32">
        <v>1096</v>
      </c>
    </row>
    <row r="1097" spans="1:13">
      <c r="A1097" s="30">
        <v>38624</v>
      </c>
      <c r="B1097" s="31" t="s">
        <v>31</v>
      </c>
      <c r="C1097" s="31" t="s">
        <v>27</v>
      </c>
      <c r="D1097" s="31" t="s">
        <v>32</v>
      </c>
      <c r="E1097" s="31" t="s">
        <v>23</v>
      </c>
      <c r="F1097" s="31" t="s">
        <v>4</v>
      </c>
      <c r="G1097" s="31" t="s">
        <v>61</v>
      </c>
      <c r="H1097" s="31">
        <v>90</v>
      </c>
      <c r="I1097" s="40">
        <v>157.5</v>
      </c>
      <c r="J1097" s="40">
        <f t="shared" si="34"/>
        <v>14175</v>
      </c>
      <c r="K1097" s="41">
        <v>130.72499999999999</v>
      </c>
      <c r="L1097" s="41">
        <f t="shared" si="35"/>
        <v>26.775000000000006</v>
      </c>
      <c r="M1097" s="32">
        <v>1097</v>
      </c>
    </row>
    <row r="1098" spans="1:13">
      <c r="A1098" s="30">
        <v>38625</v>
      </c>
      <c r="B1098" s="31" t="s">
        <v>31</v>
      </c>
      <c r="C1098" s="31" t="s">
        <v>27</v>
      </c>
      <c r="D1098" s="31" t="s">
        <v>66</v>
      </c>
      <c r="E1098" s="31" t="s">
        <v>37</v>
      </c>
      <c r="F1098" s="31" t="s">
        <v>50</v>
      </c>
      <c r="G1098" s="31" t="s">
        <v>59</v>
      </c>
      <c r="H1098" s="31">
        <v>71</v>
      </c>
      <c r="I1098" s="40">
        <v>248.5</v>
      </c>
      <c r="J1098" s="40">
        <f t="shared" si="34"/>
        <v>17643.5</v>
      </c>
      <c r="K1098" s="41">
        <v>211.22499999999999</v>
      </c>
      <c r="L1098" s="41">
        <f t="shared" si="35"/>
        <v>37.275000000000006</v>
      </c>
      <c r="M1098" s="32">
        <v>1098</v>
      </c>
    </row>
    <row r="1099" spans="1:13">
      <c r="A1099" s="30">
        <v>38596</v>
      </c>
      <c r="B1099" s="31" t="s">
        <v>42</v>
      </c>
      <c r="C1099" s="31" t="s">
        <v>21</v>
      </c>
      <c r="D1099" s="31" t="s">
        <v>43</v>
      </c>
      <c r="E1099" s="31" t="s">
        <v>23</v>
      </c>
      <c r="F1099" s="31" t="s">
        <v>4</v>
      </c>
      <c r="G1099" s="31" t="s">
        <v>61</v>
      </c>
      <c r="H1099" s="31">
        <v>70</v>
      </c>
      <c r="I1099" s="40">
        <v>122.5</v>
      </c>
      <c r="J1099" s="40">
        <f t="shared" si="34"/>
        <v>8575</v>
      </c>
      <c r="K1099" s="41">
        <v>91.875</v>
      </c>
      <c r="L1099" s="41">
        <f t="shared" si="35"/>
        <v>30.625</v>
      </c>
      <c r="M1099" s="32">
        <v>1099</v>
      </c>
    </row>
    <row r="1100" spans="1:13">
      <c r="A1100" s="30">
        <v>38597</v>
      </c>
      <c r="B1100" s="31" t="s">
        <v>20</v>
      </c>
      <c r="C1100" s="31" t="s">
        <v>21</v>
      </c>
      <c r="D1100" s="31" t="s">
        <v>41</v>
      </c>
      <c r="E1100" s="31" t="s">
        <v>37</v>
      </c>
      <c r="F1100" s="31" t="s">
        <v>53</v>
      </c>
      <c r="G1100" s="31" t="s">
        <v>55</v>
      </c>
      <c r="H1100" s="31">
        <v>68</v>
      </c>
      <c r="I1100" s="40">
        <v>238</v>
      </c>
      <c r="J1100" s="40">
        <f t="shared" si="34"/>
        <v>16184</v>
      </c>
      <c r="K1100" s="41">
        <v>209.44</v>
      </c>
      <c r="L1100" s="41">
        <f t="shared" si="35"/>
        <v>28.560000000000002</v>
      </c>
      <c r="M1100" s="32">
        <v>1100</v>
      </c>
    </row>
    <row r="1101" spans="1:13">
      <c r="A1101" s="30">
        <v>38598</v>
      </c>
      <c r="B1101" s="31" t="s">
        <v>26</v>
      </c>
      <c r="C1101" s="31" t="s">
        <v>27</v>
      </c>
      <c r="D1101" s="31" t="s">
        <v>48</v>
      </c>
      <c r="E1101" s="31" t="s">
        <v>37</v>
      </c>
      <c r="F1101" s="31" t="s">
        <v>53</v>
      </c>
      <c r="G1101" s="31" t="s">
        <v>56</v>
      </c>
      <c r="H1101" s="31">
        <v>65</v>
      </c>
      <c r="I1101" s="40">
        <v>227.5</v>
      </c>
      <c r="J1101" s="40">
        <f t="shared" si="34"/>
        <v>14787.5</v>
      </c>
      <c r="K1101" s="41">
        <v>200.2</v>
      </c>
      <c r="L1101" s="41">
        <f t="shared" si="35"/>
        <v>27.300000000000011</v>
      </c>
      <c r="M1101" s="32">
        <v>1101</v>
      </c>
    </row>
    <row r="1102" spans="1:13">
      <c r="A1102" s="30">
        <v>38599</v>
      </c>
      <c r="B1102" s="31" t="s">
        <v>35</v>
      </c>
      <c r="C1102" s="31" t="s">
        <v>21</v>
      </c>
      <c r="D1102" s="31" t="s">
        <v>40</v>
      </c>
      <c r="E1102" s="31" t="s">
        <v>23</v>
      </c>
      <c r="F1102" s="31" t="s">
        <v>44</v>
      </c>
      <c r="G1102" s="35" t="s">
        <v>46</v>
      </c>
      <c r="H1102" s="31">
        <v>65</v>
      </c>
      <c r="I1102" s="40">
        <v>113.75</v>
      </c>
      <c r="J1102" s="40">
        <f t="shared" si="34"/>
        <v>7393.75</v>
      </c>
      <c r="K1102" s="41">
        <v>83.037499999999994</v>
      </c>
      <c r="L1102" s="41">
        <f t="shared" si="35"/>
        <v>30.712500000000006</v>
      </c>
      <c r="M1102" s="32">
        <v>1102</v>
      </c>
    </row>
    <row r="1103" spans="1:13">
      <c r="A1103" s="30">
        <v>38600</v>
      </c>
      <c r="B1103" s="31" t="s">
        <v>35</v>
      </c>
      <c r="C1103" s="31" t="s">
        <v>21</v>
      </c>
      <c r="D1103" s="31" t="s">
        <v>36</v>
      </c>
      <c r="E1103" s="31" t="s">
        <v>37</v>
      </c>
      <c r="F1103" s="31" t="s">
        <v>4</v>
      </c>
      <c r="G1103" s="35" t="s">
        <v>61</v>
      </c>
      <c r="H1103" s="31">
        <v>60</v>
      </c>
      <c r="I1103" s="40">
        <v>210</v>
      </c>
      <c r="J1103" s="40">
        <f t="shared" si="34"/>
        <v>12600</v>
      </c>
      <c r="K1103" s="41">
        <v>182.7</v>
      </c>
      <c r="L1103" s="41">
        <f t="shared" si="35"/>
        <v>27.300000000000011</v>
      </c>
      <c r="M1103" s="32">
        <v>1103</v>
      </c>
    </row>
    <row r="1104" spans="1:13">
      <c r="A1104" s="30">
        <v>38601</v>
      </c>
      <c r="B1104" s="31" t="s">
        <v>31</v>
      </c>
      <c r="C1104" s="31" t="s">
        <v>27</v>
      </c>
      <c r="D1104" s="31" t="s">
        <v>66</v>
      </c>
      <c r="E1104" s="31" t="s">
        <v>37</v>
      </c>
      <c r="F1104" s="31" t="s">
        <v>4</v>
      </c>
      <c r="G1104" s="35" t="s">
        <v>61</v>
      </c>
      <c r="H1104" s="31">
        <v>60</v>
      </c>
      <c r="I1104" s="40">
        <v>210</v>
      </c>
      <c r="J1104" s="40">
        <f t="shared" si="34"/>
        <v>12600</v>
      </c>
      <c r="K1104" s="41">
        <v>165.9</v>
      </c>
      <c r="L1104" s="41">
        <f t="shared" si="35"/>
        <v>44.099999999999994</v>
      </c>
      <c r="M1104" s="32">
        <v>1104</v>
      </c>
    </row>
    <row r="1105" spans="1:13">
      <c r="A1105" s="30">
        <v>38602</v>
      </c>
      <c r="B1105" s="31" t="s">
        <v>26</v>
      </c>
      <c r="C1105" s="31" t="s">
        <v>27</v>
      </c>
      <c r="D1105" s="31" t="s">
        <v>28</v>
      </c>
      <c r="E1105" s="31" t="s">
        <v>23</v>
      </c>
      <c r="F1105" s="31" t="s">
        <v>53</v>
      </c>
      <c r="G1105" s="31" t="s">
        <v>54</v>
      </c>
      <c r="H1105" s="31">
        <v>50</v>
      </c>
      <c r="I1105" s="40">
        <v>87.5</v>
      </c>
      <c r="J1105" s="40">
        <f t="shared" si="34"/>
        <v>4375</v>
      </c>
      <c r="K1105" s="41">
        <v>76.125</v>
      </c>
      <c r="L1105" s="41">
        <f t="shared" si="35"/>
        <v>11.375</v>
      </c>
      <c r="M1105" s="32">
        <v>1105</v>
      </c>
    </row>
    <row r="1106" spans="1:13">
      <c r="A1106" s="30">
        <v>38603</v>
      </c>
      <c r="B1106" s="31" t="s">
        <v>20</v>
      </c>
      <c r="C1106" s="31" t="s">
        <v>21</v>
      </c>
      <c r="D1106" s="31" t="s">
        <v>22</v>
      </c>
      <c r="E1106" s="31" t="s">
        <v>23</v>
      </c>
      <c r="F1106" s="31" t="s">
        <v>67</v>
      </c>
      <c r="G1106" s="31" t="s">
        <v>70</v>
      </c>
      <c r="H1106" s="31">
        <v>50</v>
      </c>
      <c r="I1106" s="40">
        <v>87.5</v>
      </c>
      <c r="J1106" s="40">
        <f t="shared" si="34"/>
        <v>4375</v>
      </c>
      <c r="K1106" s="41">
        <v>66.5</v>
      </c>
      <c r="L1106" s="41">
        <f t="shared" si="35"/>
        <v>21</v>
      </c>
      <c r="M1106" s="32">
        <v>1106</v>
      </c>
    </row>
    <row r="1107" spans="1:13">
      <c r="A1107" s="30">
        <v>38596</v>
      </c>
      <c r="B1107" s="31" t="s">
        <v>42</v>
      </c>
      <c r="C1107" s="31" t="s">
        <v>21</v>
      </c>
      <c r="D1107" s="31" t="s">
        <v>49</v>
      </c>
      <c r="E1107" s="31" t="s">
        <v>37</v>
      </c>
      <c r="F1107" s="31" t="s">
        <v>67</v>
      </c>
      <c r="G1107" s="35" t="s">
        <v>68</v>
      </c>
      <c r="H1107" s="31">
        <v>49</v>
      </c>
      <c r="I1107" s="40">
        <v>171.5</v>
      </c>
      <c r="J1107" s="40">
        <f t="shared" si="34"/>
        <v>8403.5</v>
      </c>
      <c r="K1107" s="41">
        <v>109.76</v>
      </c>
      <c r="L1107" s="41">
        <f t="shared" si="35"/>
        <v>61.739999999999995</v>
      </c>
      <c r="M1107" s="32">
        <v>1107</v>
      </c>
    </row>
    <row r="1108" spans="1:13">
      <c r="A1108" s="30">
        <v>38597</v>
      </c>
      <c r="B1108" s="31" t="s">
        <v>31</v>
      </c>
      <c r="C1108" s="31" t="s">
        <v>27</v>
      </c>
      <c r="D1108" s="31" t="s">
        <v>32</v>
      </c>
      <c r="E1108" s="31" t="s">
        <v>23</v>
      </c>
      <c r="F1108" s="31" t="s">
        <v>67</v>
      </c>
      <c r="G1108" s="31" t="s">
        <v>69</v>
      </c>
      <c r="H1108" s="31">
        <v>45</v>
      </c>
      <c r="I1108" s="40">
        <v>78.75</v>
      </c>
      <c r="J1108" s="40">
        <f t="shared" si="34"/>
        <v>3543.75</v>
      </c>
      <c r="K1108" s="41">
        <v>49.612499999999997</v>
      </c>
      <c r="L1108" s="41">
        <f t="shared" si="35"/>
        <v>29.137500000000003</v>
      </c>
      <c r="M1108" s="32">
        <v>1108</v>
      </c>
    </row>
    <row r="1109" spans="1:13">
      <c r="A1109" s="30">
        <v>38598</v>
      </c>
      <c r="B1109" s="31" t="s">
        <v>42</v>
      </c>
      <c r="C1109" s="31" t="s">
        <v>21</v>
      </c>
      <c r="D1109" s="31" t="s">
        <v>43</v>
      </c>
      <c r="E1109" s="31" t="s">
        <v>23</v>
      </c>
      <c r="F1109" s="31" t="s">
        <v>50</v>
      </c>
      <c r="G1109" s="31" t="s">
        <v>59</v>
      </c>
      <c r="H1109" s="31">
        <v>45</v>
      </c>
      <c r="I1109" s="40">
        <v>78.75</v>
      </c>
      <c r="J1109" s="40">
        <f t="shared" si="34"/>
        <v>3543.75</v>
      </c>
      <c r="K1109" s="41">
        <v>61.424999999999997</v>
      </c>
      <c r="L1109" s="41">
        <f t="shared" si="35"/>
        <v>17.325000000000003</v>
      </c>
      <c r="M1109" s="32">
        <v>1109</v>
      </c>
    </row>
    <row r="1110" spans="1:13">
      <c r="A1110" s="30">
        <v>38599</v>
      </c>
      <c r="B1110" s="31" t="s">
        <v>20</v>
      </c>
      <c r="C1110" s="31" t="s">
        <v>21</v>
      </c>
      <c r="D1110" s="31" t="s">
        <v>41</v>
      </c>
      <c r="E1110" s="31" t="s">
        <v>37</v>
      </c>
      <c r="F1110" s="31" t="s">
        <v>4</v>
      </c>
      <c r="G1110" s="31" t="s">
        <v>61</v>
      </c>
      <c r="H1110" s="31">
        <v>40</v>
      </c>
      <c r="I1110" s="40">
        <v>140</v>
      </c>
      <c r="J1110" s="40">
        <f t="shared" si="34"/>
        <v>5600</v>
      </c>
      <c r="K1110" s="41">
        <v>91</v>
      </c>
      <c r="L1110" s="41">
        <f t="shared" si="35"/>
        <v>49</v>
      </c>
      <c r="M1110" s="32">
        <v>1110</v>
      </c>
    </row>
    <row r="1111" spans="1:13">
      <c r="A1111" s="30">
        <v>38600</v>
      </c>
      <c r="B1111" s="31" t="s">
        <v>31</v>
      </c>
      <c r="C1111" s="31" t="s">
        <v>27</v>
      </c>
      <c r="D1111" s="31" t="s">
        <v>66</v>
      </c>
      <c r="E1111" s="31" t="s">
        <v>37</v>
      </c>
      <c r="F1111" s="31" t="s">
        <v>67</v>
      </c>
      <c r="G1111" s="31" t="s">
        <v>70</v>
      </c>
      <c r="H1111" s="31">
        <v>40</v>
      </c>
      <c r="I1111" s="40">
        <v>140</v>
      </c>
      <c r="J1111" s="40">
        <f t="shared" si="34"/>
        <v>5600</v>
      </c>
      <c r="K1111" s="41">
        <v>116.2</v>
      </c>
      <c r="L1111" s="41">
        <f t="shared" si="35"/>
        <v>23.799999999999997</v>
      </c>
      <c r="M1111" s="32">
        <v>1111</v>
      </c>
    </row>
    <row r="1112" spans="1:13">
      <c r="A1112" s="30">
        <v>38601</v>
      </c>
      <c r="B1112" s="31" t="s">
        <v>26</v>
      </c>
      <c r="C1112" s="31" t="s">
        <v>27</v>
      </c>
      <c r="D1112" s="31" t="s">
        <v>48</v>
      </c>
      <c r="E1112" s="31" t="s">
        <v>37</v>
      </c>
      <c r="F1112" s="31" t="s">
        <v>24</v>
      </c>
      <c r="G1112" s="31" t="s">
        <v>64</v>
      </c>
      <c r="H1112" s="31">
        <v>40</v>
      </c>
      <c r="I1112" s="40">
        <v>140</v>
      </c>
      <c r="J1112" s="40">
        <f t="shared" si="34"/>
        <v>5600</v>
      </c>
      <c r="K1112" s="41">
        <v>106.4</v>
      </c>
      <c r="L1112" s="41">
        <f t="shared" si="35"/>
        <v>33.599999999999994</v>
      </c>
      <c r="M1112" s="32">
        <v>1112</v>
      </c>
    </row>
    <row r="1113" spans="1:13">
      <c r="A1113" s="30">
        <v>38602</v>
      </c>
      <c r="B1113" s="31" t="s">
        <v>26</v>
      </c>
      <c r="C1113" s="31" t="s">
        <v>27</v>
      </c>
      <c r="D1113" s="31" t="s">
        <v>48</v>
      </c>
      <c r="E1113" s="31" t="s">
        <v>37</v>
      </c>
      <c r="F1113" s="31" t="s">
        <v>67</v>
      </c>
      <c r="G1113" s="31" t="s">
        <v>71</v>
      </c>
      <c r="H1113" s="31">
        <v>35</v>
      </c>
      <c r="I1113" s="40">
        <v>122.5</v>
      </c>
      <c r="J1113" s="40">
        <f t="shared" si="34"/>
        <v>4287.5</v>
      </c>
      <c r="K1113" s="41">
        <v>104.125</v>
      </c>
      <c r="L1113" s="41">
        <f t="shared" si="35"/>
        <v>18.375</v>
      </c>
      <c r="M1113" s="32">
        <v>1113</v>
      </c>
    </row>
    <row r="1114" spans="1:13">
      <c r="A1114" s="30">
        <v>38603</v>
      </c>
      <c r="B1114" s="31" t="s">
        <v>42</v>
      </c>
      <c r="C1114" s="31" t="s">
        <v>21</v>
      </c>
      <c r="D1114" s="31" t="s">
        <v>49</v>
      </c>
      <c r="E1114" s="31" t="s">
        <v>37</v>
      </c>
      <c r="F1114" s="31" t="s">
        <v>50</v>
      </c>
      <c r="G1114" s="31" t="s">
        <v>59</v>
      </c>
      <c r="H1114" s="31">
        <v>29</v>
      </c>
      <c r="I1114" s="40">
        <v>101.5</v>
      </c>
      <c r="J1114" s="40">
        <f t="shared" si="34"/>
        <v>2943.5</v>
      </c>
      <c r="K1114" s="41">
        <v>69.02</v>
      </c>
      <c r="L1114" s="41">
        <f t="shared" si="35"/>
        <v>32.480000000000004</v>
      </c>
      <c r="M1114" s="32">
        <v>1114</v>
      </c>
    </row>
    <row r="1115" spans="1:13">
      <c r="A1115" s="30">
        <v>38604</v>
      </c>
      <c r="B1115" s="31" t="s">
        <v>20</v>
      </c>
      <c r="C1115" s="31" t="s">
        <v>21</v>
      </c>
      <c r="D1115" s="31" t="s">
        <v>22</v>
      </c>
      <c r="E1115" s="31" t="s">
        <v>23</v>
      </c>
      <c r="F1115" s="31" t="s">
        <v>44</v>
      </c>
      <c r="G1115" s="31" t="s">
        <v>47</v>
      </c>
      <c r="H1115" s="31">
        <v>25</v>
      </c>
      <c r="I1115" s="40">
        <v>43.75</v>
      </c>
      <c r="J1115" s="40">
        <f t="shared" si="34"/>
        <v>1093.75</v>
      </c>
      <c r="K1115" s="41">
        <v>38.0625</v>
      </c>
      <c r="L1115" s="41">
        <f t="shared" si="35"/>
        <v>5.6875</v>
      </c>
      <c r="M1115" s="32">
        <v>1115</v>
      </c>
    </row>
    <row r="1116" spans="1:13">
      <c r="A1116" s="30">
        <v>38605</v>
      </c>
      <c r="B1116" s="31" t="s">
        <v>20</v>
      </c>
      <c r="C1116" s="31" t="s">
        <v>21</v>
      </c>
      <c r="D1116" s="31" t="s">
        <v>22</v>
      </c>
      <c r="E1116" s="31" t="s">
        <v>23</v>
      </c>
      <c r="F1116" s="31" t="s">
        <v>50</v>
      </c>
      <c r="G1116" s="31" t="s">
        <v>59</v>
      </c>
      <c r="H1116" s="31">
        <v>25</v>
      </c>
      <c r="I1116" s="40">
        <v>43.75</v>
      </c>
      <c r="J1116" s="40">
        <f t="shared" si="34"/>
        <v>1093.75</v>
      </c>
      <c r="K1116" s="41">
        <v>34.5625</v>
      </c>
      <c r="L1116" s="41">
        <f t="shared" si="35"/>
        <v>9.1875</v>
      </c>
      <c r="M1116" s="32">
        <v>1116</v>
      </c>
    </row>
    <row r="1117" spans="1:13">
      <c r="A1117" s="30">
        <v>38606</v>
      </c>
      <c r="B1117" s="31" t="s">
        <v>20</v>
      </c>
      <c r="C1117" s="31" t="s">
        <v>21</v>
      </c>
      <c r="D1117" s="31" t="s">
        <v>41</v>
      </c>
      <c r="E1117" s="31" t="s">
        <v>37</v>
      </c>
      <c r="F1117" s="31" t="s">
        <v>24</v>
      </c>
      <c r="G1117" s="31" t="s">
        <v>64</v>
      </c>
      <c r="H1117" s="31">
        <v>22</v>
      </c>
      <c r="I1117" s="40">
        <v>77</v>
      </c>
      <c r="J1117" s="40">
        <f t="shared" si="34"/>
        <v>1694</v>
      </c>
      <c r="K1117" s="41">
        <v>66.22</v>
      </c>
      <c r="L1117" s="41">
        <f t="shared" si="35"/>
        <v>10.780000000000001</v>
      </c>
      <c r="M1117" s="32">
        <v>1117</v>
      </c>
    </row>
    <row r="1118" spans="1:13">
      <c r="A1118" s="30">
        <v>38607</v>
      </c>
      <c r="B1118" s="31" t="s">
        <v>26</v>
      </c>
      <c r="C1118" s="31" t="s">
        <v>27</v>
      </c>
      <c r="D1118" s="31" t="s">
        <v>28</v>
      </c>
      <c r="E1118" s="31" t="s">
        <v>23</v>
      </c>
      <c r="F1118" s="31" t="s">
        <v>44</v>
      </c>
      <c r="G1118" s="31" t="s">
        <v>45</v>
      </c>
      <c r="H1118" s="31">
        <v>20</v>
      </c>
      <c r="I1118" s="40">
        <v>35</v>
      </c>
      <c r="J1118" s="40">
        <f t="shared" si="34"/>
        <v>700</v>
      </c>
      <c r="K1118" s="41">
        <v>22.75</v>
      </c>
      <c r="L1118" s="41">
        <f t="shared" si="35"/>
        <v>12.25</v>
      </c>
      <c r="M1118" s="32">
        <v>1118</v>
      </c>
    </row>
    <row r="1119" spans="1:13">
      <c r="A1119" s="30">
        <v>38608</v>
      </c>
      <c r="B1119" s="31" t="s">
        <v>42</v>
      </c>
      <c r="C1119" s="31" t="s">
        <v>21</v>
      </c>
      <c r="D1119" s="31" t="s">
        <v>43</v>
      </c>
      <c r="E1119" s="31" t="s">
        <v>23</v>
      </c>
      <c r="F1119" s="31" t="s">
        <v>44</v>
      </c>
      <c r="G1119" s="31" t="s">
        <v>46</v>
      </c>
      <c r="H1119" s="31">
        <v>20</v>
      </c>
      <c r="I1119" s="40">
        <v>35</v>
      </c>
      <c r="J1119" s="40">
        <f t="shared" si="34"/>
        <v>700</v>
      </c>
      <c r="K1119" s="41">
        <v>24.85</v>
      </c>
      <c r="L1119" s="41">
        <f t="shared" si="35"/>
        <v>10.149999999999999</v>
      </c>
      <c r="M1119" s="32">
        <v>1119</v>
      </c>
    </row>
    <row r="1120" spans="1:13">
      <c r="A1120" s="30">
        <v>38609</v>
      </c>
      <c r="B1120" s="31" t="s">
        <v>35</v>
      </c>
      <c r="C1120" s="31" t="s">
        <v>21</v>
      </c>
      <c r="D1120" s="31" t="s">
        <v>36</v>
      </c>
      <c r="E1120" s="31" t="s">
        <v>37</v>
      </c>
      <c r="F1120" s="31" t="s">
        <v>50</v>
      </c>
      <c r="G1120" s="31" t="s">
        <v>51</v>
      </c>
      <c r="H1120" s="31">
        <v>18</v>
      </c>
      <c r="I1120" s="40">
        <v>63</v>
      </c>
      <c r="J1120" s="40">
        <f t="shared" si="34"/>
        <v>1134</v>
      </c>
      <c r="K1120" s="41">
        <v>49.14</v>
      </c>
      <c r="L1120" s="41">
        <f t="shared" si="35"/>
        <v>13.86</v>
      </c>
      <c r="M1120" s="32">
        <v>1120</v>
      </c>
    </row>
    <row r="1121" spans="1:13">
      <c r="A1121" s="30">
        <v>38610</v>
      </c>
      <c r="B1121" s="31" t="s">
        <v>31</v>
      </c>
      <c r="C1121" s="31" t="s">
        <v>27</v>
      </c>
      <c r="D1121" s="31" t="s">
        <v>32</v>
      </c>
      <c r="E1121" s="31" t="s">
        <v>23</v>
      </c>
      <c r="F1121" s="31" t="s">
        <v>44</v>
      </c>
      <c r="G1121" s="31" t="s">
        <v>47</v>
      </c>
      <c r="H1121" s="31">
        <v>15</v>
      </c>
      <c r="I1121" s="40">
        <v>26.25</v>
      </c>
      <c r="J1121" s="40">
        <f t="shared" si="34"/>
        <v>393.75</v>
      </c>
      <c r="K1121" s="41">
        <v>17.324999999999999</v>
      </c>
      <c r="L1121" s="41">
        <f t="shared" si="35"/>
        <v>8.9250000000000007</v>
      </c>
      <c r="M1121" s="32">
        <v>1121</v>
      </c>
    </row>
    <row r="1122" spans="1:13">
      <c r="A1122" s="30">
        <v>38611</v>
      </c>
      <c r="B1122" s="31" t="s">
        <v>20</v>
      </c>
      <c r="C1122" s="31" t="s">
        <v>21</v>
      </c>
      <c r="D1122" s="31" t="s">
        <v>41</v>
      </c>
      <c r="E1122" s="31" t="s">
        <v>37</v>
      </c>
      <c r="F1122" s="31" t="s">
        <v>50</v>
      </c>
      <c r="G1122" s="31" t="s">
        <v>51</v>
      </c>
      <c r="H1122" s="31">
        <v>13</v>
      </c>
      <c r="I1122" s="40">
        <v>45.5</v>
      </c>
      <c r="J1122" s="40">
        <f t="shared" si="34"/>
        <v>591.5</v>
      </c>
      <c r="K1122" s="41">
        <v>31.395</v>
      </c>
      <c r="L1122" s="41">
        <f t="shared" si="35"/>
        <v>14.105</v>
      </c>
      <c r="M1122" s="32">
        <v>1122</v>
      </c>
    </row>
    <row r="1123" spans="1:13">
      <c r="A1123" s="30">
        <v>38612</v>
      </c>
      <c r="B1123" s="31" t="s">
        <v>42</v>
      </c>
      <c r="C1123" s="31" t="s">
        <v>21</v>
      </c>
      <c r="D1123" s="31" t="s">
        <v>49</v>
      </c>
      <c r="E1123" s="31" t="s">
        <v>37</v>
      </c>
      <c r="F1123" s="31" t="s">
        <v>4</v>
      </c>
      <c r="G1123" s="35" t="s">
        <v>61</v>
      </c>
      <c r="H1123" s="31">
        <v>12</v>
      </c>
      <c r="I1123" s="40">
        <v>42</v>
      </c>
      <c r="J1123" s="40">
        <f t="shared" si="34"/>
        <v>504</v>
      </c>
      <c r="K1123" s="41">
        <v>31.5</v>
      </c>
      <c r="L1123" s="41">
        <f t="shared" si="35"/>
        <v>10.5</v>
      </c>
      <c r="M1123" s="32">
        <v>1123</v>
      </c>
    </row>
    <row r="1124" spans="1:13">
      <c r="A1124" s="30">
        <v>38613</v>
      </c>
      <c r="B1124" s="31" t="s">
        <v>20</v>
      </c>
      <c r="C1124" s="31" t="s">
        <v>21</v>
      </c>
      <c r="D1124" s="31" t="s">
        <v>41</v>
      </c>
      <c r="E1124" s="31" t="s">
        <v>37</v>
      </c>
      <c r="F1124" s="31" t="s">
        <v>67</v>
      </c>
      <c r="G1124" s="35" t="s">
        <v>71</v>
      </c>
      <c r="H1124" s="31">
        <v>12</v>
      </c>
      <c r="I1124" s="40">
        <v>42</v>
      </c>
      <c r="J1124" s="40">
        <f t="shared" si="34"/>
        <v>504</v>
      </c>
      <c r="K1124" s="41">
        <v>36.54</v>
      </c>
      <c r="L1124" s="41">
        <f t="shared" si="35"/>
        <v>5.4600000000000009</v>
      </c>
      <c r="M1124" s="32">
        <v>1124</v>
      </c>
    </row>
    <row r="1125" spans="1:13">
      <c r="A1125" s="30">
        <v>38614</v>
      </c>
      <c r="B1125" s="31" t="s">
        <v>26</v>
      </c>
      <c r="C1125" s="31" t="s">
        <v>27</v>
      </c>
      <c r="D1125" s="31" t="s">
        <v>48</v>
      </c>
      <c r="E1125" s="31" t="s">
        <v>37</v>
      </c>
      <c r="F1125" s="31" t="s">
        <v>44</v>
      </c>
      <c r="G1125" s="35" t="s">
        <v>45</v>
      </c>
      <c r="H1125" s="31">
        <v>12</v>
      </c>
      <c r="I1125" s="40">
        <v>42</v>
      </c>
      <c r="J1125" s="40">
        <f t="shared" si="34"/>
        <v>504</v>
      </c>
      <c r="K1125" s="41">
        <v>30.24</v>
      </c>
      <c r="L1125" s="41">
        <f t="shared" si="35"/>
        <v>11.760000000000002</v>
      </c>
      <c r="M1125" s="32">
        <v>1125</v>
      </c>
    </row>
    <row r="1126" spans="1:13">
      <c r="A1126" s="30">
        <v>38615</v>
      </c>
      <c r="B1126" s="31" t="s">
        <v>42</v>
      </c>
      <c r="C1126" s="31" t="s">
        <v>21</v>
      </c>
      <c r="D1126" s="31" t="s">
        <v>49</v>
      </c>
      <c r="E1126" s="31" t="s">
        <v>37</v>
      </c>
      <c r="F1126" s="31" t="s">
        <v>44</v>
      </c>
      <c r="G1126" s="31" t="s">
        <v>45</v>
      </c>
      <c r="H1126" s="31">
        <v>11</v>
      </c>
      <c r="I1126" s="40">
        <v>38.5</v>
      </c>
      <c r="J1126" s="40">
        <f t="shared" si="34"/>
        <v>423.5</v>
      </c>
      <c r="K1126" s="41">
        <v>35.034999999999997</v>
      </c>
      <c r="L1126" s="41">
        <f t="shared" si="35"/>
        <v>3.4650000000000034</v>
      </c>
      <c r="M1126" s="32">
        <v>1126</v>
      </c>
    </row>
    <row r="1127" spans="1:13">
      <c r="A1127" s="30">
        <v>38616</v>
      </c>
      <c r="B1127" s="31" t="s">
        <v>35</v>
      </c>
      <c r="C1127" s="31" t="s">
        <v>21</v>
      </c>
      <c r="D1127" s="31" t="s">
        <v>36</v>
      </c>
      <c r="E1127" s="31" t="s">
        <v>37</v>
      </c>
      <c r="F1127" s="31" t="s">
        <v>44</v>
      </c>
      <c r="G1127" s="31" t="s">
        <v>46</v>
      </c>
      <c r="H1127" s="31">
        <v>5</v>
      </c>
      <c r="I1127" s="40">
        <v>17.5</v>
      </c>
      <c r="J1127" s="40">
        <f t="shared" si="34"/>
        <v>87.5</v>
      </c>
      <c r="K1127" s="41">
        <v>15.75</v>
      </c>
      <c r="L1127" s="41">
        <f t="shared" si="35"/>
        <v>1.75</v>
      </c>
      <c r="M1127" s="32">
        <v>1127</v>
      </c>
    </row>
    <row r="1128" spans="1:13">
      <c r="A1128" s="30">
        <v>38617</v>
      </c>
      <c r="B1128" s="31" t="s">
        <v>20</v>
      </c>
      <c r="C1128" s="31" t="s">
        <v>21</v>
      </c>
      <c r="D1128" s="31" t="s">
        <v>41</v>
      </c>
      <c r="E1128" s="31" t="s">
        <v>37</v>
      </c>
      <c r="F1128" s="31" t="s">
        <v>44</v>
      </c>
      <c r="G1128" s="31" t="s">
        <v>47</v>
      </c>
      <c r="H1128" s="31">
        <v>3</v>
      </c>
      <c r="I1128" s="40">
        <v>10.5</v>
      </c>
      <c r="J1128" s="40">
        <f t="shared" si="34"/>
        <v>31.5</v>
      </c>
      <c r="K1128" s="41">
        <v>8.0850000000000009</v>
      </c>
      <c r="L1128" s="41">
        <f t="shared" si="35"/>
        <v>2.4149999999999991</v>
      </c>
      <c r="M1128" s="32">
        <v>1128</v>
      </c>
    </row>
    <row r="1129" spans="1:13">
      <c r="A1129" s="30">
        <v>38618</v>
      </c>
      <c r="B1129" s="31" t="s">
        <v>72</v>
      </c>
      <c r="C1129" s="31" t="s">
        <v>27</v>
      </c>
      <c r="D1129" s="31" t="s">
        <v>73</v>
      </c>
      <c r="E1129" s="31" t="s">
        <v>23</v>
      </c>
      <c r="F1129" s="31" t="s">
        <v>29</v>
      </c>
      <c r="G1129" s="31" t="s">
        <v>58</v>
      </c>
      <c r="H1129" s="31">
        <v>975</v>
      </c>
      <c r="I1129" s="40">
        <v>1932.32</v>
      </c>
      <c r="J1129" s="40">
        <f t="shared" si="34"/>
        <v>1884012</v>
      </c>
      <c r="K1129" s="41">
        <v>1217.3616</v>
      </c>
      <c r="L1129" s="41">
        <f t="shared" si="35"/>
        <v>714.95839999999998</v>
      </c>
      <c r="M1129" s="32">
        <v>1129</v>
      </c>
    </row>
    <row r="1130" spans="1:13">
      <c r="A1130" s="30">
        <v>38619</v>
      </c>
      <c r="B1130" s="31" t="s">
        <v>31</v>
      </c>
      <c r="C1130" s="31" t="s">
        <v>27</v>
      </c>
      <c r="D1130" s="31" t="s">
        <v>66</v>
      </c>
      <c r="E1130" s="31" t="s">
        <v>37</v>
      </c>
      <c r="F1130" s="31" t="s">
        <v>50</v>
      </c>
      <c r="G1130" s="31" t="s">
        <v>51</v>
      </c>
      <c r="H1130" s="31">
        <v>874</v>
      </c>
      <c r="I1130" s="40">
        <v>1257.54</v>
      </c>
      <c r="J1130" s="40">
        <f t="shared" si="34"/>
        <v>1099089.96</v>
      </c>
      <c r="K1130" s="41">
        <v>817.40099999999995</v>
      </c>
      <c r="L1130" s="41">
        <f t="shared" si="35"/>
        <v>440.13900000000001</v>
      </c>
      <c r="M1130" s="32">
        <v>1130</v>
      </c>
    </row>
    <row r="1131" spans="1:13">
      <c r="A1131" s="30">
        <v>38610</v>
      </c>
      <c r="B1131" s="31" t="s">
        <v>35</v>
      </c>
      <c r="C1131" s="31" t="s">
        <v>21</v>
      </c>
      <c r="D1131" s="31" t="s">
        <v>40</v>
      </c>
      <c r="E1131" s="31" t="s">
        <v>23</v>
      </c>
      <c r="F1131" s="31" t="s">
        <v>50</v>
      </c>
      <c r="G1131" s="31" t="s">
        <v>51</v>
      </c>
      <c r="H1131" s="31">
        <v>835</v>
      </c>
      <c r="I1131" s="40">
        <v>1716.42</v>
      </c>
      <c r="J1131" s="40">
        <f t="shared" si="34"/>
        <v>1433210.7</v>
      </c>
      <c r="K1131" s="41">
        <v>1235.8224</v>
      </c>
      <c r="L1131" s="41">
        <f t="shared" si="35"/>
        <v>480.59760000000006</v>
      </c>
      <c r="M1131" s="32">
        <v>1131</v>
      </c>
    </row>
    <row r="1132" spans="1:13">
      <c r="A1132" s="30">
        <v>38611</v>
      </c>
      <c r="B1132" s="31" t="s">
        <v>20</v>
      </c>
      <c r="C1132" s="31" t="s">
        <v>21</v>
      </c>
      <c r="D1132" s="31" t="s">
        <v>22</v>
      </c>
      <c r="E1132" s="31" t="s">
        <v>23</v>
      </c>
      <c r="F1132" s="31" t="s">
        <v>29</v>
      </c>
      <c r="G1132" s="31" t="s">
        <v>58</v>
      </c>
      <c r="H1132" s="31">
        <v>820</v>
      </c>
      <c r="I1132" s="40">
        <v>1681.29</v>
      </c>
      <c r="J1132" s="40">
        <f t="shared" si="34"/>
        <v>1378657.8</v>
      </c>
      <c r="K1132" s="41">
        <v>1126.4642999999999</v>
      </c>
      <c r="L1132" s="41">
        <f t="shared" si="35"/>
        <v>554.8257000000001</v>
      </c>
      <c r="M1132" s="32">
        <v>1132</v>
      </c>
    </row>
    <row r="1133" spans="1:13">
      <c r="A1133" s="30">
        <v>38612</v>
      </c>
      <c r="B1133" s="31" t="s">
        <v>72</v>
      </c>
      <c r="C1133" s="31" t="s">
        <v>27</v>
      </c>
      <c r="D1133" s="31" t="s">
        <v>73</v>
      </c>
      <c r="E1133" s="31" t="s">
        <v>23</v>
      </c>
      <c r="F1133" s="31" t="s">
        <v>44</v>
      </c>
      <c r="G1133" s="31" t="s">
        <v>45</v>
      </c>
      <c r="H1133" s="31">
        <v>820</v>
      </c>
      <c r="I1133" s="40">
        <v>1688.61</v>
      </c>
      <c r="J1133" s="40">
        <f t="shared" si="34"/>
        <v>1384660.2</v>
      </c>
      <c r="K1133" s="41">
        <v>1097.5964999999999</v>
      </c>
      <c r="L1133" s="41">
        <f t="shared" si="35"/>
        <v>591.01350000000002</v>
      </c>
      <c r="M1133" s="32">
        <v>1133</v>
      </c>
    </row>
    <row r="1134" spans="1:13">
      <c r="A1134" s="30">
        <v>38613</v>
      </c>
      <c r="B1134" s="31" t="s">
        <v>20</v>
      </c>
      <c r="C1134" s="31" t="s">
        <v>21</v>
      </c>
      <c r="D1134" s="31" t="s">
        <v>22</v>
      </c>
      <c r="E1134" s="31" t="s">
        <v>23</v>
      </c>
      <c r="F1134" s="31" t="s">
        <v>53</v>
      </c>
      <c r="G1134" s="31" t="s">
        <v>54</v>
      </c>
      <c r="H1134" s="31">
        <v>610</v>
      </c>
      <c r="I1134" s="40">
        <v>1291.68</v>
      </c>
      <c r="J1134" s="40">
        <f t="shared" si="34"/>
        <v>787924.8</v>
      </c>
      <c r="K1134" s="41">
        <v>891.25919999999996</v>
      </c>
      <c r="L1134" s="41">
        <f t="shared" si="35"/>
        <v>400.4208000000001</v>
      </c>
      <c r="M1134" s="32">
        <v>1134</v>
      </c>
    </row>
    <row r="1135" spans="1:13">
      <c r="A1135" s="30">
        <v>38614</v>
      </c>
      <c r="B1135" s="31" t="s">
        <v>72</v>
      </c>
      <c r="C1135" s="31" t="s">
        <v>27</v>
      </c>
      <c r="D1135" s="31" t="s">
        <v>73</v>
      </c>
      <c r="E1135" s="31" t="s">
        <v>23</v>
      </c>
      <c r="F1135" s="31" t="s">
        <v>67</v>
      </c>
      <c r="G1135" s="31" t="s">
        <v>71</v>
      </c>
      <c r="H1135" s="31">
        <v>600</v>
      </c>
      <c r="I1135" s="40">
        <v>1271.22</v>
      </c>
      <c r="J1135" s="40">
        <f t="shared" si="34"/>
        <v>762732</v>
      </c>
      <c r="K1135" s="41">
        <v>800.86860000000001</v>
      </c>
      <c r="L1135" s="41">
        <f t="shared" si="35"/>
        <v>470.35140000000001</v>
      </c>
      <c r="M1135" s="32">
        <v>1135</v>
      </c>
    </row>
    <row r="1136" spans="1:13">
      <c r="A1136" s="30">
        <v>38615</v>
      </c>
      <c r="B1136" s="31" t="s">
        <v>26</v>
      </c>
      <c r="C1136" s="31" t="s">
        <v>27</v>
      </c>
      <c r="D1136" s="31" t="s">
        <v>48</v>
      </c>
      <c r="E1136" s="31" t="s">
        <v>37</v>
      </c>
      <c r="F1136" s="31" t="s">
        <v>67</v>
      </c>
      <c r="G1136" s="31" t="s">
        <v>71</v>
      </c>
      <c r="H1136" s="31">
        <v>585</v>
      </c>
      <c r="I1136" s="40">
        <v>1844.78</v>
      </c>
      <c r="J1136" s="40">
        <f t="shared" si="34"/>
        <v>1079196.3</v>
      </c>
      <c r="K1136" s="41">
        <v>1199.107</v>
      </c>
      <c r="L1136" s="41">
        <f t="shared" si="35"/>
        <v>645.673</v>
      </c>
      <c r="M1136" s="32">
        <v>1136</v>
      </c>
    </row>
    <row r="1137" spans="1:13">
      <c r="A1137" s="30">
        <v>38616</v>
      </c>
      <c r="B1137" s="31" t="s">
        <v>72</v>
      </c>
      <c r="C1137" s="31" t="s">
        <v>27</v>
      </c>
      <c r="D1137" s="31" t="s">
        <v>73</v>
      </c>
      <c r="E1137" s="31" t="s">
        <v>23</v>
      </c>
      <c r="F1137" s="31" t="s">
        <v>53</v>
      </c>
      <c r="G1137" s="31" t="s">
        <v>54</v>
      </c>
      <c r="H1137" s="31">
        <v>300</v>
      </c>
      <c r="I1137" s="40">
        <v>655.15</v>
      </c>
      <c r="J1137" s="40">
        <f t="shared" si="34"/>
        <v>196545</v>
      </c>
      <c r="K1137" s="41">
        <v>465.15649999999999</v>
      </c>
      <c r="L1137" s="41">
        <f t="shared" si="35"/>
        <v>189.99349999999998</v>
      </c>
      <c r="M1137" s="32">
        <v>1137</v>
      </c>
    </row>
    <row r="1138" spans="1:13">
      <c r="A1138" s="30">
        <v>38617</v>
      </c>
      <c r="B1138" s="31" t="s">
        <v>31</v>
      </c>
      <c r="C1138" s="31" t="s">
        <v>27</v>
      </c>
      <c r="D1138" s="31" t="s">
        <v>66</v>
      </c>
      <c r="E1138" s="31" t="s">
        <v>37</v>
      </c>
      <c r="F1138" s="31" t="s">
        <v>29</v>
      </c>
      <c r="G1138" s="31" t="s">
        <v>75</v>
      </c>
      <c r="H1138" s="31">
        <v>295</v>
      </c>
      <c r="I1138" s="40">
        <v>1060.6500000000001</v>
      </c>
      <c r="J1138" s="40">
        <f t="shared" si="34"/>
        <v>312891.75</v>
      </c>
      <c r="K1138" s="41">
        <v>721.24200000000008</v>
      </c>
      <c r="L1138" s="41">
        <f t="shared" si="35"/>
        <v>339.40800000000002</v>
      </c>
      <c r="M1138" s="32">
        <v>1138</v>
      </c>
    </row>
    <row r="1139" spans="1:13">
      <c r="A1139" s="30">
        <v>38618</v>
      </c>
      <c r="B1139" s="31" t="s">
        <v>31</v>
      </c>
      <c r="C1139" s="31" t="s">
        <v>27</v>
      </c>
      <c r="D1139" s="31" t="s">
        <v>66</v>
      </c>
      <c r="E1139" s="31" t="s">
        <v>37</v>
      </c>
      <c r="F1139" s="31" t="s">
        <v>53</v>
      </c>
      <c r="G1139" s="31" t="s">
        <v>54</v>
      </c>
      <c r="H1139" s="31">
        <v>280</v>
      </c>
      <c r="I1139" s="40">
        <v>916.81</v>
      </c>
      <c r="J1139" s="40">
        <f t="shared" si="34"/>
        <v>256706.8</v>
      </c>
      <c r="K1139" s="41">
        <v>815.96089999999992</v>
      </c>
      <c r="L1139" s="41">
        <f t="shared" si="35"/>
        <v>100.84910000000002</v>
      </c>
      <c r="M1139" s="32">
        <v>1139</v>
      </c>
    </row>
    <row r="1140" spans="1:13">
      <c r="A1140" s="30">
        <v>38619</v>
      </c>
      <c r="B1140" s="31" t="s">
        <v>26</v>
      </c>
      <c r="C1140" s="31" t="s">
        <v>27</v>
      </c>
      <c r="D1140" s="31" t="s">
        <v>28</v>
      </c>
      <c r="E1140" s="31" t="s">
        <v>23</v>
      </c>
      <c r="F1140" s="31" t="s">
        <v>50</v>
      </c>
      <c r="G1140" s="31" t="s">
        <v>51</v>
      </c>
      <c r="H1140" s="31">
        <v>245</v>
      </c>
      <c r="I1140" s="40">
        <v>535.65</v>
      </c>
      <c r="J1140" s="40">
        <f t="shared" si="34"/>
        <v>131234.25</v>
      </c>
      <c r="K1140" s="41">
        <v>396.38099999999997</v>
      </c>
      <c r="L1140" s="41">
        <f t="shared" si="35"/>
        <v>139.26900000000001</v>
      </c>
      <c r="M1140" s="32">
        <v>1140</v>
      </c>
    </row>
    <row r="1141" spans="1:13">
      <c r="A1141" s="30">
        <v>38596</v>
      </c>
      <c r="B1141" s="31" t="s">
        <v>35</v>
      </c>
      <c r="C1141" s="31" t="s">
        <v>21</v>
      </c>
      <c r="D1141" s="31" t="s">
        <v>40</v>
      </c>
      <c r="E1141" s="31" t="s">
        <v>23</v>
      </c>
      <c r="F1141" s="31" t="s">
        <v>53</v>
      </c>
      <c r="G1141" s="31" t="s">
        <v>54</v>
      </c>
      <c r="H1141" s="31">
        <v>210</v>
      </c>
      <c r="I1141" s="40">
        <v>458.73</v>
      </c>
      <c r="J1141" s="40">
        <f t="shared" si="34"/>
        <v>96333.3</v>
      </c>
      <c r="K1141" s="41">
        <v>408.2697</v>
      </c>
      <c r="L1141" s="41">
        <f t="shared" si="35"/>
        <v>50.460300000000018</v>
      </c>
      <c r="M1141" s="32">
        <v>1141</v>
      </c>
    </row>
    <row r="1142" spans="1:13">
      <c r="A1142" s="30">
        <v>38597</v>
      </c>
      <c r="B1142" s="31" t="s">
        <v>35</v>
      </c>
      <c r="C1142" s="31" t="s">
        <v>21</v>
      </c>
      <c r="D1142" s="31" t="s">
        <v>40</v>
      </c>
      <c r="E1142" s="31" t="s">
        <v>23</v>
      </c>
      <c r="F1142" s="31" t="s">
        <v>4</v>
      </c>
      <c r="G1142" s="31" t="s">
        <v>61</v>
      </c>
      <c r="H1142" s="31">
        <v>210</v>
      </c>
      <c r="I1142" s="40">
        <v>459</v>
      </c>
      <c r="J1142" s="40">
        <f t="shared" si="34"/>
        <v>96390</v>
      </c>
      <c r="K1142" s="41">
        <v>367.2</v>
      </c>
      <c r="L1142" s="41">
        <f t="shared" si="35"/>
        <v>91.800000000000011</v>
      </c>
      <c r="M1142" s="32">
        <v>1142</v>
      </c>
    </row>
    <row r="1143" spans="1:13">
      <c r="A1143" s="30">
        <v>38598</v>
      </c>
      <c r="B1143" s="31" t="s">
        <v>26</v>
      </c>
      <c r="C1143" s="31" t="s">
        <v>27</v>
      </c>
      <c r="D1143" s="31" t="s">
        <v>28</v>
      </c>
      <c r="E1143" s="31" t="s">
        <v>23</v>
      </c>
      <c r="F1143" s="31" t="s">
        <v>4</v>
      </c>
      <c r="G1143" s="31" t="s">
        <v>61</v>
      </c>
      <c r="H1143" s="31">
        <v>200</v>
      </c>
      <c r="I1143" s="40">
        <v>436.86</v>
      </c>
      <c r="J1143" s="40">
        <f t="shared" si="34"/>
        <v>87372</v>
      </c>
      <c r="K1143" s="41">
        <v>380.06819999999999</v>
      </c>
      <c r="L1143" s="41">
        <f t="shared" si="35"/>
        <v>56.791800000000023</v>
      </c>
      <c r="M1143" s="32">
        <v>1143</v>
      </c>
    </row>
    <row r="1144" spans="1:13">
      <c r="A1144" s="30">
        <v>38599</v>
      </c>
      <c r="B1144" s="31" t="s">
        <v>42</v>
      </c>
      <c r="C1144" s="31" t="s">
        <v>21</v>
      </c>
      <c r="D1144" s="31" t="s">
        <v>43</v>
      </c>
      <c r="E1144" s="31" t="s">
        <v>23</v>
      </c>
      <c r="F1144" s="31" t="s">
        <v>53</v>
      </c>
      <c r="G1144" s="35" t="s">
        <v>54</v>
      </c>
      <c r="H1144" s="31">
        <v>195</v>
      </c>
      <c r="I1144" s="40">
        <v>425.8</v>
      </c>
      <c r="J1144" s="40">
        <f t="shared" si="34"/>
        <v>83031</v>
      </c>
      <c r="K1144" s="41">
        <v>268.25400000000002</v>
      </c>
      <c r="L1144" s="41">
        <f t="shared" si="35"/>
        <v>157.54599999999999</v>
      </c>
      <c r="M1144" s="32">
        <v>1144</v>
      </c>
    </row>
    <row r="1145" spans="1:13">
      <c r="A1145" s="30">
        <v>38600</v>
      </c>
      <c r="B1145" s="31" t="s">
        <v>26</v>
      </c>
      <c r="C1145" s="31" t="s">
        <v>27</v>
      </c>
      <c r="D1145" s="31" t="s">
        <v>48</v>
      </c>
      <c r="E1145" s="31" t="s">
        <v>37</v>
      </c>
      <c r="F1145" s="31" t="s">
        <v>44</v>
      </c>
      <c r="G1145" s="35" t="s">
        <v>45</v>
      </c>
      <c r="H1145" s="31">
        <v>180</v>
      </c>
      <c r="I1145" s="40">
        <v>714.19</v>
      </c>
      <c r="J1145" s="40">
        <f t="shared" si="34"/>
        <v>128554.20000000001</v>
      </c>
      <c r="K1145" s="41">
        <v>471.36540000000002</v>
      </c>
      <c r="L1145" s="41">
        <f t="shared" si="35"/>
        <v>242.82460000000003</v>
      </c>
      <c r="M1145" s="32">
        <v>1145</v>
      </c>
    </row>
    <row r="1146" spans="1:13">
      <c r="A1146" s="30">
        <v>38601</v>
      </c>
      <c r="B1146" s="31" t="s">
        <v>20</v>
      </c>
      <c r="C1146" s="31" t="s">
        <v>21</v>
      </c>
      <c r="D1146" s="31" t="s">
        <v>41</v>
      </c>
      <c r="E1146" s="31" t="s">
        <v>37</v>
      </c>
      <c r="F1146" s="31" t="s">
        <v>29</v>
      </c>
      <c r="G1146" s="35" t="s">
        <v>75</v>
      </c>
      <c r="H1146" s="31">
        <v>175</v>
      </c>
      <c r="I1146" s="40">
        <v>678.48</v>
      </c>
      <c r="J1146" s="40">
        <f t="shared" si="34"/>
        <v>118734</v>
      </c>
      <c r="K1146" s="41">
        <v>535.99919999999997</v>
      </c>
      <c r="L1146" s="41">
        <f t="shared" si="35"/>
        <v>142.48080000000004</v>
      </c>
      <c r="M1146" s="32">
        <v>1146</v>
      </c>
    </row>
    <row r="1147" spans="1:13">
      <c r="A1147" s="30">
        <v>38602</v>
      </c>
      <c r="B1147" s="31" t="s">
        <v>20</v>
      </c>
      <c r="C1147" s="31" t="s">
        <v>21</v>
      </c>
      <c r="D1147" s="31" t="s">
        <v>22</v>
      </c>
      <c r="E1147" s="31" t="s">
        <v>23</v>
      </c>
      <c r="F1147" s="31" t="s">
        <v>4</v>
      </c>
      <c r="G1147" s="31" t="s">
        <v>63</v>
      </c>
      <c r="H1147" s="31">
        <v>170</v>
      </c>
      <c r="I1147" s="40">
        <v>382.5</v>
      </c>
      <c r="J1147" s="40">
        <f t="shared" si="34"/>
        <v>65025</v>
      </c>
      <c r="K1147" s="41">
        <v>321.3</v>
      </c>
      <c r="L1147" s="41">
        <f t="shared" si="35"/>
        <v>61.199999999999989</v>
      </c>
      <c r="M1147" s="32">
        <v>1147</v>
      </c>
    </row>
    <row r="1148" spans="1:13">
      <c r="A1148" s="30">
        <v>38603</v>
      </c>
      <c r="B1148" s="31" t="s">
        <v>72</v>
      </c>
      <c r="C1148" s="31" t="s">
        <v>27</v>
      </c>
      <c r="D1148" s="31" t="s">
        <v>73</v>
      </c>
      <c r="E1148" s="31" t="s">
        <v>23</v>
      </c>
      <c r="F1148" s="31" t="s">
        <v>4</v>
      </c>
      <c r="G1148" s="31" t="s">
        <v>63</v>
      </c>
      <c r="H1148" s="31">
        <v>165</v>
      </c>
      <c r="I1148" s="40">
        <v>371.25</v>
      </c>
      <c r="J1148" s="40">
        <f t="shared" si="34"/>
        <v>61256.25</v>
      </c>
      <c r="K1148" s="41">
        <v>337.83749999999998</v>
      </c>
      <c r="L1148" s="41">
        <f t="shared" si="35"/>
        <v>33.412500000000023</v>
      </c>
      <c r="M1148" s="32">
        <v>1148</v>
      </c>
    </row>
    <row r="1149" spans="1:13">
      <c r="A1149" s="30">
        <v>38604</v>
      </c>
      <c r="B1149" s="31" t="s">
        <v>26</v>
      </c>
      <c r="C1149" s="31" t="s">
        <v>27</v>
      </c>
      <c r="D1149" s="31" t="s">
        <v>48</v>
      </c>
      <c r="E1149" s="31" t="s">
        <v>37</v>
      </c>
      <c r="F1149" s="31" t="s">
        <v>53</v>
      </c>
      <c r="G1149" s="31" t="s">
        <v>54</v>
      </c>
      <c r="H1149" s="31">
        <v>160</v>
      </c>
      <c r="I1149" s="40">
        <v>620.27</v>
      </c>
      <c r="J1149" s="40">
        <f t="shared" si="34"/>
        <v>99243.199999999997</v>
      </c>
      <c r="K1149" s="41">
        <v>421.78359999999998</v>
      </c>
      <c r="L1149" s="41">
        <f t="shared" si="35"/>
        <v>198.4864</v>
      </c>
      <c r="M1149" s="32">
        <v>1149</v>
      </c>
    </row>
    <row r="1150" spans="1:13">
      <c r="A1150" s="30">
        <v>38605</v>
      </c>
      <c r="B1150" s="31" t="s">
        <v>20</v>
      </c>
      <c r="C1150" s="31" t="s">
        <v>21</v>
      </c>
      <c r="D1150" s="31" t="s">
        <v>41</v>
      </c>
      <c r="E1150" s="31" t="s">
        <v>37</v>
      </c>
      <c r="F1150" s="31" t="s">
        <v>50</v>
      </c>
      <c r="G1150" s="31" t="s">
        <v>51</v>
      </c>
      <c r="H1150" s="31">
        <v>151</v>
      </c>
      <c r="I1150" s="40">
        <v>590.45000000000005</v>
      </c>
      <c r="J1150" s="40">
        <f t="shared" si="34"/>
        <v>89157.950000000012</v>
      </c>
      <c r="K1150" s="41">
        <v>419.21950000000004</v>
      </c>
      <c r="L1150" s="41">
        <f t="shared" si="35"/>
        <v>171.23050000000001</v>
      </c>
      <c r="M1150" s="32">
        <v>1150</v>
      </c>
    </row>
    <row r="1151" spans="1:13">
      <c r="A1151" s="30">
        <v>38606</v>
      </c>
      <c r="B1151" s="31" t="s">
        <v>35</v>
      </c>
      <c r="C1151" s="31" t="s">
        <v>21</v>
      </c>
      <c r="D1151" s="31" t="s">
        <v>40</v>
      </c>
      <c r="E1151" s="31" t="s">
        <v>23</v>
      </c>
      <c r="F1151" s="31" t="s">
        <v>67</v>
      </c>
      <c r="G1151" s="31" t="s">
        <v>71</v>
      </c>
      <c r="H1151" s="31">
        <v>150</v>
      </c>
      <c r="I1151" s="40">
        <v>337.5</v>
      </c>
      <c r="J1151" s="40">
        <f t="shared" si="34"/>
        <v>50625</v>
      </c>
      <c r="K1151" s="41">
        <v>243</v>
      </c>
      <c r="L1151" s="41">
        <f t="shared" si="35"/>
        <v>94.5</v>
      </c>
      <c r="M1151" s="32">
        <v>1151</v>
      </c>
    </row>
    <row r="1152" spans="1:13">
      <c r="A1152" s="30">
        <v>38607</v>
      </c>
      <c r="B1152" s="31" t="s">
        <v>35</v>
      </c>
      <c r="C1152" s="31" t="s">
        <v>21</v>
      </c>
      <c r="D1152" s="31" t="s">
        <v>40</v>
      </c>
      <c r="E1152" s="31" t="s">
        <v>23</v>
      </c>
      <c r="F1152" s="31" t="s">
        <v>29</v>
      </c>
      <c r="G1152" s="31" t="s">
        <v>46</v>
      </c>
      <c r="H1152" s="31">
        <v>135</v>
      </c>
      <c r="I1152" s="40">
        <v>303.75</v>
      </c>
      <c r="J1152" s="40">
        <f t="shared" si="34"/>
        <v>41006.25</v>
      </c>
      <c r="K1152" s="41">
        <v>191.36250000000001</v>
      </c>
      <c r="L1152" s="41">
        <f t="shared" si="35"/>
        <v>112.38749999999999</v>
      </c>
      <c r="M1152" s="32">
        <v>1152</v>
      </c>
    </row>
    <row r="1153" spans="1:13">
      <c r="A1153" s="30">
        <v>38608</v>
      </c>
      <c r="B1153" s="31" t="s">
        <v>35</v>
      </c>
      <c r="C1153" s="31" t="s">
        <v>21</v>
      </c>
      <c r="D1153" s="31" t="s">
        <v>36</v>
      </c>
      <c r="E1153" s="31" t="s">
        <v>37</v>
      </c>
      <c r="F1153" s="31" t="s">
        <v>4</v>
      </c>
      <c r="G1153" s="31" t="s">
        <v>63</v>
      </c>
      <c r="H1153" s="31">
        <v>120</v>
      </c>
      <c r="I1153" s="40">
        <v>464.46</v>
      </c>
      <c r="J1153" s="40">
        <f t="shared" si="34"/>
        <v>55735.199999999997</v>
      </c>
      <c r="K1153" s="41">
        <v>362.27879999999999</v>
      </c>
      <c r="L1153" s="41">
        <f t="shared" si="35"/>
        <v>102.18119999999999</v>
      </c>
      <c r="M1153" s="32">
        <v>1153</v>
      </c>
    </row>
    <row r="1154" spans="1:13">
      <c r="A1154" s="30">
        <v>38609</v>
      </c>
      <c r="B1154" s="31" t="s">
        <v>31</v>
      </c>
      <c r="C1154" s="31" t="s">
        <v>27</v>
      </c>
      <c r="D1154" s="31" t="s">
        <v>66</v>
      </c>
      <c r="E1154" s="31" t="s">
        <v>37</v>
      </c>
      <c r="F1154" s="31" t="s">
        <v>4</v>
      </c>
      <c r="G1154" s="31" t="s">
        <v>63</v>
      </c>
      <c r="H1154" s="31">
        <v>120</v>
      </c>
      <c r="I1154" s="40">
        <v>540</v>
      </c>
      <c r="J1154" s="40">
        <f t="shared" ref="J1154:J1217" si="36">H1154*I1154</f>
        <v>64800</v>
      </c>
      <c r="K1154" s="41">
        <v>432</v>
      </c>
      <c r="L1154" s="41">
        <f t="shared" ref="L1154:L1217" si="37">I1154-K1154</f>
        <v>108</v>
      </c>
      <c r="M1154" s="32">
        <v>1154</v>
      </c>
    </row>
    <row r="1155" spans="1:13">
      <c r="A1155" s="30">
        <v>38610</v>
      </c>
      <c r="B1155" s="31" t="s">
        <v>26</v>
      </c>
      <c r="C1155" s="31" t="s">
        <v>27</v>
      </c>
      <c r="D1155" s="31" t="s">
        <v>48</v>
      </c>
      <c r="E1155" s="31" t="s">
        <v>37</v>
      </c>
      <c r="F1155" s="31" t="s">
        <v>4</v>
      </c>
      <c r="G1155" s="31" t="s">
        <v>63</v>
      </c>
      <c r="H1155" s="31">
        <v>110</v>
      </c>
      <c r="I1155" s="40">
        <v>495</v>
      </c>
      <c r="J1155" s="40">
        <f t="shared" si="36"/>
        <v>54450</v>
      </c>
      <c r="K1155" s="41">
        <v>371.25</v>
      </c>
      <c r="L1155" s="41">
        <f t="shared" si="37"/>
        <v>123.75</v>
      </c>
      <c r="M1155" s="32">
        <v>1155</v>
      </c>
    </row>
    <row r="1156" spans="1:13">
      <c r="A1156" s="30">
        <v>38611</v>
      </c>
      <c r="B1156" s="31" t="s">
        <v>42</v>
      </c>
      <c r="C1156" s="31" t="s">
        <v>21</v>
      </c>
      <c r="D1156" s="31" t="s">
        <v>49</v>
      </c>
      <c r="E1156" s="31" t="s">
        <v>37</v>
      </c>
      <c r="F1156" s="31" t="s">
        <v>29</v>
      </c>
      <c r="G1156" s="31" t="s">
        <v>30</v>
      </c>
      <c r="H1156" s="31">
        <v>109</v>
      </c>
      <c r="I1156" s="40">
        <v>428.39</v>
      </c>
      <c r="J1156" s="40">
        <f t="shared" si="36"/>
        <v>46694.51</v>
      </c>
      <c r="K1156" s="41">
        <v>317.0086</v>
      </c>
      <c r="L1156" s="41">
        <f t="shared" si="37"/>
        <v>111.38139999999999</v>
      </c>
      <c r="M1156" s="32">
        <v>1156</v>
      </c>
    </row>
    <row r="1157" spans="1:13">
      <c r="A1157" s="30">
        <v>38612</v>
      </c>
      <c r="B1157" s="31" t="s">
        <v>26</v>
      </c>
      <c r="C1157" s="31" t="s">
        <v>27</v>
      </c>
      <c r="D1157" s="31" t="s">
        <v>28</v>
      </c>
      <c r="E1157" s="31" t="s">
        <v>23</v>
      </c>
      <c r="F1157" s="31" t="s">
        <v>67</v>
      </c>
      <c r="G1157" s="31" t="s">
        <v>71</v>
      </c>
      <c r="H1157" s="31">
        <v>95</v>
      </c>
      <c r="I1157" s="40">
        <v>213.75</v>
      </c>
      <c r="J1157" s="40">
        <f t="shared" si="36"/>
        <v>20306.25</v>
      </c>
      <c r="K1157" s="41">
        <v>181.6875</v>
      </c>
      <c r="L1157" s="41">
        <f t="shared" si="37"/>
        <v>32.0625</v>
      </c>
      <c r="M1157" s="32">
        <v>1157</v>
      </c>
    </row>
    <row r="1158" spans="1:13">
      <c r="A1158" s="30">
        <v>38613</v>
      </c>
      <c r="B1158" s="31" t="s">
        <v>26</v>
      </c>
      <c r="C1158" s="31" t="s">
        <v>27</v>
      </c>
      <c r="D1158" s="31" t="s">
        <v>48</v>
      </c>
      <c r="E1158" s="31" t="s">
        <v>37</v>
      </c>
      <c r="F1158" s="31" t="s">
        <v>50</v>
      </c>
      <c r="G1158" s="31" t="s">
        <v>51</v>
      </c>
      <c r="H1158" s="31">
        <v>79</v>
      </c>
      <c r="I1158" s="40">
        <v>355.5</v>
      </c>
      <c r="J1158" s="40">
        <f t="shared" si="36"/>
        <v>28084.5</v>
      </c>
      <c r="K1158" s="41">
        <v>241.74</v>
      </c>
      <c r="L1158" s="41">
        <f t="shared" si="37"/>
        <v>113.75999999999999</v>
      </c>
      <c r="M1158" s="32">
        <v>1158</v>
      </c>
    </row>
    <row r="1159" spans="1:13">
      <c r="A1159" s="30">
        <v>38614</v>
      </c>
      <c r="B1159" s="31" t="s">
        <v>31</v>
      </c>
      <c r="C1159" s="31" t="s">
        <v>27</v>
      </c>
      <c r="D1159" s="31" t="s">
        <v>66</v>
      </c>
      <c r="E1159" s="31" t="s">
        <v>37</v>
      </c>
      <c r="F1159" s="31" t="s">
        <v>44</v>
      </c>
      <c r="G1159" s="31" t="s">
        <v>46</v>
      </c>
      <c r="H1159" s="31">
        <v>78</v>
      </c>
      <c r="I1159" s="40">
        <v>351</v>
      </c>
      <c r="J1159" s="40">
        <f t="shared" si="36"/>
        <v>27378</v>
      </c>
      <c r="K1159" s="41">
        <v>266.76</v>
      </c>
      <c r="L1159" s="41">
        <f t="shared" si="37"/>
        <v>84.240000000000009</v>
      </c>
      <c r="M1159" s="32">
        <v>1159</v>
      </c>
    </row>
    <row r="1160" spans="1:13">
      <c r="A1160" s="30">
        <v>38615</v>
      </c>
      <c r="B1160" s="31" t="s">
        <v>42</v>
      </c>
      <c r="C1160" s="31" t="s">
        <v>21</v>
      </c>
      <c r="D1160" s="31" t="s">
        <v>43</v>
      </c>
      <c r="E1160" s="31" t="s">
        <v>23</v>
      </c>
      <c r="F1160" s="31" t="s">
        <v>29</v>
      </c>
      <c r="G1160" s="31" t="s">
        <v>46</v>
      </c>
      <c r="H1160" s="31">
        <v>70</v>
      </c>
      <c r="I1160" s="40">
        <v>157.5</v>
      </c>
      <c r="J1160" s="40">
        <f t="shared" si="36"/>
        <v>11025</v>
      </c>
      <c r="K1160" s="41">
        <v>99.224999999999994</v>
      </c>
      <c r="L1160" s="41">
        <f t="shared" si="37"/>
        <v>58.275000000000006</v>
      </c>
      <c r="M1160" s="32">
        <v>1160</v>
      </c>
    </row>
    <row r="1161" spans="1:13">
      <c r="A1161" s="30">
        <v>38616</v>
      </c>
      <c r="B1161" s="31" t="s">
        <v>31</v>
      </c>
      <c r="C1161" s="31" t="s">
        <v>27</v>
      </c>
      <c r="D1161" s="31" t="s">
        <v>32</v>
      </c>
      <c r="E1161" s="31" t="s">
        <v>23</v>
      </c>
      <c r="F1161" s="31" t="s">
        <v>53</v>
      </c>
      <c r="G1161" s="31" t="s">
        <v>54</v>
      </c>
      <c r="H1161" s="31">
        <v>70</v>
      </c>
      <c r="I1161" s="40">
        <v>157.5</v>
      </c>
      <c r="J1161" s="40">
        <f t="shared" si="36"/>
        <v>11025</v>
      </c>
      <c r="K1161" s="41">
        <v>114.97499999999999</v>
      </c>
      <c r="L1161" s="41">
        <f t="shared" si="37"/>
        <v>42.525000000000006</v>
      </c>
      <c r="M1161" s="32">
        <v>1161</v>
      </c>
    </row>
    <row r="1162" spans="1:13">
      <c r="A1162" s="30">
        <v>38617</v>
      </c>
      <c r="B1162" s="31" t="s">
        <v>26</v>
      </c>
      <c r="C1162" s="31" t="s">
        <v>27</v>
      </c>
      <c r="D1162" s="31" t="s">
        <v>28</v>
      </c>
      <c r="E1162" s="31" t="s">
        <v>23</v>
      </c>
      <c r="F1162" s="31" t="s">
        <v>53</v>
      </c>
      <c r="G1162" s="31" t="s">
        <v>55</v>
      </c>
      <c r="H1162" s="31">
        <v>65</v>
      </c>
      <c r="I1162" s="40">
        <v>146.25</v>
      </c>
      <c r="J1162" s="40">
        <f t="shared" si="36"/>
        <v>9506.25</v>
      </c>
      <c r="K1162" s="41">
        <v>112.6125</v>
      </c>
      <c r="L1162" s="41">
        <f t="shared" si="37"/>
        <v>33.637500000000003</v>
      </c>
      <c r="M1162" s="32">
        <v>1162</v>
      </c>
    </row>
    <row r="1163" spans="1:13">
      <c r="A1163" s="30">
        <v>38618</v>
      </c>
      <c r="B1163" s="31" t="s">
        <v>31</v>
      </c>
      <c r="C1163" s="31" t="s">
        <v>27</v>
      </c>
      <c r="D1163" s="31" t="s">
        <v>32</v>
      </c>
      <c r="E1163" s="31" t="s">
        <v>23</v>
      </c>
      <c r="F1163" s="31" t="s">
        <v>50</v>
      </c>
      <c r="G1163" s="31" t="s">
        <v>51</v>
      </c>
      <c r="H1163" s="31">
        <v>65</v>
      </c>
      <c r="I1163" s="40">
        <v>146.25</v>
      </c>
      <c r="J1163" s="40">
        <f t="shared" si="36"/>
        <v>9506.25</v>
      </c>
      <c r="K1163" s="41">
        <v>127.2375</v>
      </c>
      <c r="L1163" s="41">
        <f t="shared" si="37"/>
        <v>19.012500000000003</v>
      </c>
      <c r="M1163" s="32">
        <v>1163</v>
      </c>
    </row>
    <row r="1164" spans="1:13">
      <c r="A1164" s="30">
        <v>38619</v>
      </c>
      <c r="B1164" s="31" t="s">
        <v>35</v>
      </c>
      <c r="C1164" s="31" t="s">
        <v>21</v>
      </c>
      <c r="D1164" s="31" t="s">
        <v>36</v>
      </c>
      <c r="E1164" s="31" t="s">
        <v>37</v>
      </c>
      <c r="F1164" s="31" t="s">
        <v>67</v>
      </c>
      <c r="G1164" s="31" t="s">
        <v>69</v>
      </c>
      <c r="H1164" s="31">
        <v>60</v>
      </c>
      <c r="I1164" s="40">
        <v>270</v>
      </c>
      <c r="J1164" s="40">
        <f t="shared" si="36"/>
        <v>16200</v>
      </c>
      <c r="K1164" s="41">
        <v>224.1</v>
      </c>
      <c r="L1164" s="41">
        <f t="shared" si="37"/>
        <v>45.900000000000006</v>
      </c>
      <c r="M1164" s="32">
        <v>1164</v>
      </c>
    </row>
    <row r="1165" spans="1:13">
      <c r="A1165" s="30">
        <v>38620</v>
      </c>
      <c r="B1165" s="31" t="s">
        <v>42</v>
      </c>
      <c r="C1165" s="31" t="s">
        <v>21</v>
      </c>
      <c r="D1165" s="31" t="s">
        <v>43</v>
      </c>
      <c r="E1165" s="31" t="s">
        <v>23</v>
      </c>
      <c r="F1165" s="31" t="s">
        <v>50</v>
      </c>
      <c r="G1165" s="31" t="s">
        <v>51</v>
      </c>
      <c r="H1165" s="31">
        <v>60</v>
      </c>
      <c r="I1165" s="40">
        <v>135</v>
      </c>
      <c r="J1165" s="40">
        <f t="shared" si="36"/>
        <v>8100</v>
      </c>
      <c r="K1165" s="41">
        <v>117.45</v>
      </c>
      <c r="L1165" s="41">
        <f t="shared" si="37"/>
        <v>17.549999999999997</v>
      </c>
      <c r="M1165" s="32">
        <v>1165</v>
      </c>
    </row>
    <row r="1166" spans="1:13">
      <c r="A1166" s="30">
        <v>38621</v>
      </c>
      <c r="B1166" s="31" t="s">
        <v>35</v>
      </c>
      <c r="C1166" s="31" t="s">
        <v>21</v>
      </c>
      <c r="D1166" s="31" t="s">
        <v>40</v>
      </c>
      <c r="E1166" s="31" t="s">
        <v>23</v>
      </c>
      <c r="F1166" s="31" t="s">
        <v>44</v>
      </c>
      <c r="G1166" s="35" t="s">
        <v>47</v>
      </c>
      <c r="H1166" s="31">
        <v>60</v>
      </c>
      <c r="I1166" s="40">
        <v>135</v>
      </c>
      <c r="J1166" s="40">
        <f t="shared" si="36"/>
        <v>8100</v>
      </c>
      <c r="K1166" s="41">
        <v>117.45</v>
      </c>
      <c r="L1166" s="41">
        <f t="shared" si="37"/>
        <v>17.549999999999997</v>
      </c>
      <c r="M1166" s="32">
        <v>1166</v>
      </c>
    </row>
    <row r="1167" spans="1:13">
      <c r="A1167" s="30">
        <v>38622</v>
      </c>
      <c r="B1167" s="31" t="s">
        <v>42</v>
      </c>
      <c r="C1167" s="31" t="s">
        <v>21</v>
      </c>
      <c r="D1167" s="31" t="s">
        <v>49</v>
      </c>
      <c r="E1167" s="31" t="s">
        <v>37</v>
      </c>
      <c r="F1167" s="31" t="s">
        <v>53</v>
      </c>
      <c r="G1167" s="35" t="s">
        <v>56</v>
      </c>
      <c r="H1167" s="31">
        <v>57</v>
      </c>
      <c r="I1167" s="40">
        <v>256.5</v>
      </c>
      <c r="J1167" s="40">
        <f t="shared" si="36"/>
        <v>14620.5</v>
      </c>
      <c r="K1167" s="41">
        <v>207.76499999999999</v>
      </c>
      <c r="L1167" s="41">
        <f t="shared" si="37"/>
        <v>48.735000000000014</v>
      </c>
      <c r="M1167" s="32">
        <v>1167</v>
      </c>
    </row>
    <row r="1168" spans="1:13">
      <c r="A1168" s="30">
        <v>38623</v>
      </c>
      <c r="B1168" s="31" t="s">
        <v>35</v>
      </c>
      <c r="C1168" s="31" t="s">
        <v>21</v>
      </c>
      <c r="D1168" s="31" t="s">
        <v>36</v>
      </c>
      <c r="E1168" s="31" t="s">
        <v>37</v>
      </c>
      <c r="F1168" s="31" t="s">
        <v>44</v>
      </c>
      <c r="G1168" s="31" t="s">
        <v>45</v>
      </c>
      <c r="H1168" s="31">
        <v>55</v>
      </c>
      <c r="I1168" s="40">
        <v>247.5</v>
      </c>
      <c r="J1168" s="40">
        <f t="shared" si="36"/>
        <v>13612.5</v>
      </c>
      <c r="K1168" s="41">
        <v>198</v>
      </c>
      <c r="L1168" s="41">
        <f t="shared" si="37"/>
        <v>49.5</v>
      </c>
      <c r="M1168" s="32">
        <v>1168</v>
      </c>
    </row>
    <row r="1169" spans="1:13">
      <c r="A1169" s="30">
        <v>38624</v>
      </c>
      <c r="B1169" s="31" t="s">
        <v>72</v>
      </c>
      <c r="C1169" s="31" t="s">
        <v>27</v>
      </c>
      <c r="D1169" s="31" t="s">
        <v>73</v>
      </c>
      <c r="E1169" s="31" t="s">
        <v>23</v>
      </c>
      <c r="F1169" s="31" t="s">
        <v>50</v>
      </c>
      <c r="G1169" s="31" t="s">
        <v>51</v>
      </c>
      <c r="H1169" s="31">
        <v>55</v>
      </c>
      <c r="I1169" s="40">
        <v>123.75</v>
      </c>
      <c r="J1169" s="40">
        <f t="shared" si="36"/>
        <v>6806.25</v>
      </c>
      <c r="K1169" s="41">
        <v>108.9</v>
      </c>
      <c r="L1169" s="41">
        <f t="shared" si="37"/>
        <v>14.849999999999994</v>
      </c>
      <c r="M1169" s="32">
        <v>1169</v>
      </c>
    </row>
    <row r="1170" spans="1:13">
      <c r="A1170" s="30">
        <v>38625</v>
      </c>
      <c r="B1170" s="31" t="s">
        <v>31</v>
      </c>
      <c r="C1170" s="31" t="s">
        <v>27</v>
      </c>
      <c r="D1170" s="31" t="s">
        <v>32</v>
      </c>
      <c r="E1170" s="31" t="s">
        <v>23</v>
      </c>
      <c r="F1170" s="31" t="s">
        <v>29</v>
      </c>
      <c r="G1170" s="31" t="s">
        <v>30</v>
      </c>
      <c r="H1170" s="31">
        <v>55</v>
      </c>
      <c r="I1170" s="40">
        <v>123.75</v>
      </c>
      <c r="J1170" s="40">
        <f t="shared" si="36"/>
        <v>6806.25</v>
      </c>
      <c r="K1170" s="41">
        <v>108.9</v>
      </c>
      <c r="L1170" s="41">
        <f t="shared" si="37"/>
        <v>14.849999999999994</v>
      </c>
      <c r="M1170" s="32">
        <v>1170</v>
      </c>
    </row>
    <row r="1171" spans="1:13">
      <c r="A1171" s="30">
        <v>38622</v>
      </c>
      <c r="B1171" s="31" t="s">
        <v>42</v>
      </c>
      <c r="C1171" s="31" t="s">
        <v>21</v>
      </c>
      <c r="D1171" s="31" t="s">
        <v>43</v>
      </c>
      <c r="E1171" s="31" t="s">
        <v>23</v>
      </c>
      <c r="F1171" s="31" t="s">
        <v>4</v>
      </c>
      <c r="G1171" s="31" t="s">
        <v>63</v>
      </c>
      <c r="H1171" s="31">
        <v>55</v>
      </c>
      <c r="I1171" s="40">
        <v>123.75</v>
      </c>
      <c r="J1171" s="40">
        <f t="shared" si="36"/>
        <v>6806.25</v>
      </c>
      <c r="K1171" s="41">
        <v>112.6125</v>
      </c>
      <c r="L1171" s="41">
        <f t="shared" si="37"/>
        <v>11.137500000000003</v>
      </c>
      <c r="M1171" s="32">
        <v>1171</v>
      </c>
    </row>
    <row r="1172" spans="1:13">
      <c r="A1172" s="30">
        <v>38623</v>
      </c>
      <c r="B1172" s="31" t="s">
        <v>31</v>
      </c>
      <c r="C1172" s="31" t="s">
        <v>27</v>
      </c>
      <c r="D1172" s="31" t="s">
        <v>32</v>
      </c>
      <c r="E1172" s="31" t="s">
        <v>23</v>
      </c>
      <c r="F1172" s="31" t="s">
        <v>67</v>
      </c>
      <c r="G1172" s="31" t="s">
        <v>69</v>
      </c>
      <c r="H1172" s="31">
        <v>55</v>
      </c>
      <c r="I1172" s="40">
        <v>123.75</v>
      </c>
      <c r="J1172" s="40">
        <f t="shared" si="36"/>
        <v>6806.25</v>
      </c>
      <c r="K1172" s="41">
        <v>112.6125</v>
      </c>
      <c r="L1172" s="41">
        <f t="shared" si="37"/>
        <v>11.137500000000003</v>
      </c>
      <c r="M1172" s="32">
        <v>1172</v>
      </c>
    </row>
    <row r="1173" spans="1:13">
      <c r="A1173" s="30">
        <v>38624</v>
      </c>
      <c r="B1173" s="31" t="s">
        <v>20</v>
      </c>
      <c r="C1173" s="31" t="s">
        <v>21</v>
      </c>
      <c r="D1173" s="31" t="s">
        <v>41</v>
      </c>
      <c r="E1173" s="31" t="s">
        <v>37</v>
      </c>
      <c r="F1173" s="31" t="s">
        <v>53</v>
      </c>
      <c r="G1173" s="31" t="s">
        <v>54</v>
      </c>
      <c r="H1173" s="31">
        <v>53</v>
      </c>
      <c r="I1173" s="40">
        <v>238.5</v>
      </c>
      <c r="J1173" s="40">
        <f t="shared" si="36"/>
        <v>12640.5</v>
      </c>
      <c r="K1173" s="41">
        <v>155.02500000000001</v>
      </c>
      <c r="L1173" s="41">
        <f t="shared" si="37"/>
        <v>83.474999999999994</v>
      </c>
      <c r="M1173" s="32">
        <v>1173</v>
      </c>
    </row>
    <row r="1174" spans="1:13">
      <c r="A1174" s="30">
        <v>38625</v>
      </c>
      <c r="B1174" s="31" t="s">
        <v>20</v>
      </c>
      <c r="C1174" s="31" t="s">
        <v>21</v>
      </c>
      <c r="D1174" s="31" t="s">
        <v>41</v>
      </c>
      <c r="E1174" s="31" t="s">
        <v>37</v>
      </c>
      <c r="F1174" s="31" t="s">
        <v>67</v>
      </c>
      <c r="G1174" s="31" t="s">
        <v>69</v>
      </c>
      <c r="H1174" s="31">
        <v>53</v>
      </c>
      <c r="I1174" s="40">
        <v>238.5</v>
      </c>
      <c r="J1174" s="40">
        <f t="shared" si="36"/>
        <v>12640.5</v>
      </c>
      <c r="K1174" s="41">
        <v>166.95</v>
      </c>
      <c r="L1174" s="41">
        <f t="shared" si="37"/>
        <v>71.550000000000011</v>
      </c>
      <c r="M1174" s="32">
        <v>1174</v>
      </c>
    </row>
    <row r="1175" spans="1:13">
      <c r="A1175" s="30">
        <v>38600</v>
      </c>
      <c r="B1175" s="31" t="s">
        <v>31</v>
      </c>
      <c r="C1175" s="31" t="s">
        <v>27</v>
      </c>
      <c r="D1175" s="31" t="s">
        <v>66</v>
      </c>
      <c r="E1175" s="31" t="s">
        <v>37</v>
      </c>
      <c r="F1175" s="31" t="s">
        <v>67</v>
      </c>
      <c r="G1175" s="31" t="s">
        <v>68</v>
      </c>
      <c r="H1175" s="31">
        <v>50</v>
      </c>
      <c r="I1175" s="40">
        <v>225</v>
      </c>
      <c r="J1175" s="40">
        <f t="shared" si="36"/>
        <v>11250</v>
      </c>
      <c r="K1175" s="41">
        <v>175.5</v>
      </c>
      <c r="L1175" s="41">
        <f t="shared" si="37"/>
        <v>49.5</v>
      </c>
      <c r="M1175" s="32">
        <v>1175</v>
      </c>
    </row>
    <row r="1176" spans="1:13">
      <c r="A1176" s="30">
        <v>38601</v>
      </c>
      <c r="B1176" s="31" t="s">
        <v>31</v>
      </c>
      <c r="C1176" s="31" t="s">
        <v>27</v>
      </c>
      <c r="D1176" s="31" t="s">
        <v>32</v>
      </c>
      <c r="E1176" s="31" t="s">
        <v>23</v>
      </c>
      <c r="F1176" s="31" t="s">
        <v>4</v>
      </c>
      <c r="G1176" s="31" t="s">
        <v>63</v>
      </c>
      <c r="H1176" s="31">
        <v>50</v>
      </c>
      <c r="I1176" s="40">
        <v>112.5</v>
      </c>
      <c r="J1176" s="40">
        <f t="shared" si="36"/>
        <v>5625</v>
      </c>
      <c r="K1176" s="41">
        <v>102.375</v>
      </c>
      <c r="L1176" s="41">
        <f t="shared" si="37"/>
        <v>10.125</v>
      </c>
      <c r="M1176" s="32">
        <v>1176</v>
      </c>
    </row>
    <row r="1177" spans="1:13">
      <c r="A1177" s="30">
        <v>38602</v>
      </c>
      <c r="B1177" s="31" t="s">
        <v>20</v>
      </c>
      <c r="C1177" s="31" t="s">
        <v>21</v>
      </c>
      <c r="D1177" s="31" t="s">
        <v>22</v>
      </c>
      <c r="E1177" s="31" t="s">
        <v>23</v>
      </c>
      <c r="F1177" s="31" t="s">
        <v>24</v>
      </c>
      <c r="G1177" s="31" t="s">
        <v>64</v>
      </c>
      <c r="H1177" s="31">
        <v>50</v>
      </c>
      <c r="I1177" s="40">
        <v>112.5</v>
      </c>
      <c r="J1177" s="40">
        <f t="shared" si="36"/>
        <v>5625</v>
      </c>
      <c r="K1177" s="41">
        <v>99</v>
      </c>
      <c r="L1177" s="41">
        <f t="shared" si="37"/>
        <v>13.5</v>
      </c>
      <c r="M1177" s="32">
        <v>1177</v>
      </c>
    </row>
    <row r="1178" spans="1:13">
      <c r="A1178" s="30">
        <v>38603</v>
      </c>
      <c r="B1178" s="31" t="s">
        <v>26</v>
      </c>
      <c r="C1178" s="31" t="s">
        <v>27</v>
      </c>
      <c r="D1178" s="31" t="s">
        <v>28</v>
      </c>
      <c r="E1178" s="31" t="s">
        <v>23</v>
      </c>
      <c r="F1178" s="31" t="s">
        <v>44</v>
      </c>
      <c r="G1178" s="31" t="s">
        <v>46</v>
      </c>
      <c r="H1178" s="31">
        <v>50</v>
      </c>
      <c r="I1178" s="40">
        <v>112.5</v>
      </c>
      <c r="J1178" s="40">
        <f t="shared" si="36"/>
        <v>5625</v>
      </c>
      <c r="K1178" s="41">
        <v>100.125</v>
      </c>
      <c r="L1178" s="41">
        <f t="shared" si="37"/>
        <v>12.375</v>
      </c>
      <c r="M1178" s="32">
        <v>1178</v>
      </c>
    </row>
    <row r="1179" spans="1:13">
      <c r="A1179" s="30">
        <v>38604</v>
      </c>
      <c r="B1179" s="31" t="s">
        <v>26</v>
      </c>
      <c r="C1179" s="31" t="s">
        <v>27</v>
      </c>
      <c r="D1179" s="31" t="s">
        <v>48</v>
      </c>
      <c r="E1179" s="31" t="s">
        <v>37</v>
      </c>
      <c r="F1179" s="31" t="s">
        <v>29</v>
      </c>
      <c r="G1179" s="31" t="s">
        <v>46</v>
      </c>
      <c r="H1179" s="31">
        <v>45</v>
      </c>
      <c r="I1179" s="40">
        <v>202.5</v>
      </c>
      <c r="J1179" s="40">
        <f t="shared" si="36"/>
        <v>9112.5</v>
      </c>
      <c r="K1179" s="41">
        <v>157.94999999999999</v>
      </c>
      <c r="L1179" s="41">
        <f t="shared" si="37"/>
        <v>44.550000000000011</v>
      </c>
      <c r="M1179" s="32">
        <v>1179</v>
      </c>
    </row>
    <row r="1180" spans="1:13">
      <c r="A1180" s="30">
        <v>38605</v>
      </c>
      <c r="B1180" s="31" t="s">
        <v>35</v>
      </c>
      <c r="C1180" s="31" t="s">
        <v>21</v>
      </c>
      <c r="D1180" s="31" t="s">
        <v>36</v>
      </c>
      <c r="E1180" s="31" t="s">
        <v>37</v>
      </c>
      <c r="F1180" s="31" t="s">
        <v>29</v>
      </c>
      <c r="G1180" s="31" t="s">
        <v>30</v>
      </c>
      <c r="H1180" s="31">
        <v>45</v>
      </c>
      <c r="I1180" s="40">
        <v>202.5</v>
      </c>
      <c r="J1180" s="40">
        <f t="shared" si="36"/>
        <v>9112.5</v>
      </c>
      <c r="K1180" s="41">
        <v>162</v>
      </c>
      <c r="L1180" s="41">
        <f t="shared" si="37"/>
        <v>40.5</v>
      </c>
      <c r="M1180" s="32">
        <v>1180</v>
      </c>
    </row>
    <row r="1181" spans="1:13">
      <c r="A1181" s="30">
        <v>38606</v>
      </c>
      <c r="B1181" s="31" t="s">
        <v>35</v>
      </c>
      <c r="C1181" s="31" t="s">
        <v>21</v>
      </c>
      <c r="D1181" s="31" t="s">
        <v>36</v>
      </c>
      <c r="E1181" s="31" t="s">
        <v>37</v>
      </c>
      <c r="F1181" s="31" t="s">
        <v>53</v>
      </c>
      <c r="G1181" s="31" t="s">
        <v>54</v>
      </c>
      <c r="H1181" s="31">
        <v>45</v>
      </c>
      <c r="I1181" s="40">
        <v>202.5</v>
      </c>
      <c r="J1181" s="40">
        <f t="shared" si="36"/>
        <v>9112.5</v>
      </c>
      <c r="K1181" s="41">
        <v>178.2</v>
      </c>
      <c r="L1181" s="41">
        <f t="shared" si="37"/>
        <v>24.300000000000011</v>
      </c>
      <c r="M1181" s="32">
        <v>1181</v>
      </c>
    </row>
    <row r="1182" spans="1:13">
      <c r="A1182" s="30">
        <v>38607</v>
      </c>
      <c r="B1182" s="31" t="s">
        <v>20</v>
      </c>
      <c r="C1182" s="31" t="s">
        <v>21</v>
      </c>
      <c r="D1182" s="31" t="s">
        <v>22</v>
      </c>
      <c r="E1182" s="31" t="s">
        <v>23</v>
      </c>
      <c r="F1182" s="31" t="s">
        <v>67</v>
      </c>
      <c r="G1182" s="31" t="s">
        <v>68</v>
      </c>
      <c r="H1182" s="31">
        <v>45</v>
      </c>
      <c r="I1182" s="40">
        <v>101.25</v>
      </c>
      <c r="J1182" s="40">
        <f t="shared" si="36"/>
        <v>4556.25</v>
      </c>
      <c r="K1182" s="41">
        <v>67.837500000000006</v>
      </c>
      <c r="L1182" s="41">
        <f t="shared" si="37"/>
        <v>33.412499999999994</v>
      </c>
      <c r="M1182" s="32">
        <v>1182</v>
      </c>
    </row>
    <row r="1183" spans="1:13">
      <c r="A1183" s="30">
        <v>38608</v>
      </c>
      <c r="B1183" s="31" t="s">
        <v>42</v>
      </c>
      <c r="C1183" s="31" t="s">
        <v>21</v>
      </c>
      <c r="D1183" s="31" t="s">
        <v>43</v>
      </c>
      <c r="E1183" s="31" t="s">
        <v>23</v>
      </c>
      <c r="F1183" s="31" t="s">
        <v>44</v>
      </c>
      <c r="G1183" s="31" t="s">
        <v>47</v>
      </c>
      <c r="H1183" s="31">
        <v>45</v>
      </c>
      <c r="I1183" s="40">
        <v>101.25</v>
      </c>
      <c r="J1183" s="40">
        <f t="shared" si="36"/>
        <v>4556.25</v>
      </c>
      <c r="K1183" s="41">
        <v>92.137500000000003</v>
      </c>
      <c r="L1183" s="41">
        <f t="shared" si="37"/>
        <v>9.1124999999999972</v>
      </c>
      <c r="M1183" s="32">
        <v>1183</v>
      </c>
    </row>
    <row r="1184" spans="1:13">
      <c r="A1184" s="30">
        <v>38609</v>
      </c>
      <c r="B1184" s="31" t="s">
        <v>20</v>
      </c>
      <c r="C1184" s="31" t="s">
        <v>21</v>
      </c>
      <c r="D1184" s="31" t="s">
        <v>41</v>
      </c>
      <c r="E1184" s="31" t="s">
        <v>37</v>
      </c>
      <c r="F1184" s="31" t="s">
        <v>4</v>
      </c>
      <c r="G1184" s="31" t="s">
        <v>63</v>
      </c>
      <c r="H1184" s="31">
        <v>35</v>
      </c>
      <c r="I1184" s="40">
        <v>157.5</v>
      </c>
      <c r="J1184" s="40">
        <f t="shared" si="36"/>
        <v>5512.5</v>
      </c>
      <c r="K1184" s="41">
        <v>99.224999999999994</v>
      </c>
      <c r="L1184" s="41">
        <f t="shared" si="37"/>
        <v>58.275000000000006</v>
      </c>
      <c r="M1184" s="32">
        <v>1184</v>
      </c>
    </row>
    <row r="1185" spans="1:13">
      <c r="A1185" s="30">
        <v>38610</v>
      </c>
      <c r="B1185" s="31" t="s">
        <v>26</v>
      </c>
      <c r="C1185" s="31" t="s">
        <v>27</v>
      </c>
      <c r="D1185" s="31" t="s">
        <v>48</v>
      </c>
      <c r="E1185" s="31" t="s">
        <v>37</v>
      </c>
      <c r="F1185" s="31" t="s">
        <v>24</v>
      </c>
      <c r="G1185" s="31" t="s">
        <v>64</v>
      </c>
      <c r="H1185" s="31">
        <v>35</v>
      </c>
      <c r="I1185" s="40">
        <v>157.5</v>
      </c>
      <c r="J1185" s="40">
        <f t="shared" si="36"/>
        <v>5512.5</v>
      </c>
      <c r="K1185" s="41">
        <v>102.375</v>
      </c>
      <c r="L1185" s="41">
        <f t="shared" si="37"/>
        <v>55.125</v>
      </c>
      <c r="M1185" s="32">
        <v>1185</v>
      </c>
    </row>
    <row r="1186" spans="1:13">
      <c r="A1186" s="30">
        <v>38616</v>
      </c>
      <c r="B1186" s="31" t="s">
        <v>31</v>
      </c>
      <c r="C1186" s="31" t="s">
        <v>27</v>
      </c>
      <c r="D1186" s="31" t="s">
        <v>32</v>
      </c>
      <c r="E1186" s="31" t="s">
        <v>23</v>
      </c>
      <c r="F1186" s="31" t="s">
        <v>44</v>
      </c>
      <c r="G1186" s="35" t="s">
        <v>45</v>
      </c>
      <c r="H1186" s="31">
        <v>35</v>
      </c>
      <c r="I1186" s="40">
        <v>78.75</v>
      </c>
      <c r="J1186" s="40">
        <f t="shared" si="36"/>
        <v>2756.25</v>
      </c>
      <c r="K1186" s="41">
        <v>62.212499999999999</v>
      </c>
      <c r="L1186" s="41">
        <f t="shared" si="37"/>
        <v>16.537500000000001</v>
      </c>
      <c r="M1186" s="32">
        <v>1186</v>
      </c>
    </row>
    <row r="1187" spans="1:13">
      <c r="A1187" s="30">
        <v>38617</v>
      </c>
      <c r="B1187" s="31" t="s">
        <v>26</v>
      </c>
      <c r="C1187" s="31" t="s">
        <v>27</v>
      </c>
      <c r="D1187" s="31" t="s">
        <v>28</v>
      </c>
      <c r="E1187" s="31" t="s">
        <v>23</v>
      </c>
      <c r="F1187" s="31" t="s">
        <v>24</v>
      </c>
      <c r="G1187" s="35" t="s">
        <v>64</v>
      </c>
      <c r="H1187" s="31">
        <v>35</v>
      </c>
      <c r="I1187" s="40">
        <v>78.75</v>
      </c>
      <c r="J1187" s="40">
        <f t="shared" si="36"/>
        <v>2756.25</v>
      </c>
      <c r="K1187" s="41">
        <v>59.0625</v>
      </c>
      <c r="L1187" s="41">
        <f t="shared" si="37"/>
        <v>19.6875</v>
      </c>
      <c r="M1187" s="32">
        <v>1187</v>
      </c>
    </row>
    <row r="1188" spans="1:13">
      <c r="A1188" s="30">
        <v>38618</v>
      </c>
      <c r="B1188" s="31" t="s">
        <v>42</v>
      </c>
      <c r="C1188" s="31" t="s">
        <v>21</v>
      </c>
      <c r="D1188" s="31" t="s">
        <v>43</v>
      </c>
      <c r="E1188" s="31" t="s">
        <v>23</v>
      </c>
      <c r="F1188" s="31" t="s">
        <v>67</v>
      </c>
      <c r="G1188" s="35" t="s">
        <v>68</v>
      </c>
      <c r="H1188" s="31">
        <v>30</v>
      </c>
      <c r="I1188" s="40">
        <v>67.5</v>
      </c>
      <c r="J1188" s="40">
        <f t="shared" si="36"/>
        <v>2025</v>
      </c>
      <c r="K1188" s="41">
        <v>43.875</v>
      </c>
      <c r="L1188" s="41">
        <f t="shared" si="37"/>
        <v>23.625</v>
      </c>
      <c r="M1188" s="32">
        <v>1188</v>
      </c>
    </row>
    <row r="1189" spans="1:13">
      <c r="A1189" s="30">
        <v>38619</v>
      </c>
      <c r="B1189" s="31" t="s">
        <v>20</v>
      </c>
      <c r="C1189" s="31" t="s">
        <v>21</v>
      </c>
      <c r="D1189" s="31" t="s">
        <v>22</v>
      </c>
      <c r="E1189" s="31" t="s">
        <v>23</v>
      </c>
      <c r="F1189" s="31" t="s">
        <v>44</v>
      </c>
      <c r="G1189" s="31" t="s">
        <v>45</v>
      </c>
      <c r="H1189" s="31">
        <v>25</v>
      </c>
      <c r="I1189" s="40">
        <v>56.25</v>
      </c>
      <c r="J1189" s="40">
        <f t="shared" si="36"/>
        <v>1406.25</v>
      </c>
      <c r="K1189" s="41">
        <v>37.125</v>
      </c>
      <c r="L1189" s="41">
        <f t="shared" si="37"/>
        <v>19.125</v>
      </c>
      <c r="M1189" s="32">
        <v>1189</v>
      </c>
    </row>
    <row r="1190" spans="1:13">
      <c r="A1190" s="30">
        <v>38620</v>
      </c>
      <c r="B1190" s="31" t="s">
        <v>20</v>
      </c>
      <c r="C1190" s="31" t="s">
        <v>21</v>
      </c>
      <c r="D1190" s="31" t="s">
        <v>22</v>
      </c>
      <c r="E1190" s="31" t="s">
        <v>23</v>
      </c>
      <c r="F1190" s="31" t="s">
        <v>50</v>
      </c>
      <c r="G1190" s="31" t="s">
        <v>51</v>
      </c>
      <c r="H1190" s="31">
        <v>25</v>
      </c>
      <c r="I1190" s="40">
        <v>56.25</v>
      </c>
      <c r="J1190" s="40">
        <f t="shared" si="36"/>
        <v>1406.25</v>
      </c>
      <c r="K1190" s="41">
        <v>47.25</v>
      </c>
      <c r="L1190" s="41">
        <f t="shared" si="37"/>
        <v>9</v>
      </c>
      <c r="M1190" s="32">
        <v>1190</v>
      </c>
    </row>
    <row r="1191" spans="1:13">
      <c r="A1191" s="30">
        <v>38621</v>
      </c>
      <c r="B1191" s="31" t="s">
        <v>26</v>
      </c>
      <c r="C1191" s="31" t="s">
        <v>27</v>
      </c>
      <c r="D1191" s="31" t="s">
        <v>28</v>
      </c>
      <c r="E1191" s="31" t="s">
        <v>23</v>
      </c>
      <c r="F1191" s="31" t="s">
        <v>29</v>
      </c>
      <c r="G1191" s="31" t="s">
        <v>46</v>
      </c>
      <c r="H1191" s="31">
        <v>25</v>
      </c>
      <c r="I1191" s="40">
        <v>56.25</v>
      </c>
      <c r="J1191" s="40">
        <f t="shared" si="36"/>
        <v>1406.25</v>
      </c>
      <c r="K1191" s="41">
        <v>48.9375</v>
      </c>
      <c r="L1191" s="41">
        <f t="shared" si="37"/>
        <v>7.3125</v>
      </c>
      <c r="M1191" s="32">
        <v>1191</v>
      </c>
    </row>
    <row r="1192" spans="1:13">
      <c r="A1192" s="30">
        <v>38622</v>
      </c>
      <c r="B1192" s="31" t="s">
        <v>42</v>
      </c>
      <c r="C1192" s="31" t="s">
        <v>21</v>
      </c>
      <c r="D1192" s="31" t="s">
        <v>49</v>
      </c>
      <c r="E1192" s="31" t="s">
        <v>37</v>
      </c>
      <c r="F1192" s="31" t="s">
        <v>50</v>
      </c>
      <c r="G1192" s="31" t="s">
        <v>51</v>
      </c>
      <c r="H1192" s="31">
        <v>24</v>
      </c>
      <c r="I1192" s="40">
        <v>108</v>
      </c>
      <c r="J1192" s="40">
        <f t="shared" si="36"/>
        <v>2592</v>
      </c>
      <c r="K1192" s="41">
        <v>68.040000000000006</v>
      </c>
      <c r="L1192" s="41">
        <f t="shared" si="37"/>
        <v>39.959999999999994</v>
      </c>
      <c r="M1192" s="32">
        <v>1192</v>
      </c>
    </row>
    <row r="1193" spans="1:13">
      <c r="A1193" s="30">
        <v>38623</v>
      </c>
      <c r="B1193" s="31" t="s">
        <v>42</v>
      </c>
      <c r="C1193" s="31" t="s">
        <v>21</v>
      </c>
      <c r="D1193" s="31" t="s">
        <v>49</v>
      </c>
      <c r="E1193" s="31" t="s">
        <v>37</v>
      </c>
      <c r="F1193" s="31" t="s">
        <v>4</v>
      </c>
      <c r="G1193" s="31" t="s">
        <v>63</v>
      </c>
      <c r="H1193" s="31">
        <v>22</v>
      </c>
      <c r="I1193" s="40">
        <v>99</v>
      </c>
      <c r="J1193" s="40">
        <f t="shared" si="36"/>
        <v>2178</v>
      </c>
      <c r="K1193" s="41">
        <v>64.349999999999994</v>
      </c>
      <c r="L1193" s="41">
        <f t="shared" si="37"/>
        <v>34.650000000000006</v>
      </c>
      <c r="M1193" s="32">
        <v>1193</v>
      </c>
    </row>
    <row r="1194" spans="1:13" ht="26.25">
      <c r="A1194" s="30">
        <v>38624</v>
      </c>
      <c r="B1194" s="31" t="s">
        <v>35</v>
      </c>
      <c r="C1194" s="31" t="s">
        <v>21</v>
      </c>
      <c r="D1194" s="31" t="s">
        <v>36</v>
      </c>
      <c r="E1194" s="31" t="s">
        <v>37</v>
      </c>
      <c r="F1194" s="31" t="s">
        <v>50</v>
      </c>
      <c r="G1194" s="34" t="s">
        <v>57</v>
      </c>
      <c r="H1194" s="31">
        <v>16</v>
      </c>
      <c r="I1194" s="40">
        <v>72</v>
      </c>
      <c r="J1194" s="40">
        <f t="shared" si="36"/>
        <v>1152</v>
      </c>
      <c r="K1194" s="41">
        <v>58.32</v>
      </c>
      <c r="L1194" s="41">
        <f t="shared" si="37"/>
        <v>13.68</v>
      </c>
      <c r="M1194" s="32">
        <v>1194</v>
      </c>
    </row>
    <row r="1195" spans="1:13">
      <c r="A1195" s="30">
        <v>38625</v>
      </c>
      <c r="B1195" s="31" t="s">
        <v>42</v>
      </c>
      <c r="C1195" s="31" t="s">
        <v>21</v>
      </c>
      <c r="D1195" s="31" t="s">
        <v>49</v>
      </c>
      <c r="E1195" s="31" t="s">
        <v>37</v>
      </c>
      <c r="F1195" s="31" t="s">
        <v>44</v>
      </c>
      <c r="G1195" s="31" t="s">
        <v>46</v>
      </c>
      <c r="H1195" s="31">
        <v>13</v>
      </c>
      <c r="I1195" s="40">
        <v>58.5</v>
      </c>
      <c r="J1195" s="40">
        <f t="shared" si="36"/>
        <v>760.5</v>
      </c>
      <c r="K1195" s="41">
        <v>52.65</v>
      </c>
      <c r="L1195" s="41">
        <f t="shared" si="37"/>
        <v>5.8500000000000014</v>
      </c>
      <c r="M1195" s="32">
        <v>1195</v>
      </c>
    </row>
    <row r="1196" spans="1:13">
      <c r="A1196" s="30">
        <v>38596</v>
      </c>
      <c r="B1196" s="31" t="s">
        <v>42</v>
      </c>
      <c r="C1196" s="31" t="s">
        <v>21</v>
      </c>
      <c r="D1196" s="31" t="s">
        <v>49</v>
      </c>
      <c r="E1196" s="31" t="s">
        <v>37</v>
      </c>
      <c r="F1196" s="31" t="s">
        <v>67</v>
      </c>
      <c r="G1196" s="35" t="s">
        <v>68</v>
      </c>
      <c r="H1196" s="31">
        <v>10</v>
      </c>
      <c r="I1196" s="40">
        <v>45</v>
      </c>
      <c r="J1196" s="40">
        <f t="shared" si="36"/>
        <v>450</v>
      </c>
      <c r="K1196" s="41">
        <v>31.5</v>
      </c>
      <c r="L1196" s="41">
        <f t="shared" si="37"/>
        <v>13.5</v>
      </c>
      <c r="M1196" s="32">
        <v>1196</v>
      </c>
    </row>
    <row r="1197" spans="1:13">
      <c r="A1197" s="30">
        <v>38597</v>
      </c>
      <c r="B1197" s="31" t="s">
        <v>20</v>
      </c>
      <c r="C1197" s="31" t="s">
        <v>21</v>
      </c>
      <c r="D1197" s="31" t="s">
        <v>41</v>
      </c>
      <c r="E1197" s="31" t="s">
        <v>37</v>
      </c>
      <c r="F1197" s="31" t="s">
        <v>24</v>
      </c>
      <c r="G1197" s="31" t="s">
        <v>64</v>
      </c>
      <c r="H1197" s="31">
        <v>6</v>
      </c>
      <c r="I1197" s="40">
        <v>27</v>
      </c>
      <c r="J1197" s="40">
        <f t="shared" si="36"/>
        <v>162</v>
      </c>
      <c r="K1197" s="41">
        <v>24.57</v>
      </c>
      <c r="L1197" s="41">
        <f t="shared" si="37"/>
        <v>2.4299999999999997</v>
      </c>
      <c r="M1197" s="32">
        <v>1197</v>
      </c>
    </row>
    <row r="1198" spans="1:13">
      <c r="A1198" s="30">
        <v>38598</v>
      </c>
      <c r="B1198" s="31" t="s">
        <v>20</v>
      </c>
      <c r="C1198" s="31" t="s">
        <v>21</v>
      </c>
      <c r="D1198" s="31" t="s">
        <v>41</v>
      </c>
      <c r="E1198" s="31" t="s">
        <v>37</v>
      </c>
      <c r="F1198" s="31" t="s">
        <v>44</v>
      </c>
      <c r="G1198" s="31" t="s">
        <v>47</v>
      </c>
      <c r="H1198" s="31">
        <v>3</v>
      </c>
      <c r="I1198" s="40">
        <v>13.5</v>
      </c>
      <c r="J1198" s="40">
        <f t="shared" si="36"/>
        <v>40.5</v>
      </c>
      <c r="K1198" s="41">
        <v>9.8550000000000004</v>
      </c>
      <c r="L1198" s="41">
        <f t="shared" si="37"/>
        <v>3.6449999999999996</v>
      </c>
      <c r="M1198" s="32">
        <v>1198</v>
      </c>
    </row>
    <row r="1199" spans="1:13">
      <c r="A1199" s="30">
        <v>38599</v>
      </c>
      <c r="B1199" s="31" t="s">
        <v>20</v>
      </c>
      <c r="C1199" s="31" t="s">
        <v>21</v>
      </c>
      <c r="D1199" s="31" t="s">
        <v>22</v>
      </c>
      <c r="E1199" s="31" t="s">
        <v>23</v>
      </c>
      <c r="F1199" s="31" t="s">
        <v>24</v>
      </c>
      <c r="G1199" s="31" t="s">
        <v>64</v>
      </c>
      <c r="H1199" s="31">
        <v>920</v>
      </c>
      <c r="I1199" s="40">
        <v>2169.84</v>
      </c>
      <c r="J1199" s="40">
        <f t="shared" si="36"/>
        <v>1996252.8</v>
      </c>
      <c r="K1199" s="41">
        <v>1366.9992000000002</v>
      </c>
      <c r="L1199" s="41">
        <f t="shared" si="37"/>
        <v>802.84079999999994</v>
      </c>
      <c r="M1199" s="32">
        <v>1199</v>
      </c>
    </row>
    <row r="1200" spans="1:13">
      <c r="A1200" s="30">
        <v>38600</v>
      </c>
      <c r="B1200" s="31" t="s">
        <v>26</v>
      </c>
      <c r="C1200" s="31" t="s">
        <v>27</v>
      </c>
      <c r="D1200" s="31" t="s">
        <v>28</v>
      </c>
      <c r="E1200" s="31" t="s">
        <v>23</v>
      </c>
      <c r="F1200" s="31" t="s">
        <v>29</v>
      </c>
      <c r="G1200" s="31" t="s">
        <v>30</v>
      </c>
      <c r="H1200" s="31">
        <v>825</v>
      </c>
      <c r="I1200" s="40">
        <v>2003</v>
      </c>
      <c r="J1200" s="40">
        <f t="shared" si="36"/>
        <v>1652475</v>
      </c>
      <c r="K1200" s="41">
        <v>1382.07</v>
      </c>
      <c r="L1200" s="41">
        <f t="shared" si="37"/>
        <v>620.93000000000006</v>
      </c>
      <c r="M1200" s="32">
        <v>1200</v>
      </c>
    </row>
    <row r="1201" spans="1:13">
      <c r="A1201" s="30">
        <v>38601</v>
      </c>
      <c r="B1201" s="31" t="s">
        <v>31</v>
      </c>
      <c r="C1201" s="31" t="s">
        <v>27</v>
      </c>
      <c r="D1201" s="31" t="s">
        <v>66</v>
      </c>
      <c r="E1201" s="31" t="s">
        <v>37</v>
      </c>
      <c r="F1201" s="31" t="s">
        <v>29</v>
      </c>
      <c r="G1201" s="31" t="s">
        <v>75</v>
      </c>
      <c r="H1201" s="31">
        <v>805</v>
      </c>
      <c r="I1201" s="40">
        <v>1350.99</v>
      </c>
      <c r="J1201" s="40">
        <f t="shared" si="36"/>
        <v>1087546.95</v>
      </c>
      <c r="K1201" s="41">
        <v>1215.8910000000001</v>
      </c>
      <c r="L1201" s="41">
        <f t="shared" si="37"/>
        <v>135.09899999999993</v>
      </c>
      <c r="M1201" s="32">
        <v>1201</v>
      </c>
    </row>
    <row r="1202" spans="1:13">
      <c r="A1202" s="30">
        <v>38602</v>
      </c>
      <c r="B1202" s="31" t="s">
        <v>31</v>
      </c>
      <c r="C1202" s="31" t="s">
        <v>27</v>
      </c>
      <c r="D1202" s="31" t="s">
        <v>66</v>
      </c>
      <c r="E1202" s="31" t="s">
        <v>37</v>
      </c>
      <c r="F1202" s="31" t="s">
        <v>44</v>
      </c>
      <c r="G1202" s="31" t="s">
        <v>45</v>
      </c>
      <c r="H1202" s="31">
        <v>518</v>
      </c>
      <c r="I1202" s="40">
        <v>1559.57</v>
      </c>
      <c r="J1202" s="40">
        <f t="shared" si="36"/>
        <v>807857.26</v>
      </c>
      <c r="K1202" s="41">
        <v>1044.9119000000001</v>
      </c>
      <c r="L1202" s="41">
        <f t="shared" si="37"/>
        <v>514.65809999999988</v>
      </c>
      <c r="M1202" s="32">
        <v>1202</v>
      </c>
    </row>
    <row r="1203" spans="1:13">
      <c r="A1203" s="30">
        <v>38603</v>
      </c>
      <c r="B1203" s="31" t="s">
        <v>31</v>
      </c>
      <c r="C1203" s="31" t="s">
        <v>27</v>
      </c>
      <c r="D1203" s="31" t="s">
        <v>32</v>
      </c>
      <c r="E1203" s="31" t="s">
        <v>23</v>
      </c>
      <c r="F1203" s="31" t="s">
        <v>29</v>
      </c>
      <c r="G1203" s="31" t="s">
        <v>58</v>
      </c>
      <c r="H1203" s="31">
        <v>285</v>
      </c>
      <c r="I1203" s="40">
        <v>761.03</v>
      </c>
      <c r="J1203" s="40">
        <f t="shared" si="36"/>
        <v>216893.55</v>
      </c>
      <c r="K1203" s="41">
        <v>677.31669999999997</v>
      </c>
      <c r="L1203" s="41">
        <f t="shared" si="37"/>
        <v>83.713300000000004</v>
      </c>
      <c r="M1203" s="32">
        <v>1203</v>
      </c>
    </row>
    <row r="1204" spans="1:13">
      <c r="A1204" s="30">
        <v>38604</v>
      </c>
      <c r="B1204" s="31" t="s">
        <v>35</v>
      </c>
      <c r="C1204" s="31" t="s">
        <v>21</v>
      </c>
      <c r="D1204" s="31" t="s">
        <v>36</v>
      </c>
      <c r="E1204" s="31" t="s">
        <v>37</v>
      </c>
      <c r="F1204" s="31" t="s">
        <v>29</v>
      </c>
      <c r="G1204" s="31" t="s">
        <v>58</v>
      </c>
      <c r="H1204" s="31">
        <v>240</v>
      </c>
      <c r="I1204" s="40">
        <v>980.1</v>
      </c>
      <c r="J1204" s="40">
        <f t="shared" si="36"/>
        <v>235224</v>
      </c>
      <c r="K1204" s="41">
        <v>803.68200000000002</v>
      </c>
      <c r="L1204" s="41">
        <f t="shared" si="37"/>
        <v>176.41800000000001</v>
      </c>
      <c r="M1204" s="32">
        <v>1204</v>
      </c>
    </row>
    <row r="1205" spans="1:13">
      <c r="A1205" s="30">
        <v>38626</v>
      </c>
      <c r="B1205" s="31" t="s">
        <v>72</v>
      </c>
      <c r="C1205" s="31" t="s">
        <v>27</v>
      </c>
      <c r="D1205" s="31" t="s">
        <v>73</v>
      </c>
      <c r="E1205" s="31" t="s">
        <v>23</v>
      </c>
      <c r="F1205" s="31" t="s">
        <v>44</v>
      </c>
      <c r="G1205" s="31" t="s">
        <v>45</v>
      </c>
      <c r="H1205" s="31">
        <v>235</v>
      </c>
      <c r="I1205" s="40">
        <v>627.39</v>
      </c>
      <c r="J1205" s="40">
        <f t="shared" si="36"/>
        <v>147436.65</v>
      </c>
      <c r="K1205" s="41">
        <v>420.35129999999998</v>
      </c>
      <c r="L1205" s="41">
        <f t="shared" si="37"/>
        <v>207.03870000000001</v>
      </c>
      <c r="M1205" s="32">
        <v>1205</v>
      </c>
    </row>
    <row r="1206" spans="1:13">
      <c r="A1206" s="30">
        <v>38627</v>
      </c>
      <c r="B1206" s="31" t="s">
        <v>20</v>
      </c>
      <c r="C1206" s="31" t="s">
        <v>21</v>
      </c>
      <c r="D1206" s="31" t="s">
        <v>22</v>
      </c>
      <c r="E1206" s="31" t="s">
        <v>23</v>
      </c>
      <c r="F1206" s="31" t="s">
        <v>29</v>
      </c>
      <c r="G1206" s="31" t="s">
        <v>58</v>
      </c>
      <c r="H1206" s="31">
        <v>185</v>
      </c>
      <c r="I1206" s="40">
        <v>493.84</v>
      </c>
      <c r="J1206" s="40">
        <f t="shared" si="36"/>
        <v>91360.4</v>
      </c>
      <c r="K1206" s="41">
        <v>330.87279999999998</v>
      </c>
      <c r="L1206" s="41">
        <f t="shared" si="37"/>
        <v>162.96719999999999</v>
      </c>
      <c r="M1206" s="32">
        <v>1206</v>
      </c>
    </row>
    <row r="1207" spans="1:13">
      <c r="A1207" s="30">
        <v>38628</v>
      </c>
      <c r="B1207" s="31" t="s">
        <v>72</v>
      </c>
      <c r="C1207" s="31" t="s">
        <v>27</v>
      </c>
      <c r="D1207" s="31" t="s">
        <v>73</v>
      </c>
      <c r="E1207" s="31" t="s">
        <v>23</v>
      </c>
      <c r="F1207" s="31" t="s">
        <v>29</v>
      </c>
      <c r="G1207" s="31" t="s">
        <v>58</v>
      </c>
      <c r="H1207" s="31">
        <v>165</v>
      </c>
      <c r="I1207" s="40">
        <v>440.69</v>
      </c>
      <c r="J1207" s="40">
        <f t="shared" si="36"/>
        <v>72713.850000000006</v>
      </c>
      <c r="K1207" s="41">
        <v>396.62099999999998</v>
      </c>
      <c r="L1207" s="41">
        <f t="shared" si="37"/>
        <v>44.069000000000017</v>
      </c>
      <c r="M1207" s="32">
        <v>1207</v>
      </c>
    </row>
    <row r="1208" spans="1:13">
      <c r="A1208" s="30">
        <v>38629</v>
      </c>
      <c r="B1208" s="31" t="s">
        <v>20</v>
      </c>
      <c r="C1208" s="31" t="s">
        <v>21</v>
      </c>
      <c r="D1208" s="31" t="s">
        <v>41</v>
      </c>
      <c r="E1208" s="31" t="s">
        <v>37</v>
      </c>
      <c r="F1208" s="31" t="s">
        <v>29</v>
      </c>
      <c r="G1208" s="35" t="s">
        <v>75</v>
      </c>
      <c r="H1208" s="31">
        <v>145</v>
      </c>
      <c r="I1208" s="40">
        <v>693.89</v>
      </c>
      <c r="J1208" s="40">
        <f t="shared" si="36"/>
        <v>100614.05</v>
      </c>
      <c r="K1208" s="41">
        <v>527.35640000000001</v>
      </c>
      <c r="L1208" s="41">
        <f t="shared" si="37"/>
        <v>166.53359999999998</v>
      </c>
      <c r="M1208" s="32">
        <v>1208</v>
      </c>
    </row>
    <row r="1209" spans="1:13">
      <c r="A1209" s="30">
        <v>38630</v>
      </c>
      <c r="B1209" s="31" t="s">
        <v>42</v>
      </c>
      <c r="C1209" s="31" t="s">
        <v>21</v>
      </c>
      <c r="D1209" s="31" t="s">
        <v>43</v>
      </c>
      <c r="E1209" s="31" t="s">
        <v>23</v>
      </c>
      <c r="F1209" s="31" t="s">
        <v>29</v>
      </c>
      <c r="G1209" s="35" t="s">
        <v>75</v>
      </c>
      <c r="H1209" s="31">
        <v>140</v>
      </c>
      <c r="I1209" s="40">
        <v>385</v>
      </c>
      <c r="J1209" s="40">
        <f t="shared" si="36"/>
        <v>53900</v>
      </c>
      <c r="K1209" s="41">
        <v>331.1</v>
      </c>
      <c r="L1209" s="41">
        <f t="shared" si="37"/>
        <v>53.899999999999977</v>
      </c>
      <c r="M1209" s="32">
        <v>1209</v>
      </c>
    </row>
    <row r="1210" spans="1:13">
      <c r="A1210" s="30">
        <v>38631</v>
      </c>
      <c r="B1210" s="31" t="s">
        <v>26</v>
      </c>
      <c r="C1210" s="31" t="s">
        <v>27</v>
      </c>
      <c r="D1210" s="31" t="s">
        <v>28</v>
      </c>
      <c r="E1210" s="31" t="s">
        <v>23</v>
      </c>
      <c r="F1210" s="31" t="s">
        <v>24</v>
      </c>
      <c r="G1210" s="31" t="s">
        <v>64</v>
      </c>
      <c r="H1210" s="31">
        <v>70</v>
      </c>
      <c r="I1210" s="40">
        <v>192.5</v>
      </c>
      <c r="J1210" s="40">
        <f t="shared" si="36"/>
        <v>13475</v>
      </c>
      <c r="K1210" s="41">
        <v>150.15</v>
      </c>
      <c r="L1210" s="41">
        <f t="shared" si="37"/>
        <v>42.349999999999994</v>
      </c>
      <c r="M1210" s="32">
        <v>1210</v>
      </c>
    </row>
    <row r="1211" spans="1:13">
      <c r="A1211" s="30">
        <v>38632</v>
      </c>
      <c r="B1211" s="31" t="s">
        <v>26</v>
      </c>
      <c r="C1211" s="31" t="s">
        <v>27</v>
      </c>
      <c r="D1211" s="31" t="s">
        <v>48</v>
      </c>
      <c r="E1211" s="31" t="s">
        <v>37</v>
      </c>
      <c r="F1211" s="31" t="s">
        <v>24</v>
      </c>
      <c r="G1211" s="31" t="s">
        <v>64</v>
      </c>
      <c r="H1211" s="31">
        <v>50</v>
      </c>
      <c r="I1211" s="40">
        <v>275</v>
      </c>
      <c r="J1211" s="40">
        <f t="shared" si="36"/>
        <v>13750</v>
      </c>
      <c r="K1211" s="41">
        <v>200.75</v>
      </c>
      <c r="L1211" s="41">
        <f t="shared" si="37"/>
        <v>74.25</v>
      </c>
      <c r="M1211" s="32">
        <v>1211</v>
      </c>
    </row>
    <row r="1212" spans="1:13">
      <c r="A1212" s="30">
        <v>38633</v>
      </c>
      <c r="B1212" s="31" t="s">
        <v>26</v>
      </c>
      <c r="C1212" s="31" t="s">
        <v>27</v>
      </c>
      <c r="D1212" s="31" t="s">
        <v>48</v>
      </c>
      <c r="E1212" s="31" t="s">
        <v>37</v>
      </c>
      <c r="F1212" s="31" t="s">
        <v>29</v>
      </c>
      <c r="G1212" s="31" t="s">
        <v>75</v>
      </c>
      <c r="H1212" s="31">
        <v>45</v>
      </c>
      <c r="I1212" s="40">
        <v>247.5</v>
      </c>
      <c r="J1212" s="40">
        <f t="shared" si="36"/>
        <v>11137.5</v>
      </c>
      <c r="K1212" s="41">
        <v>170.77500000000001</v>
      </c>
      <c r="L1212" s="41">
        <f t="shared" si="37"/>
        <v>76.724999999999994</v>
      </c>
      <c r="M1212" s="32">
        <v>1212</v>
      </c>
    </row>
    <row r="1213" spans="1:13">
      <c r="A1213" s="30">
        <v>38634</v>
      </c>
      <c r="B1213" s="31" t="s">
        <v>72</v>
      </c>
      <c r="C1213" s="31" t="s">
        <v>27</v>
      </c>
      <c r="D1213" s="31" t="s">
        <v>74</v>
      </c>
      <c r="E1213" s="31" t="s">
        <v>37</v>
      </c>
      <c r="F1213" s="31" t="s">
        <v>29</v>
      </c>
      <c r="G1213" s="31" t="s">
        <v>75</v>
      </c>
      <c r="H1213" s="31">
        <v>45</v>
      </c>
      <c r="I1213" s="40">
        <v>247.5</v>
      </c>
      <c r="J1213" s="40">
        <f t="shared" si="36"/>
        <v>11137.5</v>
      </c>
      <c r="K1213" s="41">
        <v>173.25</v>
      </c>
      <c r="L1213" s="41">
        <f t="shared" si="37"/>
        <v>74.25</v>
      </c>
      <c r="M1213" s="32">
        <v>1213</v>
      </c>
    </row>
    <row r="1214" spans="1:13">
      <c r="A1214" s="30">
        <v>38635</v>
      </c>
      <c r="B1214" s="31" t="s">
        <v>72</v>
      </c>
      <c r="C1214" s="31" t="s">
        <v>27</v>
      </c>
      <c r="D1214" s="31" t="s">
        <v>74</v>
      </c>
      <c r="E1214" s="31" t="s">
        <v>37</v>
      </c>
      <c r="F1214" s="31" t="s">
        <v>44</v>
      </c>
      <c r="G1214" s="31" t="s">
        <v>46</v>
      </c>
      <c r="H1214" s="31">
        <v>37</v>
      </c>
      <c r="I1214" s="40">
        <v>203.5</v>
      </c>
      <c r="J1214" s="40">
        <f t="shared" si="36"/>
        <v>7529.5</v>
      </c>
      <c r="K1214" s="41">
        <v>150.59</v>
      </c>
      <c r="L1214" s="41">
        <f t="shared" si="37"/>
        <v>52.91</v>
      </c>
      <c r="M1214" s="32">
        <v>1214</v>
      </c>
    </row>
    <row r="1215" spans="1:13">
      <c r="A1215" s="30">
        <v>38636</v>
      </c>
      <c r="B1215" s="31" t="s">
        <v>35</v>
      </c>
      <c r="C1215" s="31" t="s">
        <v>21</v>
      </c>
      <c r="D1215" s="31" t="s">
        <v>40</v>
      </c>
      <c r="E1215" s="31" t="s">
        <v>23</v>
      </c>
      <c r="F1215" s="31" t="s">
        <v>44</v>
      </c>
      <c r="G1215" s="31" t="s">
        <v>47</v>
      </c>
      <c r="H1215" s="31">
        <v>35</v>
      </c>
      <c r="I1215" s="40">
        <v>96.25</v>
      </c>
      <c r="J1215" s="40">
        <f t="shared" si="36"/>
        <v>3368.75</v>
      </c>
      <c r="K1215" s="41">
        <v>64.487499999999997</v>
      </c>
      <c r="L1215" s="41">
        <f t="shared" si="37"/>
        <v>31.762500000000003</v>
      </c>
      <c r="M1215" s="32">
        <v>1215</v>
      </c>
    </row>
    <row r="1216" spans="1:13">
      <c r="A1216" s="30">
        <v>38637</v>
      </c>
      <c r="B1216" s="31" t="s">
        <v>26</v>
      </c>
      <c r="C1216" s="31" t="s">
        <v>27</v>
      </c>
      <c r="D1216" s="31" t="s">
        <v>28</v>
      </c>
      <c r="E1216" s="31" t="s">
        <v>23</v>
      </c>
      <c r="F1216" s="31" t="s">
        <v>44</v>
      </c>
      <c r="G1216" s="31" t="s">
        <v>45</v>
      </c>
      <c r="H1216" s="31">
        <v>30</v>
      </c>
      <c r="I1216" s="40">
        <v>82.5</v>
      </c>
      <c r="J1216" s="40">
        <f t="shared" si="36"/>
        <v>2475</v>
      </c>
      <c r="K1216" s="41">
        <v>72.599999999999994</v>
      </c>
      <c r="L1216" s="41">
        <f t="shared" si="37"/>
        <v>9.9000000000000057</v>
      </c>
      <c r="M1216" s="32">
        <v>1216</v>
      </c>
    </row>
    <row r="1217" spans="1:13">
      <c r="A1217" s="30">
        <v>38638</v>
      </c>
      <c r="B1217" s="31" t="s">
        <v>35</v>
      </c>
      <c r="C1217" s="31" t="s">
        <v>21</v>
      </c>
      <c r="D1217" s="31" t="s">
        <v>40</v>
      </c>
      <c r="E1217" s="31" t="s">
        <v>23</v>
      </c>
      <c r="F1217" s="31" t="s">
        <v>29</v>
      </c>
      <c r="G1217" s="31" t="s">
        <v>46</v>
      </c>
      <c r="H1217" s="31">
        <v>30</v>
      </c>
      <c r="I1217" s="40">
        <v>82.5</v>
      </c>
      <c r="J1217" s="40">
        <f t="shared" si="36"/>
        <v>2475</v>
      </c>
      <c r="K1217" s="41">
        <v>67.650000000000006</v>
      </c>
      <c r="L1217" s="41">
        <f t="shared" si="37"/>
        <v>14.849999999999994</v>
      </c>
      <c r="M1217" s="32">
        <v>1217</v>
      </c>
    </row>
    <row r="1218" spans="1:13">
      <c r="A1218" s="30">
        <v>38639</v>
      </c>
      <c r="B1218" s="31" t="s">
        <v>42</v>
      </c>
      <c r="C1218" s="31" t="s">
        <v>21</v>
      </c>
      <c r="D1218" s="31" t="s">
        <v>49</v>
      </c>
      <c r="E1218" s="31" t="s">
        <v>37</v>
      </c>
      <c r="F1218" s="31" t="s">
        <v>44</v>
      </c>
      <c r="G1218" s="31" t="s">
        <v>46</v>
      </c>
      <c r="H1218" s="31">
        <v>25</v>
      </c>
      <c r="I1218" s="40">
        <v>137.5</v>
      </c>
      <c r="J1218" s="40">
        <f t="shared" ref="J1218:J1281" si="38">H1218*I1218</f>
        <v>3437.5</v>
      </c>
      <c r="K1218" s="41">
        <v>118.25</v>
      </c>
      <c r="L1218" s="41">
        <f t="shared" ref="L1218:L1281" si="39">I1218-K1218</f>
        <v>19.25</v>
      </c>
      <c r="M1218" s="32">
        <v>1218</v>
      </c>
    </row>
    <row r="1219" spans="1:13">
      <c r="A1219" s="30">
        <v>38640</v>
      </c>
      <c r="B1219" s="31" t="s">
        <v>31</v>
      </c>
      <c r="C1219" s="31" t="s">
        <v>27</v>
      </c>
      <c r="D1219" s="31" t="s">
        <v>32</v>
      </c>
      <c r="E1219" s="31" t="s">
        <v>23</v>
      </c>
      <c r="F1219" s="31" t="s">
        <v>44</v>
      </c>
      <c r="G1219" s="31" t="s">
        <v>47</v>
      </c>
      <c r="H1219" s="31">
        <v>25</v>
      </c>
      <c r="I1219" s="40">
        <v>68.75</v>
      </c>
      <c r="J1219" s="40">
        <f t="shared" si="38"/>
        <v>1718.75</v>
      </c>
      <c r="K1219" s="41">
        <v>55</v>
      </c>
      <c r="L1219" s="41">
        <f t="shared" si="39"/>
        <v>13.75</v>
      </c>
      <c r="M1219" s="32">
        <v>1219</v>
      </c>
    </row>
    <row r="1220" spans="1:13">
      <c r="A1220" s="30">
        <v>38641</v>
      </c>
      <c r="B1220" s="31" t="s">
        <v>42</v>
      </c>
      <c r="C1220" s="31" t="s">
        <v>21</v>
      </c>
      <c r="D1220" s="31" t="s">
        <v>43</v>
      </c>
      <c r="E1220" s="31" t="s">
        <v>23</v>
      </c>
      <c r="F1220" s="31" t="s">
        <v>44</v>
      </c>
      <c r="G1220" s="31" t="s">
        <v>45</v>
      </c>
      <c r="H1220" s="31">
        <v>25</v>
      </c>
      <c r="I1220" s="40">
        <v>68.75</v>
      </c>
      <c r="J1220" s="40">
        <f t="shared" si="38"/>
        <v>1718.75</v>
      </c>
      <c r="K1220" s="41">
        <v>59.125</v>
      </c>
      <c r="L1220" s="41">
        <f t="shared" si="39"/>
        <v>9.625</v>
      </c>
      <c r="M1220" s="32">
        <v>1220</v>
      </c>
    </row>
    <row r="1221" spans="1:13">
      <c r="A1221" s="30">
        <v>38642</v>
      </c>
      <c r="B1221" s="31" t="s">
        <v>20</v>
      </c>
      <c r="C1221" s="31" t="s">
        <v>21</v>
      </c>
      <c r="D1221" s="31" t="s">
        <v>41</v>
      </c>
      <c r="E1221" s="31" t="s">
        <v>37</v>
      </c>
      <c r="F1221" s="31" t="s">
        <v>24</v>
      </c>
      <c r="G1221" s="31" t="s">
        <v>25</v>
      </c>
      <c r="H1221" s="31">
        <v>17</v>
      </c>
      <c r="I1221" s="40">
        <v>93.5</v>
      </c>
      <c r="J1221" s="40">
        <f t="shared" si="38"/>
        <v>1589.5</v>
      </c>
      <c r="K1221" s="41">
        <v>83.215000000000003</v>
      </c>
      <c r="L1221" s="41">
        <f t="shared" si="39"/>
        <v>10.284999999999997</v>
      </c>
      <c r="M1221" s="32">
        <v>1221</v>
      </c>
    </row>
    <row r="1222" spans="1:13">
      <c r="A1222" s="30">
        <v>38643</v>
      </c>
      <c r="B1222" s="31" t="s">
        <v>42</v>
      </c>
      <c r="C1222" s="31" t="s">
        <v>21</v>
      </c>
      <c r="D1222" s="31" t="s">
        <v>49</v>
      </c>
      <c r="E1222" s="31" t="s">
        <v>37</v>
      </c>
      <c r="F1222" s="31" t="s">
        <v>29</v>
      </c>
      <c r="G1222" s="31" t="s">
        <v>30</v>
      </c>
      <c r="H1222" s="31">
        <v>15</v>
      </c>
      <c r="I1222" s="40">
        <v>82.5</v>
      </c>
      <c r="J1222" s="40">
        <f t="shared" si="38"/>
        <v>1237.5</v>
      </c>
      <c r="K1222" s="41">
        <v>75.075000000000003</v>
      </c>
      <c r="L1222" s="41">
        <f t="shared" si="39"/>
        <v>7.4249999999999972</v>
      </c>
      <c r="M1222" s="32">
        <v>1222</v>
      </c>
    </row>
    <row r="1223" spans="1:13">
      <c r="A1223" s="30">
        <v>38644</v>
      </c>
      <c r="B1223" s="31" t="s">
        <v>20</v>
      </c>
      <c r="C1223" s="31" t="s">
        <v>21</v>
      </c>
      <c r="D1223" s="31" t="s">
        <v>22</v>
      </c>
      <c r="E1223" s="31" t="s">
        <v>23</v>
      </c>
      <c r="F1223" s="31" t="s">
        <v>44</v>
      </c>
      <c r="G1223" s="31" t="s">
        <v>45</v>
      </c>
      <c r="H1223" s="31">
        <v>15</v>
      </c>
      <c r="I1223" s="40">
        <v>41.25</v>
      </c>
      <c r="J1223" s="40">
        <f t="shared" si="38"/>
        <v>618.75</v>
      </c>
      <c r="K1223" s="41">
        <v>33.412500000000001</v>
      </c>
      <c r="L1223" s="41">
        <f t="shared" si="39"/>
        <v>7.8374999999999986</v>
      </c>
      <c r="M1223" s="32">
        <v>1223</v>
      </c>
    </row>
    <row r="1224" spans="1:13">
      <c r="A1224" s="30">
        <v>38645</v>
      </c>
      <c r="B1224" s="31" t="s">
        <v>20</v>
      </c>
      <c r="C1224" s="31" t="s">
        <v>21</v>
      </c>
      <c r="D1224" s="31" t="s">
        <v>41</v>
      </c>
      <c r="E1224" s="31" t="s">
        <v>37</v>
      </c>
      <c r="F1224" s="31" t="s">
        <v>44</v>
      </c>
      <c r="G1224" s="31" t="s">
        <v>46</v>
      </c>
      <c r="H1224" s="31">
        <v>8</v>
      </c>
      <c r="I1224" s="40">
        <v>44</v>
      </c>
      <c r="J1224" s="40">
        <f t="shared" si="38"/>
        <v>352</v>
      </c>
      <c r="K1224" s="41">
        <v>35.64</v>
      </c>
      <c r="L1224" s="41">
        <f t="shared" si="39"/>
        <v>8.36</v>
      </c>
      <c r="M1224" s="32">
        <v>1224</v>
      </c>
    </row>
    <row r="1225" spans="1:13">
      <c r="A1225" s="30">
        <v>38646</v>
      </c>
      <c r="B1225" s="31" t="s">
        <v>26</v>
      </c>
      <c r="C1225" s="31" t="s">
        <v>27</v>
      </c>
      <c r="D1225" s="31" t="s">
        <v>48</v>
      </c>
      <c r="E1225" s="31" t="s">
        <v>37</v>
      </c>
      <c r="F1225" s="31" t="s">
        <v>44</v>
      </c>
      <c r="G1225" s="31" t="s">
        <v>47</v>
      </c>
      <c r="H1225" s="31">
        <v>7</v>
      </c>
      <c r="I1225" s="40">
        <v>38.5</v>
      </c>
      <c r="J1225" s="40">
        <f t="shared" si="38"/>
        <v>269.5</v>
      </c>
      <c r="K1225" s="41">
        <v>31.954999999999998</v>
      </c>
      <c r="L1225" s="41">
        <f t="shared" si="39"/>
        <v>6.5450000000000017</v>
      </c>
      <c r="M1225" s="32">
        <v>1225</v>
      </c>
    </row>
    <row r="1226" spans="1:13">
      <c r="A1226" s="30">
        <v>38647</v>
      </c>
      <c r="B1226" s="31" t="s">
        <v>20</v>
      </c>
      <c r="C1226" s="31" t="s">
        <v>21</v>
      </c>
      <c r="D1226" s="31" t="s">
        <v>22</v>
      </c>
      <c r="E1226" s="31" t="s">
        <v>23</v>
      </c>
      <c r="F1226" s="31" t="s">
        <v>24</v>
      </c>
      <c r="G1226" s="31" t="s">
        <v>25</v>
      </c>
      <c r="H1226" s="31">
        <v>2065</v>
      </c>
      <c r="I1226" s="40">
        <v>3104.73</v>
      </c>
      <c r="J1226" s="40">
        <f t="shared" si="38"/>
        <v>6411267.4500000002</v>
      </c>
      <c r="K1226" s="41">
        <v>2390.6421</v>
      </c>
      <c r="L1226" s="41">
        <f t="shared" si="39"/>
        <v>714.08789999999999</v>
      </c>
      <c r="M1226" s="32">
        <v>1226</v>
      </c>
    </row>
    <row r="1227" spans="1:13" ht="26.25">
      <c r="A1227" s="30">
        <v>38633</v>
      </c>
      <c r="B1227" s="31" t="s">
        <v>26</v>
      </c>
      <c r="C1227" s="31" t="s">
        <v>27</v>
      </c>
      <c r="D1227" s="31" t="s">
        <v>28</v>
      </c>
      <c r="E1227" s="31" t="s">
        <v>23</v>
      </c>
      <c r="F1227" s="31" t="s">
        <v>50</v>
      </c>
      <c r="G1227" s="34" t="s">
        <v>57</v>
      </c>
      <c r="H1227" s="31">
        <v>1035</v>
      </c>
      <c r="I1227" s="40">
        <v>1657.6</v>
      </c>
      <c r="J1227" s="40">
        <f t="shared" si="38"/>
        <v>1715616</v>
      </c>
      <c r="K1227" s="41">
        <v>1044.2879999999998</v>
      </c>
      <c r="L1227" s="41">
        <f t="shared" si="39"/>
        <v>613.31200000000013</v>
      </c>
      <c r="M1227" s="32">
        <v>1227</v>
      </c>
    </row>
    <row r="1228" spans="1:13">
      <c r="A1228" s="30">
        <v>38634</v>
      </c>
      <c r="B1228" s="31" t="s">
        <v>26</v>
      </c>
      <c r="C1228" s="31" t="s">
        <v>27</v>
      </c>
      <c r="D1228" s="31" t="s">
        <v>48</v>
      </c>
      <c r="E1228" s="31" t="s">
        <v>37</v>
      </c>
      <c r="F1228" s="31" t="s">
        <v>50</v>
      </c>
      <c r="G1228" s="31" t="s">
        <v>59</v>
      </c>
      <c r="H1228" s="31">
        <v>664</v>
      </c>
      <c r="I1228" s="40">
        <v>1475.79</v>
      </c>
      <c r="J1228" s="40">
        <f t="shared" si="38"/>
        <v>979924.55999999994</v>
      </c>
      <c r="K1228" s="41">
        <v>1283.9373000000001</v>
      </c>
      <c r="L1228" s="41">
        <f t="shared" si="39"/>
        <v>191.85269999999991</v>
      </c>
      <c r="M1228" s="32">
        <v>1228</v>
      </c>
    </row>
    <row r="1229" spans="1:13">
      <c r="A1229" s="30">
        <v>38635</v>
      </c>
      <c r="B1229" s="31" t="s">
        <v>72</v>
      </c>
      <c r="C1229" s="31" t="s">
        <v>27</v>
      </c>
      <c r="D1229" s="31" t="s">
        <v>73</v>
      </c>
      <c r="E1229" s="31" t="s">
        <v>23</v>
      </c>
      <c r="F1229" s="31" t="s">
        <v>44</v>
      </c>
      <c r="G1229" s="35" t="s">
        <v>45</v>
      </c>
      <c r="H1229" s="31">
        <v>545</v>
      </c>
      <c r="I1229" s="40">
        <v>898.13</v>
      </c>
      <c r="J1229" s="40">
        <f t="shared" si="38"/>
        <v>489480.85</v>
      </c>
      <c r="K1229" s="41">
        <v>718.50399999999991</v>
      </c>
      <c r="L1229" s="41">
        <f t="shared" si="39"/>
        <v>179.62600000000009</v>
      </c>
      <c r="M1229" s="32">
        <v>1229</v>
      </c>
    </row>
    <row r="1230" spans="1:13">
      <c r="A1230" s="30">
        <v>38636</v>
      </c>
      <c r="B1230" s="31" t="s">
        <v>20</v>
      </c>
      <c r="C1230" s="31" t="s">
        <v>21</v>
      </c>
      <c r="D1230" s="31" t="s">
        <v>22</v>
      </c>
      <c r="E1230" s="31" t="s">
        <v>23</v>
      </c>
      <c r="F1230" s="31" t="s">
        <v>53</v>
      </c>
      <c r="G1230" s="35" t="s">
        <v>55</v>
      </c>
      <c r="H1230" s="31">
        <v>400</v>
      </c>
      <c r="I1230" s="40">
        <v>680.35</v>
      </c>
      <c r="J1230" s="40">
        <f t="shared" si="38"/>
        <v>272140</v>
      </c>
      <c r="K1230" s="41">
        <v>489.85200000000003</v>
      </c>
      <c r="L1230" s="41">
        <f t="shared" si="39"/>
        <v>190.49799999999999</v>
      </c>
      <c r="M1230" s="32">
        <v>1230</v>
      </c>
    </row>
    <row r="1231" spans="1:13">
      <c r="A1231" s="30">
        <v>38637</v>
      </c>
      <c r="B1231" s="31" t="s">
        <v>31</v>
      </c>
      <c r="C1231" s="31" t="s">
        <v>27</v>
      </c>
      <c r="D1231" s="31" t="s">
        <v>66</v>
      </c>
      <c r="E1231" s="31" t="s">
        <v>37</v>
      </c>
      <c r="F1231" s="31" t="s">
        <v>44</v>
      </c>
      <c r="G1231" s="31" t="s">
        <v>45</v>
      </c>
      <c r="H1231" s="31">
        <v>355</v>
      </c>
      <c r="I1231" s="40">
        <v>954.49</v>
      </c>
      <c r="J1231" s="40">
        <f t="shared" si="38"/>
        <v>338843.95</v>
      </c>
      <c r="K1231" s="41">
        <v>687.2328</v>
      </c>
      <c r="L1231" s="41">
        <f t="shared" si="39"/>
        <v>267.25720000000001</v>
      </c>
      <c r="M1231" s="32">
        <v>1231</v>
      </c>
    </row>
    <row r="1232" spans="1:13">
      <c r="A1232" s="30">
        <v>38638</v>
      </c>
      <c r="B1232" s="31" t="s">
        <v>20</v>
      </c>
      <c r="C1232" s="31" t="s">
        <v>21</v>
      </c>
      <c r="D1232" s="31" t="s">
        <v>22</v>
      </c>
      <c r="E1232" s="31" t="s">
        <v>23</v>
      </c>
      <c r="F1232" s="31" t="s">
        <v>4</v>
      </c>
      <c r="G1232" s="31" t="s">
        <v>63</v>
      </c>
      <c r="H1232" s="31">
        <v>350</v>
      </c>
      <c r="I1232" s="40">
        <v>595.25</v>
      </c>
      <c r="J1232" s="40">
        <f t="shared" si="38"/>
        <v>208337.5</v>
      </c>
      <c r="K1232" s="41">
        <v>422.6275</v>
      </c>
      <c r="L1232" s="41">
        <f t="shared" si="39"/>
        <v>172.6225</v>
      </c>
      <c r="M1232" s="32">
        <v>1232</v>
      </c>
    </row>
    <row r="1233" spans="1:13">
      <c r="A1233" s="30">
        <v>38639</v>
      </c>
      <c r="B1233" s="31" t="s">
        <v>72</v>
      </c>
      <c r="C1233" s="31" t="s">
        <v>27</v>
      </c>
      <c r="D1233" s="31" t="s">
        <v>73</v>
      </c>
      <c r="E1233" s="31" t="s">
        <v>23</v>
      </c>
      <c r="F1233" s="31" t="s">
        <v>67</v>
      </c>
      <c r="G1233" s="31" t="s">
        <v>68</v>
      </c>
      <c r="H1233" s="31">
        <v>330</v>
      </c>
      <c r="I1233" s="40">
        <v>561.33000000000004</v>
      </c>
      <c r="J1233" s="40">
        <f t="shared" si="38"/>
        <v>185238.90000000002</v>
      </c>
      <c r="K1233" s="41">
        <v>471.5172</v>
      </c>
      <c r="L1233" s="41">
        <f t="shared" si="39"/>
        <v>89.812800000000038</v>
      </c>
      <c r="M1233" s="32">
        <v>1233</v>
      </c>
    </row>
    <row r="1234" spans="1:13">
      <c r="A1234" s="30">
        <v>38640</v>
      </c>
      <c r="B1234" s="31" t="s">
        <v>35</v>
      </c>
      <c r="C1234" s="31" t="s">
        <v>21</v>
      </c>
      <c r="D1234" s="31" t="s">
        <v>40</v>
      </c>
      <c r="E1234" s="31" t="s">
        <v>23</v>
      </c>
      <c r="F1234" s="31" t="s">
        <v>67</v>
      </c>
      <c r="G1234" s="31" t="s">
        <v>70</v>
      </c>
      <c r="H1234" s="31">
        <v>315</v>
      </c>
      <c r="I1234" s="40">
        <v>535.08000000000004</v>
      </c>
      <c r="J1234" s="40">
        <f t="shared" si="38"/>
        <v>168550.2</v>
      </c>
      <c r="K1234" s="41">
        <v>401.31</v>
      </c>
      <c r="L1234" s="41">
        <f t="shared" si="39"/>
        <v>133.77000000000004</v>
      </c>
      <c r="M1234" s="32">
        <v>1234</v>
      </c>
    </row>
    <row r="1235" spans="1:13">
      <c r="A1235" s="30">
        <v>38641</v>
      </c>
      <c r="B1235" s="31" t="s">
        <v>26</v>
      </c>
      <c r="C1235" s="31" t="s">
        <v>27</v>
      </c>
      <c r="D1235" s="31" t="s">
        <v>28</v>
      </c>
      <c r="E1235" s="31" t="s">
        <v>23</v>
      </c>
      <c r="F1235" s="31" t="s">
        <v>4</v>
      </c>
      <c r="G1235" s="31" t="s">
        <v>63</v>
      </c>
      <c r="H1235" s="31">
        <v>310</v>
      </c>
      <c r="I1235" s="40">
        <v>526.79</v>
      </c>
      <c r="J1235" s="40">
        <f t="shared" si="38"/>
        <v>163304.9</v>
      </c>
      <c r="K1235" s="41">
        <v>363.48509999999993</v>
      </c>
      <c r="L1235" s="41">
        <f t="shared" si="39"/>
        <v>163.30490000000003</v>
      </c>
      <c r="M1235" s="32">
        <v>1235</v>
      </c>
    </row>
    <row r="1236" spans="1:13">
      <c r="A1236" s="30">
        <v>38642</v>
      </c>
      <c r="B1236" s="31" t="s">
        <v>72</v>
      </c>
      <c r="C1236" s="31" t="s">
        <v>27</v>
      </c>
      <c r="D1236" s="31" t="s">
        <v>73</v>
      </c>
      <c r="E1236" s="31" t="s">
        <v>23</v>
      </c>
      <c r="F1236" s="31" t="s">
        <v>50</v>
      </c>
      <c r="G1236" s="31" t="s">
        <v>59</v>
      </c>
      <c r="H1236" s="31">
        <v>310</v>
      </c>
      <c r="I1236" s="40">
        <v>526.36</v>
      </c>
      <c r="J1236" s="40">
        <f t="shared" si="38"/>
        <v>163171.6</v>
      </c>
      <c r="K1236" s="41">
        <v>473.72399999999999</v>
      </c>
      <c r="L1236" s="41">
        <f t="shared" si="39"/>
        <v>52.636000000000024</v>
      </c>
      <c r="M1236" s="32">
        <v>1236</v>
      </c>
    </row>
    <row r="1237" spans="1:13">
      <c r="A1237" s="30">
        <v>38643</v>
      </c>
      <c r="B1237" s="31" t="s">
        <v>35</v>
      </c>
      <c r="C1237" s="31" t="s">
        <v>21</v>
      </c>
      <c r="D1237" s="31" t="s">
        <v>40</v>
      </c>
      <c r="E1237" s="31" t="s">
        <v>23</v>
      </c>
      <c r="F1237" s="31" t="s">
        <v>50</v>
      </c>
      <c r="G1237" s="31" t="s">
        <v>59</v>
      </c>
      <c r="H1237" s="31">
        <v>270</v>
      </c>
      <c r="I1237" s="40">
        <v>458.78</v>
      </c>
      <c r="J1237" s="40">
        <f t="shared" si="38"/>
        <v>123870.59999999999</v>
      </c>
      <c r="K1237" s="41">
        <v>367.02399999999994</v>
      </c>
      <c r="L1237" s="41">
        <f t="shared" si="39"/>
        <v>91.756000000000029</v>
      </c>
      <c r="M1237" s="32">
        <v>1237</v>
      </c>
    </row>
    <row r="1238" spans="1:13">
      <c r="A1238" s="30">
        <v>38644</v>
      </c>
      <c r="B1238" s="31" t="s">
        <v>26</v>
      </c>
      <c r="C1238" s="31" t="s">
        <v>27</v>
      </c>
      <c r="D1238" s="31" t="s">
        <v>48</v>
      </c>
      <c r="E1238" s="31" t="s">
        <v>37</v>
      </c>
      <c r="F1238" s="31" t="s">
        <v>4</v>
      </c>
      <c r="G1238" s="31" t="s">
        <v>63</v>
      </c>
      <c r="H1238" s="31">
        <v>235</v>
      </c>
      <c r="I1238" s="40">
        <v>707.84</v>
      </c>
      <c r="J1238" s="40">
        <f t="shared" si="38"/>
        <v>166342.39999999999</v>
      </c>
      <c r="K1238" s="41">
        <v>445.93920000000003</v>
      </c>
      <c r="L1238" s="41">
        <f t="shared" si="39"/>
        <v>261.9008</v>
      </c>
      <c r="M1238" s="32">
        <v>1238</v>
      </c>
    </row>
    <row r="1239" spans="1:13">
      <c r="A1239" s="30">
        <v>38645</v>
      </c>
      <c r="B1239" s="31" t="s">
        <v>31</v>
      </c>
      <c r="C1239" s="31" t="s">
        <v>27</v>
      </c>
      <c r="D1239" s="31" t="s">
        <v>66</v>
      </c>
      <c r="E1239" s="31" t="s">
        <v>37</v>
      </c>
      <c r="F1239" s="31" t="s">
        <v>53</v>
      </c>
      <c r="G1239" s="31" t="s">
        <v>56</v>
      </c>
      <c r="H1239" s="31">
        <v>160</v>
      </c>
      <c r="I1239" s="40">
        <v>560</v>
      </c>
      <c r="J1239" s="40">
        <f t="shared" si="38"/>
        <v>89600</v>
      </c>
      <c r="K1239" s="41">
        <v>504</v>
      </c>
      <c r="L1239" s="41">
        <f t="shared" si="39"/>
        <v>56</v>
      </c>
      <c r="M1239" s="32">
        <v>1239</v>
      </c>
    </row>
    <row r="1240" spans="1:13">
      <c r="A1240" s="30">
        <v>38626</v>
      </c>
      <c r="B1240" s="31" t="s">
        <v>72</v>
      </c>
      <c r="C1240" s="31" t="s">
        <v>27</v>
      </c>
      <c r="D1240" s="31" t="s">
        <v>73</v>
      </c>
      <c r="E1240" s="31" t="s">
        <v>23</v>
      </c>
      <c r="F1240" s="31" t="s">
        <v>53</v>
      </c>
      <c r="G1240" s="31" t="s">
        <v>54</v>
      </c>
      <c r="H1240" s="31">
        <v>150</v>
      </c>
      <c r="I1240" s="40">
        <v>262.5</v>
      </c>
      <c r="J1240" s="40">
        <f t="shared" si="38"/>
        <v>39375</v>
      </c>
      <c r="K1240" s="41">
        <v>196.875</v>
      </c>
      <c r="L1240" s="41">
        <f t="shared" si="39"/>
        <v>65.625</v>
      </c>
      <c r="M1240" s="32">
        <v>1240</v>
      </c>
    </row>
    <row r="1241" spans="1:13">
      <c r="A1241" s="30">
        <v>38626</v>
      </c>
      <c r="B1241" s="31" t="s">
        <v>35</v>
      </c>
      <c r="C1241" s="31" t="s">
        <v>21</v>
      </c>
      <c r="D1241" s="31" t="s">
        <v>36</v>
      </c>
      <c r="E1241" s="31" t="s">
        <v>37</v>
      </c>
      <c r="F1241" s="31" t="s">
        <v>67</v>
      </c>
      <c r="G1241" s="31" t="s">
        <v>68</v>
      </c>
      <c r="H1241" s="31">
        <v>135</v>
      </c>
      <c r="I1241" s="40">
        <v>472.5</v>
      </c>
      <c r="J1241" s="40">
        <f t="shared" si="38"/>
        <v>63787.5</v>
      </c>
      <c r="K1241" s="41">
        <v>344.92500000000001</v>
      </c>
      <c r="L1241" s="41">
        <f t="shared" si="39"/>
        <v>127.57499999999999</v>
      </c>
      <c r="M1241" s="32">
        <v>1241</v>
      </c>
    </row>
    <row r="1242" spans="1:13">
      <c r="A1242" s="30">
        <v>38626</v>
      </c>
      <c r="B1242" s="31" t="s">
        <v>42</v>
      </c>
      <c r="C1242" s="31" t="s">
        <v>21</v>
      </c>
      <c r="D1242" s="31" t="s">
        <v>43</v>
      </c>
      <c r="E1242" s="31" t="s">
        <v>23</v>
      </c>
      <c r="F1242" s="31" t="s">
        <v>53</v>
      </c>
      <c r="G1242" s="31" t="s">
        <v>54</v>
      </c>
      <c r="H1242" s="31">
        <v>130</v>
      </c>
      <c r="I1242" s="40">
        <v>227.5</v>
      </c>
      <c r="J1242" s="40">
        <f t="shared" si="38"/>
        <v>29575</v>
      </c>
      <c r="K1242" s="41">
        <v>161.52500000000001</v>
      </c>
      <c r="L1242" s="41">
        <f t="shared" si="39"/>
        <v>65.974999999999994</v>
      </c>
      <c r="M1242" s="32">
        <v>1242</v>
      </c>
    </row>
    <row r="1243" spans="1:13">
      <c r="A1243" s="30">
        <v>38626</v>
      </c>
      <c r="B1243" s="31" t="s">
        <v>31</v>
      </c>
      <c r="C1243" s="31" t="s">
        <v>27</v>
      </c>
      <c r="D1243" s="31" t="s">
        <v>32</v>
      </c>
      <c r="E1243" s="31" t="s">
        <v>23</v>
      </c>
      <c r="F1243" s="31" t="s">
        <v>50</v>
      </c>
      <c r="G1243" s="31" t="s">
        <v>59</v>
      </c>
      <c r="H1243" s="31">
        <v>130</v>
      </c>
      <c r="I1243" s="40">
        <v>227.5</v>
      </c>
      <c r="J1243" s="40">
        <f t="shared" si="38"/>
        <v>29575</v>
      </c>
      <c r="K1243" s="41">
        <v>177.45</v>
      </c>
      <c r="L1243" s="41">
        <f t="shared" si="39"/>
        <v>50.050000000000011</v>
      </c>
      <c r="M1243" s="32">
        <v>1243</v>
      </c>
    </row>
    <row r="1244" spans="1:13">
      <c r="A1244" s="30">
        <v>38644</v>
      </c>
      <c r="B1244" s="31" t="s">
        <v>35</v>
      </c>
      <c r="C1244" s="31" t="s">
        <v>21</v>
      </c>
      <c r="D1244" s="31" t="s">
        <v>40</v>
      </c>
      <c r="E1244" s="31" t="s">
        <v>23</v>
      </c>
      <c r="F1244" s="31" t="s">
        <v>53</v>
      </c>
      <c r="G1244" s="31" t="s">
        <v>55</v>
      </c>
      <c r="H1244" s="31">
        <v>105</v>
      </c>
      <c r="I1244" s="40">
        <v>183.75</v>
      </c>
      <c r="J1244" s="40">
        <f t="shared" si="38"/>
        <v>19293.75</v>
      </c>
      <c r="K1244" s="41">
        <v>130.46250000000001</v>
      </c>
      <c r="L1244" s="41">
        <f t="shared" si="39"/>
        <v>53.287499999999994</v>
      </c>
      <c r="M1244" s="32">
        <v>1244</v>
      </c>
    </row>
    <row r="1245" spans="1:13">
      <c r="A1245" s="30">
        <v>38645</v>
      </c>
      <c r="B1245" s="31" t="s">
        <v>26</v>
      </c>
      <c r="C1245" s="31" t="s">
        <v>27</v>
      </c>
      <c r="D1245" s="31" t="s">
        <v>28</v>
      </c>
      <c r="E1245" s="31" t="s">
        <v>23</v>
      </c>
      <c r="F1245" s="31" t="s">
        <v>67</v>
      </c>
      <c r="G1245" s="31" t="s">
        <v>69</v>
      </c>
      <c r="H1245" s="31">
        <v>105</v>
      </c>
      <c r="I1245" s="40">
        <v>183.75</v>
      </c>
      <c r="J1245" s="40">
        <f t="shared" si="38"/>
        <v>19293.75</v>
      </c>
      <c r="K1245" s="41">
        <v>121.27500000000001</v>
      </c>
      <c r="L1245" s="41">
        <f t="shared" si="39"/>
        <v>62.474999999999994</v>
      </c>
      <c r="M1245" s="32">
        <v>1245</v>
      </c>
    </row>
    <row r="1246" spans="1:13">
      <c r="A1246" s="30">
        <v>38626</v>
      </c>
      <c r="B1246" s="31" t="s">
        <v>42</v>
      </c>
      <c r="C1246" s="31" t="s">
        <v>21</v>
      </c>
      <c r="D1246" s="31" t="s">
        <v>43</v>
      </c>
      <c r="E1246" s="31" t="s">
        <v>23</v>
      </c>
      <c r="F1246" s="31" t="s">
        <v>67</v>
      </c>
      <c r="G1246" s="31" t="s">
        <v>70</v>
      </c>
      <c r="H1246" s="31">
        <v>100</v>
      </c>
      <c r="I1246" s="40">
        <v>175</v>
      </c>
      <c r="J1246" s="40">
        <f t="shared" si="38"/>
        <v>17500</v>
      </c>
      <c r="K1246" s="41">
        <v>148.75</v>
      </c>
      <c r="L1246" s="41">
        <f t="shared" si="39"/>
        <v>26.25</v>
      </c>
      <c r="M1246" s="32">
        <v>1246</v>
      </c>
    </row>
    <row r="1247" spans="1:13">
      <c r="A1247" s="30">
        <v>38626</v>
      </c>
      <c r="B1247" s="31" t="s">
        <v>31</v>
      </c>
      <c r="C1247" s="31" t="s">
        <v>27</v>
      </c>
      <c r="D1247" s="31" t="s">
        <v>32</v>
      </c>
      <c r="E1247" s="31" t="s">
        <v>23</v>
      </c>
      <c r="F1247" s="31" t="s">
        <v>4</v>
      </c>
      <c r="G1247" s="31" t="s">
        <v>63</v>
      </c>
      <c r="H1247" s="31">
        <v>95</v>
      </c>
      <c r="I1247" s="40">
        <v>166.25</v>
      </c>
      <c r="J1247" s="40">
        <f t="shared" si="38"/>
        <v>15793.75</v>
      </c>
      <c r="K1247" s="41">
        <v>131.33750000000001</v>
      </c>
      <c r="L1247" s="41">
        <f t="shared" si="39"/>
        <v>34.912499999999994</v>
      </c>
      <c r="M1247" s="32">
        <v>1247</v>
      </c>
    </row>
    <row r="1248" spans="1:13">
      <c r="A1248" s="30">
        <v>38644</v>
      </c>
      <c r="B1248" s="31" t="s">
        <v>42</v>
      </c>
      <c r="C1248" s="31" t="s">
        <v>21</v>
      </c>
      <c r="D1248" s="31" t="s">
        <v>49</v>
      </c>
      <c r="E1248" s="31" t="s">
        <v>37</v>
      </c>
      <c r="F1248" s="31" t="s">
        <v>53</v>
      </c>
      <c r="G1248" s="31" t="s">
        <v>55</v>
      </c>
      <c r="H1248" s="31">
        <v>92</v>
      </c>
      <c r="I1248" s="40">
        <v>322</v>
      </c>
      <c r="J1248" s="40">
        <f t="shared" si="38"/>
        <v>29624</v>
      </c>
      <c r="K1248" s="41">
        <v>218.96</v>
      </c>
      <c r="L1248" s="41">
        <f t="shared" si="39"/>
        <v>103.03999999999999</v>
      </c>
      <c r="M1248" s="32">
        <v>1248</v>
      </c>
    </row>
    <row r="1249" spans="1:13">
      <c r="A1249" s="30">
        <v>38645</v>
      </c>
      <c r="B1249" s="31" t="s">
        <v>26</v>
      </c>
      <c r="C1249" s="31" t="s">
        <v>27</v>
      </c>
      <c r="D1249" s="31" t="s">
        <v>48</v>
      </c>
      <c r="E1249" s="31" t="s">
        <v>37</v>
      </c>
      <c r="F1249" s="31" t="s">
        <v>53</v>
      </c>
      <c r="G1249" s="31" t="s">
        <v>56</v>
      </c>
      <c r="H1249" s="31">
        <v>75</v>
      </c>
      <c r="I1249" s="40">
        <v>262.5</v>
      </c>
      <c r="J1249" s="40">
        <f t="shared" si="38"/>
        <v>19687.5</v>
      </c>
      <c r="K1249" s="41">
        <v>207.375</v>
      </c>
      <c r="L1249" s="41">
        <f t="shared" si="39"/>
        <v>55.125</v>
      </c>
      <c r="M1249" s="32">
        <v>1249</v>
      </c>
    </row>
    <row r="1250" spans="1:13">
      <c r="A1250" s="30">
        <v>38645</v>
      </c>
      <c r="B1250" s="31" t="s">
        <v>31</v>
      </c>
      <c r="C1250" s="31" t="s">
        <v>27</v>
      </c>
      <c r="D1250" s="31" t="s">
        <v>66</v>
      </c>
      <c r="E1250" s="31" t="s">
        <v>37</v>
      </c>
      <c r="F1250" s="31" t="s">
        <v>4</v>
      </c>
      <c r="G1250" s="35" t="s">
        <v>63</v>
      </c>
      <c r="H1250" s="31">
        <v>75</v>
      </c>
      <c r="I1250" s="40">
        <v>262.5</v>
      </c>
      <c r="J1250" s="40">
        <f t="shared" si="38"/>
        <v>19687.5</v>
      </c>
      <c r="K1250" s="41">
        <v>225.75</v>
      </c>
      <c r="L1250" s="41">
        <f t="shared" si="39"/>
        <v>36.75</v>
      </c>
      <c r="M1250" s="32">
        <v>1250</v>
      </c>
    </row>
    <row r="1251" spans="1:13">
      <c r="A1251" s="30">
        <v>38645</v>
      </c>
      <c r="B1251" s="31" t="s">
        <v>31</v>
      </c>
      <c r="C1251" s="31" t="s">
        <v>27</v>
      </c>
      <c r="D1251" s="31" t="s">
        <v>32</v>
      </c>
      <c r="E1251" s="31" t="s">
        <v>23</v>
      </c>
      <c r="F1251" s="31" t="s">
        <v>53</v>
      </c>
      <c r="G1251" s="35" t="s">
        <v>54</v>
      </c>
      <c r="H1251" s="31">
        <v>75</v>
      </c>
      <c r="I1251" s="40">
        <v>131.25</v>
      </c>
      <c r="J1251" s="40">
        <f t="shared" si="38"/>
        <v>9843.75</v>
      </c>
      <c r="K1251" s="41">
        <v>116.8125</v>
      </c>
      <c r="L1251" s="41">
        <f t="shared" si="39"/>
        <v>14.4375</v>
      </c>
      <c r="M1251" s="32">
        <v>1251</v>
      </c>
    </row>
    <row r="1252" spans="1:13">
      <c r="A1252" s="30">
        <v>38645</v>
      </c>
      <c r="B1252" s="31" t="s">
        <v>35</v>
      </c>
      <c r="C1252" s="31" t="s">
        <v>21</v>
      </c>
      <c r="D1252" s="31" t="s">
        <v>40</v>
      </c>
      <c r="E1252" s="31" t="s">
        <v>23</v>
      </c>
      <c r="F1252" s="31" t="s">
        <v>4</v>
      </c>
      <c r="G1252" s="31" t="s">
        <v>63</v>
      </c>
      <c r="H1252" s="31">
        <v>75</v>
      </c>
      <c r="I1252" s="40">
        <v>131.25</v>
      </c>
      <c r="J1252" s="40">
        <f t="shared" si="38"/>
        <v>9843.75</v>
      </c>
      <c r="K1252" s="41">
        <v>93.1875</v>
      </c>
      <c r="L1252" s="41">
        <f t="shared" si="39"/>
        <v>38.0625</v>
      </c>
      <c r="M1252" s="32">
        <v>1252</v>
      </c>
    </row>
    <row r="1253" spans="1:13">
      <c r="A1253" s="30">
        <v>38626</v>
      </c>
      <c r="B1253" s="31" t="s">
        <v>72</v>
      </c>
      <c r="C1253" s="31" t="s">
        <v>27</v>
      </c>
      <c r="D1253" s="31" t="s">
        <v>73</v>
      </c>
      <c r="E1253" s="31" t="s">
        <v>23</v>
      </c>
      <c r="F1253" s="31" t="s">
        <v>4</v>
      </c>
      <c r="G1253" s="31" t="s">
        <v>65</v>
      </c>
      <c r="H1253" s="31">
        <v>75</v>
      </c>
      <c r="I1253" s="40">
        <v>131.25</v>
      </c>
      <c r="J1253" s="40">
        <f t="shared" si="38"/>
        <v>9843.75</v>
      </c>
      <c r="K1253" s="41">
        <v>86.625</v>
      </c>
      <c r="L1253" s="41">
        <f t="shared" si="39"/>
        <v>44.625</v>
      </c>
      <c r="M1253" s="32">
        <v>1253</v>
      </c>
    </row>
    <row r="1254" spans="1:13">
      <c r="A1254" s="30">
        <v>38627</v>
      </c>
      <c r="B1254" s="31" t="s">
        <v>26</v>
      </c>
      <c r="C1254" s="31" t="s">
        <v>27</v>
      </c>
      <c r="D1254" s="31" t="s">
        <v>28</v>
      </c>
      <c r="E1254" s="31" t="s">
        <v>23</v>
      </c>
      <c r="F1254" s="31" t="s">
        <v>24</v>
      </c>
      <c r="G1254" s="31" t="s">
        <v>25</v>
      </c>
      <c r="H1254" s="31">
        <v>75</v>
      </c>
      <c r="I1254" s="40">
        <v>131.25</v>
      </c>
      <c r="J1254" s="40">
        <f t="shared" si="38"/>
        <v>9843.75</v>
      </c>
      <c r="K1254" s="41">
        <v>116.8125</v>
      </c>
      <c r="L1254" s="41">
        <f t="shared" si="39"/>
        <v>14.4375</v>
      </c>
      <c r="M1254" s="32">
        <v>1254</v>
      </c>
    </row>
    <row r="1255" spans="1:13">
      <c r="A1255" s="30">
        <v>38628</v>
      </c>
      <c r="B1255" s="31" t="s">
        <v>72</v>
      </c>
      <c r="C1255" s="31" t="s">
        <v>27</v>
      </c>
      <c r="D1255" s="31" t="s">
        <v>74</v>
      </c>
      <c r="E1255" s="31" t="s">
        <v>37</v>
      </c>
      <c r="F1255" s="31" t="s">
        <v>4</v>
      </c>
      <c r="G1255" s="31" t="s">
        <v>65</v>
      </c>
      <c r="H1255" s="31">
        <v>70</v>
      </c>
      <c r="I1255" s="40">
        <v>245</v>
      </c>
      <c r="J1255" s="40">
        <f t="shared" si="38"/>
        <v>17150</v>
      </c>
      <c r="K1255" s="41">
        <v>196</v>
      </c>
      <c r="L1255" s="41">
        <f t="shared" si="39"/>
        <v>49</v>
      </c>
      <c r="M1255" s="32">
        <v>1255</v>
      </c>
    </row>
    <row r="1256" spans="1:13">
      <c r="A1256" s="30">
        <v>38629</v>
      </c>
      <c r="B1256" s="31" t="s">
        <v>31</v>
      </c>
      <c r="C1256" s="31" t="s">
        <v>27</v>
      </c>
      <c r="D1256" s="31" t="s">
        <v>66</v>
      </c>
      <c r="E1256" s="31" t="s">
        <v>37</v>
      </c>
      <c r="F1256" s="31" t="s">
        <v>50</v>
      </c>
      <c r="G1256" s="31" t="s">
        <v>59</v>
      </c>
      <c r="H1256" s="31">
        <v>68</v>
      </c>
      <c r="I1256" s="40">
        <v>238</v>
      </c>
      <c r="J1256" s="40">
        <f t="shared" si="38"/>
        <v>16184</v>
      </c>
      <c r="K1256" s="41">
        <v>166.6</v>
      </c>
      <c r="L1256" s="41">
        <f t="shared" si="39"/>
        <v>71.400000000000006</v>
      </c>
      <c r="M1256" s="32">
        <v>1256</v>
      </c>
    </row>
    <row r="1257" spans="1:13">
      <c r="A1257" s="30">
        <v>38630</v>
      </c>
      <c r="B1257" s="31" t="s">
        <v>31</v>
      </c>
      <c r="C1257" s="31" t="s">
        <v>27</v>
      </c>
      <c r="D1257" s="31" t="s">
        <v>66</v>
      </c>
      <c r="E1257" s="31" t="s">
        <v>37</v>
      </c>
      <c r="F1257" s="31" t="s">
        <v>67</v>
      </c>
      <c r="G1257" s="31" t="s">
        <v>71</v>
      </c>
      <c r="H1257" s="31">
        <v>65</v>
      </c>
      <c r="I1257" s="40">
        <v>227.5</v>
      </c>
      <c r="J1257" s="40">
        <f t="shared" si="38"/>
        <v>14787.5</v>
      </c>
      <c r="K1257" s="41">
        <v>191.1</v>
      </c>
      <c r="L1257" s="41">
        <f t="shared" si="39"/>
        <v>36.400000000000006</v>
      </c>
      <c r="M1257" s="32">
        <v>1257</v>
      </c>
    </row>
    <row r="1258" spans="1:13">
      <c r="A1258" s="30">
        <v>38631</v>
      </c>
      <c r="B1258" s="31" t="s">
        <v>26</v>
      </c>
      <c r="C1258" s="31" t="s">
        <v>27</v>
      </c>
      <c r="D1258" s="31" t="s">
        <v>28</v>
      </c>
      <c r="E1258" s="31" t="s">
        <v>23</v>
      </c>
      <c r="F1258" s="31" t="s">
        <v>53</v>
      </c>
      <c r="G1258" s="31" t="s">
        <v>55</v>
      </c>
      <c r="H1258" s="31">
        <v>65</v>
      </c>
      <c r="I1258" s="40">
        <v>113.75</v>
      </c>
      <c r="J1258" s="40">
        <f t="shared" si="38"/>
        <v>7393.75</v>
      </c>
      <c r="K1258" s="41">
        <v>100.1</v>
      </c>
      <c r="L1258" s="41">
        <f t="shared" si="39"/>
        <v>13.650000000000006</v>
      </c>
      <c r="M1258" s="32">
        <v>1258</v>
      </c>
    </row>
    <row r="1259" spans="1:13">
      <c r="A1259" s="30">
        <v>38632</v>
      </c>
      <c r="B1259" s="31" t="s">
        <v>42</v>
      </c>
      <c r="C1259" s="31" t="s">
        <v>21</v>
      </c>
      <c r="D1259" s="31" t="s">
        <v>43</v>
      </c>
      <c r="E1259" s="31" t="s">
        <v>23</v>
      </c>
      <c r="F1259" s="31" t="s">
        <v>4</v>
      </c>
      <c r="G1259" s="31" t="s">
        <v>65</v>
      </c>
      <c r="H1259" s="31">
        <v>65</v>
      </c>
      <c r="I1259" s="40">
        <v>113.75</v>
      </c>
      <c r="J1259" s="40">
        <f t="shared" si="38"/>
        <v>7393.75</v>
      </c>
      <c r="K1259" s="41">
        <v>103.5125</v>
      </c>
      <c r="L1259" s="41">
        <f t="shared" si="39"/>
        <v>10.237499999999997</v>
      </c>
      <c r="M1259" s="32">
        <v>1259</v>
      </c>
    </row>
    <row r="1260" spans="1:13">
      <c r="A1260" s="30">
        <v>38633</v>
      </c>
      <c r="B1260" s="31" t="s">
        <v>35</v>
      </c>
      <c r="C1260" s="31" t="s">
        <v>21</v>
      </c>
      <c r="D1260" s="31" t="s">
        <v>36</v>
      </c>
      <c r="E1260" s="31" t="s">
        <v>37</v>
      </c>
      <c r="F1260" s="31" t="s">
        <v>53</v>
      </c>
      <c r="G1260" s="31" t="s">
        <v>56</v>
      </c>
      <c r="H1260" s="31">
        <v>60</v>
      </c>
      <c r="I1260" s="40">
        <v>210</v>
      </c>
      <c r="J1260" s="40">
        <f t="shared" si="38"/>
        <v>12600</v>
      </c>
      <c r="K1260" s="41">
        <v>136.5</v>
      </c>
      <c r="L1260" s="41">
        <f t="shared" si="39"/>
        <v>73.5</v>
      </c>
      <c r="M1260" s="32">
        <v>1260</v>
      </c>
    </row>
    <row r="1261" spans="1:13">
      <c r="A1261" s="30">
        <v>38634</v>
      </c>
      <c r="B1261" s="31" t="s">
        <v>35</v>
      </c>
      <c r="C1261" s="31" t="s">
        <v>21</v>
      </c>
      <c r="D1261" s="31" t="s">
        <v>40</v>
      </c>
      <c r="E1261" s="31" t="s">
        <v>23</v>
      </c>
      <c r="F1261" s="31" t="s">
        <v>44</v>
      </c>
      <c r="G1261" s="31" t="s">
        <v>46</v>
      </c>
      <c r="H1261" s="31">
        <v>60</v>
      </c>
      <c r="I1261" s="40">
        <v>105</v>
      </c>
      <c r="J1261" s="40">
        <f t="shared" si="38"/>
        <v>6300</v>
      </c>
      <c r="K1261" s="41">
        <v>92.4</v>
      </c>
      <c r="L1261" s="41">
        <f t="shared" si="39"/>
        <v>12.599999999999994</v>
      </c>
      <c r="M1261" s="32">
        <v>1261</v>
      </c>
    </row>
    <row r="1262" spans="1:13">
      <c r="A1262" s="30">
        <v>38635</v>
      </c>
      <c r="B1262" s="31" t="s">
        <v>20</v>
      </c>
      <c r="C1262" s="31" t="s">
        <v>21</v>
      </c>
      <c r="D1262" s="31" t="s">
        <v>41</v>
      </c>
      <c r="E1262" s="31" t="s">
        <v>37</v>
      </c>
      <c r="F1262" s="31" t="s">
        <v>53</v>
      </c>
      <c r="G1262" s="31" t="s">
        <v>54</v>
      </c>
      <c r="H1262" s="31">
        <v>57</v>
      </c>
      <c r="I1262" s="40">
        <v>199.5</v>
      </c>
      <c r="J1262" s="40">
        <f t="shared" si="38"/>
        <v>11371.5</v>
      </c>
      <c r="K1262" s="41">
        <v>143.63999999999999</v>
      </c>
      <c r="L1262" s="41">
        <f t="shared" si="39"/>
        <v>55.860000000000014</v>
      </c>
      <c r="M1262" s="32">
        <v>1262</v>
      </c>
    </row>
    <row r="1263" spans="1:13">
      <c r="A1263" s="30">
        <v>38636</v>
      </c>
      <c r="B1263" s="31" t="s">
        <v>42</v>
      </c>
      <c r="C1263" s="31" t="s">
        <v>21</v>
      </c>
      <c r="D1263" s="31" t="s">
        <v>49</v>
      </c>
      <c r="E1263" s="31" t="s">
        <v>37</v>
      </c>
      <c r="F1263" s="31" t="s">
        <v>67</v>
      </c>
      <c r="G1263" s="31" t="s">
        <v>71</v>
      </c>
      <c r="H1263" s="31">
        <v>56</v>
      </c>
      <c r="I1263" s="40">
        <v>196</v>
      </c>
      <c r="J1263" s="40">
        <f t="shared" si="38"/>
        <v>10976</v>
      </c>
      <c r="K1263" s="41">
        <v>176.4</v>
      </c>
      <c r="L1263" s="41">
        <f t="shared" si="39"/>
        <v>19.599999999999994</v>
      </c>
      <c r="M1263" s="32">
        <v>1263</v>
      </c>
    </row>
    <row r="1264" spans="1:13">
      <c r="A1264" s="30">
        <v>38626</v>
      </c>
      <c r="B1264" s="31" t="s">
        <v>26</v>
      </c>
      <c r="C1264" s="31" t="s">
        <v>27</v>
      </c>
      <c r="D1264" s="31" t="s">
        <v>48</v>
      </c>
      <c r="E1264" s="31" t="s">
        <v>37</v>
      </c>
      <c r="F1264" s="31" t="s">
        <v>67</v>
      </c>
      <c r="G1264" s="31" t="s">
        <v>71</v>
      </c>
      <c r="H1264" s="31">
        <v>50</v>
      </c>
      <c r="I1264" s="40">
        <v>175</v>
      </c>
      <c r="J1264" s="40">
        <f t="shared" si="38"/>
        <v>8750</v>
      </c>
      <c r="K1264" s="41">
        <v>147</v>
      </c>
      <c r="L1264" s="41">
        <f t="shared" si="39"/>
        <v>28</v>
      </c>
      <c r="M1264" s="32">
        <v>1264</v>
      </c>
    </row>
    <row r="1265" spans="1:13">
      <c r="A1265" s="30">
        <v>38627</v>
      </c>
      <c r="B1265" s="31" t="s">
        <v>35</v>
      </c>
      <c r="C1265" s="31" t="s">
        <v>21</v>
      </c>
      <c r="D1265" s="31" t="s">
        <v>36</v>
      </c>
      <c r="E1265" s="31" t="s">
        <v>37</v>
      </c>
      <c r="F1265" s="31" t="s">
        <v>4</v>
      </c>
      <c r="G1265" s="31" t="s">
        <v>65</v>
      </c>
      <c r="H1265" s="31">
        <v>45</v>
      </c>
      <c r="I1265" s="40">
        <v>157.5</v>
      </c>
      <c r="J1265" s="40">
        <f t="shared" si="38"/>
        <v>7087.5</v>
      </c>
      <c r="K1265" s="41">
        <v>132.30000000000001</v>
      </c>
      <c r="L1265" s="41">
        <f t="shared" si="39"/>
        <v>25.199999999999989</v>
      </c>
      <c r="M1265" s="32">
        <v>1265</v>
      </c>
    </row>
    <row r="1266" spans="1:13">
      <c r="A1266" s="30">
        <v>38628</v>
      </c>
      <c r="B1266" s="31" t="s">
        <v>72</v>
      </c>
      <c r="C1266" s="31" t="s">
        <v>27</v>
      </c>
      <c r="D1266" s="31" t="s">
        <v>74</v>
      </c>
      <c r="E1266" s="31" t="s">
        <v>37</v>
      </c>
      <c r="F1266" s="31" t="s">
        <v>67</v>
      </c>
      <c r="G1266" s="31" t="s">
        <v>71</v>
      </c>
      <c r="H1266" s="31">
        <v>45</v>
      </c>
      <c r="I1266" s="40">
        <v>157.5</v>
      </c>
      <c r="J1266" s="40">
        <f t="shared" si="38"/>
        <v>7087.5</v>
      </c>
      <c r="K1266" s="41">
        <v>119.7</v>
      </c>
      <c r="L1266" s="41">
        <f t="shared" si="39"/>
        <v>37.799999999999997</v>
      </c>
      <c r="M1266" s="32">
        <v>1266</v>
      </c>
    </row>
    <row r="1267" spans="1:13">
      <c r="A1267" s="30">
        <v>38629</v>
      </c>
      <c r="B1267" s="31" t="s">
        <v>72</v>
      </c>
      <c r="C1267" s="31" t="s">
        <v>27</v>
      </c>
      <c r="D1267" s="31" t="s">
        <v>74</v>
      </c>
      <c r="E1267" s="31" t="s">
        <v>37</v>
      </c>
      <c r="F1267" s="31" t="s">
        <v>53</v>
      </c>
      <c r="G1267" s="31" t="s">
        <v>55</v>
      </c>
      <c r="H1267" s="31">
        <v>40</v>
      </c>
      <c r="I1267" s="40">
        <v>140</v>
      </c>
      <c r="J1267" s="40">
        <f t="shared" si="38"/>
        <v>5600</v>
      </c>
      <c r="K1267" s="41">
        <v>117.6</v>
      </c>
      <c r="L1267" s="41">
        <f t="shared" si="39"/>
        <v>22.400000000000006</v>
      </c>
      <c r="M1267" s="32">
        <v>1267</v>
      </c>
    </row>
    <row r="1268" spans="1:13">
      <c r="A1268" s="30">
        <v>38630</v>
      </c>
      <c r="B1268" s="31" t="s">
        <v>42</v>
      </c>
      <c r="C1268" s="31" t="s">
        <v>21</v>
      </c>
      <c r="D1268" s="31" t="s">
        <v>43</v>
      </c>
      <c r="E1268" s="31" t="s">
        <v>23</v>
      </c>
      <c r="F1268" s="31" t="s">
        <v>50</v>
      </c>
      <c r="G1268" s="31" t="s">
        <v>59</v>
      </c>
      <c r="H1268" s="31">
        <v>40</v>
      </c>
      <c r="I1268" s="40">
        <v>70</v>
      </c>
      <c r="J1268" s="40">
        <f t="shared" si="38"/>
        <v>2800</v>
      </c>
      <c r="K1268" s="41">
        <v>61.6</v>
      </c>
      <c r="L1268" s="41">
        <f t="shared" si="39"/>
        <v>8.3999999999999986</v>
      </c>
      <c r="M1268" s="32">
        <v>1268</v>
      </c>
    </row>
    <row r="1269" spans="1:13">
      <c r="A1269" s="30">
        <v>38631</v>
      </c>
      <c r="B1269" s="31" t="s">
        <v>20</v>
      </c>
      <c r="C1269" s="31" t="s">
        <v>21</v>
      </c>
      <c r="D1269" s="31" t="s">
        <v>22</v>
      </c>
      <c r="E1269" s="31" t="s">
        <v>23</v>
      </c>
      <c r="F1269" s="31" t="s">
        <v>67</v>
      </c>
      <c r="G1269" s="31" t="s">
        <v>71</v>
      </c>
      <c r="H1269" s="31">
        <v>40</v>
      </c>
      <c r="I1269" s="40">
        <v>70</v>
      </c>
      <c r="J1269" s="40">
        <f t="shared" si="38"/>
        <v>2800</v>
      </c>
      <c r="K1269" s="41">
        <v>45.5</v>
      </c>
      <c r="L1269" s="41">
        <f t="shared" si="39"/>
        <v>24.5</v>
      </c>
      <c r="M1269" s="32">
        <v>1269</v>
      </c>
    </row>
    <row r="1270" spans="1:13">
      <c r="A1270" s="30">
        <v>38632</v>
      </c>
      <c r="B1270" s="31" t="s">
        <v>26</v>
      </c>
      <c r="C1270" s="31" t="s">
        <v>27</v>
      </c>
      <c r="D1270" s="31" t="s">
        <v>48</v>
      </c>
      <c r="E1270" s="31" t="s">
        <v>37</v>
      </c>
      <c r="F1270" s="31" t="s">
        <v>24</v>
      </c>
      <c r="G1270" s="31" t="s">
        <v>25</v>
      </c>
      <c r="H1270" s="31">
        <v>35</v>
      </c>
      <c r="I1270" s="40">
        <v>122.5</v>
      </c>
      <c r="J1270" s="40">
        <f t="shared" si="38"/>
        <v>4287.5</v>
      </c>
      <c r="K1270" s="41">
        <v>85.75</v>
      </c>
      <c r="L1270" s="41">
        <f t="shared" si="39"/>
        <v>36.75</v>
      </c>
      <c r="M1270" s="32">
        <v>1270</v>
      </c>
    </row>
    <row r="1271" spans="1:13">
      <c r="A1271" s="30">
        <v>38633</v>
      </c>
      <c r="B1271" s="31" t="s">
        <v>31</v>
      </c>
      <c r="C1271" s="31" t="s">
        <v>27</v>
      </c>
      <c r="D1271" s="31" t="s">
        <v>32</v>
      </c>
      <c r="E1271" s="31" t="s">
        <v>23</v>
      </c>
      <c r="F1271" s="31" t="s">
        <v>67</v>
      </c>
      <c r="G1271" s="35" t="s">
        <v>71</v>
      </c>
      <c r="H1271" s="31">
        <v>35</v>
      </c>
      <c r="I1271" s="40">
        <v>61.25</v>
      </c>
      <c r="J1271" s="40">
        <f t="shared" si="38"/>
        <v>2143.75</v>
      </c>
      <c r="K1271" s="41">
        <v>52.0625</v>
      </c>
      <c r="L1271" s="41">
        <f t="shared" si="39"/>
        <v>9.1875</v>
      </c>
      <c r="M1271" s="32">
        <v>1271</v>
      </c>
    </row>
    <row r="1272" spans="1:13">
      <c r="A1272" s="30">
        <v>38634</v>
      </c>
      <c r="B1272" s="31" t="s">
        <v>42</v>
      </c>
      <c r="C1272" s="31" t="s">
        <v>21</v>
      </c>
      <c r="D1272" s="31" t="s">
        <v>49</v>
      </c>
      <c r="E1272" s="31" t="s">
        <v>37</v>
      </c>
      <c r="F1272" s="31" t="s">
        <v>50</v>
      </c>
      <c r="G1272" s="31" t="s">
        <v>59</v>
      </c>
      <c r="H1272" s="31">
        <v>32</v>
      </c>
      <c r="I1272" s="40">
        <v>112</v>
      </c>
      <c r="J1272" s="40">
        <f t="shared" si="38"/>
        <v>3584</v>
      </c>
      <c r="K1272" s="41">
        <v>78.400000000000006</v>
      </c>
      <c r="L1272" s="41">
        <f t="shared" si="39"/>
        <v>33.599999999999994</v>
      </c>
      <c r="M1272" s="32">
        <v>1272</v>
      </c>
    </row>
    <row r="1273" spans="1:13">
      <c r="A1273" s="30">
        <v>38635</v>
      </c>
      <c r="B1273" s="31" t="s">
        <v>20</v>
      </c>
      <c r="C1273" s="31" t="s">
        <v>21</v>
      </c>
      <c r="D1273" s="31" t="s">
        <v>41</v>
      </c>
      <c r="E1273" s="31" t="s">
        <v>37</v>
      </c>
      <c r="F1273" s="31" t="s">
        <v>50</v>
      </c>
      <c r="G1273" s="31" t="s">
        <v>51</v>
      </c>
      <c r="H1273" s="31">
        <v>30</v>
      </c>
      <c r="I1273" s="40">
        <v>105</v>
      </c>
      <c r="J1273" s="40">
        <f t="shared" si="38"/>
        <v>3150</v>
      </c>
      <c r="K1273" s="41">
        <v>72.45</v>
      </c>
      <c r="L1273" s="41">
        <f t="shared" si="39"/>
        <v>32.549999999999997</v>
      </c>
      <c r="M1273" s="32">
        <v>1273</v>
      </c>
    </row>
    <row r="1274" spans="1:13">
      <c r="A1274" s="30">
        <v>38636</v>
      </c>
      <c r="B1274" s="31" t="s">
        <v>72</v>
      </c>
      <c r="C1274" s="31" t="s">
        <v>27</v>
      </c>
      <c r="D1274" s="31" t="s">
        <v>74</v>
      </c>
      <c r="E1274" s="31" t="s">
        <v>37</v>
      </c>
      <c r="F1274" s="31" t="s">
        <v>50</v>
      </c>
      <c r="G1274" s="31" t="s">
        <v>51</v>
      </c>
      <c r="H1274" s="31">
        <v>30</v>
      </c>
      <c r="I1274" s="40">
        <v>105</v>
      </c>
      <c r="J1274" s="40">
        <f t="shared" si="38"/>
        <v>3150</v>
      </c>
      <c r="K1274" s="41">
        <v>84</v>
      </c>
      <c r="L1274" s="41">
        <f t="shared" si="39"/>
        <v>21</v>
      </c>
      <c r="M1274" s="32">
        <v>1274</v>
      </c>
    </row>
    <row r="1275" spans="1:13">
      <c r="A1275" s="30">
        <v>38637</v>
      </c>
      <c r="B1275" s="31" t="s">
        <v>20</v>
      </c>
      <c r="C1275" s="31" t="s">
        <v>21</v>
      </c>
      <c r="D1275" s="31" t="s">
        <v>41</v>
      </c>
      <c r="E1275" s="31" t="s">
        <v>37</v>
      </c>
      <c r="F1275" s="31" t="s">
        <v>4</v>
      </c>
      <c r="G1275" s="31" t="s">
        <v>65</v>
      </c>
      <c r="H1275" s="31">
        <v>25</v>
      </c>
      <c r="I1275" s="40">
        <v>87.5</v>
      </c>
      <c r="J1275" s="40">
        <f t="shared" si="38"/>
        <v>2187.5</v>
      </c>
      <c r="K1275" s="41">
        <v>71.75</v>
      </c>
      <c r="L1275" s="41">
        <f t="shared" si="39"/>
        <v>15.75</v>
      </c>
      <c r="M1275" s="32">
        <v>1275</v>
      </c>
    </row>
    <row r="1276" spans="1:13">
      <c r="A1276" s="30">
        <v>38638</v>
      </c>
      <c r="B1276" s="31" t="s">
        <v>20</v>
      </c>
      <c r="C1276" s="31" t="s">
        <v>21</v>
      </c>
      <c r="D1276" s="31" t="s">
        <v>41</v>
      </c>
      <c r="E1276" s="31" t="s">
        <v>37</v>
      </c>
      <c r="F1276" s="31" t="s">
        <v>24</v>
      </c>
      <c r="G1276" s="31" t="s">
        <v>25</v>
      </c>
      <c r="H1276" s="31">
        <v>25</v>
      </c>
      <c r="I1276" s="40">
        <v>87.5</v>
      </c>
      <c r="J1276" s="40">
        <f t="shared" si="38"/>
        <v>2187.5</v>
      </c>
      <c r="K1276" s="41">
        <v>55.125</v>
      </c>
      <c r="L1276" s="41">
        <f t="shared" si="39"/>
        <v>32.375</v>
      </c>
      <c r="M1276" s="32">
        <v>1276</v>
      </c>
    </row>
    <row r="1277" spans="1:13">
      <c r="A1277" s="30">
        <v>38639</v>
      </c>
      <c r="B1277" s="31" t="s">
        <v>20</v>
      </c>
      <c r="C1277" s="31" t="s">
        <v>21</v>
      </c>
      <c r="D1277" s="31" t="s">
        <v>22</v>
      </c>
      <c r="E1277" s="31" t="s">
        <v>23</v>
      </c>
      <c r="F1277" s="31" t="s">
        <v>50</v>
      </c>
      <c r="G1277" s="31" t="s">
        <v>51</v>
      </c>
      <c r="H1277" s="31">
        <v>25</v>
      </c>
      <c r="I1277" s="40">
        <v>43.75</v>
      </c>
      <c r="J1277" s="40">
        <f t="shared" si="38"/>
        <v>1093.75</v>
      </c>
      <c r="K1277" s="41">
        <v>31.0625</v>
      </c>
      <c r="L1277" s="41">
        <f t="shared" si="39"/>
        <v>12.6875</v>
      </c>
      <c r="M1277" s="32">
        <v>1277</v>
      </c>
    </row>
    <row r="1278" spans="1:13">
      <c r="A1278" s="30">
        <v>38640</v>
      </c>
      <c r="B1278" s="31" t="s">
        <v>72</v>
      </c>
      <c r="C1278" s="31" t="s">
        <v>27</v>
      </c>
      <c r="D1278" s="31" t="s">
        <v>74</v>
      </c>
      <c r="E1278" s="31" t="s">
        <v>37</v>
      </c>
      <c r="F1278" s="31" t="s">
        <v>44</v>
      </c>
      <c r="G1278" s="31" t="s">
        <v>47</v>
      </c>
      <c r="H1278" s="31">
        <v>22</v>
      </c>
      <c r="I1278" s="40">
        <v>77</v>
      </c>
      <c r="J1278" s="40">
        <f t="shared" si="38"/>
        <v>1694</v>
      </c>
      <c r="K1278" s="41">
        <v>56.21</v>
      </c>
      <c r="L1278" s="41">
        <f t="shared" si="39"/>
        <v>20.79</v>
      </c>
      <c r="M1278" s="32">
        <v>1278</v>
      </c>
    </row>
    <row r="1279" spans="1:13">
      <c r="A1279" s="30">
        <v>38641</v>
      </c>
      <c r="B1279" s="31" t="s">
        <v>20</v>
      </c>
      <c r="C1279" s="31" t="s">
        <v>21</v>
      </c>
      <c r="D1279" s="31" t="s">
        <v>22</v>
      </c>
      <c r="E1279" s="31" t="s">
        <v>23</v>
      </c>
      <c r="F1279" s="31" t="s">
        <v>44</v>
      </c>
      <c r="G1279" s="31" t="s">
        <v>45</v>
      </c>
      <c r="H1279" s="31">
        <v>20</v>
      </c>
      <c r="I1279" s="40">
        <v>35</v>
      </c>
      <c r="J1279" s="40">
        <f t="shared" si="38"/>
        <v>700</v>
      </c>
      <c r="K1279" s="41">
        <v>22.05</v>
      </c>
      <c r="L1279" s="41">
        <f t="shared" si="39"/>
        <v>12.95</v>
      </c>
      <c r="M1279" s="32">
        <v>1279</v>
      </c>
    </row>
    <row r="1280" spans="1:13">
      <c r="A1280" s="30">
        <v>38642</v>
      </c>
      <c r="B1280" s="31" t="s">
        <v>42</v>
      </c>
      <c r="C1280" s="31" t="s">
        <v>21</v>
      </c>
      <c r="D1280" s="31" t="s">
        <v>43</v>
      </c>
      <c r="E1280" s="31" t="s">
        <v>23</v>
      </c>
      <c r="F1280" s="31" t="s">
        <v>44</v>
      </c>
      <c r="G1280" s="31" t="s">
        <v>45</v>
      </c>
      <c r="H1280" s="31">
        <v>20</v>
      </c>
      <c r="I1280" s="40">
        <v>35</v>
      </c>
      <c r="J1280" s="40">
        <f t="shared" si="38"/>
        <v>700</v>
      </c>
      <c r="K1280" s="41">
        <v>24.5</v>
      </c>
      <c r="L1280" s="41">
        <f t="shared" si="39"/>
        <v>10.5</v>
      </c>
      <c r="M1280" s="32">
        <v>1280</v>
      </c>
    </row>
    <row r="1281" spans="1:13">
      <c r="A1281" s="30">
        <v>38638</v>
      </c>
      <c r="B1281" s="31" t="s">
        <v>35</v>
      </c>
      <c r="C1281" s="31" t="s">
        <v>21</v>
      </c>
      <c r="D1281" s="31" t="s">
        <v>36</v>
      </c>
      <c r="E1281" s="31" t="s">
        <v>37</v>
      </c>
      <c r="F1281" s="31" t="s">
        <v>50</v>
      </c>
      <c r="G1281" s="31" t="s">
        <v>51</v>
      </c>
      <c r="H1281" s="31">
        <v>16</v>
      </c>
      <c r="I1281" s="40">
        <v>56</v>
      </c>
      <c r="J1281" s="40">
        <f t="shared" si="38"/>
        <v>896</v>
      </c>
      <c r="K1281" s="41">
        <v>36.4</v>
      </c>
      <c r="L1281" s="41">
        <f t="shared" si="39"/>
        <v>19.600000000000001</v>
      </c>
      <c r="M1281" s="32">
        <v>1281</v>
      </c>
    </row>
    <row r="1282" spans="1:13">
      <c r="A1282" s="30">
        <v>38639</v>
      </c>
      <c r="B1282" s="31" t="s">
        <v>26</v>
      </c>
      <c r="C1282" s="31" t="s">
        <v>27</v>
      </c>
      <c r="D1282" s="31" t="s">
        <v>28</v>
      </c>
      <c r="E1282" s="31" t="s">
        <v>23</v>
      </c>
      <c r="F1282" s="31" t="s">
        <v>44</v>
      </c>
      <c r="G1282" s="31" t="s">
        <v>46</v>
      </c>
      <c r="H1282" s="31">
        <v>15</v>
      </c>
      <c r="I1282" s="40">
        <v>26.25</v>
      </c>
      <c r="J1282" s="40">
        <f t="shared" ref="J1282:J1345" si="40">H1282*I1282</f>
        <v>393.75</v>
      </c>
      <c r="K1282" s="41">
        <v>22.837499999999999</v>
      </c>
      <c r="L1282" s="41">
        <f t="shared" ref="L1282:L1345" si="41">I1282-K1282</f>
        <v>3.4125000000000014</v>
      </c>
      <c r="M1282" s="32">
        <v>1282</v>
      </c>
    </row>
    <row r="1283" spans="1:13">
      <c r="A1283" s="30">
        <v>38640</v>
      </c>
      <c r="B1283" s="31" t="s">
        <v>31</v>
      </c>
      <c r="C1283" s="31" t="s">
        <v>27</v>
      </c>
      <c r="D1283" s="31" t="s">
        <v>32</v>
      </c>
      <c r="E1283" s="31" t="s">
        <v>23</v>
      </c>
      <c r="F1283" s="31" t="s">
        <v>44</v>
      </c>
      <c r="G1283" s="31" t="s">
        <v>47</v>
      </c>
      <c r="H1283" s="31">
        <v>15</v>
      </c>
      <c r="I1283" s="40">
        <v>26.25</v>
      </c>
      <c r="J1283" s="40">
        <f t="shared" si="40"/>
        <v>393.75</v>
      </c>
      <c r="K1283" s="41">
        <v>19.95</v>
      </c>
      <c r="L1283" s="41">
        <f t="shared" si="41"/>
        <v>6.3000000000000007</v>
      </c>
      <c r="M1283" s="32">
        <v>1283</v>
      </c>
    </row>
    <row r="1284" spans="1:13">
      <c r="A1284" s="30">
        <v>38641</v>
      </c>
      <c r="B1284" s="31" t="s">
        <v>20</v>
      </c>
      <c r="C1284" s="31" t="s">
        <v>21</v>
      </c>
      <c r="D1284" s="31" t="s">
        <v>41</v>
      </c>
      <c r="E1284" s="31" t="s">
        <v>37</v>
      </c>
      <c r="F1284" s="31" t="s">
        <v>67</v>
      </c>
      <c r="G1284" s="31" t="s">
        <v>69</v>
      </c>
      <c r="H1284" s="31">
        <v>13</v>
      </c>
      <c r="I1284" s="40">
        <v>45.5</v>
      </c>
      <c r="J1284" s="40">
        <f t="shared" si="40"/>
        <v>591.5</v>
      </c>
      <c r="K1284" s="41">
        <v>35.945</v>
      </c>
      <c r="L1284" s="41">
        <f t="shared" si="41"/>
        <v>9.5549999999999997</v>
      </c>
      <c r="M1284" s="32">
        <v>1284</v>
      </c>
    </row>
    <row r="1285" spans="1:13">
      <c r="A1285" s="30">
        <v>38642</v>
      </c>
      <c r="B1285" s="31" t="s">
        <v>26</v>
      </c>
      <c r="C1285" s="31" t="s">
        <v>27</v>
      </c>
      <c r="D1285" s="31" t="s">
        <v>48</v>
      </c>
      <c r="E1285" s="31" t="s">
        <v>37</v>
      </c>
      <c r="F1285" s="31" t="s">
        <v>44</v>
      </c>
      <c r="G1285" s="31" t="s">
        <v>45</v>
      </c>
      <c r="H1285" s="31">
        <v>13</v>
      </c>
      <c r="I1285" s="40">
        <v>45.5</v>
      </c>
      <c r="J1285" s="40">
        <f t="shared" si="40"/>
        <v>591.5</v>
      </c>
      <c r="K1285" s="41">
        <v>29.574999999999999</v>
      </c>
      <c r="L1285" s="41">
        <f t="shared" si="41"/>
        <v>15.925000000000001</v>
      </c>
      <c r="M1285" s="32">
        <v>1285</v>
      </c>
    </row>
    <row r="1286" spans="1:13">
      <c r="A1286" s="30">
        <v>38643</v>
      </c>
      <c r="B1286" s="31" t="s">
        <v>42</v>
      </c>
      <c r="C1286" s="31" t="s">
        <v>21</v>
      </c>
      <c r="D1286" s="31" t="s">
        <v>49</v>
      </c>
      <c r="E1286" s="31" t="s">
        <v>37</v>
      </c>
      <c r="F1286" s="31" t="s">
        <v>4</v>
      </c>
      <c r="G1286" s="31" t="s">
        <v>65</v>
      </c>
      <c r="H1286" s="31">
        <v>12</v>
      </c>
      <c r="I1286" s="40">
        <v>42</v>
      </c>
      <c r="J1286" s="40">
        <f t="shared" si="40"/>
        <v>504</v>
      </c>
      <c r="K1286" s="41">
        <v>27.72</v>
      </c>
      <c r="L1286" s="41">
        <f t="shared" si="41"/>
        <v>14.280000000000001</v>
      </c>
      <c r="M1286" s="32">
        <v>1286</v>
      </c>
    </row>
    <row r="1287" spans="1:13">
      <c r="A1287" s="30">
        <v>38644</v>
      </c>
      <c r="B1287" s="31" t="s">
        <v>42</v>
      </c>
      <c r="C1287" s="31" t="s">
        <v>21</v>
      </c>
      <c r="D1287" s="31" t="s">
        <v>49</v>
      </c>
      <c r="E1287" s="31" t="s">
        <v>37</v>
      </c>
      <c r="F1287" s="31" t="s">
        <v>44</v>
      </c>
      <c r="G1287" s="31" t="s">
        <v>46</v>
      </c>
      <c r="H1287" s="31">
        <v>11</v>
      </c>
      <c r="I1287" s="40">
        <v>38.5</v>
      </c>
      <c r="J1287" s="40">
        <f t="shared" si="40"/>
        <v>423.5</v>
      </c>
      <c r="K1287" s="41">
        <v>34.65</v>
      </c>
      <c r="L1287" s="41">
        <f t="shared" si="41"/>
        <v>3.8500000000000014</v>
      </c>
      <c r="M1287" s="32">
        <v>1287</v>
      </c>
    </row>
    <row r="1288" spans="1:13">
      <c r="A1288" s="30">
        <v>38645</v>
      </c>
      <c r="B1288" s="31" t="s">
        <v>35</v>
      </c>
      <c r="C1288" s="31" t="s">
        <v>21</v>
      </c>
      <c r="D1288" s="31" t="s">
        <v>36</v>
      </c>
      <c r="E1288" s="31" t="s">
        <v>37</v>
      </c>
      <c r="F1288" s="31" t="s">
        <v>44</v>
      </c>
      <c r="G1288" s="31" t="s">
        <v>47</v>
      </c>
      <c r="H1288" s="31">
        <v>5</v>
      </c>
      <c r="I1288" s="40">
        <v>17.5</v>
      </c>
      <c r="J1288" s="40">
        <f t="shared" si="40"/>
        <v>87.5</v>
      </c>
      <c r="K1288" s="41">
        <v>13.65</v>
      </c>
      <c r="L1288" s="41">
        <f t="shared" si="41"/>
        <v>3.8499999999999996</v>
      </c>
      <c r="M1288" s="32">
        <v>1288</v>
      </c>
    </row>
    <row r="1289" spans="1:13">
      <c r="A1289" s="30">
        <v>38646</v>
      </c>
      <c r="B1289" s="31" t="s">
        <v>20</v>
      </c>
      <c r="C1289" s="31" t="s">
        <v>21</v>
      </c>
      <c r="D1289" s="31" t="s">
        <v>41</v>
      </c>
      <c r="E1289" s="31" t="s">
        <v>37</v>
      </c>
      <c r="F1289" s="31" t="s">
        <v>44</v>
      </c>
      <c r="G1289" s="35" t="s">
        <v>45</v>
      </c>
      <c r="H1289" s="31">
        <v>2</v>
      </c>
      <c r="I1289" s="40">
        <v>7</v>
      </c>
      <c r="J1289" s="40">
        <f t="shared" si="40"/>
        <v>14</v>
      </c>
      <c r="K1289" s="41">
        <v>4.4800000000000004</v>
      </c>
      <c r="L1289" s="41">
        <f t="shared" si="41"/>
        <v>2.5199999999999996</v>
      </c>
      <c r="M1289" s="32">
        <v>1289</v>
      </c>
    </row>
    <row r="1290" spans="1:13">
      <c r="A1290" s="30">
        <v>38647</v>
      </c>
      <c r="B1290" s="31" t="s">
        <v>31</v>
      </c>
      <c r="C1290" s="31" t="s">
        <v>27</v>
      </c>
      <c r="D1290" s="31" t="s">
        <v>66</v>
      </c>
      <c r="E1290" s="31" t="s">
        <v>37</v>
      </c>
      <c r="F1290" s="31" t="s">
        <v>50</v>
      </c>
      <c r="G1290" s="31" t="s">
        <v>51</v>
      </c>
      <c r="H1290" s="31">
        <v>1170</v>
      </c>
      <c r="I1290" s="40">
        <v>1872.96</v>
      </c>
      <c r="J1290" s="40">
        <f t="shared" si="40"/>
        <v>2191363.2000000002</v>
      </c>
      <c r="K1290" s="41">
        <v>1367.2608000000002</v>
      </c>
      <c r="L1290" s="41">
        <f t="shared" si="41"/>
        <v>505.69919999999979</v>
      </c>
      <c r="M1290" s="32">
        <v>1290</v>
      </c>
    </row>
    <row r="1291" spans="1:13">
      <c r="A1291" s="30">
        <v>38648</v>
      </c>
      <c r="B1291" s="31" t="s">
        <v>72</v>
      </c>
      <c r="C1291" s="31" t="s">
        <v>27</v>
      </c>
      <c r="D1291" s="31" t="s">
        <v>73</v>
      </c>
      <c r="E1291" s="31" t="s">
        <v>23</v>
      </c>
      <c r="F1291" s="31" t="s">
        <v>44</v>
      </c>
      <c r="G1291" s="35" t="s">
        <v>45</v>
      </c>
      <c r="H1291" s="31">
        <v>935</v>
      </c>
      <c r="I1291" s="40">
        <v>1862.87</v>
      </c>
      <c r="J1291" s="40">
        <f t="shared" si="40"/>
        <v>1741783.45</v>
      </c>
      <c r="K1291" s="41">
        <v>1248.1228999999998</v>
      </c>
      <c r="L1291" s="41">
        <f t="shared" si="41"/>
        <v>614.74710000000005</v>
      </c>
      <c r="M1291" s="32">
        <v>1291</v>
      </c>
    </row>
    <row r="1292" spans="1:13">
      <c r="A1292" s="30">
        <v>38649</v>
      </c>
      <c r="B1292" s="31" t="s">
        <v>20</v>
      </c>
      <c r="C1292" s="31" t="s">
        <v>21</v>
      </c>
      <c r="D1292" s="31" t="s">
        <v>22</v>
      </c>
      <c r="E1292" s="31" t="s">
        <v>23</v>
      </c>
      <c r="F1292" s="31" t="s">
        <v>29</v>
      </c>
      <c r="G1292" s="35" t="s">
        <v>46</v>
      </c>
      <c r="H1292" s="31">
        <v>925</v>
      </c>
      <c r="I1292" s="40">
        <v>1906.24</v>
      </c>
      <c r="J1292" s="40">
        <f t="shared" si="40"/>
        <v>1763272</v>
      </c>
      <c r="K1292" s="41">
        <v>1467.8048000000001</v>
      </c>
      <c r="L1292" s="41">
        <f t="shared" si="41"/>
        <v>438.4351999999999</v>
      </c>
      <c r="M1292" s="32">
        <v>1292</v>
      </c>
    </row>
    <row r="1293" spans="1:13">
      <c r="A1293" s="30">
        <v>38626</v>
      </c>
      <c r="B1293" s="31" t="s">
        <v>72</v>
      </c>
      <c r="C1293" s="31" t="s">
        <v>27</v>
      </c>
      <c r="D1293" s="31" t="s">
        <v>73</v>
      </c>
      <c r="E1293" s="31" t="s">
        <v>23</v>
      </c>
      <c r="F1293" s="31" t="s">
        <v>67</v>
      </c>
      <c r="G1293" s="35" t="s">
        <v>69</v>
      </c>
      <c r="H1293" s="31">
        <v>870</v>
      </c>
      <c r="I1293" s="40">
        <v>1784.93</v>
      </c>
      <c r="J1293" s="40">
        <f t="shared" si="40"/>
        <v>1552889.1</v>
      </c>
      <c r="K1293" s="41">
        <v>1624.2863</v>
      </c>
      <c r="L1293" s="41">
        <f t="shared" si="41"/>
        <v>160.64370000000008</v>
      </c>
      <c r="M1293" s="32">
        <v>1293</v>
      </c>
    </row>
    <row r="1294" spans="1:13">
      <c r="A1294" s="30">
        <v>38627</v>
      </c>
      <c r="B1294" s="31" t="s">
        <v>26</v>
      </c>
      <c r="C1294" s="31" t="s">
        <v>27</v>
      </c>
      <c r="D1294" s="31" t="s">
        <v>48</v>
      </c>
      <c r="E1294" s="31" t="s">
        <v>37</v>
      </c>
      <c r="F1294" s="31" t="s">
        <v>67</v>
      </c>
      <c r="G1294" s="35" t="s">
        <v>69</v>
      </c>
      <c r="H1294" s="31">
        <v>665</v>
      </c>
      <c r="I1294" s="40">
        <v>2209.75</v>
      </c>
      <c r="J1294" s="40">
        <f t="shared" si="40"/>
        <v>1469483.75</v>
      </c>
      <c r="K1294" s="41">
        <v>1966.6775</v>
      </c>
      <c r="L1294" s="41">
        <f t="shared" si="41"/>
        <v>243.07249999999999</v>
      </c>
      <c r="M1294" s="32">
        <v>1294</v>
      </c>
    </row>
    <row r="1295" spans="1:13">
      <c r="A1295" s="30">
        <v>38628</v>
      </c>
      <c r="B1295" s="31" t="s">
        <v>20</v>
      </c>
      <c r="C1295" s="31" t="s">
        <v>21</v>
      </c>
      <c r="D1295" s="31" t="s">
        <v>22</v>
      </c>
      <c r="E1295" s="31" t="s">
        <v>23</v>
      </c>
      <c r="F1295" s="31" t="s">
        <v>53</v>
      </c>
      <c r="G1295" s="35" t="s">
        <v>55</v>
      </c>
      <c r="H1295" s="31">
        <v>645</v>
      </c>
      <c r="I1295" s="40">
        <v>1365.67</v>
      </c>
      <c r="J1295" s="40">
        <f t="shared" si="40"/>
        <v>880857.15</v>
      </c>
      <c r="K1295" s="41">
        <v>942.31230000000005</v>
      </c>
      <c r="L1295" s="41">
        <f t="shared" si="41"/>
        <v>423.35770000000002</v>
      </c>
      <c r="M1295" s="32">
        <v>1295</v>
      </c>
    </row>
    <row r="1296" spans="1:13">
      <c r="A1296" s="30">
        <v>38629</v>
      </c>
      <c r="B1296" s="31" t="s">
        <v>35</v>
      </c>
      <c r="C1296" s="31" t="s">
        <v>21</v>
      </c>
      <c r="D1296" s="31" t="s">
        <v>40</v>
      </c>
      <c r="E1296" s="31" t="s">
        <v>23</v>
      </c>
      <c r="F1296" s="31" t="s">
        <v>50</v>
      </c>
      <c r="G1296" s="31" t="s">
        <v>51</v>
      </c>
      <c r="H1296" s="31">
        <v>610</v>
      </c>
      <c r="I1296" s="40">
        <v>1291.17</v>
      </c>
      <c r="J1296" s="40">
        <f t="shared" si="40"/>
        <v>787613.70000000007</v>
      </c>
      <c r="K1296" s="41">
        <v>981.28920000000016</v>
      </c>
      <c r="L1296" s="41">
        <f t="shared" si="41"/>
        <v>309.88079999999991</v>
      </c>
      <c r="M1296" s="32">
        <v>1296</v>
      </c>
    </row>
    <row r="1297" spans="1:13">
      <c r="A1297" s="30">
        <v>38630</v>
      </c>
      <c r="B1297" s="31" t="s">
        <v>35</v>
      </c>
      <c r="C1297" s="31" t="s">
        <v>21</v>
      </c>
      <c r="D1297" s="31" t="s">
        <v>40</v>
      </c>
      <c r="E1297" s="31" t="s">
        <v>23</v>
      </c>
      <c r="F1297" s="31" t="s">
        <v>67</v>
      </c>
      <c r="G1297" s="35" t="s">
        <v>68</v>
      </c>
      <c r="H1297" s="31">
        <v>330</v>
      </c>
      <c r="I1297" s="40">
        <v>721.56</v>
      </c>
      <c r="J1297" s="40">
        <f t="shared" si="40"/>
        <v>238114.8</v>
      </c>
      <c r="K1297" s="41">
        <v>562.81679999999994</v>
      </c>
      <c r="L1297" s="41">
        <f t="shared" si="41"/>
        <v>158.7432</v>
      </c>
      <c r="M1297" s="32">
        <v>1297</v>
      </c>
    </row>
    <row r="1298" spans="1:13">
      <c r="A1298" s="30">
        <v>38631</v>
      </c>
      <c r="B1298" s="31" t="s">
        <v>31</v>
      </c>
      <c r="C1298" s="31" t="s">
        <v>27</v>
      </c>
      <c r="D1298" s="31" t="s">
        <v>66</v>
      </c>
      <c r="E1298" s="31" t="s">
        <v>37</v>
      </c>
      <c r="F1298" s="31" t="s">
        <v>53</v>
      </c>
      <c r="G1298" s="35" t="s">
        <v>56</v>
      </c>
      <c r="H1298" s="31">
        <v>240</v>
      </c>
      <c r="I1298" s="40">
        <v>836.45</v>
      </c>
      <c r="J1298" s="40">
        <f t="shared" si="40"/>
        <v>200748</v>
      </c>
      <c r="K1298" s="41">
        <v>694.25350000000003</v>
      </c>
      <c r="L1298" s="41">
        <f t="shared" si="41"/>
        <v>142.19650000000001</v>
      </c>
      <c r="M1298" s="32">
        <v>1298</v>
      </c>
    </row>
    <row r="1299" spans="1:13">
      <c r="A1299" s="30">
        <v>38632</v>
      </c>
      <c r="B1299" s="31" t="s">
        <v>20</v>
      </c>
      <c r="C1299" s="31" t="s">
        <v>21</v>
      </c>
      <c r="D1299" s="31" t="s">
        <v>41</v>
      </c>
      <c r="E1299" s="31" t="s">
        <v>37</v>
      </c>
      <c r="F1299" s="31" t="s">
        <v>29</v>
      </c>
      <c r="G1299" s="31" t="s">
        <v>30</v>
      </c>
      <c r="H1299" s="31">
        <v>222</v>
      </c>
      <c r="I1299" s="40">
        <v>911.89</v>
      </c>
      <c r="J1299" s="40">
        <f t="shared" si="40"/>
        <v>202439.58</v>
      </c>
      <c r="K1299" s="41">
        <v>629.20409999999993</v>
      </c>
      <c r="L1299" s="41">
        <f t="shared" si="41"/>
        <v>282.68590000000006</v>
      </c>
      <c r="M1299" s="32">
        <v>1299</v>
      </c>
    </row>
    <row r="1300" spans="1:13">
      <c r="A1300" s="30">
        <v>38633</v>
      </c>
      <c r="B1300" s="31" t="s">
        <v>26</v>
      </c>
      <c r="C1300" s="31" t="s">
        <v>27</v>
      </c>
      <c r="D1300" s="31" t="s">
        <v>28</v>
      </c>
      <c r="E1300" s="31" t="s">
        <v>23</v>
      </c>
      <c r="F1300" s="31" t="s">
        <v>50</v>
      </c>
      <c r="G1300" s="31" t="s">
        <v>51</v>
      </c>
      <c r="H1300" s="31">
        <v>220</v>
      </c>
      <c r="I1300" s="40">
        <v>480.21</v>
      </c>
      <c r="J1300" s="40">
        <f t="shared" si="40"/>
        <v>105646.2</v>
      </c>
      <c r="K1300" s="41">
        <v>340.94909999999999</v>
      </c>
      <c r="L1300" s="41">
        <f t="shared" si="41"/>
        <v>139.26089999999999</v>
      </c>
      <c r="M1300" s="32">
        <v>1300</v>
      </c>
    </row>
    <row r="1301" spans="1:13">
      <c r="A1301" s="30">
        <v>38634</v>
      </c>
      <c r="B1301" s="31" t="s">
        <v>35</v>
      </c>
      <c r="C1301" s="31" t="s">
        <v>21</v>
      </c>
      <c r="D1301" s="31" t="s">
        <v>40</v>
      </c>
      <c r="E1301" s="31" t="s">
        <v>23</v>
      </c>
      <c r="F1301" s="31" t="s">
        <v>4</v>
      </c>
      <c r="G1301" s="31" t="s">
        <v>65</v>
      </c>
      <c r="H1301" s="31">
        <v>210</v>
      </c>
      <c r="I1301" s="40">
        <v>459.14</v>
      </c>
      <c r="J1301" s="40">
        <f t="shared" si="40"/>
        <v>96419.4</v>
      </c>
      <c r="K1301" s="41">
        <v>303.0324</v>
      </c>
      <c r="L1301" s="41">
        <f t="shared" si="41"/>
        <v>156.10759999999999</v>
      </c>
      <c r="M1301" s="32">
        <v>1301</v>
      </c>
    </row>
    <row r="1302" spans="1:13">
      <c r="A1302" s="30">
        <v>38635</v>
      </c>
      <c r="B1302" s="31" t="s">
        <v>42</v>
      </c>
      <c r="C1302" s="31" t="s">
        <v>21</v>
      </c>
      <c r="D1302" s="31" t="s">
        <v>43</v>
      </c>
      <c r="E1302" s="31" t="s">
        <v>23</v>
      </c>
      <c r="F1302" s="31" t="s">
        <v>53</v>
      </c>
      <c r="G1302" s="31" t="s">
        <v>54</v>
      </c>
      <c r="H1302" s="31">
        <v>205</v>
      </c>
      <c r="I1302" s="40">
        <v>448.24</v>
      </c>
      <c r="J1302" s="40">
        <f t="shared" si="40"/>
        <v>91889.2</v>
      </c>
      <c r="K1302" s="41">
        <v>367.55680000000001</v>
      </c>
      <c r="L1302" s="41">
        <f t="shared" si="41"/>
        <v>80.683199999999999</v>
      </c>
      <c r="M1302" s="32">
        <v>1302</v>
      </c>
    </row>
    <row r="1303" spans="1:13">
      <c r="A1303" s="30">
        <v>38647</v>
      </c>
      <c r="B1303" s="31" t="s">
        <v>26</v>
      </c>
      <c r="C1303" s="31" t="s">
        <v>27</v>
      </c>
      <c r="D1303" s="31" t="s">
        <v>48</v>
      </c>
      <c r="E1303" s="31" t="s">
        <v>37</v>
      </c>
      <c r="F1303" s="31" t="s">
        <v>44</v>
      </c>
      <c r="G1303" s="31" t="s">
        <v>46</v>
      </c>
      <c r="H1303" s="31">
        <v>202</v>
      </c>
      <c r="I1303" s="40">
        <v>809.94</v>
      </c>
      <c r="J1303" s="40">
        <f t="shared" si="40"/>
        <v>163607.88</v>
      </c>
      <c r="K1303" s="41">
        <v>510.26220000000001</v>
      </c>
      <c r="L1303" s="41">
        <f t="shared" si="41"/>
        <v>299.67780000000005</v>
      </c>
      <c r="M1303" s="32">
        <v>1303</v>
      </c>
    </row>
    <row r="1304" spans="1:13">
      <c r="A1304" s="30">
        <v>38648</v>
      </c>
      <c r="B1304" s="31" t="s">
        <v>72</v>
      </c>
      <c r="C1304" s="31" t="s">
        <v>27</v>
      </c>
      <c r="D1304" s="31" t="s">
        <v>73</v>
      </c>
      <c r="E1304" s="31" t="s">
        <v>23</v>
      </c>
      <c r="F1304" s="31" t="s">
        <v>53</v>
      </c>
      <c r="G1304" s="31" t="s">
        <v>55</v>
      </c>
      <c r="H1304" s="31">
        <v>195</v>
      </c>
      <c r="I1304" s="40">
        <v>426.29</v>
      </c>
      <c r="J1304" s="40">
        <f t="shared" si="40"/>
        <v>83126.55</v>
      </c>
      <c r="K1304" s="41">
        <v>285.61430000000001</v>
      </c>
      <c r="L1304" s="41">
        <f t="shared" si="41"/>
        <v>140.67570000000001</v>
      </c>
      <c r="M1304" s="32">
        <v>1304</v>
      </c>
    </row>
    <row r="1305" spans="1:13">
      <c r="A1305" s="30">
        <v>38649</v>
      </c>
      <c r="B1305" s="31" t="s">
        <v>72</v>
      </c>
      <c r="C1305" s="31" t="s">
        <v>27</v>
      </c>
      <c r="D1305" s="31" t="s">
        <v>73</v>
      </c>
      <c r="E1305" s="31" t="s">
        <v>23</v>
      </c>
      <c r="F1305" s="31" t="s">
        <v>4</v>
      </c>
      <c r="G1305" s="31" t="s">
        <v>65</v>
      </c>
      <c r="H1305" s="31">
        <v>195</v>
      </c>
      <c r="I1305" s="40">
        <v>425.81</v>
      </c>
      <c r="J1305" s="40">
        <f t="shared" si="40"/>
        <v>83032.95</v>
      </c>
      <c r="K1305" s="41">
        <v>285.29270000000002</v>
      </c>
      <c r="L1305" s="41">
        <f t="shared" si="41"/>
        <v>140.51729999999998</v>
      </c>
      <c r="M1305" s="32">
        <v>1305</v>
      </c>
    </row>
    <row r="1306" spans="1:13">
      <c r="A1306" s="30">
        <v>38650</v>
      </c>
      <c r="B1306" s="31" t="s">
        <v>26</v>
      </c>
      <c r="C1306" s="31" t="s">
        <v>27</v>
      </c>
      <c r="D1306" s="31" t="s">
        <v>48</v>
      </c>
      <c r="E1306" s="31" t="s">
        <v>37</v>
      </c>
      <c r="F1306" s="31" t="s">
        <v>53</v>
      </c>
      <c r="G1306" s="31" t="s">
        <v>56</v>
      </c>
      <c r="H1306" s="31">
        <v>190</v>
      </c>
      <c r="I1306" s="40">
        <v>769.64</v>
      </c>
      <c r="J1306" s="40">
        <f t="shared" si="40"/>
        <v>146231.6</v>
      </c>
      <c r="K1306" s="41">
        <v>538.74799999999993</v>
      </c>
      <c r="L1306" s="41">
        <f t="shared" si="41"/>
        <v>230.89200000000005</v>
      </c>
      <c r="M1306" s="32">
        <v>1306</v>
      </c>
    </row>
    <row r="1307" spans="1:13">
      <c r="A1307" s="30">
        <v>38651</v>
      </c>
      <c r="B1307" s="31" t="s">
        <v>20</v>
      </c>
      <c r="C1307" s="31" t="s">
        <v>21</v>
      </c>
      <c r="D1307" s="31" t="s">
        <v>22</v>
      </c>
      <c r="E1307" s="31" t="s">
        <v>23</v>
      </c>
      <c r="F1307" s="31" t="s">
        <v>4</v>
      </c>
      <c r="G1307" s="31" t="s">
        <v>65</v>
      </c>
      <c r="H1307" s="31">
        <v>185</v>
      </c>
      <c r="I1307" s="40">
        <v>416.25</v>
      </c>
      <c r="J1307" s="40">
        <f t="shared" si="40"/>
        <v>77006.25</v>
      </c>
      <c r="K1307" s="41">
        <v>266.39999999999998</v>
      </c>
      <c r="L1307" s="41">
        <f t="shared" si="41"/>
        <v>149.85000000000002</v>
      </c>
      <c r="M1307" s="32">
        <v>1307</v>
      </c>
    </row>
    <row r="1308" spans="1:13">
      <c r="A1308" s="30">
        <v>38652</v>
      </c>
      <c r="B1308" s="31" t="s">
        <v>26</v>
      </c>
      <c r="C1308" s="31" t="s">
        <v>27</v>
      </c>
      <c r="D1308" s="31" t="s">
        <v>28</v>
      </c>
      <c r="E1308" s="31" t="s">
        <v>23</v>
      </c>
      <c r="F1308" s="31" t="s">
        <v>4</v>
      </c>
      <c r="G1308" s="31" t="s">
        <v>65</v>
      </c>
      <c r="H1308" s="31">
        <v>185</v>
      </c>
      <c r="I1308" s="40">
        <v>403.87</v>
      </c>
      <c r="J1308" s="40">
        <f t="shared" si="40"/>
        <v>74715.95</v>
      </c>
      <c r="K1308" s="41">
        <v>302.90249999999997</v>
      </c>
      <c r="L1308" s="41">
        <f t="shared" si="41"/>
        <v>100.96750000000003</v>
      </c>
      <c r="M1308" s="32">
        <v>1308</v>
      </c>
    </row>
    <row r="1309" spans="1:13">
      <c r="A1309" s="30">
        <v>38653</v>
      </c>
      <c r="B1309" s="31" t="s">
        <v>35</v>
      </c>
      <c r="C1309" s="31" t="s">
        <v>21</v>
      </c>
      <c r="D1309" s="31" t="s">
        <v>40</v>
      </c>
      <c r="E1309" s="31" t="s">
        <v>23</v>
      </c>
      <c r="F1309" s="31" t="s">
        <v>29</v>
      </c>
      <c r="G1309" s="31" t="s">
        <v>46</v>
      </c>
      <c r="H1309" s="31">
        <v>165</v>
      </c>
      <c r="I1309" s="40">
        <v>371.25</v>
      </c>
      <c r="J1309" s="40">
        <f t="shared" si="40"/>
        <v>61256.25</v>
      </c>
      <c r="K1309" s="41">
        <v>241.3125</v>
      </c>
      <c r="L1309" s="41">
        <f t="shared" si="41"/>
        <v>129.9375</v>
      </c>
      <c r="M1309" s="32">
        <v>1309</v>
      </c>
    </row>
    <row r="1310" spans="1:13">
      <c r="A1310" s="30">
        <v>38654</v>
      </c>
      <c r="B1310" s="31" t="s">
        <v>35</v>
      </c>
      <c r="C1310" s="31" t="s">
        <v>21</v>
      </c>
      <c r="D1310" s="31" t="s">
        <v>40</v>
      </c>
      <c r="E1310" s="31" t="s">
        <v>23</v>
      </c>
      <c r="F1310" s="31" t="s">
        <v>53</v>
      </c>
      <c r="G1310" s="31" t="s">
        <v>54</v>
      </c>
      <c r="H1310" s="31">
        <v>165</v>
      </c>
      <c r="I1310" s="40">
        <v>371.25</v>
      </c>
      <c r="J1310" s="40">
        <f t="shared" si="40"/>
        <v>61256.25</v>
      </c>
      <c r="K1310" s="41">
        <v>322.98750000000001</v>
      </c>
      <c r="L1310" s="41">
        <f t="shared" si="41"/>
        <v>48.262499999999989</v>
      </c>
      <c r="M1310" s="32">
        <v>1310</v>
      </c>
    </row>
    <row r="1311" spans="1:13">
      <c r="A1311" s="30">
        <v>38655</v>
      </c>
      <c r="B1311" s="31" t="s">
        <v>26</v>
      </c>
      <c r="C1311" s="31" t="s">
        <v>27</v>
      </c>
      <c r="D1311" s="31" t="s">
        <v>48</v>
      </c>
      <c r="E1311" s="31" t="s">
        <v>37</v>
      </c>
      <c r="F1311" s="31" t="s">
        <v>4</v>
      </c>
      <c r="G1311" s="31" t="s">
        <v>65</v>
      </c>
      <c r="H1311" s="31">
        <v>155</v>
      </c>
      <c r="I1311" s="40">
        <v>626.34</v>
      </c>
      <c r="J1311" s="40">
        <f t="shared" si="40"/>
        <v>97082.700000000012</v>
      </c>
      <c r="K1311" s="41">
        <v>494.80860000000001</v>
      </c>
      <c r="L1311" s="41">
        <f t="shared" si="41"/>
        <v>131.53140000000002</v>
      </c>
      <c r="M1311" s="32">
        <v>1311</v>
      </c>
    </row>
    <row r="1312" spans="1:13">
      <c r="A1312" s="30">
        <v>38656</v>
      </c>
      <c r="B1312" s="31" t="s">
        <v>72</v>
      </c>
      <c r="C1312" s="31" t="s">
        <v>27</v>
      </c>
      <c r="D1312" s="31" t="s">
        <v>73</v>
      </c>
      <c r="E1312" s="31" t="s">
        <v>23</v>
      </c>
      <c r="F1312" s="31" t="s">
        <v>29</v>
      </c>
      <c r="G1312" s="31" t="s">
        <v>30</v>
      </c>
      <c r="H1312" s="31">
        <v>135</v>
      </c>
      <c r="I1312" s="40">
        <v>303.75</v>
      </c>
      <c r="J1312" s="40">
        <f t="shared" si="40"/>
        <v>41006.25</v>
      </c>
      <c r="K1312" s="41">
        <v>267.3</v>
      </c>
      <c r="L1312" s="41">
        <f t="shared" si="41"/>
        <v>36.449999999999989</v>
      </c>
      <c r="M1312" s="32">
        <v>1312</v>
      </c>
    </row>
    <row r="1313" spans="1:13">
      <c r="A1313" s="30">
        <v>38651</v>
      </c>
      <c r="B1313" s="31" t="s">
        <v>31</v>
      </c>
      <c r="C1313" s="31" t="s">
        <v>27</v>
      </c>
      <c r="D1313" s="31" t="s">
        <v>66</v>
      </c>
      <c r="E1313" s="31" t="s">
        <v>37</v>
      </c>
      <c r="F1313" s="31" t="s">
        <v>4</v>
      </c>
      <c r="G1313" s="31" t="s">
        <v>65</v>
      </c>
      <c r="H1313" s="31">
        <v>120</v>
      </c>
      <c r="I1313" s="40">
        <v>469.68</v>
      </c>
      <c r="J1313" s="40">
        <f t="shared" si="40"/>
        <v>56361.599999999999</v>
      </c>
      <c r="K1313" s="41">
        <v>408.62160000000006</v>
      </c>
      <c r="L1313" s="41">
        <f t="shared" si="41"/>
        <v>61.058399999999949</v>
      </c>
      <c r="M1313" s="32">
        <v>1313</v>
      </c>
    </row>
    <row r="1314" spans="1:13">
      <c r="A1314" s="30">
        <v>38652</v>
      </c>
      <c r="B1314" s="31" t="s">
        <v>20</v>
      </c>
      <c r="C1314" s="31" t="s">
        <v>21</v>
      </c>
      <c r="D1314" s="31" t="s">
        <v>41</v>
      </c>
      <c r="E1314" s="31" t="s">
        <v>37</v>
      </c>
      <c r="F1314" s="31" t="s">
        <v>50</v>
      </c>
      <c r="G1314" s="31" t="s">
        <v>51</v>
      </c>
      <c r="H1314" s="31">
        <v>118</v>
      </c>
      <c r="I1314" s="40">
        <v>531</v>
      </c>
      <c r="J1314" s="40">
        <f t="shared" si="40"/>
        <v>62658</v>
      </c>
      <c r="K1314" s="41">
        <v>387.63</v>
      </c>
      <c r="L1314" s="41">
        <f t="shared" si="41"/>
        <v>143.37</v>
      </c>
      <c r="M1314" s="32">
        <v>1314</v>
      </c>
    </row>
    <row r="1315" spans="1:13">
      <c r="A1315" s="30">
        <v>38653</v>
      </c>
      <c r="B1315" s="31" t="s">
        <v>26</v>
      </c>
      <c r="C1315" s="31" t="s">
        <v>27</v>
      </c>
      <c r="D1315" s="31" t="s">
        <v>28</v>
      </c>
      <c r="E1315" s="31" t="s">
        <v>23</v>
      </c>
      <c r="F1315" s="31" t="s">
        <v>67</v>
      </c>
      <c r="G1315" s="31" t="s">
        <v>68</v>
      </c>
      <c r="H1315" s="31">
        <v>95</v>
      </c>
      <c r="I1315" s="40">
        <v>213.75</v>
      </c>
      <c r="J1315" s="40">
        <f t="shared" si="40"/>
        <v>20306.25</v>
      </c>
      <c r="K1315" s="41">
        <v>192.375</v>
      </c>
      <c r="L1315" s="41">
        <f t="shared" si="41"/>
        <v>21.375</v>
      </c>
      <c r="M1315" s="32">
        <v>1315</v>
      </c>
    </row>
    <row r="1316" spans="1:13">
      <c r="A1316" s="30">
        <v>38654</v>
      </c>
      <c r="B1316" s="31" t="s">
        <v>42</v>
      </c>
      <c r="C1316" s="31" t="s">
        <v>21</v>
      </c>
      <c r="D1316" s="31" t="s">
        <v>49</v>
      </c>
      <c r="E1316" s="31" t="s">
        <v>37</v>
      </c>
      <c r="F1316" s="31" t="s">
        <v>29</v>
      </c>
      <c r="G1316" s="31" t="s">
        <v>46</v>
      </c>
      <c r="H1316" s="31">
        <v>92</v>
      </c>
      <c r="I1316" s="40">
        <v>414</v>
      </c>
      <c r="J1316" s="40">
        <f t="shared" si="40"/>
        <v>38088</v>
      </c>
      <c r="K1316" s="41">
        <v>260.82</v>
      </c>
      <c r="L1316" s="41">
        <f t="shared" si="41"/>
        <v>153.18</v>
      </c>
      <c r="M1316" s="32">
        <v>1316</v>
      </c>
    </row>
    <row r="1317" spans="1:13">
      <c r="A1317" s="30">
        <v>38655</v>
      </c>
      <c r="B1317" s="31" t="s">
        <v>20</v>
      </c>
      <c r="C1317" s="31" t="s">
        <v>21</v>
      </c>
      <c r="D1317" s="31" t="s">
        <v>41</v>
      </c>
      <c r="E1317" s="31" t="s">
        <v>37</v>
      </c>
      <c r="F1317" s="31" t="s">
        <v>67</v>
      </c>
      <c r="G1317" s="31" t="s">
        <v>68</v>
      </c>
      <c r="H1317" s="31">
        <v>87</v>
      </c>
      <c r="I1317" s="40">
        <v>391.5</v>
      </c>
      <c r="J1317" s="40">
        <f t="shared" si="40"/>
        <v>34060.5</v>
      </c>
      <c r="K1317" s="41">
        <v>297.54000000000002</v>
      </c>
      <c r="L1317" s="41">
        <f t="shared" si="41"/>
        <v>93.95999999999998</v>
      </c>
      <c r="M1317" s="32">
        <v>1317</v>
      </c>
    </row>
    <row r="1318" spans="1:13">
      <c r="A1318" s="30">
        <v>38656</v>
      </c>
      <c r="B1318" s="31" t="s">
        <v>26</v>
      </c>
      <c r="C1318" s="31" t="s">
        <v>27</v>
      </c>
      <c r="D1318" s="31" t="s">
        <v>48</v>
      </c>
      <c r="E1318" s="31" t="s">
        <v>37</v>
      </c>
      <c r="F1318" s="31" t="s">
        <v>50</v>
      </c>
      <c r="G1318" s="31" t="s">
        <v>51</v>
      </c>
      <c r="H1318" s="31">
        <v>86</v>
      </c>
      <c r="I1318" s="40">
        <v>387</v>
      </c>
      <c r="J1318" s="40">
        <f t="shared" si="40"/>
        <v>33282</v>
      </c>
      <c r="K1318" s="41">
        <v>282.51</v>
      </c>
      <c r="L1318" s="41">
        <f t="shared" si="41"/>
        <v>104.49000000000001</v>
      </c>
      <c r="M1318" s="32">
        <v>1318</v>
      </c>
    </row>
    <row r="1319" spans="1:13">
      <c r="A1319" s="30">
        <v>38632</v>
      </c>
      <c r="B1319" s="31" t="s">
        <v>26</v>
      </c>
      <c r="C1319" s="31" t="s">
        <v>27</v>
      </c>
      <c r="D1319" s="31" t="s">
        <v>48</v>
      </c>
      <c r="E1319" s="31" t="s">
        <v>37</v>
      </c>
      <c r="F1319" s="31" t="s">
        <v>29</v>
      </c>
      <c r="G1319" s="31" t="s">
        <v>30</v>
      </c>
      <c r="H1319" s="31">
        <v>85</v>
      </c>
      <c r="I1319" s="40">
        <v>382.5</v>
      </c>
      <c r="J1319" s="40">
        <f t="shared" si="40"/>
        <v>32512.5</v>
      </c>
      <c r="K1319" s="41">
        <v>309.82499999999999</v>
      </c>
      <c r="L1319" s="41">
        <f t="shared" si="41"/>
        <v>72.675000000000011</v>
      </c>
      <c r="M1319" s="32">
        <v>1319</v>
      </c>
    </row>
    <row r="1320" spans="1:13">
      <c r="A1320" s="30">
        <v>38633</v>
      </c>
      <c r="B1320" s="31" t="s">
        <v>72</v>
      </c>
      <c r="C1320" s="31" t="s">
        <v>27</v>
      </c>
      <c r="D1320" s="31" t="s">
        <v>74</v>
      </c>
      <c r="E1320" s="31" t="s">
        <v>37</v>
      </c>
      <c r="F1320" s="31" t="s">
        <v>4</v>
      </c>
      <c r="G1320" s="31" t="s">
        <v>65</v>
      </c>
      <c r="H1320" s="31">
        <v>80</v>
      </c>
      <c r="I1320" s="40">
        <v>360</v>
      </c>
      <c r="J1320" s="40">
        <f t="shared" si="40"/>
        <v>28800</v>
      </c>
      <c r="K1320" s="41">
        <v>266.39999999999998</v>
      </c>
      <c r="L1320" s="41">
        <f t="shared" si="41"/>
        <v>93.600000000000023</v>
      </c>
      <c r="M1320" s="32">
        <v>1320</v>
      </c>
    </row>
    <row r="1321" spans="1:13">
      <c r="A1321" s="30">
        <v>38634</v>
      </c>
      <c r="B1321" s="31" t="s">
        <v>31</v>
      </c>
      <c r="C1321" s="31" t="s">
        <v>27</v>
      </c>
      <c r="D1321" s="31" t="s">
        <v>66</v>
      </c>
      <c r="E1321" s="31" t="s">
        <v>37</v>
      </c>
      <c r="F1321" s="31" t="s">
        <v>44</v>
      </c>
      <c r="G1321" s="31" t="s">
        <v>47</v>
      </c>
      <c r="H1321" s="31">
        <v>77</v>
      </c>
      <c r="I1321" s="40">
        <v>346.5</v>
      </c>
      <c r="J1321" s="40">
        <f t="shared" si="40"/>
        <v>26680.5</v>
      </c>
      <c r="K1321" s="41">
        <v>284.13</v>
      </c>
      <c r="L1321" s="41">
        <f t="shared" si="41"/>
        <v>62.370000000000005</v>
      </c>
      <c r="M1321" s="32">
        <v>1321</v>
      </c>
    </row>
    <row r="1322" spans="1:13">
      <c r="A1322" s="30">
        <v>38635</v>
      </c>
      <c r="B1322" s="31" t="s">
        <v>42</v>
      </c>
      <c r="C1322" s="31" t="s">
        <v>21</v>
      </c>
      <c r="D1322" s="31" t="s">
        <v>49</v>
      </c>
      <c r="E1322" s="31" t="s">
        <v>37</v>
      </c>
      <c r="F1322" s="31" t="s">
        <v>53</v>
      </c>
      <c r="G1322" s="31" t="s">
        <v>55</v>
      </c>
      <c r="H1322" s="31">
        <v>76</v>
      </c>
      <c r="I1322" s="40">
        <v>342</v>
      </c>
      <c r="J1322" s="40">
        <f t="shared" si="40"/>
        <v>25992</v>
      </c>
      <c r="K1322" s="41">
        <v>225.72</v>
      </c>
      <c r="L1322" s="41">
        <f t="shared" si="41"/>
        <v>116.28</v>
      </c>
      <c r="M1322" s="32">
        <v>1322</v>
      </c>
    </row>
    <row r="1323" spans="1:13">
      <c r="A1323" s="30">
        <v>38647</v>
      </c>
      <c r="B1323" s="31" t="s">
        <v>35</v>
      </c>
      <c r="C1323" s="31" t="s">
        <v>21</v>
      </c>
      <c r="D1323" s="31" t="s">
        <v>36</v>
      </c>
      <c r="E1323" s="31" t="s">
        <v>37</v>
      </c>
      <c r="F1323" s="31" t="s">
        <v>4</v>
      </c>
      <c r="G1323" s="31" t="s">
        <v>65</v>
      </c>
      <c r="H1323" s="31">
        <v>75</v>
      </c>
      <c r="I1323" s="40">
        <v>337.5</v>
      </c>
      <c r="J1323" s="40">
        <f t="shared" si="40"/>
        <v>25312.5</v>
      </c>
      <c r="K1323" s="41">
        <v>232.875</v>
      </c>
      <c r="L1323" s="41">
        <f t="shared" si="41"/>
        <v>104.625</v>
      </c>
      <c r="M1323" s="32">
        <v>1323</v>
      </c>
    </row>
    <row r="1324" spans="1:13">
      <c r="A1324" s="30">
        <v>38648</v>
      </c>
      <c r="B1324" s="31" t="s">
        <v>20</v>
      </c>
      <c r="C1324" s="31" t="s">
        <v>21</v>
      </c>
      <c r="D1324" s="31" t="s">
        <v>41</v>
      </c>
      <c r="E1324" s="31" t="s">
        <v>37</v>
      </c>
      <c r="F1324" s="31" t="s">
        <v>53</v>
      </c>
      <c r="G1324" s="31" t="s">
        <v>56</v>
      </c>
      <c r="H1324" s="31">
        <v>65</v>
      </c>
      <c r="I1324" s="40">
        <v>292.5</v>
      </c>
      <c r="J1324" s="40">
        <f t="shared" si="40"/>
        <v>19012.5</v>
      </c>
      <c r="K1324" s="41">
        <v>231.07499999999999</v>
      </c>
      <c r="L1324" s="41">
        <f t="shared" si="41"/>
        <v>61.425000000000011</v>
      </c>
      <c r="M1324" s="32">
        <v>1324</v>
      </c>
    </row>
    <row r="1325" spans="1:13">
      <c r="A1325" s="30">
        <v>38649</v>
      </c>
      <c r="B1325" s="31" t="s">
        <v>42</v>
      </c>
      <c r="C1325" s="31" t="s">
        <v>21</v>
      </c>
      <c r="D1325" s="31" t="s">
        <v>43</v>
      </c>
      <c r="E1325" s="31" t="s">
        <v>23</v>
      </c>
      <c r="F1325" s="31" t="s">
        <v>29</v>
      </c>
      <c r="G1325" s="31" t="s">
        <v>75</v>
      </c>
      <c r="H1325" s="31">
        <v>65</v>
      </c>
      <c r="I1325" s="40">
        <v>146.25</v>
      </c>
      <c r="J1325" s="40">
        <f t="shared" si="40"/>
        <v>9506.25</v>
      </c>
      <c r="K1325" s="41">
        <v>97.987499999999997</v>
      </c>
      <c r="L1325" s="41">
        <f t="shared" si="41"/>
        <v>48.262500000000003</v>
      </c>
      <c r="M1325" s="32">
        <v>1325</v>
      </c>
    </row>
    <row r="1326" spans="1:13">
      <c r="A1326" s="30">
        <v>38650</v>
      </c>
      <c r="B1326" s="31" t="s">
        <v>31</v>
      </c>
      <c r="C1326" s="31" t="s">
        <v>27</v>
      </c>
      <c r="D1326" s="31" t="s">
        <v>32</v>
      </c>
      <c r="E1326" s="31" t="s">
        <v>23</v>
      </c>
      <c r="F1326" s="31" t="s">
        <v>29</v>
      </c>
      <c r="G1326" s="31" t="s">
        <v>46</v>
      </c>
      <c r="H1326" s="31">
        <v>65</v>
      </c>
      <c r="I1326" s="40">
        <v>146.25</v>
      </c>
      <c r="J1326" s="40">
        <f t="shared" si="40"/>
        <v>9506.25</v>
      </c>
      <c r="K1326" s="41">
        <v>112.6125</v>
      </c>
      <c r="L1326" s="41">
        <f t="shared" si="41"/>
        <v>33.637500000000003</v>
      </c>
      <c r="M1326" s="32">
        <v>1326</v>
      </c>
    </row>
    <row r="1327" spans="1:13">
      <c r="A1327" s="30">
        <v>38651</v>
      </c>
      <c r="B1327" s="31" t="s">
        <v>31</v>
      </c>
      <c r="C1327" s="31" t="s">
        <v>27</v>
      </c>
      <c r="D1327" s="31" t="s">
        <v>32</v>
      </c>
      <c r="E1327" s="31" t="s">
        <v>23</v>
      </c>
      <c r="F1327" s="31" t="s">
        <v>53</v>
      </c>
      <c r="G1327" s="31" t="s">
        <v>54</v>
      </c>
      <c r="H1327" s="31">
        <v>65</v>
      </c>
      <c r="I1327" s="40">
        <v>146.25</v>
      </c>
      <c r="J1327" s="40">
        <f t="shared" si="40"/>
        <v>9506.25</v>
      </c>
      <c r="K1327" s="41">
        <v>112.6125</v>
      </c>
      <c r="L1327" s="41">
        <f t="shared" si="41"/>
        <v>33.637500000000003</v>
      </c>
      <c r="M1327" s="32">
        <v>1327</v>
      </c>
    </row>
    <row r="1328" spans="1:13">
      <c r="A1328" s="30">
        <v>38652</v>
      </c>
      <c r="B1328" s="31" t="s">
        <v>42</v>
      </c>
      <c r="C1328" s="31" t="s">
        <v>21</v>
      </c>
      <c r="D1328" s="31" t="s">
        <v>43</v>
      </c>
      <c r="E1328" s="31" t="s">
        <v>23</v>
      </c>
      <c r="F1328" s="31" t="s">
        <v>50</v>
      </c>
      <c r="G1328" s="31" t="s">
        <v>51</v>
      </c>
      <c r="H1328" s="31">
        <v>65</v>
      </c>
      <c r="I1328" s="40">
        <v>146.25</v>
      </c>
      <c r="J1328" s="40">
        <f t="shared" si="40"/>
        <v>9506.25</v>
      </c>
      <c r="K1328" s="41">
        <v>106.7625</v>
      </c>
      <c r="L1328" s="41">
        <f t="shared" si="41"/>
        <v>39.487499999999997</v>
      </c>
      <c r="M1328" s="32">
        <v>1328</v>
      </c>
    </row>
    <row r="1329" spans="1:13">
      <c r="A1329" s="30">
        <v>38653</v>
      </c>
      <c r="B1329" s="31" t="s">
        <v>35</v>
      </c>
      <c r="C1329" s="31" t="s">
        <v>21</v>
      </c>
      <c r="D1329" s="31" t="s">
        <v>36</v>
      </c>
      <c r="E1329" s="31" t="s">
        <v>37</v>
      </c>
      <c r="F1329" s="31" t="s">
        <v>67</v>
      </c>
      <c r="G1329" s="31" t="s">
        <v>68</v>
      </c>
      <c r="H1329" s="31">
        <v>60</v>
      </c>
      <c r="I1329" s="40">
        <v>270</v>
      </c>
      <c r="J1329" s="40">
        <f t="shared" si="40"/>
        <v>16200</v>
      </c>
      <c r="K1329" s="41">
        <v>232.2</v>
      </c>
      <c r="L1329" s="41">
        <f t="shared" si="41"/>
        <v>37.800000000000011</v>
      </c>
      <c r="M1329" s="32">
        <v>1329</v>
      </c>
    </row>
    <row r="1330" spans="1:13">
      <c r="A1330" s="30">
        <v>38654</v>
      </c>
      <c r="B1330" s="31" t="s">
        <v>31</v>
      </c>
      <c r="C1330" s="31" t="s">
        <v>27</v>
      </c>
      <c r="D1330" s="31" t="s">
        <v>32</v>
      </c>
      <c r="E1330" s="31" t="s">
        <v>23</v>
      </c>
      <c r="F1330" s="31" t="s">
        <v>4</v>
      </c>
      <c r="G1330" s="31" t="s">
        <v>65</v>
      </c>
      <c r="H1330" s="31">
        <v>60</v>
      </c>
      <c r="I1330" s="40">
        <v>135</v>
      </c>
      <c r="J1330" s="40">
        <f t="shared" si="40"/>
        <v>8100</v>
      </c>
      <c r="K1330" s="41">
        <v>118.8</v>
      </c>
      <c r="L1330" s="41">
        <f t="shared" si="41"/>
        <v>16.200000000000003</v>
      </c>
      <c r="M1330" s="32">
        <v>1330</v>
      </c>
    </row>
    <row r="1331" spans="1:13">
      <c r="A1331" s="30">
        <v>38655</v>
      </c>
      <c r="B1331" s="31" t="s">
        <v>72</v>
      </c>
      <c r="C1331" s="31" t="s">
        <v>27</v>
      </c>
      <c r="D1331" s="31" t="s">
        <v>74</v>
      </c>
      <c r="E1331" s="31" t="s">
        <v>37</v>
      </c>
      <c r="F1331" s="31" t="s">
        <v>29</v>
      </c>
      <c r="G1331" s="31" t="s">
        <v>30</v>
      </c>
      <c r="H1331" s="31">
        <v>55</v>
      </c>
      <c r="I1331" s="40">
        <v>247.5</v>
      </c>
      <c r="J1331" s="40">
        <f t="shared" si="40"/>
        <v>13612.5</v>
      </c>
      <c r="K1331" s="41">
        <v>200.47499999999999</v>
      </c>
      <c r="L1331" s="41">
        <f t="shared" si="41"/>
        <v>47.025000000000006</v>
      </c>
      <c r="M1331" s="32">
        <v>1331</v>
      </c>
    </row>
    <row r="1332" spans="1:13">
      <c r="A1332" s="30">
        <v>38656</v>
      </c>
      <c r="B1332" s="31" t="s">
        <v>72</v>
      </c>
      <c r="C1332" s="31" t="s">
        <v>27</v>
      </c>
      <c r="D1332" s="31" t="s">
        <v>74</v>
      </c>
      <c r="E1332" s="31" t="s">
        <v>37</v>
      </c>
      <c r="F1332" s="31" t="s">
        <v>53</v>
      </c>
      <c r="G1332" s="31" t="s">
        <v>55</v>
      </c>
      <c r="H1332" s="31">
        <v>55</v>
      </c>
      <c r="I1332" s="40">
        <v>247.5</v>
      </c>
      <c r="J1332" s="40">
        <f t="shared" si="40"/>
        <v>13612.5</v>
      </c>
      <c r="K1332" s="41">
        <v>215.32499999999999</v>
      </c>
      <c r="L1332" s="41">
        <f t="shared" si="41"/>
        <v>32.175000000000011</v>
      </c>
      <c r="M1332" s="32">
        <v>1332</v>
      </c>
    </row>
    <row r="1333" spans="1:13">
      <c r="A1333" s="30">
        <v>38626</v>
      </c>
      <c r="B1333" s="31" t="s">
        <v>35</v>
      </c>
      <c r="C1333" s="31" t="s">
        <v>21</v>
      </c>
      <c r="D1333" s="31" t="s">
        <v>36</v>
      </c>
      <c r="E1333" s="31" t="s">
        <v>37</v>
      </c>
      <c r="F1333" s="31" t="s">
        <v>44</v>
      </c>
      <c r="G1333" s="31" t="s">
        <v>45</v>
      </c>
      <c r="H1333" s="31">
        <v>55</v>
      </c>
      <c r="I1333" s="40">
        <v>247.5</v>
      </c>
      <c r="J1333" s="40">
        <f t="shared" si="40"/>
        <v>13612.5</v>
      </c>
      <c r="K1333" s="41">
        <v>193.05</v>
      </c>
      <c r="L1333" s="41">
        <f t="shared" si="41"/>
        <v>54.449999999999989</v>
      </c>
      <c r="M1333" s="32">
        <v>1333</v>
      </c>
    </row>
    <row r="1334" spans="1:13">
      <c r="A1334" s="30">
        <v>38654</v>
      </c>
      <c r="B1334" s="31" t="s">
        <v>26</v>
      </c>
      <c r="C1334" s="31" t="s">
        <v>27</v>
      </c>
      <c r="D1334" s="31" t="s">
        <v>28</v>
      </c>
      <c r="E1334" s="31" t="s">
        <v>23</v>
      </c>
      <c r="F1334" s="31" t="s">
        <v>53</v>
      </c>
      <c r="G1334" s="31" t="s">
        <v>56</v>
      </c>
      <c r="H1334" s="31">
        <v>55</v>
      </c>
      <c r="I1334" s="40">
        <v>123.75</v>
      </c>
      <c r="J1334" s="40">
        <f t="shared" si="40"/>
        <v>6806.25</v>
      </c>
      <c r="K1334" s="41">
        <v>97.762500000000003</v>
      </c>
      <c r="L1334" s="41">
        <f t="shared" si="41"/>
        <v>25.987499999999997</v>
      </c>
      <c r="M1334" s="32">
        <v>1334</v>
      </c>
    </row>
    <row r="1335" spans="1:13">
      <c r="A1335" s="30">
        <v>38655</v>
      </c>
      <c r="B1335" s="31" t="s">
        <v>20</v>
      </c>
      <c r="C1335" s="31" t="s">
        <v>21</v>
      </c>
      <c r="D1335" s="31" t="s">
        <v>22</v>
      </c>
      <c r="E1335" s="31" t="s">
        <v>23</v>
      </c>
      <c r="F1335" s="31" t="s">
        <v>24</v>
      </c>
      <c r="G1335" s="31" t="s">
        <v>25</v>
      </c>
      <c r="H1335" s="31">
        <v>55</v>
      </c>
      <c r="I1335" s="40">
        <v>123.75</v>
      </c>
      <c r="J1335" s="40">
        <f t="shared" si="40"/>
        <v>6806.25</v>
      </c>
      <c r="K1335" s="41">
        <v>112.6125</v>
      </c>
      <c r="L1335" s="41">
        <f t="shared" si="41"/>
        <v>11.137500000000003</v>
      </c>
      <c r="M1335" s="32">
        <v>1335</v>
      </c>
    </row>
    <row r="1336" spans="1:13">
      <c r="A1336" s="30">
        <v>38656</v>
      </c>
      <c r="B1336" s="31" t="s">
        <v>35</v>
      </c>
      <c r="C1336" s="31" t="s">
        <v>21</v>
      </c>
      <c r="D1336" s="31" t="s">
        <v>40</v>
      </c>
      <c r="E1336" s="31" t="s">
        <v>23</v>
      </c>
      <c r="F1336" s="31" t="s">
        <v>44</v>
      </c>
      <c r="G1336" s="31" t="s">
        <v>45</v>
      </c>
      <c r="H1336" s="31">
        <v>55</v>
      </c>
      <c r="I1336" s="40">
        <v>123.75</v>
      </c>
      <c r="J1336" s="40">
        <f t="shared" si="40"/>
        <v>6806.25</v>
      </c>
      <c r="K1336" s="41">
        <v>80.4375</v>
      </c>
      <c r="L1336" s="41">
        <f t="shared" si="41"/>
        <v>43.3125</v>
      </c>
      <c r="M1336" s="32">
        <v>1336</v>
      </c>
    </row>
    <row r="1337" spans="1:13">
      <c r="A1337" s="30">
        <v>38630</v>
      </c>
      <c r="B1337" s="31" t="s">
        <v>31</v>
      </c>
      <c r="C1337" s="31" t="s">
        <v>27</v>
      </c>
      <c r="D1337" s="31" t="s">
        <v>32</v>
      </c>
      <c r="E1337" s="31" t="s">
        <v>23</v>
      </c>
      <c r="F1337" s="31" t="s">
        <v>50</v>
      </c>
      <c r="G1337" s="31" t="s">
        <v>51</v>
      </c>
      <c r="H1337" s="31">
        <v>55</v>
      </c>
      <c r="I1337" s="40">
        <v>123.75</v>
      </c>
      <c r="J1337" s="40">
        <f t="shared" si="40"/>
        <v>6806.25</v>
      </c>
      <c r="K1337" s="41">
        <v>107.66249999999999</v>
      </c>
      <c r="L1337" s="41">
        <f t="shared" si="41"/>
        <v>16.087500000000006</v>
      </c>
      <c r="M1337" s="32">
        <v>1337</v>
      </c>
    </row>
    <row r="1338" spans="1:13">
      <c r="A1338" s="30">
        <v>38631</v>
      </c>
      <c r="B1338" s="31" t="s">
        <v>31</v>
      </c>
      <c r="C1338" s="31" t="s">
        <v>27</v>
      </c>
      <c r="D1338" s="31" t="s">
        <v>66</v>
      </c>
      <c r="E1338" s="31" t="s">
        <v>37</v>
      </c>
      <c r="F1338" s="31" t="s">
        <v>29</v>
      </c>
      <c r="G1338" s="31" t="s">
        <v>46</v>
      </c>
      <c r="H1338" s="31">
        <v>50</v>
      </c>
      <c r="I1338" s="40">
        <v>225</v>
      </c>
      <c r="J1338" s="40">
        <f t="shared" si="40"/>
        <v>11250</v>
      </c>
      <c r="K1338" s="41">
        <v>204.75</v>
      </c>
      <c r="L1338" s="41">
        <f t="shared" si="41"/>
        <v>20.25</v>
      </c>
      <c r="M1338" s="32">
        <v>1338</v>
      </c>
    </row>
    <row r="1339" spans="1:13">
      <c r="A1339" s="30">
        <v>38632</v>
      </c>
      <c r="B1339" s="31" t="s">
        <v>42</v>
      </c>
      <c r="C1339" s="31" t="s">
        <v>21</v>
      </c>
      <c r="D1339" s="31" t="s">
        <v>43</v>
      </c>
      <c r="E1339" s="31" t="s">
        <v>23</v>
      </c>
      <c r="F1339" s="31" t="s">
        <v>4</v>
      </c>
      <c r="G1339" s="31" t="s">
        <v>52</v>
      </c>
      <c r="H1339" s="31">
        <v>50</v>
      </c>
      <c r="I1339" s="40">
        <v>112.5</v>
      </c>
      <c r="J1339" s="40">
        <f t="shared" si="40"/>
        <v>5625</v>
      </c>
      <c r="K1339" s="41">
        <v>85.5</v>
      </c>
      <c r="L1339" s="41">
        <f t="shared" si="41"/>
        <v>27</v>
      </c>
      <c r="M1339" s="32">
        <v>1339</v>
      </c>
    </row>
    <row r="1340" spans="1:13">
      <c r="A1340" s="30">
        <v>38633</v>
      </c>
      <c r="B1340" s="31" t="s">
        <v>31</v>
      </c>
      <c r="C1340" s="31" t="s">
        <v>27</v>
      </c>
      <c r="D1340" s="31" t="s">
        <v>32</v>
      </c>
      <c r="E1340" s="31" t="s">
        <v>23</v>
      </c>
      <c r="F1340" s="31" t="s">
        <v>67</v>
      </c>
      <c r="G1340" s="35" t="s">
        <v>68</v>
      </c>
      <c r="H1340" s="31">
        <v>50</v>
      </c>
      <c r="I1340" s="40">
        <v>112.5</v>
      </c>
      <c r="J1340" s="40">
        <f t="shared" si="40"/>
        <v>5625</v>
      </c>
      <c r="K1340" s="41">
        <v>73.125</v>
      </c>
      <c r="L1340" s="41">
        <f t="shared" si="41"/>
        <v>39.375</v>
      </c>
      <c r="M1340" s="32">
        <v>1340</v>
      </c>
    </row>
    <row r="1341" spans="1:13">
      <c r="A1341" s="30">
        <v>38634</v>
      </c>
      <c r="B1341" s="31" t="s">
        <v>31</v>
      </c>
      <c r="C1341" s="31" t="s">
        <v>27</v>
      </c>
      <c r="D1341" s="31" t="s">
        <v>32</v>
      </c>
      <c r="E1341" s="31" t="s">
        <v>23</v>
      </c>
      <c r="F1341" s="31" t="s">
        <v>44</v>
      </c>
      <c r="G1341" s="35" t="s">
        <v>46</v>
      </c>
      <c r="H1341" s="31">
        <v>50</v>
      </c>
      <c r="I1341" s="40">
        <v>112.5</v>
      </c>
      <c r="J1341" s="40">
        <f t="shared" si="40"/>
        <v>5625</v>
      </c>
      <c r="K1341" s="41">
        <v>100.125</v>
      </c>
      <c r="L1341" s="41">
        <f t="shared" si="41"/>
        <v>12.375</v>
      </c>
      <c r="M1341" s="32">
        <v>1341</v>
      </c>
    </row>
    <row r="1342" spans="1:13">
      <c r="A1342" s="30">
        <v>38635</v>
      </c>
      <c r="B1342" s="31" t="s">
        <v>72</v>
      </c>
      <c r="C1342" s="31" t="s">
        <v>27</v>
      </c>
      <c r="D1342" s="31" t="s">
        <v>74</v>
      </c>
      <c r="E1342" s="31" t="s">
        <v>37</v>
      </c>
      <c r="F1342" s="31" t="s">
        <v>50</v>
      </c>
      <c r="G1342" s="31" t="s">
        <v>51</v>
      </c>
      <c r="H1342" s="31">
        <v>49</v>
      </c>
      <c r="I1342" s="40">
        <v>220.5</v>
      </c>
      <c r="J1342" s="40">
        <f t="shared" si="40"/>
        <v>10804.5</v>
      </c>
      <c r="K1342" s="41">
        <v>174.19499999999999</v>
      </c>
      <c r="L1342" s="41">
        <f t="shared" si="41"/>
        <v>46.305000000000007</v>
      </c>
      <c r="M1342" s="32">
        <v>1342</v>
      </c>
    </row>
    <row r="1343" spans="1:13">
      <c r="A1343" s="30">
        <v>38636</v>
      </c>
      <c r="B1343" s="31" t="s">
        <v>35</v>
      </c>
      <c r="C1343" s="31" t="s">
        <v>21</v>
      </c>
      <c r="D1343" s="31" t="s">
        <v>36</v>
      </c>
      <c r="E1343" s="31" t="s">
        <v>37</v>
      </c>
      <c r="F1343" s="31" t="s">
        <v>29</v>
      </c>
      <c r="G1343" s="31" t="s">
        <v>30</v>
      </c>
      <c r="H1343" s="31">
        <v>45</v>
      </c>
      <c r="I1343" s="40">
        <v>202.5</v>
      </c>
      <c r="J1343" s="40">
        <f t="shared" si="40"/>
        <v>9112.5</v>
      </c>
      <c r="K1343" s="41">
        <v>157.94999999999999</v>
      </c>
      <c r="L1343" s="41">
        <f t="shared" si="41"/>
        <v>44.550000000000011</v>
      </c>
      <c r="M1343" s="32">
        <v>1343</v>
      </c>
    </row>
    <row r="1344" spans="1:13">
      <c r="A1344" s="30">
        <v>38637</v>
      </c>
      <c r="B1344" s="31" t="s">
        <v>35</v>
      </c>
      <c r="C1344" s="31" t="s">
        <v>21</v>
      </c>
      <c r="D1344" s="31" t="s">
        <v>36</v>
      </c>
      <c r="E1344" s="31" t="s">
        <v>37</v>
      </c>
      <c r="F1344" s="31" t="s">
        <v>53</v>
      </c>
      <c r="G1344" s="31" t="s">
        <v>54</v>
      </c>
      <c r="H1344" s="31">
        <v>45</v>
      </c>
      <c r="I1344" s="40">
        <v>202.5</v>
      </c>
      <c r="J1344" s="40">
        <f t="shared" si="40"/>
        <v>9112.5</v>
      </c>
      <c r="K1344" s="41">
        <v>184.27500000000001</v>
      </c>
      <c r="L1344" s="41">
        <f t="shared" si="41"/>
        <v>18.224999999999994</v>
      </c>
      <c r="M1344" s="32">
        <v>1344</v>
      </c>
    </row>
    <row r="1345" spans="1:13">
      <c r="A1345" s="30">
        <v>38638</v>
      </c>
      <c r="B1345" s="31" t="s">
        <v>31</v>
      </c>
      <c r="C1345" s="31" t="s">
        <v>27</v>
      </c>
      <c r="D1345" s="31" t="s">
        <v>66</v>
      </c>
      <c r="E1345" s="31" t="s">
        <v>37</v>
      </c>
      <c r="F1345" s="31" t="s">
        <v>67</v>
      </c>
      <c r="G1345" s="31" t="s">
        <v>70</v>
      </c>
      <c r="H1345" s="31">
        <v>45</v>
      </c>
      <c r="I1345" s="40">
        <v>202.5</v>
      </c>
      <c r="J1345" s="40">
        <f t="shared" si="40"/>
        <v>9112.5</v>
      </c>
      <c r="K1345" s="41">
        <v>153.9</v>
      </c>
      <c r="L1345" s="41">
        <f t="shared" si="41"/>
        <v>48.599999999999994</v>
      </c>
      <c r="M1345" s="32">
        <v>1345</v>
      </c>
    </row>
    <row r="1346" spans="1:13">
      <c r="A1346" s="30">
        <v>38639</v>
      </c>
      <c r="B1346" s="31" t="s">
        <v>72</v>
      </c>
      <c r="C1346" s="31" t="s">
        <v>27</v>
      </c>
      <c r="D1346" s="31" t="s">
        <v>74</v>
      </c>
      <c r="E1346" s="31" t="s">
        <v>37</v>
      </c>
      <c r="F1346" s="31" t="s">
        <v>67</v>
      </c>
      <c r="G1346" s="31" t="s">
        <v>68</v>
      </c>
      <c r="H1346" s="31">
        <v>45</v>
      </c>
      <c r="I1346" s="40">
        <v>202.5</v>
      </c>
      <c r="J1346" s="40">
        <f t="shared" ref="J1346:J1409" si="42">H1346*I1346</f>
        <v>9112.5</v>
      </c>
      <c r="K1346" s="41">
        <v>184.27500000000001</v>
      </c>
      <c r="L1346" s="41">
        <f t="shared" ref="L1346:L1409" si="43">I1346-K1346</f>
        <v>18.224999999999994</v>
      </c>
      <c r="M1346" s="32">
        <v>1346</v>
      </c>
    </row>
    <row r="1347" spans="1:13">
      <c r="A1347" s="30">
        <v>38640</v>
      </c>
      <c r="B1347" s="31" t="s">
        <v>20</v>
      </c>
      <c r="C1347" s="31" t="s">
        <v>21</v>
      </c>
      <c r="D1347" s="31" t="s">
        <v>22</v>
      </c>
      <c r="E1347" s="31" t="s">
        <v>23</v>
      </c>
      <c r="F1347" s="31" t="s">
        <v>67</v>
      </c>
      <c r="G1347" s="31" t="s">
        <v>69</v>
      </c>
      <c r="H1347" s="31">
        <v>45</v>
      </c>
      <c r="I1347" s="40">
        <v>101.25</v>
      </c>
      <c r="J1347" s="40">
        <f t="shared" si="42"/>
        <v>4556.25</v>
      </c>
      <c r="K1347" s="41">
        <v>66.825000000000003</v>
      </c>
      <c r="L1347" s="41">
        <f t="shared" si="43"/>
        <v>34.424999999999997</v>
      </c>
      <c r="M1347" s="32">
        <v>1347</v>
      </c>
    </row>
    <row r="1348" spans="1:13">
      <c r="A1348" s="30">
        <v>38641</v>
      </c>
      <c r="B1348" s="31" t="s">
        <v>26</v>
      </c>
      <c r="C1348" s="31" t="s">
        <v>27</v>
      </c>
      <c r="D1348" s="31" t="s">
        <v>28</v>
      </c>
      <c r="E1348" s="31" t="s">
        <v>23</v>
      </c>
      <c r="F1348" s="31" t="s">
        <v>44</v>
      </c>
      <c r="G1348" s="31" t="s">
        <v>47</v>
      </c>
      <c r="H1348" s="31">
        <v>45</v>
      </c>
      <c r="I1348" s="40">
        <v>101.25</v>
      </c>
      <c r="J1348" s="40">
        <f t="shared" si="42"/>
        <v>4556.25</v>
      </c>
      <c r="K1348" s="41">
        <v>78.974999999999994</v>
      </c>
      <c r="L1348" s="41">
        <f t="shared" si="43"/>
        <v>22.275000000000006</v>
      </c>
      <c r="M1348" s="32">
        <v>1348</v>
      </c>
    </row>
    <row r="1349" spans="1:13">
      <c r="A1349" s="30">
        <v>38642</v>
      </c>
      <c r="B1349" s="31" t="s">
        <v>20</v>
      </c>
      <c r="C1349" s="31" t="s">
        <v>21</v>
      </c>
      <c r="D1349" s="31" t="s">
        <v>41</v>
      </c>
      <c r="E1349" s="31" t="s">
        <v>37</v>
      </c>
      <c r="F1349" s="31" t="s">
        <v>4</v>
      </c>
      <c r="G1349" s="31" t="s">
        <v>52</v>
      </c>
      <c r="H1349" s="31">
        <v>40</v>
      </c>
      <c r="I1349" s="40">
        <v>180</v>
      </c>
      <c r="J1349" s="40">
        <f t="shared" si="42"/>
        <v>7200</v>
      </c>
      <c r="K1349" s="41">
        <v>144</v>
      </c>
      <c r="L1349" s="41">
        <f t="shared" si="43"/>
        <v>36</v>
      </c>
      <c r="M1349" s="32">
        <v>1349</v>
      </c>
    </row>
    <row r="1350" spans="1:13">
      <c r="A1350" s="30">
        <v>38643</v>
      </c>
      <c r="B1350" s="31" t="s">
        <v>26</v>
      </c>
      <c r="C1350" s="31" t="s">
        <v>27</v>
      </c>
      <c r="D1350" s="31" t="s">
        <v>48</v>
      </c>
      <c r="E1350" s="31" t="s">
        <v>37</v>
      </c>
      <c r="F1350" s="31" t="s">
        <v>24</v>
      </c>
      <c r="G1350" s="31" t="s">
        <v>25</v>
      </c>
      <c r="H1350" s="31">
        <v>40</v>
      </c>
      <c r="I1350" s="40">
        <v>180</v>
      </c>
      <c r="J1350" s="40">
        <f t="shared" si="42"/>
        <v>7200</v>
      </c>
      <c r="K1350" s="41">
        <v>153</v>
      </c>
      <c r="L1350" s="41">
        <f t="shared" si="43"/>
        <v>27</v>
      </c>
      <c r="M1350" s="32">
        <v>1350</v>
      </c>
    </row>
    <row r="1351" spans="1:13" ht="26.25">
      <c r="A1351" s="30">
        <v>38626</v>
      </c>
      <c r="B1351" s="31" t="s">
        <v>72</v>
      </c>
      <c r="C1351" s="31" t="s">
        <v>27</v>
      </c>
      <c r="D1351" s="31" t="s">
        <v>73</v>
      </c>
      <c r="E1351" s="31" t="s">
        <v>23</v>
      </c>
      <c r="F1351" s="31" t="s">
        <v>50</v>
      </c>
      <c r="G1351" s="34" t="s">
        <v>57</v>
      </c>
      <c r="H1351" s="31">
        <v>40</v>
      </c>
      <c r="I1351" s="40">
        <v>90</v>
      </c>
      <c r="J1351" s="40">
        <f t="shared" si="42"/>
        <v>3600</v>
      </c>
      <c r="K1351" s="41">
        <v>57.6</v>
      </c>
      <c r="L1351" s="41">
        <f t="shared" si="43"/>
        <v>32.4</v>
      </c>
      <c r="M1351" s="32">
        <v>1351</v>
      </c>
    </row>
    <row r="1352" spans="1:13">
      <c r="A1352" s="30">
        <v>38626</v>
      </c>
      <c r="B1352" s="31" t="s">
        <v>42</v>
      </c>
      <c r="C1352" s="31" t="s">
        <v>21</v>
      </c>
      <c r="D1352" s="31" t="s">
        <v>43</v>
      </c>
      <c r="E1352" s="31" t="s">
        <v>23</v>
      </c>
      <c r="F1352" s="31" t="s">
        <v>44</v>
      </c>
      <c r="G1352" s="31" t="s">
        <v>45</v>
      </c>
      <c r="H1352" s="31">
        <v>40</v>
      </c>
      <c r="I1352" s="40">
        <v>90</v>
      </c>
      <c r="J1352" s="40">
        <f t="shared" si="42"/>
        <v>3600</v>
      </c>
      <c r="K1352" s="41">
        <v>81</v>
      </c>
      <c r="L1352" s="41">
        <f t="shared" si="43"/>
        <v>9</v>
      </c>
      <c r="M1352" s="32">
        <v>1352</v>
      </c>
    </row>
    <row r="1353" spans="1:13">
      <c r="A1353" s="30">
        <v>38629</v>
      </c>
      <c r="B1353" s="31" t="s">
        <v>26</v>
      </c>
      <c r="C1353" s="31" t="s">
        <v>27</v>
      </c>
      <c r="D1353" s="31" t="s">
        <v>28</v>
      </c>
      <c r="E1353" s="31" t="s">
        <v>23</v>
      </c>
      <c r="F1353" s="31" t="s">
        <v>29</v>
      </c>
      <c r="G1353" s="31" t="s">
        <v>46</v>
      </c>
      <c r="H1353" s="31">
        <v>30</v>
      </c>
      <c r="I1353" s="40">
        <v>67.5</v>
      </c>
      <c r="J1353" s="40">
        <f t="shared" si="42"/>
        <v>2025</v>
      </c>
      <c r="K1353" s="41">
        <v>46.575000000000003</v>
      </c>
      <c r="L1353" s="41">
        <f t="shared" si="43"/>
        <v>20.924999999999997</v>
      </c>
      <c r="M1353" s="32">
        <v>1353</v>
      </c>
    </row>
    <row r="1354" spans="1:13" ht="26.25">
      <c r="A1354" s="30">
        <v>38629</v>
      </c>
      <c r="B1354" s="31" t="s">
        <v>20</v>
      </c>
      <c r="C1354" s="31" t="s">
        <v>21</v>
      </c>
      <c r="D1354" s="31" t="s">
        <v>22</v>
      </c>
      <c r="E1354" s="31" t="s">
        <v>23</v>
      </c>
      <c r="F1354" s="31" t="s">
        <v>50</v>
      </c>
      <c r="G1354" s="34" t="s">
        <v>57</v>
      </c>
      <c r="H1354" s="31">
        <v>30</v>
      </c>
      <c r="I1354" s="40">
        <v>67.5</v>
      </c>
      <c r="J1354" s="40">
        <f t="shared" si="42"/>
        <v>2025</v>
      </c>
      <c r="K1354" s="41">
        <v>43.2</v>
      </c>
      <c r="L1354" s="41">
        <f t="shared" si="43"/>
        <v>24.299999999999997</v>
      </c>
      <c r="M1354" s="32">
        <v>1354</v>
      </c>
    </row>
    <row r="1355" spans="1:13">
      <c r="A1355" s="30">
        <v>38629</v>
      </c>
      <c r="B1355" s="31" t="s">
        <v>26</v>
      </c>
      <c r="C1355" s="31" t="s">
        <v>27</v>
      </c>
      <c r="D1355" s="31" t="s">
        <v>28</v>
      </c>
      <c r="E1355" s="31" t="s">
        <v>23</v>
      </c>
      <c r="F1355" s="31" t="s">
        <v>24</v>
      </c>
      <c r="G1355" s="31" t="s">
        <v>25</v>
      </c>
      <c r="H1355" s="31">
        <v>30</v>
      </c>
      <c r="I1355" s="40">
        <v>67.5</v>
      </c>
      <c r="J1355" s="40">
        <f t="shared" si="42"/>
        <v>2025</v>
      </c>
      <c r="K1355" s="41">
        <v>48.6</v>
      </c>
      <c r="L1355" s="41">
        <f t="shared" si="43"/>
        <v>18.899999999999999</v>
      </c>
      <c r="M1355" s="32">
        <v>1355</v>
      </c>
    </row>
    <row r="1356" spans="1:13">
      <c r="A1356" s="30">
        <v>38629</v>
      </c>
      <c r="B1356" s="31" t="s">
        <v>42</v>
      </c>
      <c r="C1356" s="31" t="s">
        <v>21</v>
      </c>
      <c r="D1356" s="31" t="s">
        <v>43</v>
      </c>
      <c r="E1356" s="31" t="s">
        <v>23</v>
      </c>
      <c r="F1356" s="31" t="s">
        <v>67</v>
      </c>
      <c r="G1356" s="31" t="s">
        <v>70</v>
      </c>
      <c r="H1356" s="31">
        <v>25</v>
      </c>
      <c r="I1356" s="40">
        <v>56.25</v>
      </c>
      <c r="J1356" s="40">
        <f t="shared" si="42"/>
        <v>1406.25</v>
      </c>
      <c r="K1356" s="41">
        <v>35.4375</v>
      </c>
      <c r="L1356" s="41">
        <f t="shared" si="43"/>
        <v>20.8125</v>
      </c>
      <c r="M1356" s="32">
        <v>1356</v>
      </c>
    </row>
    <row r="1357" spans="1:13">
      <c r="A1357" s="30">
        <v>38629</v>
      </c>
      <c r="B1357" s="31" t="s">
        <v>20</v>
      </c>
      <c r="C1357" s="31" t="s">
        <v>21</v>
      </c>
      <c r="D1357" s="31" t="s">
        <v>22</v>
      </c>
      <c r="E1357" s="31" t="s">
        <v>23</v>
      </c>
      <c r="F1357" s="31" t="s">
        <v>44</v>
      </c>
      <c r="G1357" s="31" t="s">
        <v>46</v>
      </c>
      <c r="H1357" s="31">
        <v>25</v>
      </c>
      <c r="I1357" s="40">
        <v>56.25</v>
      </c>
      <c r="J1357" s="40">
        <f t="shared" si="42"/>
        <v>1406.25</v>
      </c>
      <c r="K1357" s="41">
        <v>46.125</v>
      </c>
      <c r="L1357" s="41">
        <f t="shared" si="43"/>
        <v>10.125</v>
      </c>
      <c r="M1357" s="32">
        <v>1357</v>
      </c>
    </row>
    <row r="1358" spans="1:13">
      <c r="A1358" s="30">
        <v>38639</v>
      </c>
      <c r="B1358" s="31" t="s">
        <v>42</v>
      </c>
      <c r="C1358" s="31" t="s">
        <v>21</v>
      </c>
      <c r="D1358" s="31" t="s">
        <v>49</v>
      </c>
      <c r="E1358" s="31" t="s">
        <v>37</v>
      </c>
      <c r="F1358" s="31" t="s">
        <v>4</v>
      </c>
      <c r="G1358" s="31" t="s">
        <v>52</v>
      </c>
      <c r="H1358" s="31">
        <v>24</v>
      </c>
      <c r="I1358" s="40">
        <v>108</v>
      </c>
      <c r="J1358" s="40">
        <f t="shared" si="42"/>
        <v>2592</v>
      </c>
      <c r="K1358" s="41">
        <v>87.48</v>
      </c>
      <c r="L1358" s="41">
        <f t="shared" si="43"/>
        <v>20.519999999999996</v>
      </c>
      <c r="M1358" s="32">
        <v>1358</v>
      </c>
    </row>
    <row r="1359" spans="1:13">
      <c r="A1359" s="30">
        <v>38641</v>
      </c>
      <c r="B1359" s="31" t="s">
        <v>42</v>
      </c>
      <c r="C1359" s="31" t="s">
        <v>21</v>
      </c>
      <c r="D1359" s="31" t="s">
        <v>49</v>
      </c>
      <c r="E1359" s="31" t="s">
        <v>37</v>
      </c>
      <c r="F1359" s="31" t="s">
        <v>50</v>
      </c>
      <c r="G1359" s="31" t="s">
        <v>59</v>
      </c>
      <c r="H1359" s="31">
        <v>23</v>
      </c>
      <c r="I1359" s="40">
        <v>103.5</v>
      </c>
      <c r="J1359" s="40">
        <f t="shared" si="42"/>
        <v>2380.5</v>
      </c>
      <c r="K1359" s="41">
        <v>72.45</v>
      </c>
      <c r="L1359" s="41">
        <f t="shared" si="43"/>
        <v>31.049999999999997</v>
      </c>
      <c r="M1359" s="32">
        <v>1359</v>
      </c>
    </row>
    <row r="1360" spans="1:13">
      <c r="A1360" s="30">
        <v>38641</v>
      </c>
      <c r="B1360" s="31" t="s">
        <v>72</v>
      </c>
      <c r="C1360" s="31" t="s">
        <v>27</v>
      </c>
      <c r="D1360" s="31" t="s">
        <v>74</v>
      </c>
      <c r="E1360" s="31" t="s">
        <v>37</v>
      </c>
      <c r="F1360" s="31" t="s">
        <v>44</v>
      </c>
      <c r="G1360" s="31" t="s">
        <v>47</v>
      </c>
      <c r="H1360" s="31">
        <v>17</v>
      </c>
      <c r="I1360" s="40">
        <v>76.5</v>
      </c>
      <c r="J1360" s="40">
        <f t="shared" si="42"/>
        <v>1300.5</v>
      </c>
      <c r="K1360" s="41">
        <v>65.790000000000006</v>
      </c>
      <c r="L1360" s="41">
        <f t="shared" si="43"/>
        <v>10.709999999999994</v>
      </c>
      <c r="M1360" s="32">
        <v>1360</v>
      </c>
    </row>
    <row r="1361" spans="1:13">
      <c r="A1361" s="30">
        <v>38641</v>
      </c>
      <c r="B1361" s="31" t="s">
        <v>35</v>
      </c>
      <c r="C1361" s="31" t="s">
        <v>21</v>
      </c>
      <c r="D1361" s="31" t="s">
        <v>36</v>
      </c>
      <c r="E1361" s="31" t="s">
        <v>37</v>
      </c>
      <c r="F1361" s="31" t="s">
        <v>50</v>
      </c>
      <c r="G1361" s="31" t="s">
        <v>59</v>
      </c>
      <c r="H1361" s="31">
        <v>16</v>
      </c>
      <c r="I1361" s="40">
        <v>72</v>
      </c>
      <c r="J1361" s="40">
        <f t="shared" si="42"/>
        <v>1152</v>
      </c>
      <c r="K1361" s="41">
        <v>62.64</v>
      </c>
      <c r="L1361" s="41">
        <f t="shared" si="43"/>
        <v>9.36</v>
      </c>
      <c r="M1361" s="32">
        <v>1361</v>
      </c>
    </row>
    <row r="1362" spans="1:13">
      <c r="A1362" s="30">
        <v>38641</v>
      </c>
      <c r="B1362" s="31" t="s">
        <v>42</v>
      </c>
      <c r="C1362" s="31" t="s">
        <v>21</v>
      </c>
      <c r="D1362" s="31" t="s">
        <v>49</v>
      </c>
      <c r="E1362" s="31" t="s">
        <v>37</v>
      </c>
      <c r="F1362" s="31" t="s">
        <v>67</v>
      </c>
      <c r="G1362" s="35" t="s">
        <v>71</v>
      </c>
      <c r="H1362" s="31">
        <v>12</v>
      </c>
      <c r="I1362" s="40">
        <v>54</v>
      </c>
      <c r="J1362" s="40">
        <f t="shared" si="42"/>
        <v>648</v>
      </c>
      <c r="K1362" s="41">
        <v>43.2</v>
      </c>
      <c r="L1362" s="41">
        <f t="shared" si="43"/>
        <v>10.799999999999997</v>
      </c>
      <c r="M1362" s="32">
        <v>1362</v>
      </c>
    </row>
    <row r="1363" spans="1:13">
      <c r="A1363" s="30">
        <v>38641</v>
      </c>
      <c r="B1363" s="31" t="s">
        <v>42</v>
      </c>
      <c r="C1363" s="31" t="s">
        <v>21</v>
      </c>
      <c r="D1363" s="31" t="s">
        <v>49</v>
      </c>
      <c r="E1363" s="31" t="s">
        <v>37</v>
      </c>
      <c r="F1363" s="31" t="s">
        <v>44</v>
      </c>
      <c r="G1363" s="31" t="s">
        <v>45</v>
      </c>
      <c r="H1363" s="31">
        <v>9</v>
      </c>
      <c r="I1363" s="40">
        <v>40.5</v>
      </c>
      <c r="J1363" s="40">
        <f t="shared" si="42"/>
        <v>364.5</v>
      </c>
      <c r="K1363" s="41">
        <v>26.73</v>
      </c>
      <c r="L1363" s="41">
        <f t="shared" si="43"/>
        <v>13.77</v>
      </c>
      <c r="M1363" s="32">
        <v>1363</v>
      </c>
    </row>
    <row r="1364" spans="1:13">
      <c r="A1364" s="30">
        <v>38643</v>
      </c>
      <c r="B1364" s="31" t="s">
        <v>20</v>
      </c>
      <c r="C1364" s="31" t="s">
        <v>21</v>
      </c>
      <c r="D1364" s="31" t="s">
        <v>41</v>
      </c>
      <c r="E1364" s="31" t="s">
        <v>37</v>
      </c>
      <c r="F1364" s="31" t="s">
        <v>24</v>
      </c>
      <c r="G1364" s="31" t="s">
        <v>25</v>
      </c>
      <c r="H1364" s="31">
        <v>5</v>
      </c>
      <c r="I1364" s="40">
        <v>22.5</v>
      </c>
      <c r="J1364" s="40">
        <f t="shared" si="42"/>
        <v>112.5</v>
      </c>
      <c r="K1364" s="41">
        <v>14.625</v>
      </c>
      <c r="L1364" s="41">
        <f t="shared" si="43"/>
        <v>7.875</v>
      </c>
      <c r="M1364" s="32">
        <v>1364</v>
      </c>
    </row>
    <row r="1365" spans="1:13">
      <c r="A1365" s="30">
        <v>38643</v>
      </c>
      <c r="B1365" s="31" t="s">
        <v>20</v>
      </c>
      <c r="C1365" s="31" t="s">
        <v>21</v>
      </c>
      <c r="D1365" s="31" t="s">
        <v>41</v>
      </c>
      <c r="E1365" s="31" t="s">
        <v>37</v>
      </c>
      <c r="F1365" s="31" t="s">
        <v>44</v>
      </c>
      <c r="G1365" s="31" t="s">
        <v>45</v>
      </c>
      <c r="H1365" s="31">
        <v>2</v>
      </c>
      <c r="I1365" s="40">
        <v>9</v>
      </c>
      <c r="J1365" s="40">
        <f t="shared" si="42"/>
        <v>18</v>
      </c>
      <c r="K1365" s="41">
        <v>7.83</v>
      </c>
      <c r="L1365" s="41">
        <f t="shared" si="43"/>
        <v>1.17</v>
      </c>
      <c r="M1365" s="32">
        <v>1365</v>
      </c>
    </row>
    <row r="1366" spans="1:13">
      <c r="A1366" s="30">
        <v>38643</v>
      </c>
      <c r="B1366" s="31" t="s">
        <v>26</v>
      </c>
      <c r="C1366" s="31" t="s">
        <v>27</v>
      </c>
      <c r="D1366" s="31" t="s">
        <v>28</v>
      </c>
      <c r="E1366" s="31" t="s">
        <v>23</v>
      </c>
      <c r="F1366" s="31" t="s">
        <v>29</v>
      </c>
      <c r="G1366" s="31" t="s">
        <v>30</v>
      </c>
      <c r="H1366" s="31">
        <v>1340</v>
      </c>
      <c r="I1366" s="40">
        <v>3148.4</v>
      </c>
      <c r="J1366" s="40">
        <f t="shared" si="42"/>
        <v>4218856</v>
      </c>
      <c r="K1366" s="41">
        <v>2613.172</v>
      </c>
      <c r="L1366" s="41">
        <f t="shared" si="43"/>
        <v>535.22800000000007</v>
      </c>
      <c r="M1366" s="32">
        <v>1366</v>
      </c>
    </row>
    <row r="1367" spans="1:13">
      <c r="A1367" s="30">
        <v>38643</v>
      </c>
      <c r="B1367" s="31" t="s">
        <v>20</v>
      </c>
      <c r="C1367" s="31" t="s">
        <v>21</v>
      </c>
      <c r="D1367" s="31" t="s">
        <v>22</v>
      </c>
      <c r="E1367" s="31" t="s">
        <v>23</v>
      </c>
      <c r="F1367" s="31" t="s">
        <v>24</v>
      </c>
      <c r="G1367" s="31" t="s">
        <v>60</v>
      </c>
      <c r="H1367" s="31">
        <v>735</v>
      </c>
      <c r="I1367" s="40">
        <v>1849.31</v>
      </c>
      <c r="J1367" s="40">
        <f t="shared" si="42"/>
        <v>1359242.8499999999</v>
      </c>
      <c r="K1367" s="41">
        <v>1608.8996999999999</v>
      </c>
      <c r="L1367" s="41">
        <f t="shared" si="43"/>
        <v>240.41030000000001</v>
      </c>
      <c r="M1367" s="32">
        <v>1367</v>
      </c>
    </row>
    <row r="1368" spans="1:13">
      <c r="A1368" s="30">
        <v>38643</v>
      </c>
      <c r="B1368" s="31" t="s">
        <v>31</v>
      </c>
      <c r="C1368" s="31" t="s">
        <v>27</v>
      </c>
      <c r="D1368" s="31" t="s">
        <v>66</v>
      </c>
      <c r="E1368" s="31" t="s">
        <v>37</v>
      </c>
      <c r="F1368" s="31" t="s">
        <v>29</v>
      </c>
      <c r="G1368" s="31" t="s">
        <v>46</v>
      </c>
      <c r="H1368" s="31">
        <v>635</v>
      </c>
      <c r="I1368" s="40">
        <v>2095.71</v>
      </c>
      <c r="J1368" s="40">
        <f t="shared" si="42"/>
        <v>1330775.8500000001</v>
      </c>
      <c r="K1368" s="41">
        <v>1571.7825</v>
      </c>
      <c r="L1368" s="41">
        <f t="shared" si="43"/>
        <v>523.92750000000001</v>
      </c>
      <c r="M1368" s="32">
        <v>1368</v>
      </c>
    </row>
    <row r="1369" spans="1:13">
      <c r="A1369" s="30">
        <v>38643</v>
      </c>
      <c r="B1369" s="31" t="s">
        <v>31</v>
      </c>
      <c r="C1369" s="31" t="s">
        <v>27</v>
      </c>
      <c r="D1369" s="31" t="s">
        <v>66</v>
      </c>
      <c r="E1369" s="31" t="s">
        <v>37</v>
      </c>
      <c r="F1369" s="31" t="s">
        <v>44</v>
      </c>
      <c r="G1369" s="31" t="s">
        <v>46</v>
      </c>
      <c r="H1369" s="31">
        <v>622</v>
      </c>
      <c r="I1369" s="40">
        <v>1496.15</v>
      </c>
      <c r="J1369" s="40">
        <f t="shared" si="42"/>
        <v>930605.3</v>
      </c>
      <c r="K1369" s="41">
        <v>1017.3820000000001</v>
      </c>
      <c r="L1369" s="41">
        <f t="shared" si="43"/>
        <v>478.76800000000003</v>
      </c>
      <c r="M1369" s="32">
        <v>1369</v>
      </c>
    </row>
    <row r="1370" spans="1:13">
      <c r="A1370" s="30">
        <v>38643</v>
      </c>
      <c r="B1370" s="31" t="s">
        <v>31</v>
      </c>
      <c r="C1370" s="31" t="s">
        <v>27</v>
      </c>
      <c r="D1370" s="31" t="s">
        <v>32</v>
      </c>
      <c r="E1370" s="31" t="s">
        <v>23</v>
      </c>
      <c r="F1370" s="31" t="s">
        <v>29</v>
      </c>
      <c r="G1370" s="31" t="s">
        <v>30</v>
      </c>
      <c r="H1370" s="31">
        <v>325</v>
      </c>
      <c r="I1370" s="40">
        <v>842.99</v>
      </c>
      <c r="J1370" s="40">
        <f t="shared" si="42"/>
        <v>273971.75</v>
      </c>
      <c r="K1370" s="41">
        <v>708.11160000000007</v>
      </c>
      <c r="L1370" s="41">
        <f t="shared" si="43"/>
        <v>134.87839999999994</v>
      </c>
      <c r="M1370" s="32">
        <v>1370</v>
      </c>
    </row>
    <row r="1371" spans="1:13">
      <c r="A1371" s="30">
        <v>38643</v>
      </c>
      <c r="B1371" s="31" t="s">
        <v>72</v>
      </c>
      <c r="C1371" s="31" t="s">
        <v>27</v>
      </c>
      <c r="D1371" s="31" t="s">
        <v>73</v>
      </c>
      <c r="E1371" s="31" t="s">
        <v>23</v>
      </c>
      <c r="F1371" s="31" t="s">
        <v>44</v>
      </c>
      <c r="G1371" s="31" t="s">
        <v>47</v>
      </c>
      <c r="H1371" s="31">
        <v>250</v>
      </c>
      <c r="I1371" s="40">
        <v>667.55</v>
      </c>
      <c r="J1371" s="40">
        <f t="shared" si="42"/>
        <v>166887.5</v>
      </c>
      <c r="K1371" s="41">
        <v>453.93399999999997</v>
      </c>
      <c r="L1371" s="41">
        <f t="shared" si="43"/>
        <v>213.61599999999999</v>
      </c>
      <c r="M1371" s="32">
        <v>1371</v>
      </c>
    </row>
    <row r="1372" spans="1:13">
      <c r="A1372" s="30">
        <v>38657</v>
      </c>
      <c r="B1372" s="31" t="s">
        <v>35</v>
      </c>
      <c r="C1372" s="31" t="s">
        <v>21</v>
      </c>
      <c r="D1372" s="31" t="s">
        <v>36</v>
      </c>
      <c r="E1372" s="31" t="s">
        <v>37</v>
      </c>
      <c r="F1372" s="31" t="s">
        <v>29</v>
      </c>
      <c r="G1372" s="31" t="s">
        <v>75</v>
      </c>
      <c r="H1372" s="31">
        <v>225</v>
      </c>
      <c r="I1372" s="40">
        <v>948.21</v>
      </c>
      <c r="J1372" s="40">
        <f t="shared" si="42"/>
        <v>213347.25</v>
      </c>
      <c r="K1372" s="41">
        <v>777.53219999999999</v>
      </c>
      <c r="L1372" s="41">
        <f t="shared" si="43"/>
        <v>170.67780000000005</v>
      </c>
      <c r="M1372" s="32">
        <v>1372</v>
      </c>
    </row>
    <row r="1373" spans="1:13">
      <c r="A1373" s="30">
        <v>38658</v>
      </c>
      <c r="B1373" s="31" t="s">
        <v>20</v>
      </c>
      <c r="C1373" s="31" t="s">
        <v>21</v>
      </c>
      <c r="D1373" s="31" t="s">
        <v>22</v>
      </c>
      <c r="E1373" s="31" t="s">
        <v>23</v>
      </c>
      <c r="F1373" s="31" t="s">
        <v>29</v>
      </c>
      <c r="G1373" s="31" t="s">
        <v>58</v>
      </c>
      <c r="H1373" s="31">
        <v>220</v>
      </c>
      <c r="I1373" s="40">
        <v>587.09</v>
      </c>
      <c r="J1373" s="40">
        <f t="shared" si="42"/>
        <v>129159.8</v>
      </c>
      <c r="K1373" s="41">
        <v>499.0265</v>
      </c>
      <c r="L1373" s="41">
        <f t="shared" si="43"/>
        <v>88.063500000000033</v>
      </c>
      <c r="M1373" s="32">
        <v>1373</v>
      </c>
    </row>
    <row r="1374" spans="1:13">
      <c r="A1374" s="30">
        <v>38659</v>
      </c>
      <c r="B1374" s="31" t="s">
        <v>72</v>
      </c>
      <c r="C1374" s="31" t="s">
        <v>27</v>
      </c>
      <c r="D1374" s="31" t="s">
        <v>73</v>
      </c>
      <c r="E1374" s="31" t="s">
        <v>23</v>
      </c>
      <c r="F1374" s="31" t="s">
        <v>29</v>
      </c>
      <c r="G1374" s="31" t="s">
        <v>58</v>
      </c>
      <c r="H1374" s="31">
        <v>150</v>
      </c>
      <c r="I1374" s="40">
        <v>400.49</v>
      </c>
      <c r="J1374" s="40">
        <f t="shared" si="42"/>
        <v>60073.5</v>
      </c>
      <c r="K1374" s="41">
        <v>308.37729999999999</v>
      </c>
      <c r="L1374" s="41">
        <f t="shared" si="43"/>
        <v>92.112700000000018</v>
      </c>
      <c r="M1374" s="32">
        <v>1374</v>
      </c>
    </row>
    <row r="1375" spans="1:13">
      <c r="A1375" s="30">
        <v>38660</v>
      </c>
      <c r="B1375" s="31" t="s">
        <v>42</v>
      </c>
      <c r="C1375" s="31" t="s">
        <v>21</v>
      </c>
      <c r="D1375" s="31" t="s">
        <v>43</v>
      </c>
      <c r="E1375" s="31" t="s">
        <v>23</v>
      </c>
      <c r="F1375" s="31" t="s">
        <v>29</v>
      </c>
      <c r="G1375" s="31" t="s">
        <v>58</v>
      </c>
      <c r="H1375" s="31">
        <v>125</v>
      </c>
      <c r="I1375" s="40">
        <v>343.75</v>
      </c>
      <c r="J1375" s="40">
        <f t="shared" si="42"/>
        <v>42968.75</v>
      </c>
      <c r="K1375" s="41">
        <v>268.125</v>
      </c>
      <c r="L1375" s="41">
        <f t="shared" si="43"/>
        <v>75.625</v>
      </c>
      <c r="M1375" s="32">
        <v>1375</v>
      </c>
    </row>
    <row r="1376" spans="1:13">
      <c r="A1376" s="30">
        <v>38661</v>
      </c>
      <c r="B1376" s="31" t="s">
        <v>20</v>
      </c>
      <c r="C1376" s="31" t="s">
        <v>21</v>
      </c>
      <c r="D1376" s="31" t="s">
        <v>41</v>
      </c>
      <c r="E1376" s="31" t="s">
        <v>37</v>
      </c>
      <c r="F1376" s="31" t="s">
        <v>29</v>
      </c>
      <c r="G1376" s="31" t="s">
        <v>58</v>
      </c>
      <c r="H1376" s="31">
        <v>115</v>
      </c>
      <c r="I1376" s="40">
        <v>632.5</v>
      </c>
      <c r="J1376" s="40">
        <f t="shared" si="42"/>
        <v>72737.5</v>
      </c>
      <c r="K1376" s="41">
        <v>468.05</v>
      </c>
      <c r="L1376" s="41">
        <f t="shared" si="43"/>
        <v>164.45</v>
      </c>
      <c r="M1376" s="32">
        <v>1376</v>
      </c>
    </row>
    <row r="1377" spans="1:13">
      <c r="A1377" s="30">
        <v>38662</v>
      </c>
      <c r="B1377" s="31" t="s">
        <v>26</v>
      </c>
      <c r="C1377" s="31" t="s">
        <v>27</v>
      </c>
      <c r="D1377" s="31" t="s">
        <v>28</v>
      </c>
      <c r="E1377" s="31" t="s">
        <v>23</v>
      </c>
      <c r="F1377" s="31" t="s">
        <v>24</v>
      </c>
      <c r="G1377" s="31" t="s">
        <v>60</v>
      </c>
      <c r="H1377" s="31">
        <v>75</v>
      </c>
      <c r="I1377" s="40">
        <v>206.25</v>
      </c>
      <c r="J1377" s="40">
        <f t="shared" si="42"/>
        <v>15468.75</v>
      </c>
      <c r="K1377" s="41">
        <v>162.9375</v>
      </c>
      <c r="L1377" s="41">
        <f t="shared" si="43"/>
        <v>43.3125</v>
      </c>
      <c r="M1377" s="32">
        <v>1377</v>
      </c>
    </row>
    <row r="1378" spans="1:13">
      <c r="A1378" s="30">
        <v>38663</v>
      </c>
      <c r="B1378" s="31" t="s">
        <v>26</v>
      </c>
      <c r="C1378" s="31" t="s">
        <v>27</v>
      </c>
      <c r="D1378" s="31" t="s">
        <v>48</v>
      </c>
      <c r="E1378" s="31" t="s">
        <v>37</v>
      </c>
      <c r="F1378" s="31" t="s">
        <v>24</v>
      </c>
      <c r="G1378" s="31" t="s">
        <v>60</v>
      </c>
      <c r="H1378" s="31">
        <v>55</v>
      </c>
      <c r="I1378" s="40">
        <v>302.5</v>
      </c>
      <c r="J1378" s="40">
        <f t="shared" si="42"/>
        <v>16637.5</v>
      </c>
      <c r="K1378" s="41">
        <v>229.9</v>
      </c>
      <c r="L1378" s="41">
        <f t="shared" si="43"/>
        <v>72.599999999999994</v>
      </c>
      <c r="M1378" s="32">
        <v>1378</v>
      </c>
    </row>
    <row r="1379" spans="1:13">
      <c r="A1379" s="30">
        <v>38664</v>
      </c>
      <c r="B1379" s="31" t="s">
        <v>26</v>
      </c>
      <c r="C1379" s="31" t="s">
        <v>27</v>
      </c>
      <c r="D1379" s="31" t="s">
        <v>28</v>
      </c>
      <c r="E1379" s="31" t="s">
        <v>23</v>
      </c>
      <c r="F1379" s="31" t="s">
        <v>44</v>
      </c>
      <c r="G1379" s="31" t="s">
        <v>45</v>
      </c>
      <c r="H1379" s="31">
        <v>45</v>
      </c>
      <c r="I1379" s="40">
        <v>123.75</v>
      </c>
      <c r="J1379" s="40">
        <f t="shared" si="42"/>
        <v>5568.75</v>
      </c>
      <c r="K1379" s="41">
        <v>97.762500000000003</v>
      </c>
      <c r="L1379" s="41">
        <f t="shared" si="43"/>
        <v>25.987499999999997</v>
      </c>
      <c r="M1379" s="32">
        <v>1379</v>
      </c>
    </row>
    <row r="1380" spans="1:13">
      <c r="A1380" s="30">
        <v>38657</v>
      </c>
      <c r="B1380" s="31" t="s">
        <v>26</v>
      </c>
      <c r="C1380" s="31" t="s">
        <v>27</v>
      </c>
      <c r="D1380" s="31" t="s">
        <v>48</v>
      </c>
      <c r="E1380" s="31" t="s">
        <v>37</v>
      </c>
      <c r="F1380" s="31" t="s">
        <v>29</v>
      </c>
      <c r="G1380" s="31" t="s">
        <v>75</v>
      </c>
      <c r="H1380" s="31">
        <v>40</v>
      </c>
      <c r="I1380" s="40">
        <v>220</v>
      </c>
      <c r="J1380" s="40">
        <f t="shared" si="42"/>
        <v>8800</v>
      </c>
      <c r="K1380" s="41">
        <v>169.4</v>
      </c>
      <c r="L1380" s="41">
        <f t="shared" si="43"/>
        <v>50.599999999999994</v>
      </c>
      <c r="M1380" s="32">
        <v>1380</v>
      </c>
    </row>
    <row r="1381" spans="1:13">
      <c r="A1381" s="30">
        <v>38658</v>
      </c>
      <c r="B1381" s="31" t="s">
        <v>72</v>
      </c>
      <c r="C1381" s="31" t="s">
        <v>27</v>
      </c>
      <c r="D1381" s="31" t="s">
        <v>74</v>
      </c>
      <c r="E1381" s="31" t="s">
        <v>37</v>
      </c>
      <c r="F1381" s="31" t="s">
        <v>29</v>
      </c>
      <c r="G1381" s="31" t="s">
        <v>75</v>
      </c>
      <c r="H1381" s="31">
        <v>40</v>
      </c>
      <c r="I1381" s="40">
        <v>220</v>
      </c>
      <c r="J1381" s="40">
        <f t="shared" si="42"/>
        <v>8800</v>
      </c>
      <c r="K1381" s="41">
        <v>151.80000000000001</v>
      </c>
      <c r="L1381" s="41">
        <f t="shared" si="43"/>
        <v>68.199999999999989</v>
      </c>
      <c r="M1381" s="32">
        <v>1381</v>
      </c>
    </row>
    <row r="1382" spans="1:13">
      <c r="A1382" s="30">
        <v>38659</v>
      </c>
      <c r="B1382" s="31" t="s">
        <v>42</v>
      </c>
      <c r="C1382" s="31" t="s">
        <v>21</v>
      </c>
      <c r="D1382" s="31" t="s">
        <v>43</v>
      </c>
      <c r="E1382" s="31" t="s">
        <v>23</v>
      </c>
      <c r="F1382" s="31" t="s">
        <v>44</v>
      </c>
      <c r="G1382" s="31" t="s">
        <v>45</v>
      </c>
      <c r="H1382" s="31">
        <v>35</v>
      </c>
      <c r="I1382" s="40">
        <v>96.25</v>
      </c>
      <c r="J1382" s="40">
        <f t="shared" si="42"/>
        <v>3368.75</v>
      </c>
      <c r="K1382" s="41">
        <v>62.5625</v>
      </c>
      <c r="L1382" s="41">
        <f t="shared" si="43"/>
        <v>33.6875</v>
      </c>
      <c r="M1382" s="32">
        <v>1382</v>
      </c>
    </row>
    <row r="1383" spans="1:13">
      <c r="A1383" s="30">
        <v>38660</v>
      </c>
      <c r="B1383" s="31" t="s">
        <v>35</v>
      </c>
      <c r="C1383" s="31" t="s">
        <v>21</v>
      </c>
      <c r="D1383" s="31" t="s">
        <v>40</v>
      </c>
      <c r="E1383" s="31" t="s">
        <v>23</v>
      </c>
      <c r="F1383" s="31" t="s">
        <v>29</v>
      </c>
      <c r="G1383" s="31" t="s">
        <v>75</v>
      </c>
      <c r="H1383" s="31">
        <v>30</v>
      </c>
      <c r="I1383" s="40">
        <v>82.5</v>
      </c>
      <c r="J1383" s="40">
        <f t="shared" si="42"/>
        <v>2475</v>
      </c>
      <c r="K1383" s="41">
        <v>72.599999999999994</v>
      </c>
      <c r="L1383" s="41">
        <f t="shared" si="43"/>
        <v>9.9000000000000057</v>
      </c>
      <c r="M1383" s="32">
        <v>1383</v>
      </c>
    </row>
    <row r="1384" spans="1:13">
      <c r="A1384" s="30">
        <v>38661</v>
      </c>
      <c r="B1384" s="31" t="s">
        <v>31</v>
      </c>
      <c r="C1384" s="31" t="s">
        <v>27</v>
      </c>
      <c r="D1384" s="31" t="s">
        <v>32</v>
      </c>
      <c r="E1384" s="31" t="s">
        <v>23</v>
      </c>
      <c r="F1384" s="31" t="s">
        <v>44</v>
      </c>
      <c r="G1384" s="31" t="s">
        <v>46</v>
      </c>
      <c r="H1384" s="31">
        <v>30</v>
      </c>
      <c r="I1384" s="40">
        <v>82.5</v>
      </c>
      <c r="J1384" s="40">
        <f t="shared" si="42"/>
        <v>2475</v>
      </c>
      <c r="K1384" s="41">
        <v>69.3</v>
      </c>
      <c r="L1384" s="41">
        <f t="shared" si="43"/>
        <v>13.200000000000003</v>
      </c>
      <c r="M1384" s="32">
        <v>1384</v>
      </c>
    </row>
    <row r="1385" spans="1:13">
      <c r="A1385" s="30">
        <v>38662</v>
      </c>
      <c r="B1385" s="31" t="s">
        <v>42</v>
      </c>
      <c r="C1385" s="31" t="s">
        <v>21</v>
      </c>
      <c r="D1385" s="31" t="s">
        <v>49</v>
      </c>
      <c r="E1385" s="31" t="s">
        <v>37</v>
      </c>
      <c r="F1385" s="31" t="s">
        <v>29</v>
      </c>
      <c r="G1385" s="31" t="s">
        <v>75</v>
      </c>
      <c r="H1385" s="31">
        <v>29</v>
      </c>
      <c r="I1385" s="40">
        <v>159.5</v>
      </c>
      <c r="J1385" s="40">
        <f t="shared" si="42"/>
        <v>4625.5</v>
      </c>
      <c r="K1385" s="41">
        <v>103.675</v>
      </c>
      <c r="L1385" s="41">
        <f t="shared" si="43"/>
        <v>55.825000000000003</v>
      </c>
      <c r="M1385" s="32">
        <v>1385</v>
      </c>
    </row>
    <row r="1386" spans="1:13">
      <c r="A1386" s="30">
        <v>38663</v>
      </c>
      <c r="B1386" s="31" t="s">
        <v>72</v>
      </c>
      <c r="C1386" s="31" t="s">
        <v>27</v>
      </c>
      <c r="D1386" s="31" t="s">
        <v>74</v>
      </c>
      <c r="E1386" s="31" t="s">
        <v>37</v>
      </c>
      <c r="F1386" s="31" t="s">
        <v>44</v>
      </c>
      <c r="G1386" s="31" t="s">
        <v>47</v>
      </c>
      <c r="H1386" s="31">
        <v>25</v>
      </c>
      <c r="I1386" s="40">
        <v>137.5</v>
      </c>
      <c r="J1386" s="40">
        <f t="shared" si="42"/>
        <v>3437.5</v>
      </c>
      <c r="K1386" s="41">
        <v>123.75</v>
      </c>
      <c r="L1386" s="41">
        <f t="shared" si="43"/>
        <v>13.75</v>
      </c>
      <c r="M1386" s="32">
        <v>1386</v>
      </c>
    </row>
    <row r="1387" spans="1:13">
      <c r="A1387" s="30">
        <v>38664</v>
      </c>
      <c r="B1387" s="31" t="s">
        <v>35</v>
      </c>
      <c r="C1387" s="31" t="s">
        <v>21</v>
      </c>
      <c r="D1387" s="31" t="s">
        <v>40</v>
      </c>
      <c r="E1387" s="31" t="s">
        <v>23</v>
      </c>
      <c r="F1387" s="31" t="s">
        <v>44</v>
      </c>
      <c r="G1387" s="31" t="s">
        <v>45</v>
      </c>
      <c r="H1387" s="31">
        <v>25</v>
      </c>
      <c r="I1387" s="40">
        <v>68.75</v>
      </c>
      <c r="J1387" s="40">
        <f t="shared" si="42"/>
        <v>1718.75</v>
      </c>
      <c r="K1387" s="41">
        <v>57.0625</v>
      </c>
      <c r="L1387" s="41">
        <f t="shared" si="43"/>
        <v>11.6875</v>
      </c>
      <c r="M1387" s="32">
        <v>1387</v>
      </c>
    </row>
    <row r="1388" spans="1:13">
      <c r="A1388" s="30">
        <v>38665</v>
      </c>
      <c r="B1388" s="31" t="s">
        <v>42</v>
      </c>
      <c r="C1388" s="31" t="s">
        <v>21</v>
      </c>
      <c r="D1388" s="31" t="s">
        <v>49</v>
      </c>
      <c r="E1388" s="31" t="s">
        <v>37</v>
      </c>
      <c r="F1388" s="31" t="s">
        <v>44</v>
      </c>
      <c r="G1388" s="31" t="s">
        <v>46</v>
      </c>
      <c r="H1388" s="31">
        <v>21</v>
      </c>
      <c r="I1388" s="40">
        <v>115.5</v>
      </c>
      <c r="J1388" s="40">
        <f t="shared" si="42"/>
        <v>2425.5</v>
      </c>
      <c r="K1388" s="41">
        <v>93.555000000000007</v>
      </c>
      <c r="L1388" s="41">
        <f t="shared" si="43"/>
        <v>21.944999999999993</v>
      </c>
      <c r="M1388" s="32">
        <v>1388</v>
      </c>
    </row>
    <row r="1389" spans="1:13">
      <c r="A1389" s="30">
        <v>38666</v>
      </c>
      <c r="B1389" s="31" t="s">
        <v>20</v>
      </c>
      <c r="C1389" s="31" t="s">
        <v>21</v>
      </c>
      <c r="D1389" s="31" t="s">
        <v>41</v>
      </c>
      <c r="E1389" s="31" t="s">
        <v>37</v>
      </c>
      <c r="F1389" s="31" t="s">
        <v>24</v>
      </c>
      <c r="G1389" s="31" t="s">
        <v>60</v>
      </c>
      <c r="H1389" s="31">
        <v>17</v>
      </c>
      <c r="I1389" s="40">
        <v>93.5</v>
      </c>
      <c r="J1389" s="40">
        <f t="shared" si="42"/>
        <v>1589.5</v>
      </c>
      <c r="K1389" s="41">
        <v>69.19</v>
      </c>
      <c r="L1389" s="41">
        <f t="shared" si="43"/>
        <v>24.310000000000002</v>
      </c>
      <c r="M1389" s="32">
        <v>1389</v>
      </c>
    </row>
    <row r="1390" spans="1:13">
      <c r="A1390" s="30">
        <v>38667</v>
      </c>
      <c r="B1390" s="31" t="s">
        <v>20</v>
      </c>
      <c r="C1390" s="31" t="s">
        <v>21</v>
      </c>
      <c r="D1390" s="31" t="s">
        <v>22</v>
      </c>
      <c r="E1390" s="31" t="s">
        <v>23</v>
      </c>
      <c r="F1390" s="31" t="s">
        <v>44</v>
      </c>
      <c r="G1390" s="31" t="s">
        <v>47</v>
      </c>
      <c r="H1390" s="31">
        <v>15</v>
      </c>
      <c r="I1390" s="40">
        <v>41.25</v>
      </c>
      <c r="J1390" s="40">
        <f t="shared" si="42"/>
        <v>618.75</v>
      </c>
      <c r="K1390" s="41">
        <v>36.299999999999997</v>
      </c>
      <c r="L1390" s="41">
        <f t="shared" si="43"/>
        <v>4.9500000000000028</v>
      </c>
      <c r="M1390" s="32">
        <v>1390</v>
      </c>
    </row>
    <row r="1391" spans="1:13">
      <c r="A1391" s="30">
        <v>38659</v>
      </c>
      <c r="B1391" s="31" t="s">
        <v>26</v>
      </c>
      <c r="C1391" s="31" t="s">
        <v>27</v>
      </c>
      <c r="D1391" s="31" t="s">
        <v>48</v>
      </c>
      <c r="E1391" s="31" t="s">
        <v>37</v>
      </c>
      <c r="F1391" s="31" t="s">
        <v>44</v>
      </c>
      <c r="G1391" s="31" t="s">
        <v>45</v>
      </c>
      <c r="H1391" s="31">
        <v>10</v>
      </c>
      <c r="I1391" s="40">
        <v>55</v>
      </c>
      <c r="J1391" s="40">
        <f t="shared" si="42"/>
        <v>550</v>
      </c>
      <c r="K1391" s="41">
        <v>49.5</v>
      </c>
      <c r="L1391" s="41">
        <f t="shared" si="43"/>
        <v>5.5</v>
      </c>
      <c r="M1391" s="32">
        <v>1391</v>
      </c>
    </row>
    <row r="1392" spans="1:13">
      <c r="A1392" s="30">
        <v>38660</v>
      </c>
      <c r="B1392" s="31" t="s">
        <v>20</v>
      </c>
      <c r="C1392" s="31" t="s">
        <v>21</v>
      </c>
      <c r="D1392" s="31" t="s">
        <v>41</v>
      </c>
      <c r="E1392" s="31" t="s">
        <v>37</v>
      </c>
      <c r="F1392" s="31" t="s">
        <v>44</v>
      </c>
      <c r="G1392" s="31" t="s">
        <v>45</v>
      </c>
      <c r="H1392" s="31">
        <v>9</v>
      </c>
      <c r="I1392" s="40">
        <v>49.5</v>
      </c>
      <c r="J1392" s="40">
        <f t="shared" si="42"/>
        <v>445.5</v>
      </c>
      <c r="K1392" s="41">
        <v>36.630000000000003</v>
      </c>
      <c r="L1392" s="41">
        <f t="shared" si="43"/>
        <v>12.869999999999997</v>
      </c>
      <c r="M1392" s="32">
        <v>1392</v>
      </c>
    </row>
    <row r="1393" spans="1:13">
      <c r="A1393" s="30">
        <v>38661</v>
      </c>
      <c r="B1393" s="31" t="s">
        <v>20</v>
      </c>
      <c r="C1393" s="31" t="s">
        <v>21</v>
      </c>
      <c r="D1393" s="31" t="s">
        <v>22</v>
      </c>
      <c r="E1393" s="31" t="s">
        <v>23</v>
      </c>
      <c r="F1393" s="31" t="s">
        <v>24</v>
      </c>
      <c r="G1393" s="31" t="s">
        <v>60</v>
      </c>
      <c r="H1393" s="31">
        <v>1115</v>
      </c>
      <c r="I1393" s="40">
        <v>1785.54</v>
      </c>
      <c r="J1393" s="40">
        <f t="shared" si="42"/>
        <v>1990877.0999999999</v>
      </c>
      <c r="K1393" s="41">
        <v>1553.4198000000001</v>
      </c>
      <c r="L1393" s="41">
        <f t="shared" si="43"/>
        <v>232.12019999999984</v>
      </c>
      <c r="M1393" s="32">
        <v>1393</v>
      </c>
    </row>
    <row r="1394" spans="1:13">
      <c r="A1394" s="30">
        <v>38662</v>
      </c>
      <c r="B1394" s="31" t="s">
        <v>26</v>
      </c>
      <c r="C1394" s="31" t="s">
        <v>27</v>
      </c>
      <c r="D1394" s="31" t="s">
        <v>28</v>
      </c>
      <c r="E1394" s="31" t="s">
        <v>23</v>
      </c>
      <c r="F1394" s="31" t="s">
        <v>50</v>
      </c>
      <c r="G1394" s="31" t="s">
        <v>59</v>
      </c>
      <c r="H1394" s="31">
        <v>1045</v>
      </c>
      <c r="I1394" s="40">
        <v>1664.44</v>
      </c>
      <c r="J1394" s="40">
        <f t="shared" si="42"/>
        <v>1739339.8</v>
      </c>
      <c r="K1394" s="41">
        <v>1065.2416000000001</v>
      </c>
      <c r="L1394" s="41">
        <f t="shared" si="43"/>
        <v>599.19839999999999</v>
      </c>
      <c r="M1394" s="32">
        <v>1394</v>
      </c>
    </row>
    <row r="1395" spans="1:13">
      <c r="A1395" s="30">
        <v>38663</v>
      </c>
      <c r="B1395" s="31" t="s">
        <v>72</v>
      </c>
      <c r="C1395" s="31" t="s">
        <v>27</v>
      </c>
      <c r="D1395" s="31" t="s">
        <v>73</v>
      </c>
      <c r="E1395" s="31" t="s">
        <v>23</v>
      </c>
      <c r="F1395" s="31" t="s">
        <v>44</v>
      </c>
      <c r="G1395" s="31" t="s">
        <v>46</v>
      </c>
      <c r="H1395" s="31">
        <v>750</v>
      </c>
      <c r="I1395" s="40">
        <v>1236.6199999999999</v>
      </c>
      <c r="J1395" s="40">
        <f t="shared" si="42"/>
        <v>927464.99999999988</v>
      </c>
      <c r="K1395" s="41">
        <v>791.43679999999995</v>
      </c>
      <c r="L1395" s="41">
        <f t="shared" si="43"/>
        <v>445.18319999999994</v>
      </c>
      <c r="M1395" s="32">
        <v>1395</v>
      </c>
    </row>
    <row r="1396" spans="1:13">
      <c r="A1396" s="30">
        <v>38664</v>
      </c>
      <c r="B1396" s="31" t="s">
        <v>26</v>
      </c>
      <c r="C1396" s="31" t="s">
        <v>27</v>
      </c>
      <c r="D1396" s="31" t="s">
        <v>48</v>
      </c>
      <c r="E1396" s="31" t="s">
        <v>37</v>
      </c>
      <c r="F1396" s="31" t="s">
        <v>50</v>
      </c>
      <c r="G1396" s="31" t="s">
        <v>59</v>
      </c>
      <c r="H1396" s="31">
        <v>611</v>
      </c>
      <c r="I1396" s="40">
        <v>1726.7</v>
      </c>
      <c r="J1396" s="40">
        <f t="shared" si="42"/>
        <v>1055013.7</v>
      </c>
      <c r="K1396" s="41">
        <v>1398.6270000000002</v>
      </c>
      <c r="L1396" s="41">
        <f t="shared" si="43"/>
        <v>328.07299999999987</v>
      </c>
      <c r="M1396" s="32">
        <v>1396</v>
      </c>
    </row>
    <row r="1397" spans="1:13">
      <c r="A1397" s="30">
        <v>38665</v>
      </c>
      <c r="B1397" s="31" t="s">
        <v>20</v>
      </c>
      <c r="C1397" s="31" t="s">
        <v>21</v>
      </c>
      <c r="D1397" s="31" t="s">
        <v>22</v>
      </c>
      <c r="E1397" s="31" t="s">
        <v>23</v>
      </c>
      <c r="F1397" s="31" t="s">
        <v>53</v>
      </c>
      <c r="G1397" s="31" t="s">
        <v>54</v>
      </c>
      <c r="H1397" s="31">
        <v>425</v>
      </c>
      <c r="I1397" s="40">
        <v>722.69</v>
      </c>
      <c r="J1397" s="40">
        <f t="shared" si="42"/>
        <v>307143.25</v>
      </c>
      <c r="K1397" s="41">
        <v>599.83270000000005</v>
      </c>
      <c r="L1397" s="41">
        <f t="shared" si="43"/>
        <v>122.85730000000001</v>
      </c>
      <c r="M1397" s="32">
        <v>1397</v>
      </c>
    </row>
    <row r="1398" spans="1:13">
      <c r="A1398" s="30">
        <v>38666</v>
      </c>
      <c r="B1398" s="31" t="s">
        <v>31</v>
      </c>
      <c r="C1398" s="31" t="s">
        <v>27</v>
      </c>
      <c r="D1398" s="31" t="s">
        <v>66</v>
      </c>
      <c r="E1398" s="31" t="s">
        <v>37</v>
      </c>
      <c r="F1398" s="31" t="s">
        <v>44</v>
      </c>
      <c r="G1398" s="31" t="s">
        <v>47</v>
      </c>
      <c r="H1398" s="31">
        <v>420</v>
      </c>
      <c r="I1398" s="40">
        <v>1185.06</v>
      </c>
      <c r="J1398" s="40">
        <f t="shared" si="42"/>
        <v>497725.19999999995</v>
      </c>
      <c r="K1398" s="41">
        <v>1066.5539999999999</v>
      </c>
      <c r="L1398" s="41">
        <f t="shared" si="43"/>
        <v>118.50600000000009</v>
      </c>
      <c r="M1398" s="32">
        <v>1398</v>
      </c>
    </row>
    <row r="1399" spans="1:13">
      <c r="A1399" s="30">
        <v>38667</v>
      </c>
      <c r="B1399" s="31" t="s">
        <v>26</v>
      </c>
      <c r="C1399" s="31" t="s">
        <v>27</v>
      </c>
      <c r="D1399" s="31" t="s">
        <v>28</v>
      </c>
      <c r="E1399" s="31" t="s">
        <v>23</v>
      </c>
      <c r="F1399" s="31" t="s">
        <v>4</v>
      </c>
      <c r="G1399" s="31" t="s">
        <v>52</v>
      </c>
      <c r="H1399" s="31">
        <v>330</v>
      </c>
      <c r="I1399" s="40">
        <v>560.83000000000004</v>
      </c>
      <c r="J1399" s="40">
        <f t="shared" si="42"/>
        <v>185073.90000000002</v>
      </c>
      <c r="K1399" s="41">
        <v>403.79760000000005</v>
      </c>
      <c r="L1399" s="41">
        <f t="shared" si="43"/>
        <v>157.0324</v>
      </c>
      <c r="M1399" s="32">
        <v>1399</v>
      </c>
    </row>
    <row r="1400" spans="1:13">
      <c r="A1400" s="30">
        <v>38668</v>
      </c>
      <c r="B1400" s="31" t="s">
        <v>35</v>
      </c>
      <c r="C1400" s="31" t="s">
        <v>21</v>
      </c>
      <c r="D1400" s="31" t="s">
        <v>40</v>
      </c>
      <c r="E1400" s="31" t="s">
        <v>23</v>
      </c>
      <c r="F1400" s="31" t="s">
        <v>67</v>
      </c>
      <c r="G1400" s="31" t="s">
        <v>71</v>
      </c>
      <c r="H1400" s="31">
        <v>330</v>
      </c>
      <c r="I1400" s="40">
        <v>560.46</v>
      </c>
      <c r="J1400" s="40">
        <f t="shared" si="42"/>
        <v>184951.80000000002</v>
      </c>
      <c r="K1400" s="41">
        <v>487.60020000000003</v>
      </c>
      <c r="L1400" s="41">
        <f t="shared" si="43"/>
        <v>72.859800000000007</v>
      </c>
      <c r="M1400" s="32">
        <v>1400</v>
      </c>
    </row>
    <row r="1401" spans="1:13">
      <c r="A1401" s="30">
        <v>38666</v>
      </c>
      <c r="B1401" s="31" t="s">
        <v>72</v>
      </c>
      <c r="C1401" s="31" t="s">
        <v>27</v>
      </c>
      <c r="D1401" s="31" t="s">
        <v>73</v>
      </c>
      <c r="E1401" s="31" t="s">
        <v>23</v>
      </c>
      <c r="F1401" s="31" t="s">
        <v>67</v>
      </c>
      <c r="G1401" s="31" t="s">
        <v>71</v>
      </c>
      <c r="H1401" s="31">
        <v>330</v>
      </c>
      <c r="I1401" s="40">
        <v>561.05999999999995</v>
      </c>
      <c r="J1401" s="40">
        <f t="shared" si="42"/>
        <v>185149.8</v>
      </c>
      <c r="K1401" s="41">
        <v>420.79500000000002</v>
      </c>
      <c r="L1401" s="41">
        <f t="shared" si="43"/>
        <v>140.26499999999993</v>
      </c>
      <c r="M1401" s="32">
        <v>1401</v>
      </c>
    </row>
    <row r="1402" spans="1:13">
      <c r="A1402" s="30">
        <v>38667</v>
      </c>
      <c r="B1402" s="31" t="s">
        <v>35</v>
      </c>
      <c r="C1402" s="31" t="s">
        <v>21</v>
      </c>
      <c r="D1402" s="31" t="s">
        <v>40</v>
      </c>
      <c r="E1402" s="31" t="s">
        <v>23</v>
      </c>
      <c r="F1402" s="31" t="s">
        <v>50</v>
      </c>
      <c r="G1402" s="31" t="s">
        <v>59</v>
      </c>
      <c r="H1402" s="31">
        <v>315</v>
      </c>
      <c r="I1402" s="40">
        <v>535.80999999999995</v>
      </c>
      <c r="J1402" s="40">
        <f t="shared" si="42"/>
        <v>168780.15</v>
      </c>
      <c r="K1402" s="41">
        <v>412.57369999999997</v>
      </c>
      <c r="L1402" s="41">
        <f t="shared" si="43"/>
        <v>123.23629999999997</v>
      </c>
      <c r="M1402" s="32">
        <v>1402</v>
      </c>
    </row>
    <row r="1403" spans="1:13">
      <c r="A1403" s="30">
        <v>38659</v>
      </c>
      <c r="B1403" s="31" t="s">
        <v>20</v>
      </c>
      <c r="C1403" s="31" t="s">
        <v>21</v>
      </c>
      <c r="D1403" s="31" t="s">
        <v>22</v>
      </c>
      <c r="E1403" s="31" t="s">
        <v>23</v>
      </c>
      <c r="F1403" s="31" t="s">
        <v>4</v>
      </c>
      <c r="G1403" s="31" t="s">
        <v>52</v>
      </c>
      <c r="H1403" s="31">
        <v>295</v>
      </c>
      <c r="I1403" s="40">
        <v>501.62</v>
      </c>
      <c r="J1403" s="40">
        <f t="shared" si="42"/>
        <v>147977.9</v>
      </c>
      <c r="K1403" s="41">
        <v>431.39319999999998</v>
      </c>
      <c r="L1403" s="41">
        <f t="shared" si="43"/>
        <v>70.226800000000026</v>
      </c>
      <c r="M1403" s="32">
        <v>1403</v>
      </c>
    </row>
    <row r="1404" spans="1:13">
      <c r="A1404" s="30">
        <v>38660</v>
      </c>
      <c r="B1404" s="31" t="s">
        <v>26</v>
      </c>
      <c r="C1404" s="31" t="s">
        <v>27</v>
      </c>
      <c r="D1404" s="31" t="s">
        <v>48</v>
      </c>
      <c r="E1404" s="31" t="s">
        <v>37</v>
      </c>
      <c r="F1404" s="31" t="s">
        <v>4</v>
      </c>
      <c r="G1404" s="31" t="s">
        <v>52</v>
      </c>
      <c r="H1404" s="31">
        <v>250</v>
      </c>
      <c r="I1404" s="40">
        <v>766.67</v>
      </c>
      <c r="J1404" s="40">
        <f t="shared" si="42"/>
        <v>191667.5</v>
      </c>
      <c r="K1404" s="41">
        <v>644.00279999999998</v>
      </c>
      <c r="L1404" s="41">
        <f t="shared" si="43"/>
        <v>122.66719999999998</v>
      </c>
      <c r="M1404" s="32">
        <v>1404</v>
      </c>
    </row>
    <row r="1405" spans="1:13">
      <c r="A1405" s="30">
        <v>38661</v>
      </c>
      <c r="B1405" s="31" t="s">
        <v>31</v>
      </c>
      <c r="C1405" s="31" t="s">
        <v>27</v>
      </c>
      <c r="D1405" s="31" t="s">
        <v>66</v>
      </c>
      <c r="E1405" s="31" t="s">
        <v>37</v>
      </c>
      <c r="F1405" s="31" t="s">
        <v>53</v>
      </c>
      <c r="G1405" s="31" t="s">
        <v>54</v>
      </c>
      <c r="H1405" s="31">
        <v>200</v>
      </c>
      <c r="I1405" s="40">
        <v>631.44000000000005</v>
      </c>
      <c r="J1405" s="40">
        <f t="shared" si="42"/>
        <v>126288.00000000001</v>
      </c>
      <c r="K1405" s="41">
        <v>435.6936</v>
      </c>
      <c r="L1405" s="41">
        <f t="shared" si="43"/>
        <v>195.74640000000005</v>
      </c>
      <c r="M1405" s="32">
        <v>1405</v>
      </c>
    </row>
    <row r="1406" spans="1:13">
      <c r="A1406" s="30">
        <v>38677</v>
      </c>
      <c r="B1406" s="31" t="s">
        <v>42</v>
      </c>
      <c r="C1406" s="31" t="s">
        <v>21</v>
      </c>
      <c r="D1406" s="31" t="s">
        <v>43</v>
      </c>
      <c r="E1406" s="31" t="s">
        <v>23</v>
      </c>
      <c r="F1406" s="31" t="s">
        <v>53</v>
      </c>
      <c r="G1406" s="31" t="s">
        <v>54</v>
      </c>
      <c r="H1406" s="31">
        <v>145</v>
      </c>
      <c r="I1406" s="40">
        <v>253.75</v>
      </c>
      <c r="J1406" s="40">
        <f t="shared" si="42"/>
        <v>36793.75</v>
      </c>
      <c r="K1406" s="41">
        <v>223.3</v>
      </c>
      <c r="L1406" s="41">
        <f t="shared" si="43"/>
        <v>30.449999999999989</v>
      </c>
      <c r="M1406" s="32">
        <v>1406</v>
      </c>
    </row>
    <row r="1407" spans="1:13">
      <c r="A1407" s="30">
        <v>38678</v>
      </c>
      <c r="B1407" s="31" t="s">
        <v>31</v>
      </c>
      <c r="C1407" s="31" t="s">
        <v>27</v>
      </c>
      <c r="D1407" s="31" t="s">
        <v>32</v>
      </c>
      <c r="E1407" s="31" t="s">
        <v>23</v>
      </c>
      <c r="F1407" s="31" t="s">
        <v>50</v>
      </c>
      <c r="G1407" s="31" t="s">
        <v>59</v>
      </c>
      <c r="H1407" s="31">
        <v>145</v>
      </c>
      <c r="I1407" s="40">
        <v>253.75</v>
      </c>
      <c r="J1407" s="40">
        <f t="shared" si="42"/>
        <v>36793.75</v>
      </c>
      <c r="K1407" s="41">
        <v>192.85</v>
      </c>
      <c r="L1407" s="41">
        <f t="shared" si="43"/>
        <v>60.900000000000006</v>
      </c>
      <c r="M1407" s="32">
        <v>1407</v>
      </c>
    </row>
    <row r="1408" spans="1:13">
      <c r="A1408" s="30">
        <v>38679</v>
      </c>
      <c r="B1408" s="31" t="s">
        <v>35</v>
      </c>
      <c r="C1408" s="31" t="s">
        <v>21</v>
      </c>
      <c r="D1408" s="31" t="s">
        <v>36</v>
      </c>
      <c r="E1408" s="31" t="s">
        <v>37</v>
      </c>
      <c r="F1408" s="31" t="s">
        <v>67</v>
      </c>
      <c r="G1408" s="31" t="s">
        <v>71</v>
      </c>
      <c r="H1408" s="31">
        <v>120</v>
      </c>
      <c r="I1408" s="40">
        <v>420</v>
      </c>
      <c r="J1408" s="40">
        <f t="shared" si="42"/>
        <v>50400</v>
      </c>
      <c r="K1408" s="41">
        <v>352.8</v>
      </c>
      <c r="L1408" s="41">
        <f t="shared" si="43"/>
        <v>67.199999999999989</v>
      </c>
      <c r="M1408" s="32">
        <v>1408</v>
      </c>
    </row>
    <row r="1409" spans="1:13">
      <c r="A1409" s="30">
        <v>38680</v>
      </c>
      <c r="B1409" s="31" t="s">
        <v>72</v>
      </c>
      <c r="C1409" s="31" t="s">
        <v>27</v>
      </c>
      <c r="D1409" s="31" t="s">
        <v>73</v>
      </c>
      <c r="E1409" s="31" t="s">
        <v>23</v>
      </c>
      <c r="F1409" s="31" t="s">
        <v>53</v>
      </c>
      <c r="G1409" s="31" t="s">
        <v>54</v>
      </c>
      <c r="H1409" s="31">
        <v>120</v>
      </c>
      <c r="I1409" s="40">
        <v>210</v>
      </c>
      <c r="J1409" s="40">
        <f t="shared" si="42"/>
        <v>25200</v>
      </c>
      <c r="K1409" s="41">
        <v>157.5</v>
      </c>
      <c r="L1409" s="41">
        <f t="shared" si="43"/>
        <v>52.5</v>
      </c>
      <c r="M1409" s="32">
        <v>1409</v>
      </c>
    </row>
    <row r="1410" spans="1:13">
      <c r="A1410" s="30">
        <v>38681</v>
      </c>
      <c r="B1410" s="31" t="s">
        <v>42</v>
      </c>
      <c r="C1410" s="31" t="s">
        <v>21</v>
      </c>
      <c r="D1410" s="31" t="s">
        <v>43</v>
      </c>
      <c r="E1410" s="31" t="s">
        <v>23</v>
      </c>
      <c r="F1410" s="31" t="s">
        <v>67</v>
      </c>
      <c r="G1410" s="31" t="s">
        <v>71</v>
      </c>
      <c r="H1410" s="31">
        <v>115</v>
      </c>
      <c r="I1410" s="40">
        <v>201.25</v>
      </c>
      <c r="J1410" s="40">
        <f t="shared" ref="J1410:J1473" si="44">H1410*I1410</f>
        <v>23143.75</v>
      </c>
      <c r="K1410" s="41">
        <v>169.05</v>
      </c>
      <c r="L1410" s="41">
        <f t="shared" ref="L1410:L1473" si="45">I1410-K1410</f>
        <v>32.199999999999989</v>
      </c>
      <c r="M1410" s="32">
        <v>1410</v>
      </c>
    </row>
    <row r="1411" spans="1:13">
      <c r="A1411" s="30">
        <v>38682</v>
      </c>
      <c r="B1411" s="31" t="s">
        <v>26</v>
      </c>
      <c r="C1411" s="31" t="s">
        <v>27</v>
      </c>
      <c r="D1411" s="31" t="s">
        <v>48</v>
      </c>
      <c r="E1411" s="31" t="s">
        <v>37</v>
      </c>
      <c r="F1411" s="31" t="s">
        <v>53</v>
      </c>
      <c r="G1411" s="31" t="s">
        <v>54</v>
      </c>
      <c r="H1411" s="31">
        <v>105</v>
      </c>
      <c r="I1411" s="40">
        <v>367.5</v>
      </c>
      <c r="J1411" s="40">
        <f t="shared" si="44"/>
        <v>38587.5</v>
      </c>
      <c r="K1411" s="41">
        <v>330.75</v>
      </c>
      <c r="L1411" s="41">
        <f t="shared" si="45"/>
        <v>36.75</v>
      </c>
      <c r="M1411" s="32">
        <v>1411</v>
      </c>
    </row>
    <row r="1412" spans="1:13">
      <c r="A1412" s="30">
        <v>38683</v>
      </c>
      <c r="B1412" s="31" t="s">
        <v>72</v>
      </c>
      <c r="C1412" s="31" t="s">
        <v>27</v>
      </c>
      <c r="D1412" s="31" t="s">
        <v>74</v>
      </c>
      <c r="E1412" s="31" t="s">
        <v>37</v>
      </c>
      <c r="F1412" s="31" t="s">
        <v>4</v>
      </c>
      <c r="G1412" s="31" t="s">
        <v>52</v>
      </c>
      <c r="H1412" s="31">
        <v>105</v>
      </c>
      <c r="I1412" s="40">
        <v>367.5</v>
      </c>
      <c r="J1412" s="40">
        <f t="shared" si="44"/>
        <v>38587.5</v>
      </c>
      <c r="K1412" s="41">
        <v>264.60000000000002</v>
      </c>
      <c r="L1412" s="41">
        <f t="shared" si="45"/>
        <v>102.89999999999998</v>
      </c>
      <c r="M1412" s="32">
        <v>1412</v>
      </c>
    </row>
    <row r="1413" spans="1:13">
      <c r="A1413" s="30">
        <v>38684</v>
      </c>
      <c r="B1413" s="31" t="s">
        <v>42</v>
      </c>
      <c r="C1413" s="31" t="s">
        <v>21</v>
      </c>
      <c r="D1413" s="31" t="s">
        <v>49</v>
      </c>
      <c r="E1413" s="31" t="s">
        <v>37</v>
      </c>
      <c r="F1413" s="31" t="s">
        <v>53</v>
      </c>
      <c r="G1413" s="31" t="s">
        <v>54</v>
      </c>
      <c r="H1413" s="31">
        <v>98</v>
      </c>
      <c r="I1413" s="40">
        <v>343</v>
      </c>
      <c r="J1413" s="40">
        <f t="shared" si="44"/>
        <v>33614</v>
      </c>
      <c r="K1413" s="41">
        <v>284.69</v>
      </c>
      <c r="L1413" s="41">
        <f t="shared" si="45"/>
        <v>58.31</v>
      </c>
      <c r="M1413" s="32">
        <v>1413</v>
      </c>
    </row>
    <row r="1414" spans="1:13">
      <c r="A1414" s="30">
        <v>38685</v>
      </c>
      <c r="B1414" s="31" t="s">
        <v>31</v>
      </c>
      <c r="C1414" s="31" t="s">
        <v>27</v>
      </c>
      <c r="D1414" s="31" t="s">
        <v>66</v>
      </c>
      <c r="E1414" s="31" t="s">
        <v>37</v>
      </c>
      <c r="F1414" s="31" t="s">
        <v>67</v>
      </c>
      <c r="G1414" s="31" t="s">
        <v>71</v>
      </c>
      <c r="H1414" s="31">
        <v>95</v>
      </c>
      <c r="I1414" s="40">
        <v>332.5</v>
      </c>
      <c r="J1414" s="40">
        <f t="shared" si="44"/>
        <v>31587.5</v>
      </c>
      <c r="K1414" s="41">
        <v>226.1</v>
      </c>
      <c r="L1414" s="41">
        <f t="shared" si="45"/>
        <v>106.4</v>
      </c>
      <c r="M1414" s="32">
        <v>1414</v>
      </c>
    </row>
    <row r="1415" spans="1:13">
      <c r="A1415" s="30">
        <v>38686</v>
      </c>
      <c r="B1415" s="31" t="s">
        <v>26</v>
      </c>
      <c r="C1415" s="31" t="s">
        <v>27</v>
      </c>
      <c r="D1415" s="31" t="s">
        <v>28</v>
      </c>
      <c r="E1415" s="31" t="s">
        <v>23</v>
      </c>
      <c r="F1415" s="31" t="s">
        <v>67</v>
      </c>
      <c r="G1415" s="31" t="s">
        <v>69</v>
      </c>
      <c r="H1415" s="31">
        <v>95</v>
      </c>
      <c r="I1415" s="40">
        <v>166.25</v>
      </c>
      <c r="J1415" s="40">
        <f t="shared" si="44"/>
        <v>15793.75</v>
      </c>
      <c r="K1415" s="41">
        <v>123.02500000000001</v>
      </c>
      <c r="L1415" s="41">
        <f t="shared" si="45"/>
        <v>43.224999999999994</v>
      </c>
      <c r="M1415" s="32">
        <v>1415</v>
      </c>
    </row>
    <row r="1416" spans="1:13">
      <c r="A1416" s="30">
        <v>38686</v>
      </c>
      <c r="B1416" s="31" t="s">
        <v>35</v>
      </c>
      <c r="C1416" s="31" t="s">
        <v>21</v>
      </c>
      <c r="D1416" s="31" t="s">
        <v>36</v>
      </c>
      <c r="E1416" s="31" t="s">
        <v>37</v>
      </c>
      <c r="F1416" s="31" t="s">
        <v>53</v>
      </c>
      <c r="G1416" s="31" t="s">
        <v>54</v>
      </c>
      <c r="H1416" s="31">
        <v>90</v>
      </c>
      <c r="I1416" s="40">
        <v>315</v>
      </c>
      <c r="J1416" s="40">
        <f t="shared" si="44"/>
        <v>28350</v>
      </c>
      <c r="K1416" s="41">
        <v>236.25</v>
      </c>
      <c r="L1416" s="41">
        <f t="shared" si="45"/>
        <v>78.75</v>
      </c>
      <c r="M1416" s="32">
        <v>1416</v>
      </c>
    </row>
    <row r="1417" spans="1:13">
      <c r="A1417" s="30">
        <v>38686</v>
      </c>
      <c r="B1417" s="31" t="s">
        <v>35</v>
      </c>
      <c r="C1417" s="31" t="s">
        <v>21</v>
      </c>
      <c r="D1417" s="31" t="s">
        <v>40</v>
      </c>
      <c r="E1417" s="31" t="s">
        <v>23</v>
      </c>
      <c r="F1417" s="31" t="s">
        <v>53</v>
      </c>
      <c r="G1417" s="31" t="s">
        <v>55</v>
      </c>
      <c r="H1417" s="31">
        <v>90</v>
      </c>
      <c r="I1417" s="40">
        <v>157.5</v>
      </c>
      <c r="J1417" s="40">
        <f t="shared" si="44"/>
        <v>14175</v>
      </c>
      <c r="K1417" s="41">
        <v>137.02500000000001</v>
      </c>
      <c r="L1417" s="41">
        <f t="shared" si="45"/>
        <v>20.474999999999994</v>
      </c>
      <c r="M1417" s="32">
        <v>1417</v>
      </c>
    </row>
    <row r="1418" spans="1:13">
      <c r="A1418" s="30">
        <v>38686</v>
      </c>
      <c r="B1418" s="31" t="s">
        <v>35</v>
      </c>
      <c r="C1418" s="31" t="s">
        <v>21</v>
      </c>
      <c r="D1418" s="31" t="s">
        <v>40</v>
      </c>
      <c r="E1418" s="31" t="s">
        <v>23</v>
      </c>
      <c r="F1418" s="31" t="s">
        <v>4</v>
      </c>
      <c r="G1418" s="31" t="s">
        <v>52</v>
      </c>
      <c r="H1418" s="31">
        <v>90</v>
      </c>
      <c r="I1418" s="40">
        <v>157.5</v>
      </c>
      <c r="J1418" s="40">
        <f t="shared" si="44"/>
        <v>14175</v>
      </c>
      <c r="K1418" s="41">
        <v>111.825</v>
      </c>
      <c r="L1418" s="41">
        <f t="shared" si="45"/>
        <v>45.674999999999997</v>
      </c>
      <c r="M1418" s="32">
        <v>1418</v>
      </c>
    </row>
    <row r="1419" spans="1:13">
      <c r="A1419" s="30">
        <v>38686</v>
      </c>
      <c r="B1419" s="31" t="s">
        <v>72</v>
      </c>
      <c r="C1419" s="31" t="s">
        <v>27</v>
      </c>
      <c r="D1419" s="31" t="s">
        <v>73</v>
      </c>
      <c r="E1419" s="31" t="s">
        <v>23</v>
      </c>
      <c r="F1419" s="31" t="s">
        <v>4</v>
      </c>
      <c r="G1419" s="31" t="s">
        <v>52</v>
      </c>
      <c r="H1419" s="31">
        <v>90</v>
      </c>
      <c r="I1419" s="40">
        <v>157.5</v>
      </c>
      <c r="J1419" s="40">
        <f t="shared" si="44"/>
        <v>14175</v>
      </c>
      <c r="K1419" s="41">
        <v>141.75</v>
      </c>
      <c r="L1419" s="41">
        <f t="shared" si="45"/>
        <v>15.75</v>
      </c>
      <c r="M1419" s="32">
        <v>1419</v>
      </c>
    </row>
    <row r="1420" spans="1:13">
      <c r="A1420" s="30">
        <v>38686</v>
      </c>
      <c r="B1420" s="31" t="s">
        <v>72</v>
      </c>
      <c r="C1420" s="31" t="s">
        <v>27</v>
      </c>
      <c r="D1420" s="31" t="s">
        <v>74</v>
      </c>
      <c r="E1420" s="31" t="s">
        <v>37</v>
      </c>
      <c r="F1420" s="31" t="s">
        <v>53</v>
      </c>
      <c r="G1420" s="31" t="s">
        <v>56</v>
      </c>
      <c r="H1420" s="31">
        <v>85</v>
      </c>
      <c r="I1420" s="40">
        <v>297.5</v>
      </c>
      <c r="J1420" s="40">
        <f t="shared" si="44"/>
        <v>25287.5</v>
      </c>
      <c r="K1420" s="41">
        <v>255.85</v>
      </c>
      <c r="L1420" s="41">
        <f t="shared" si="45"/>
        <v>41.650000000000006</v>
      </c>
      <c r="M1420" s="32">
        <v>1420</v>
      </c>
    </row>
    <row r="1421" spans="1:13">
      <c r="A1421" s="30">
        <v>38682</v>
      </c>
      <c r="B1421" s="31" t="s">
        <v>31</v>
      </c>
      <c r="C1421" s="31" t="s">
        <v>27</v>
      </c>
      <c r="D1421" s="31" t="s">
        <v>32</v>
      </c>
      <c r="E1421" s="31" t="s">
        <v>23</v>
      </c>
      <c r="F1421" s="31" t="s">
        <v>4</v>
      </c>
      <c r="G1421" s="31" t="s">
        <v>52</v>
      </c>
      <c r="H1421" s="31">
        <v>85</v>
      </c>
      <c r="I1421" s="40">
        <v>148.75</v>
      </c>
      <c r="J1421" s="40">
        <f t="shared" si="44"/>
        <v>12643.75</v>
      </c>
      <c r="K1421" s="41">
        <v>101.15</v>
      </c>
      <c r="L1421" s="41">
        <f t="shared" si="45"/>
        <v>47.599999999999994</v>
      </c>
      <c r="M1421" s="32">
        <v>1421</v>
      </c>
    </row>
    <row r="1422" spans="1:13">
      <c r="A1422" s="30">
        <v>38682</v>
      </c>
      <c r="B1422" s="31" t="s">
        <v>31</v>
      </c>
      <c r="C1422" s="31" t="s">
        <v>27</v>
      </c>
      <c r="D1422" s="31" t="s">
        <v>66</v>
      </c>
      <c r="E1422" s="31" t="s">
        <v>37</v>
      </c>
      <c r="F1422" s="31" t="s">
        <v>4</v>
      </c>
      <c r="G1422" s="31" t="s">
        <v>52</v>
      </c>
      <c r="H1422" s="31">
        <v>80</v>
      </c>
      <c r="I1422" s="40">
        <v>280</v>
      </c>
      <c r="J1422" s="40">
        <f t="shared" si="44"/>
        <v>22400</v>
      </c>
      <c r="K1422" s="41">
        <v>254.8</v>
      </c>
      <c r="L1422" s="41">
        <f t="shared" si="45"/>
        <v>25.199999999999989</v>
      </c>
      <c r="M1422" s="32">
        <v>1422</v>
      </c>
    </row>
    <row r="1423" spans="1:13">
      <c r="A1423" s="30">
        <v>38682</v>
      </c>
      <c r="B1423" s="31" t="s">
        <v>20</v>
      </c>
      <c r="C1423" s="31" t="s">
        <v>21</v>
      </c>
      <c r="D1423" s="31" t="s">
        <v>41</v>
      </c>
      <c r="E1423" s="31" t="s">
        <v>37</v>
      </c>
      <c r="F1423" s="31" t="s">
        <v>53</v>
      </c>
      <c r="G1423" s="31" t="s">
        <v>54</v>
      </c>
      <c r="H1423" s="31">
        <v>65</v>
      </c>
      <c r="I1423" s="40">
        <v>227.5</v>
      </c>
      <c r="J1423" s="40">
        <f t="shared" si="44"/>
        <v>14787.5</v>
      </c>
      <c r="K1423" s="41">
        <v>159.25</v>
      </c>
      <c r="L1423" s="41">
        <f t="shared" si="45"/>
        <v>68.25</v>
      </c>
      <c r="M1423" s="32">
        <v>1423</v>
      </c>
    </row>
    <row r="1424" spans="1:13">
      <c r="A1424" s="30">
        <v>38679</v>
      </c>
      <c r="B1424" s="31" t="s">
        <v>20</v>
      </c>
      <c r="C1424" s="31" t="s">
        <v>21</v>
      </c>
      <c r="D1424" s="31" t="s">
        <v>41</v>
      </c>
      <c r="E1424" s="31" t="s">
        <v>37</v>
      </c>
      <c r="F1424" s="31" t="s">
        <v>50</v>
      </c>
      <c r="G1424" s="31" t="s">
        <v>59</v>
      </c>
      <c r="H1424" s="31">
        <v>65</v>
      </c>
      <c r="I1424" s="40">
        <v>227.5</v>
      </c>
      <c r="J1424" s="40">
        <f t="shared" si="44"/>
        <v>14787.5</v>
      </c>
      <c r="K1424" s="41">
        <v>202.47499999999999</v>
      </c>
      <c r="L1424" s="41">
        <f t="shared" si="45"/>
        <v>25.025000000000006</v>
      </c>
      <c r="M1424" s="32">
        <v>1424</v>
      </c>
    </row>
    <row r="1425" spans="1:13">
      <c r="A1425" s="30">
        <v>38679</v>
      </c>
      <c r="B1425" s="31" t="s">
        <v>31</v>
      </c>
      <c r="C1425" s="31" t="s">
        <v>27</v>
      </c>
      <c r="D1425" s="31" t="s">
        <v>32</v>
      </c>
      <c r="E1425" s="31" t="s">
        <v>23</v>
      </c>
      <c r="F1425" s="31" t="s">
        <v>53</v>
      </c>
      <c r="G1425" s="31" t="s">
        <v>54</v>
      </c>
      <c r="H1425" s="31">
        <v>65</v>
      </c>
      <c r="I1425" s="40">
        <v>113.75</v>
      </c>
      <c r="J1425" s="40">
        <f t="shared" si="44"/>
        <v>7393.75</v>
      </c>
      <c r="K1425" s="41">
        <v>93.275000000000006</v>
      </c>
      <c r="L1425" s="41">
        <f t="shared" si="45"/>
        <v>20.474999999999994</v>
      </c>
      <c r="M1425" s="32">
        <v>1425</v>
      </c>
    </row>
    <row r="1426" spans="1:13">
      <c r="A1426" s="30">
        <v>38679</v>
      </c>
      <c r="B1426" s="31" t="s">
        <v>26</v>
      </c>
      <c r="C1426" s="31" t="s">
        <v>27</v>
      </c>
      <c r="D1426" s="31" t="s">
        <v>28</v>
      </c>
      <c r="E1426" s="31" t="s">
        <v>23</v>
      </c>
      <c r="F1426" s="31" t="s">
        <v>24</v>
      </c>
      <c r="G1426" s="31" t="s">
        <v>60</v>
      </c>
      <c r="H1426" s="31">
        <v>65</v>
      </c>
      <c r="I1426" s="40">
        <v>113.75</v>
      </c>
      <c r="J1426" s="40">
        <f t="shared" si="44"/>
        <v>7393.75</v>
      </c>
      <c r="K1426" s="41">
        <v>85.3125</v>
      </c>
      <c r="L1426" s="41">
        <f t="shared" si="45"/>
        <v>28.4375</v>
      </c>
      <c r="M1426" s="32">
        <v>1426</v>
      </c>
    </row>
    <row r="1427" spans="1:13">
      <c r="A1427" s="30">
        <v>38657</v>
      </c>
      <c r="B1427" s="31" t="s">
        <v>31</v>
      </c>
      <c r="C1427" s="31" t="s">
        <v>27</v>
      </c>
      <c r="D1427" s="31" t="s">
        <v>66</v>
      </c>
      <c r="E1427" s="31" t="s">
        <v>37</v>
      </c>
      <c r="F1427" s="31" t="s">
        <v>50</v>
      </c>
      <c r="G1427" s="31" t="s">
        <v>51</v>
      </c>
      <c r="H1427" s="31">
        <v>64</v>
      </c>
      <c r="I1427" s="40">
        <v>224</v>
      </c>
      <c r="J1427" s="40">
        <f t="shared" si="44"/>
        <v>14336</v>
      </c>
      <c r="K1427" s="41">
        <v>152.32</v>
      </c>
      <c r="L1427" s="41">
        <f t="shared" si="45"/>
        <v>71.680000000000007</v>
      </c>
      <c r="M1427" s="32">
        <v>1427</v>
      </c>
    </row>
    <row r="1428" spans="1:13">
      <c r="A1428" s="30">
        <v>38658</v>
      </c>
      <c r="B1428" s="31" t="s">
        <v>35</v>
      </c>
      <c r="C1428" s="31" t="s">
        <v>21</v>
      </c>
      <c r="D1428" s="31" t="s">
        <v>36</v>
      </c>
      <c r="E1428" s="31" t="s">
        <v>37</v>
      </c>
      <c r="F1428" s="31" t="s">
        <v>4</v>
      </c>
      <c r="G1428" s="31" t="s">
        <v>52</v>
      </c>
      <c r="H1428" s="31">
        <v>60</v>
      </c>
      <c r="I1428" s="40">
        <v>210</v>
      </c>
      <c r="J1428" s="40">
        <f t="shared" si="44"/>
        <v>12600</v>
      </c>
      <c r="K1428" s="41">
        <v>140.69999999999999</v>
      </c>
      <c r="L1428" s="41">
        <f t="shared" si="45"/>
        <v>69.300000000000011</v>
      </c>
      <c r="M1428" s="32">
        <v>1428</v>
      </c>
    </row>
    <row r="1429" spans="1:13">
      <c r="A1429" s="30">
        <v>38659</v>
      </c>
      <c r="B1429" s="31" t="s">
        <v>42</v>
      </c>
      <c r="C1429" s="31" t="s">
        <v>21</v>
      </c>
      <c r="D1429" s="31" t="s">
        <v>49</v>
      </c>
      <c r="E1429" s="31" t="s">
        <v>37</v>
      </c>
      <c r="F1429" s="31" t="s">
        <v>67</v>
      </c>
      <c r="G1429" s="31" t="s">
        <v>69</v>
      </c>
      <c r="H1429" s="31">
        <v>60</v>
      </c>
      <c r="I1429" s="40">
        <v>210</v>
      </c>
      <c r="J1429" s="40">
        <f t="shared" si="44"/>
        <v>12600</v>
      </c>
      <c r="K1429" s="41">
        <v>176.4</v>
      </c>
      <c r="L1429" s="41">
        <f t="shared" si="45"/>
        <v>33.599999999999994</v>
      </c>
      <c r="M1429" s="32">
        <v>1429</v>
      </c>
    </row>
    <row r="1430" spans="1:13">
      <c r="A1430" s="30">
        <v>38660</v>
      </c>
      <c r="B1430" s="31" t="s">
        <v>42</v>
      </c>
      <c r="C1430" s="31" t="s">
        <v>21</v>
      </c>
      <c r="D1430" s="31" t="s">
        <v>43</v>
      </c>
      <c r="E1430" s="31" t="s">
        <v>23</v>
      </c>
      <c r="F1430" s="31" t="s">
        <v>4</v>
      </c>
      <c r="G1430" s="35" t="s">
        <v>52</v>
      </c>
      <c r="H1430" s="31">
        <v>60</v>
      </c>
      <c r="I1430" s="40">
        <v>105</v>
      </c>
      <c r="J1430" s="40">
        <f t="shared" si="44"/>
        <v>6300</v>
      </c>
      <c r="K1430" s="41">
        <v>78.75</v>
      </c>
      <c r="L1430" s="41">
        <f t="shared" si="45"/>
        <v>26.25</v>
      </c>
      <c r="M1430" s="32">
        <v>1430</v>
      </c>
    </row>
    <row r="1431" spans="1:13">
      <c r="A1431" s="30">
        <v>38661</v>
      </c>
      <c r="B1431" s="31" t="s">
        <v>72</v>
      </c>
      <c r="C1431" s="31" t="s">
        <v>27</v>
      </c>
      <c r="D1431" s="31" t="s">
        <v>74</v>
      </c>
      <c r="E1431" s="31" t="s">
        <v>37</v>
      </c>
      <c r="F1431" s="31" t="s">
        <v>50</v>
      </c>
      <c r="G1431" s="31" t="s">
        <v>51</v>
      </c>
      <c r="H1431" s="31">
        <v>53</v>
      </c>
      <c r="I1431" s="40">
        <v>185.5</v>
      </c>
      <c r="J1431" s="40">
        <f t="shared" si="44"/>
        <v>9831.5</v>
      </c>
      <c r="K1431" s="41">
        <v>142.83500000000001</v>
      </c>
      <c r="L1431" s="41">
        <f t="shared" si="45"/>
        <v>42.664999999999992</v>
      </c>
      <c r="M1431" s="32">
        <v>1431</v>
      </c>
    </row>
    <row r="1432" spans="1:13">
      <c r="A1432" s="30">
        <v>38661</v>
      </c>
      <c r="B1432" s="31" t="s">
        <v>26</v>
      </c>
      <c r="C1432" s="31" t="s">
        <v>27</v>
      </c>
      <c r="D1432" s="31" t="s">
        <v>28</v>
      </c>
      <c r="E1432" s="31" t="s">
        <v>23</v>
      </c>
      <c r="F1432" s="31" t="s">
        <v>53</v>
      </c>
      <c r="G1432" s="31" t="s">
        <v>55</v>
      </c>
      <c r="H1432" s="31">
        <v>50</v>
      </c>
      <c r="I1432" s="40">
        <v>87.5</v>
      </c>
      <c r="J1432" s="40">
        <f t="shared" si="44"/>
        <v>4375</v>
      </c>
      <c r="K1432" s="41">
        <v>77.875</v>
      </c>
      <c r="L1432" s="41">
        <f t="shared" si="45"/>
        <v>9.625</v>
      </c>
      <c r="M1432" s="32">
        <v>1432</v>
      </c>
    </row>
    <row r="1433" spans="1:13">
      <c r="A1433" s="30">
        <v>38661</v>
      </c>
      <c r="B1433" s="31" t="s">
        <v>26</v>
      </c>
      <c r="C1433" s="31" t="s">
        <v>27</v>
      </c>
      <c r="D1433" s="31" t="s">
        <v>48</v>
      </c>
      <c r="E1433" s="31" t="s">
        <v>37</v>
      </c>
      <c r="F1433" s="31" t="s">
        <v>67</v>
      </c>
      <c r="G1433" s="31" t="s">
        <v>69</v>
      </c>
      <c r="H1433" s="31">
        <v>45</v>
      </c>
      <c r="I1433" s="40">
        <v>157.5</v>
      </c>
      <c r="J1433" s="40">
        <f t="shared" si="44"/>
        <v>7087.5</v>
      </c>
      <c r="K1433" s="41">
        <v>126</v>
      </c>
      <c r="L1433" s="41">
        <f t="shared" si="45"/>
        <v>31.5</v>
      </c>
      <c r="M1433" s="32">
        <v>1433</v>
      </c>
    </row>
    <row r="1434" spans="1:13">
      <c r="A1434" s="30">
        <v>38662</v>
      </c>
      <c r="B1434" s="31" t="s">
        <v>42</v>
      </c>
      <c r="C1434" s="31" t="s">
        <v>21</v>
      </c>
      <c r="D1434" s="31" t="s">
        <v>43</v>
      </c>
      <c r="E1434" s="31" t="s">
        <v>23</v>
      </c>
      <c r="F1434" s="31" t="s">
        <v>50</v>
      </c>
      <c r="G1434" s="31" t="s">
        <v>51</v>
      </c>
      <c r="H1434" s="31">
        <v>45</v>
      </c>
      <c r="I1434" s="40">
        <v>78.75</v>
      </c>
      <c r="J1434" s="40">
        <f t="shared" si="44"/>
        <v>3543.75</v>
      </c>
      <c r="K1434" s="41">
        <v>54.337499999999999</v>
      </c>
      <c r="L1434" s="41">
        <f t="shared" si="45"/>
        <v>24.412500000000001</v>
      </c>
      <c r="M1434" s="32">
        <v>1434</v>
      </c>
    </row>
    <row r="1435" spans="1:13">
      <c r="A1435" s="30">
        <v>38663</v>
      </c>
      <c r="B1435" s="31" t="s">
        <v>35</v>
      </c>
      <c r="C1435" s="31" t="s">
        <v>21</v>
      </c>
      <c r="D1435" s="31" t="s">
        <v>40</v>
      </c>
      <c r="E1435" s="31" t="s">
        <v>23</v>
      </c>
      <c r="F1435" s="31" t="s">
        <v>44</v>
      </c>
      <c r="G1435" s="31" t="s">
        <v>45</v>
      </c>
      <c r="H1435" s="31">
        <v>45</v>
      </c>
      <c r="I1435" s="40">
        <v>78.75</v>
      </c>
      <c r="J1435" s="40">
        <f t="shared" si="44"/>
        <v>3543.75</v>
      </c>
      <c r="K1435" s="41">
        <v>54.337499999999999</v>
      </c>
      <c r="L1435" s="41">
        <f t="shared" si="45"/>
        <v>24.412500000000001</v>
      </c>
      <c r="M1435" s="32">
        <v>1435</v>
      </c>
    </row>
    <row r="1436" spans="1:13">
      <c r="A1436" s="30">
        <v>38664</v>
      </c>
      <c r="B1436" s="31" t="s">
        <v>72</v>
      </c>
      <c r="C1436" s="31" t="s">
        <v>27</v>
      </c>
      <c r="D1436" s="31" t="s">
        <v>74</v>
      </c>
      <c r="E1436" s="31" t="s">
        <v>37</v>
      </c>
      <c r="F1436" s="31" t="s">
        <v>67</v>
      </c>
      <c r="G1436" s="31" t="s">
        <v>68</v>
      </c>
      <c r="H1436" s="31">
        <v>40</v>
      </c>
      <c r="I1436" s="40">
        <v>140</v>
      </c>
      <c r="J1436" s="40">
        <f t="shared" si="44"/>
        <v>5600</v>
      </c>
      <c r="K1436" s="41">
        <v>89.6</v>
      </c>
      <c r="L1436" s="41">
        <f t="shared" si="45"/>
        <v>50.400000000000006</v>
      </c>
      <c r="M1436" s="32">
        <v>1436</v>
      </c>
    </row>
    <row r="1437" spans="1:13">
      <c r="A1437" s="30">
        <v>38665</v>
      </c>
      <c r="B1437" s="31" t="s">
        <v>20</v>
      </c>
      <c r="C1437" s="31" t="s">
        <v>21</v>
      </c>
      <c r="D1437" s="31" t="s">
        <v>22</v>
      </c>
      <c r="E1437" s="31" t="s">
        <v>23</v>
      </c>
      <c r="F1437" s="31" t="s">
        <v>67</v>
      </c>
      <c r="G1437" s="31" t="s">
        <v>68</v>
      </c>
      <c r="H1437" s="31">
        <v>40</v>
      </c>
      <c r="I1437" s="40">
        <v>70</v>
      </c>
      <c r="J1437" s="40">
        <f t="shared" si="44"/>
        <v>2800</v>
      </c>
      <c r="K1437" s="41">
        <v>44.8</v>
      </c>
      <c r="L1437" s="41">
        <f t="shared" si="45"/>
        <v>25.200000000000003</v>
      </c>
      <c r="M1437" s="32">
        <v>1437</v>
      </c>
    </row>
    <row r="1438" spans="1:13">
      <c r="A1438" s="30">
        <v>38666</v>
      </c>
      <c r="B1438" s="31" t="s">
        <v>31</v>
      </c>
      <c r="C1438" s="31" t="s">
        <v>27</v>
      </c>
      <c r="D1438" s="31" t="s">
        <v>32</v>
      </c>
      <c r="E1438" s="31" t="s">
        <v>23</v>
      </c>
      <c r="F1438" s="31" t="s">
        <v>67</v>
      </c>
      <c r="G1438" s="31" t="s">
        <v>68</v>
      </c>
      <c r="H1438" s="31">
        <v>40</v>
      </c>
      <c r="I1438" s="40">
        <v>70</v>
      </c>
      <c r="J1438" s="40">
        <f t="shared" si="44"/>
        <v>2800</v>
      </c>
      <c r="K1438" s="41">
        <v>45.5</v>
      </c>
      <c r="L1438" s="41">
        <f t="shared" si="45"/>
        <v>24.5</v>
      </c>
      <c r="M1438" s="32">
        <v>1438</v>
      </c>
    </row>
    <row r="1439" spans="1:13">
      <c r="A1439" s="30">
        <v>38667</v>
      </c>
      <c r="B1439" s="31" t="s">
        <v>42</v>
      </c>
      <c r="C1439" s="31" t="s">
        <v>21</v>
      </c>
      <c r="D1439" s="31" t="s">
        <v>49</v>
      </c>
      <c r="E1439" s="31" t="s">
        <v>37</v>
      </c>
      <c r="F1439" s="31" t="s">
        <v>50</v>
      </c>
      <c r="G1439" s="31" t="s">
        <v>51</v>
      </c>
      <c r="H1439" s="31">
        <v>35</v>
      </c>
      <c r="I1439" s="40">
        <v>122.5</v>
      </c>
      <c r="J1439" s="40">
        <f t="shared" si="44"/>
        <v>4287.5</v>
      </c>
      <c r="K1439" s="41">
        <v>80.849999999999994</v>
      </c>
      <c r="L1439" s="41">
        <f t="shared" si="45"/>
        <v>41.650000000000006</v>
      </c>
      <c r="M1439" s="32">
        <v>1439</v>
      </c>
    </row>
    <row r="1440" spans="1:13">
      <c r="A1440" s="30">
        <v>38657</v>
      </c>
      <c r="B1440" s="31" t="s">
        <v>26</v>
      </c>
      <c r="C1440" s="31" t="s">
        <v>27</v>
      </c>
      <c r="D1440" s="31" t="s">
        <v>48</v>
      </c>
      <c r="E1440" s="31" t="s">
        <v>37</v>
      </c>
      <c r="F1440" s="31" t="s">
        <v>24</v>
      </c>
      <c r="G1440" s="31" t="s">
        <v>60</v>
      </c>
      <c r="H1440" s="31">
        <v>35</v>
      </c>
      <c r="I1440" s="40">
        <v>122.5</v>
      </c>
      <c r="J1440" s="40">
        <f t="shared" si="44"/>
        <v>4287.5</v>
      </c>
      <c r="K1440" s="41">
        <v>84.525000000000006</v>
      </c>
      <c r="L1440" s="41">
        <f t="shared" si="45"/>
        <v>37.974999999999994</v>
      </c>
      <c r="M1440" s="32">
        <v>1440</v>
      </c>
    </row>
    <row r="1441" spans="1:13">
      <c r="A1441" s="30">
        <v>38657</v>
      </c>
      <c r="B1441" s="31" t="s">
        <v>20</v>
      </c>
      <c r="C1441" s="31" t="s">
        <v>21</v>
      </c>
      <c r="D1441" s="31" t="s">
        <v>41</v>
      </c>
      <c r="E1441" s="31" t="s">
        <v>37</v>
      </c>
      <c r="F1441" s="31" t="s">
        <v>4</v>
      </c>
      <c r="G1441" s="31" t="s">
        <v>52</v>
      </c>
      <c r="H1441" s="31">
        <v>25</v>
      </c>
      <c r="I1441" s="40">
        <v>87.5</v>
      </c>
      <c r="J1441" s="40">
        <f t="shared" si="44"/>
        <v>2187.5</v>
      </c>
      <c r="K1441" s="41">
        <v>63</v>
      </c>
      <c r="L1441" s="41">
        <f t="shared" si="45"/>
        <v>24.5</v>
      </c>
      <c r="M1441" s="32">
        <v>1441</v>
      </c>
    </row>
    <row r="1442" spans="1:13">
      <c r="A1442" s="30">
        <v>38665</v>
      </c>
      <c r="B1442" s="31" t="s">
        <v>20</v>
      </c>
      <c r="C1442" s="31" t="s">
        <v>21</v>
      </c>
      <c r="D1442" s="31" t="s">
        <v>41</v>
      </c>
      <c r="E1442" s="31" t="s">
        <v>37</v>
      </c>
      <c r="F1442" s="31" t="s">
        <v>24</v>
      </c>
      <c r="G1442" s="31" t="s">
        <v>60</v>
      </c>
      <c r="H1442" s="31">
        <v>25</v>
      </c>
      <c r="I1442" s="40">
        <v>87.5</v>
      </c>
      <c r="J1442" s="40">
        <f t="shared" si="44"/>
        <v>2187.5</v>
      </c>
      <c r="K1442" s="41">
        <v>76.125</v>
      </c>
      <c r="L1442" s="41">
        <f t="shared" si="45"/>
        <v>11.375</v>
      </c>
      <c r="M1442" s="32">
        <v>1442</v>
      </c>
    </row>
    <row r="1443" spans="1:13">
      <c r="A1443" s="30">
        <v>38665</v>
      </c>
      <c r="B1443" s="31" t="s">
        <v>31</v>
      </c>
      <c r="C1443" s="31" t="s">
        <v>27</v>
      </c>
      <c r="D1443" s="31" t="s">
        <v>32</v>
      </c>
      <c r="E1443" s="31" t="s">
        <v>23</v>
      </c>
      <c r="F1443" s="31" t="s">
        <v>44</v>
      </c>
      <c r="G1443" s="31" t="s">
        <v>45</v>
      </c>
      <c r="H1443" s="31">
        <v>25</v>
      </c>
      <c r="I1443" s="40">
        <v>43.75</v>
      </c>
      <c r="J1443" s="40">
        <f t="shared" si="44"/>
        <v>1093.75</v>
      </c>
      <c r="K1443" s="41">
        <v>37.1875</v>
      </c>
      <c r="L1443" s="41">
        <f t="shared" si="45"/>
        <v>6.5625</v>
      </c>
      <c r="M1443" s="32">
        <v>1443</v>
      </c>
    </row>
    <row r="1444" spans="1:13">
      <c r="A1444" s="30">
        <v>38666</v>
      </c>
      <c r="B1444" s="31" t="s">
        <v>20</v>
      </c>
      <c r="C1444" s="31" t="s">
        <v>21</v>
      </c>
      <c r="D1444" s="31" t="s">
        <v>22</v>
      </c>
      <c r="E1444" s="31" t="s">
        <v>23</v>
      </c>
      <c r="F1444" s="31" t="s">
        <v>50</v>
      </c>
      <c r="G1444" s="31" t="s">
        <v>51</v>
      </c>
      <c r="H1444" s="31">
        <v>25</v>
      </c>
      <c r="I1444" s="40">
        <v>43.75</v>
      </c>
      <c r="J1444" s="40">
        <f t="shared" si="44"/>
        <v>1093.75</v>
      </c>
      <c r="K1444" s="41">
        <v>38.9375</v>
      </c>
      <c r="L1444" s="41">
        <f t="shared" si="45"/>
        <v>4.8125</v>
      </c>
      <c r="M1444" s="32">
        <v>1444</v>
      </c>
    </row>
    <row r="1445" spans="1:13">
      <c r="A1445" s="30">
        <v>38667</v>
      </c>
      <c r="B1445" s="31" t="s">
        <v>72</v>
      </c>
      <c r="C1445" s="31" t="s">
        <v>27</v>
      </c>
      <c r="D1445" s="31" t="s">
        <v>73</v>
      </c>
      <c r="E1445" s="31" t="s">
        <v>23</v>
      </c>
      <c r="F1445" s="31" t="s">
        <v>50</v>
      </c>
      <c r="G1445" s="31" t="s">
        <v>51</v>
      </c>
      <c r="H1445" s="31">
        <v>25</v>
      </c>
      <c r="I1445" s="40">
        <v>43.75</v>
      </c>
      <c r="J1445" s="40">
        <f t="shared" si="44"/>
        <v>1093.75</v>
      </c>
      <c r="K1445" s="41">
        <v>35</v>
      </c>
      <c r="L1445" s="41">
        <f t="shared" si="45"/>
        <v>8.75</v>
      </c>
      <c r="M1445" s="32">
        <v>1445</v>
      </c>
    </row>
    <row r="1446" spans="1:13">
      <c r="A1446" s="30">
        <v>38668</v>
      </c>
      <c r="B1446" s="31" t="s">
        <v>20</v>
      </c>
      <c r="C1446" s="31" t="s">
        <v>21</v>
      </c>
      <c r="D1446" s="31" t="s">
        <v>22</v>
      </c>
      <c r="E1446" s="31" t="s">
        <v>23</v>
      </c>
      <c r="F1446" s="31" t="s">
        <v>44</v>
      </c>
      <c r="G1446" s="31" t="s">
        <v>46</v>
      </c>
      <c r="H1446" s="31">
        <v>20</v>
      </c>
      <c r="I1446" s="40">
        <v>35</v>
      </c>
      <c r="J1446" s="40">
        <f t="shared" si="44"/>
        <v>700</v>
      </c>
      <c r="K1446" s="41">
        <v>24.15</v>
      </c>
      <c r="L1446" s="41">
        <f t="shared" si="45"/>
        <v>10.850000000000001</v>
      </c>
      <c r="M1446" s="32">
        <v>1446</v>
      </c>
    </row>
    <row r="1447" spans="1:13">
      <c r="A1447" s="30">
        <v>38669</v>
      </c>
      <c r="B1447" s="31" t="s">
        <v>26</v>
      </c>
      <c r="C1447" s="31" t="s">
        <v>27</v>
      </c>
      <c r="D1447" s="31" t="s">
        <v>28</v>
      </c>
      <c r="E1447" s="31" t="s">
        <v>23</v>
      </c>
      <c r="F1447" s="31" t="s">
        <v>44</v>
      </c>
      <c r="G1447" s="31" t="s">
        <v>47</v>
      </c>
      <c r="H1447" s="31">
        <v>20</v>
      </c>
      <c r="I1447" s="40">
        <v>35</v>
      </c>
      <c r="J1447" s="40">
        <f t="shared" si="44"/>
        <v>700</v>
      </c>
      <c r="K1447" s="41">
        <v>30.45</v>
      </c>
      <c r="L1447" s="41">
        <f t="shared" si="45"/>
        <v>4.5500000000000007</v>
      </c>
      <c r="M1447" s="32">
        <v>1447</v>
      </c>
    </row>
    <row r="1448" spans="1:13">
      <c r="A1448" s="30">
        <v>38670</v>
      </c>
      <c r="B1448" s="31" t="s">
        <v>42</v>
      </c>
      <c r="C1448" s="31" t="s">
        <v>21</v>
      </c>
      <c r="D1448" s="31" t="s">
        <v>43</v>
      </c>
      <c r="E1448" s="31" t="s">
        <v>23</v>
      </c>
      <c r="F1448" s="31" t="s">
        <v>44</v>
      </c>
      <c r="G1448" s="31" t="s">
        <v>45</v>
      </c>
      <c r="H1448" s="31">
        <v>20</v>
      </c>
      <c r="I1448" s="40">
        <v>35</v>
      </c>
      <c r="J1448" s="40">
        <f t="shared" si="44"/>
        <v>700</v>
      </c>
      <c r="K1448" s="41">
        <v>26.6</v>
      </c>
      <c r="L1448" s="41">
        <f t="shared" si="45"/>
        <v>8.3999999999999986</v>
      </c>
      <c r="M1448" s="32">
        <v>1448</v>
      </c>
    </row>
    <row r="1449" spans="1:13">
      <c r="A1449" s="30">
        <v>38670</v>
      </c>
      <c r="B1449" s="31" t="s">
        <v>35</v>
      </c>
      <c r="C1449" s="31" t="s">
        <v>21</v>
      </c>
      <c r="D1449" s="31" t="s">
        <v>36</v>
      </c>
      <c r="E1449" s="31" t="s">
        <v>37</v>
      </c>
      <c r="F1449" s="31" t="s">
        <v>50</v>
      </c>
      <c r="G1449" s="31" t="s">
        <v>51</v>
      </c>
      <c r="H1449" s="31">
        <v>16</v>
      </c>
      <c r="I1449" s="40">
        <v>56</v>
      </c>
      <c r="J1449" s="40">
        <f t="shared" si="44"/>
        <v>896</v>
      </c>
      <c r="K1449" s="41">
        <v>35.840000000000003</v>
      </c>
      <c r="L1449" s="41">
        <f t="shared" si="45"/>
        <v>20.159999999999997</v>
      </c>
      <c r="M1449" s="32">
        <v>1449</v>
      </c>
    </row>
    <row r="1450" spans="1:13">
      <c r="A1450" s="30">
        <v>38670</v>
      </c>
      <c r="B1450" s="31" t="s">
        <v>20</v>
      </c>
      <c r="C1450" s="31" t="s">
        <v>21</v>
      </c>
      <c r="D1450" s="31" t="s">
        <v>41</v>
      </c>
      <c r="E1450" s="31" t="s">
        <v>37</v>
      </c>
      <c r="F1450" s="31" t="s">
        <v>67</v>
      </c>
      <c r="G1450" s="31" t="s">
        <v>68</v>
      </c>
      <c r="H1450" s="31">
        <v>13</v>
      </c>
      <c r="I1450" s="40">
        <v>45.5</v>
      </c>
      <c r="J1450" s="40">
        <f t="shared" si="44"/>
        <v>591.5</v>
      </c>
      <c r="K1450" s="41">
        <v>31.395</v>
      </c>
      <c r="L1450" s="41">
        <f t="shared" si="45"/>
        <v>14.105</v>
      </c>
      <c r="M1450" s="32">
        <v>1450</v>
      </c>
    </row>
    <row r="1451" spans="1:13">
      <c r="A1451" s="30">
        <v>38670</v>
      </c>
      <c r="B1451" s="31" t="s">
        <v>26</v>
      </c>
      <c r="C1451" s="31" t="s">
        <v>27</v>
      </c>
      <c r="D1451" s="31" t="s">
        <v>48</v>
      </c>
      <c r="E1451" s="31" t="s">
        <v>37</v>
      </c>
      <c r="F1451" s="31" t="s">
        <v>44</v>
      </c>
      <c r="G1451" s="31" t="s">
        <v>46</v>
      </c>
      <c r="H1451" s="31">
        <v>13</v>
      </c>
      <c r="I1451" s="40">
        <v>45.5</v>
      </c>
      <c r="J1451" s="40">
        <f t="shared" si="44"/>
        <v>591.5</v>
      </c>
      <c r="K1451" s="41">
        <v>32.76</v>
      </c>
      <c r="L1451" s="41">
        <f t="shared" si="45"/>
        <v>12.740000000000002</v>
      </c>
      <c r="M1451" s="32">
        <v>1451</v>
      </c>
    </row>
    <row r="1452" spans="1:13">
      <c r="A1452" s="30">
        <v>38668</v>
      </c>
      <c r="B1452" s="31" t="s">
        <v>42</v>
      </c>
      <c r="C1452" s="31" t="s">
        <v>21</v>
      </c>
      <c r="D1452" s="31" t="s">
        <v>49</v>
      </c>
      <c r="E1452" s="31" t="s">
        <v>37</v>
      </c>
      <c r="F1452" s="31" t="s">
        <v>4</v>
      </c>
      <c r="G1452" s="31" t="s">
        <v>52</v>
      </c>
      <c r="H1452" s="31">
        <v>13</v>
      </c>
      <c r="I1452" s="40">
        <v>45.5</v>
      </c>
      <c r="J1452" s="40">
        <f t="shared" si="44"/>
        <v>591.5</v>
      </c>
      <c r="K1452" s="41">
        <v>37.31</v>
      </c>
      <c r="L1452" s="41">
        <f t="shared" si="45"/>
        <v>8.1899999999999977</v>
      </c>
      <c r="M1452" s="32">
        <v>1452</v>
      </c>
    </row>
    <row r="1453" spans="1:13">
      <c r="A1453" s="30">
        <v>38665</v>
      </c>
      <c r="B1453" s="31" t="s">
        <v>42</v>
      </c>
      <c r="C1453" s="31" t="s">
        <v>21</v>
      </c>
      <c r="D1453" s="31" t="s">
        <v>49</v>
      </c>
      <c r="E1453" s="31" t="s">
        <v>37</v>
      </c>
      <c r="F1453" s="31" t="s">
        <v>44</v>
      </c>
      <c r="G1453" s="31" t="s">
        <v>47</v>
      </c>
      <c r="H1453" s="31">
        <v>12</v>
      </c>
      <c r="I1453" s="40">
        <v>42</v>
      </c>
      <c r="J1453" s="40">
        <f t="shared" si="44"/>
        <v>504</v>
      </c>
      <c r="K1453" s="41">
        <v>34.86</v>
      </c>
      <c r="L1453" s="41">
        <f t="shared" si="45"/>
        <v>7.1400000000000006</v>
      </c>
      <c r="M1453" s="32">
        <v>1453</v>
      </c>
    </row>
    <row r="1454" spans="1:13">
      <c r="A1454" s="30">
        <v>38677</v>
      </c>
      <c r="B1454" s="31" t="s">
        <v>72</v>
      </c>
      <c r="C1454" s="31" t="s">
        <v>27</v>
      </c>
      <c r="D1454" s="31" t="s">
        <v>74</v>
      </c>
      <c r="E1454" s="31" t="s">
        <v>37</v>
      </c>
      <c r="F1454" s="31" t="s">
        <v>44</v>
      </c>
      <c r="G1454" s="31" t="s">
        <v>45</v>
      </c>
      <c r="H1454" s="31">
        <v>5</v>
      </c>
      <c r="I1454" s="40">
        <v>17.5</v>
      </c>
      <c r="J1454" s="40">
        <f t="shared" si="44"/>
        <v>87.5</v>
      </c>
      <c r="K1454" s="41">
        <v>14.7</v>
      </c>
      <c r="L1454" s="41">
        <f t="shared" si="45"/>
        <v>2.8000000000000007</v>
      </c>
      <c r="M1454" s="32">
        <v>1454</v>
      </c>
    </row>
    <row r="1455" spans="1:13">
      <c r="A1455" s="30">
        <v>38678</v>
      </c>
      <c r="B1455" s="31" t="s">
        <v>20</v>
      </c>
      <c r="C1455" s="31" t="s">
        <v>21</v>
      </c>
      <c r="D1455" s="31" t="s">
        <v>41</v>
      </c>
      <c r="E1455" s="31" t="s">
        <v>37</v>
      </c>
      <c r="F1455" s="31" t="s">
        <v>44</v>
      </c>
      <c r="G1455" s="31" t="s">
        <v>45</v>
      </c>
      <c r="H1455" s="31">
        <v>3</v>
      </c>
      <c r="I1455" s="40">
        <v>10.5</v>
      </c>
      <c r="J1455" s="40">
        <f t="shared" si="44"/>
        <v>31.5</v>
      </c>
      <c r="K1455" s="41">
        <v>8.82</v>
      </c>
      <c r="L1455" s="41">
        <f t="shared" si="45"/>
        <v>1.6799999999999997</v>
      </c>
      <c r="M1455" s="32">
        <v>1455</v>
      </c>
    </row>
    <row r="1456" spans="1:13">
      <c r="A1456" s="30">
        <v>38679</v>
      </c>
      <c r="B1456" s="31" t="s">
        <v>20</v>
      </c>
      <c r="C1456" s="31" t="s">
        <v>21</v>
      </c>
      <c r="D1456" s="31" t="s">
        <v>22</v>
      </c>
      <c r="E1456" s="31" t="s">
        <v>23</v>
      </c>
      <c r="F1456" s="31" t="s">
        <v>29</v>
      </c>
      <c r="G1456" s="31" t="s">
        <v>46</v>
      </c>
      <c r="H1456" s="31">
        <v>1110</v>
      </c>
      <c r="I1456" s="40">
        <v>2211</v>
      </c>
      <c r="J1456" s="40">
        <f t="shared" si="44"/>
        <v>2454210</v>
      </c>
      <c r="K1456" s="41">
        <v>1569.81</v>
      </c>
      <c r="L1456" s="41">
        <f t="shared" si="45"/>
        <v>641.19000000000005</v>
      </c>
      <c r="M1456" s="32">
        <v>1456</v>
      </c>
    </row>
    <row r="1457" spans="1:13">
      <c r="A1457" s="30">
        <v>38667</v>
      </c>
      <c r="B1457" s="31" t="s">
        <v>31</v>
      </c>
      <c r="C1457" s="31" t="s">
        <v>27</v>
      </c>
      <c r="D1457" s="31" t="s">
        <v>66</v>
      </c>
      <c r="E1457" s="31" t="s">
        <v>37</v>
      </c>
      <c r="F1457" s="31" t="s">
        <v>50</v>
      </c>
      <c r="G1457" s="31" t="s">
        <v>51</v>
      </c>
      <c r="H1457" s="31">
        <v>1099</v>
      </c>
      <c r="I1457" s="40">
        <v>2686.74</v>
      </c>
      <c r="J1457" s="40">
        <f t="shared" si="44"/>
        <v>2952727.26</v>
      </c>
      <c r="K1457" s="41">
        <v>1961.3201999999999</v>
      </c>
      <c r="L1457" s="41">
        <f t="shared" si="45"/>
        <v>725.4197999999999</v>
      </c>
      <c r="M1457" s="32">
        <v>1457</v>
      </c>
    </row>
    <row r="1458" spans="1:13">
      <c r="A1458" s="30">
        <v>38668</v>
      </c>
      <c r="B1458" s="31" t="s">
        <v>72</v>
      </c>
      <c r="C1458" s="31" t="s">
        <v>27</v>
      </c>
      <c r="D1458" s="31" t="s">
        <v>73</v>
      </c>
      <c r="E1458" s="31" t="s">
        <v>23</v>
      </c>
      <c r="F1458" s="31" t="s">
        <v>44</v>
      </c>
      <c r="G1458" s="31" t="s">
        <v>46</v>
      </c>
      <c r="H1458" s="31">
        <v>900</v>
      </c>
      <c r="I1458" s="40">
        <v>1848.94</v>
      </c>
      <c r="J1458" s="40">
        <f t="shared" si="44"/>
        <v>1664046</v>
      </c>
      <c r="K1458" s="41">
        <v>1590.0883999999999</v>
      </c>
      <c r="L1458" s="41">
        <f t="shared" si="45"/>
        <v>258.85160000000019</v>
      </c>
      <c r="M1458" s="32">
        <v>1458</v>
      </c>
    </row>
    <row r="1459" spans="1:13">
      <c r="A1459" s="30">
        <v>38669</v>
      </c>
      <c r="B1459" s="31" t="s">
        <v>20</v>
      </c>
      <c r="C1459" s="31" t="s">
        <v>21</v>
      </c>
      <c r="D1459" s="31" t="s">
        <v>22</v>
      </c>
      <c r="E1459" s="31" t="s">
        <v>23</v>
      </c>
      <c r="F1459" s="31" t="s">
        <v>53</v>
      </c>
      <c r="G1459" s="31" t="s">
        <v>56</v>
      </c>
      <c r="H1459" s="31">
        <v>895</v>
      </c>
      <c r="I1459" s="40">
        <v>1841.83</v>
      </c>
      <c r="J1459" s="40">
        <f t="shared" si="44"/>
        <v>1648437.8499999999</v>
      </c>
      <c r="K1459" s="41">
        <v>1565.5554999999999</v>
      </c>
      <c r="L1459" s="41">
        <f t="shared" si="45"/>
        <v>276.27449999999999</v>
      </c>
      <c r="M1459" s="32">
        <v>1459</v>
      </c>
    </row>
    <row r="1460" spans="1:13">
      <c r="A1460" s="30">
        <v>38670</v>
      </c>
      <c r="B1460" s="31" t="s">
        <v>72</v>
      </c>
      <c r="C1460" s="31" t="s">
        <v>27</v>
      </c>
      <c r="D1460" s="31" t="s">
        <v>73</v>
      </c>
      <c r="E1460" s="31" t="s">
        <v>23</v>
      </c>
      <c r="F1460" s="31" t="s">
        <v>67</v>
      </c>
      <c r="G1460" s="31" t="s">
        <v>68</v>
      </c>
      <c r="H1460" s="31">
        <v>690</v>
      </c>
      <c r="I1460" s="40">
        <v>1463.18</v>
      </c>
      <c r="J1460" s="40">
        <f t="shared" si="44"/>
        <v>1009594.2000000001</v>
      </c>
      <c r="K1460" s="41">
        <v>1141.2804000000001</v>
      </c>
      <c r="L1460" s="41">
        <f t="shared" si="45"/>
        <v>321.89959999999996</v>
      </c>
      <c r="M1460" s="32">
        <v>1460</v>
      </c>
    </row>
    <row r="1461" spans="1:13">
      <c r="A1461" s="30">
        <v>38671</v>
      </c>
      <c r="B1461" s="31" t="s">
        <v>26</v>
      </c>
      <c r="C1461" s="31" t="s">
        <v>27</v>
      </c>
      <c r="D1461" s="31" t="s">
        <v>48</v>
      </c>
      <c r="E1461" s="31" t="s">
        <v>37</v>
      </c>
      <c r="F1461" s="31" t="s">
        <v>67</v>
      </c>
      <c r="G1461" s="31" t="s">
        <v>70</v>
      </c>
      <c r="H1461" s="31">
        <v>570</v>
      </c>
      <c r="I1461" s="40">
        <v>1729.61</v>
      </c>
      <c r="J1461" s="40">
        <f t="shared" si="44"/>
        <v>985877.7</v>
      </c>
      <c r="K1461" s="41">
        <v>1176.1348</v>
      </c>
      <c r="L1461" s="41">
        <f t="shared" si="45"/>
        <v>553.47519999999986</v>
      </c>
      <c r="M1461" s="32">
        <v>1461</v>
      </c>
    </row>
    <row r="1462" spans="1:13">
      <c r="A1462" s="30">
        <v>38672</v>
      </c>
      <c r="B1462" s="31" t="s">
        <v>35</v>
      </c>
      <c r="C1462" s="31" t="s">
        <v>21</v>
      </c>
      <c r="D1462" s="31" t="s">
        <v>40</v>
      </c>
      <c r="E1462" s="31" t="s">
        <v>23</v>
      </c>
      <c r="F1462" s="31" t="s">
        <v>50</v>
      </c>
      <c r="G1462" s="31" t="s">
        <v>51</v>
      </c>
      <c r="H1462" s="31">
        <v>450</v>
      </c>
      <c r="I1462" s="40">
        <v>955.15</v>
      </c>
      <c r="J1462" s="40">
        <f t="shared" si="44"/>
        <v>429817.5</v>
      </c>
      <c r="K1462" s="41">
        <v>811.87750000000005</v>
      </c>
      <c r="L1462" s="41">
        <f t="shared" si="45"/>
        <v>143.27249999999992</v>
      </c>
      <c r="M1462" s="32">
        <v>1462</v>
      </c>
    </row>
    <row r="1463" spans="1:13">
      <c r="A1463" s="30">
        <v>38673</v>
      </c>
      <c r="B1463" s="31" t="s">
        <v>35</v>
      </c>
      <c r="C1463" s="31" t="s">
        <v>21</v>
      </c>
      <c r="D1463" s="31" t="s">
        <v>40</v>
      </c>
      <c r="E1463" s="31" t="s">
        <v>23</v>
      </c>
      <c r="F1463" s="31" t="s">
        <v>67</v>
      </c>
      <c r="G1463" s="31" t="s">
        <v>68</v>
      </c>
      <c r="H1463" s="31">
        <v>435</v>
      </c>
      <c r="I1463" s="40">
        <v>920.66</v>
      </c>
      <c r="J1463" s="40">
        <f t="shared" si="44"/>
        <v>400487.1</v>
      </c>
      <c r="K1463" s="41">
        <v>810.18079999999998</v>
      </c>
      <c r="L1463" s="41">
        <f t="shared" si="45"/>
        <v>110.47919999999999</v>
      </c>
      <c r="M1463" s="32">
        <v>1463</v>
      </c>
    </row>
    <row r="1464" spans="1:13">
      <c r="A1464" s="30">
        <v>38657</v>
      </c>
      <c r="B1464" s="31" t="s">
        <v>72</v>
      </c>
      <c r="C1464" s="31" t="s">
        <v>27</v>
      </c>
      <c r="D1464" s="31" t="s">
        <v>73</v>
      </c>
      <c r="E1464" s="31" t="s">
        <v>23</v>
      </c>
      <c r="F1464" s="31" t="s">
        <v>4</v>
      </c>
      <c r="G1464" s="31" t="s">
        <v>52</v>
      </c>
      <c r="H1464" s="31">
        <v>360</v>
      </c>
      <c r="I1464" s="40">
        <v>761.44</v>
      </c>
      <c r="J1464" s="40">
        <f t="shared" si="44"/>
        <v>274118.40000000002</v>
      </c>
      <c r="K1464" s="41">
        <v>662.45280000000002</v>
      </c>
      <c r="L1464" s="41">
        <f t="shared" si="45"/>
        <v>98.98720000000003</v>
      </c>
      <c r="M1464" s="32">
        <v>1464</v>
      </c>
    </row>
    <row r="1465" spans="1:13">
      <c r="A1465" s="30">
        <v>38657</v>
      </c>
      <c r="B1465" s="31" t="s">
        <v>26</v>
      </c>
      <c r="C1465" s="31" t="s">
        <v>27</v>
      </c>
      <c r="D1465" s="31" t="s">
        <v>28</v>
      </c>
      <c r="E1465" s="31" t="s">
        <v>23</v>
      </c>
      <c r="F1465" s="31" t="s">
        <v>50</v>
      </c>
      <c r="G1465" s="31" t="s">
        <v>51</v>
      </c>
      <c r="H1465" s="31">
        <v>295</v>
      </c>
      <c r="I1465" s="40">
        <v>643.9</v>
      </c>
      <c r="J1465" s="40">
        <f t="shared" si="44"/>
        <v>189950.5</v>
      </c>
      <c r="K1465" s="41">
        <v>476.48599999999999</v>
      </c>
      <c r="L1465" s="41">
        <f t="shared" si="45"/>
        <v>167.41399999999999</v>
      </c>
      <c r="M1465" s="32">
        <v>1465</v>
      </c>
    </row>
    <row r="1466" spans="1:13">
      <c r="A1466" s="30">
        <v>38657</v>
      </c>
      <c r="B1466" s="31" t="s">
        <v>26</v>
      </c>
      <c r="C1466" s="31" t="s">
        <v>27</v>
      </c>
      <c r="D1466" s="31" t="s">
        <v>48</v>
      </c>
      <c r="E1466" s="31" t="s">
        <v>37</v>
      </c>
      <c r="F1466" s="31" t="s">
        <v>53</v>
      </c>
      <c r="G1466" s="31" t="s">
        <v>54</v>
      </c>
      <c r="H1466" s="31">
        <v>255</v>
      </c>
      <c r="I1466" s="40">
        <v>857.68</v>
      </c>
      <c r="J1466" s="40">
        <f t="shared" si="44"/>
        <v>218708.4</v>
      </c>
      <c r="K1466" s="41">
        <v>643.26</v>
      </c>
      <c r="L1466" s="41">
        <f t="shared" si="45"/>
        <v>214.41999999999996</v>
      </c>
      <c r="M1466" s="32">
        <v>1466</v>
      </c>
    </row>
    <row r="1467" spans="1:13">
      <c r="A1467" s="30">
        <v>38657</v>
      </c>
      <c r="B1467" s="31" t="s">
        <v>31</v>
      </c>
      <c r="C1467" s="31" t="s">
        <v>27</v>
      </c>
      <c r="D1467" s="31" t="s">
        <v>66</v>
      </c>
      <c r="E1467" s="31" t="s">
        <v>37</v>
      </c>
      <c r="F1467" s="31" t="s">
        <v>53</v>
      </c>
      <c r="G1467" s="31" t="s">
        <v>54</v>
      </c>
      <c r="H1467" s="31">
        <v>250</v>
      </c>
      <c r="I1467" s="40">
        <v>843.81</v>
      </c>
      <c r="J1467" s="40">
        <f t="shared" si="44"/>
        <v>210952.5</v>
      </c>
      <c r="K1467" s="41">
        <v>675.04799999999989</v>
      </c>
      <c r="L1467" s="41">
        <f t="shared" si="45"/>
        <v>168.76200000000006</v>
      </c>
      <c r="M1467" s="32">
        <v>1467</v>
      </c>
    </row>
    <row r="1468" spans="1:13">
      <c r="A1468" s="30">
        <v>38657</v>
      </c>
      <c r="B1468" s="31" t="s">
        <v>42</v>
      </c>
      <c r="C1468" s="31" t="s">
        <v>21</v>
      </c>
      <c r="D1468" s="31" t="s">
        <v>43</v>
      </c>
      <c r="E1468" s="31" t="s">
        <v>23</v>
      </c>
      <c r="F1468" s="31" t="s">
        <v>53</v>
      </c>
      <c r="G1468" s="31" t="s">
        <v>55</v>
      </c>
      <c r="H1468" s="31">
        <v>240</v>
      </c>
      <c r="I1468" s="40">
        <v>523.85</v>
      </c>
      <c r="J1468" s="40">
        <f t="shared" si="44"/>
        <v>125724</v>
      </c>
      <c r="K1468" s="41">
        <v>371.93349999999998</v>
      </c>
      <c r="L1468" s="41">
        <f t="shared" si="45"/>
        <v>151.91650000000004</v>
      </c>
      <c r="M1468" s="32">
        <v>1468</v>
      </c>
    </row>
    <row r="1469" spans="1:13">
      <c r="A1469" s="30">
        <v>38657</v>
      </c>
      <c r="B1469" s="31" t="s">
        <v>72</v>
      </c>
      <c r="C1469" s="31" t="s">
        <v>27</v>
      </c>
      <c r="D1469" s="31" t="s">
        <v>73</v>
      </c>
      <c r="E1469" s="31" t="s">
        <v>23</v>
      </c>
      <c r="F1469" s="31" t="s">
        <v>53</v>
      </c>
      <c r="G1469" s="31" t="s">
        <v>55</v>
      </c>
      <c r="H1469" s="31">
        <v>225</v>
      </c>
      <c r="I1469" s="40">
        <v>491.85</v>
      </c>
      <c r="J1469" s="40">
        <f t="shared" si="44"/>
        <v>110666.25</v>
      </c>
      <c r="K1469" s="41">
        <v>309.86550000000005</v>
      </c>
      <c r="L1469" s="41">
        <f t="shared" si="45"/>
        <v>181.98449999999997</v>
      </c>
      <c r="M1469" s="32">
        <v>1469</v>
      </c>
    </row>
    <row r="1470" spans="1:13">
      <c r="A1470" s="30">
        <v>38667</v>
      </c>
      <c r="B1470" s="31" t="s">
        <v>20</v>
      </c>
      <c r="C1470" s="31" t="s">
        <v>21</v>
      </c>
      <c r="D1470" s="31" t="s">
        <v>41</v>
      </c>
      <c r="E1470" s="31" t="s">
        <v>37</v>
      </c>
      <c r="F1470" s="31" t="s">
        <v>29</v>
      </c>
      <c r="G1470" s="31" t="s">
        <v>30</v>
      </c>
      <c r="H1470" s="31">
        <v>220</v>
      </c>
      <c r="I1470" s="40">
        <v>742.77</v>
      </c>
      <c r="J1470" s="40">
        <f t="shared" si="44"/>
        <v>163409.4</v>
      </c>
      <c r="K1470" s="41">
        <v>579.36059999999998</v>
      </c>
      <c r="L1470" s="41">
        <f t="shared" si="45"/>
        <v>163.40940000000001</v>
      </c>
      <c r="M1470" s="32">
        <v>1470</v>
      </c>
    </row>
    <row r="1471" spans="1:13">
      <c r="A1471" s="30">
        <v>38668</v>
      </c>
      <c r="B1471" s="31" t="s">
        <v>26</v>
      </c>
      <c r="C1471" s="31" t="s">
        <v>27</v>
      </c>
      <c r="D1471" s="31" t="s">
        <v>28</v>
      </c>
      <c r="E1471" s="31" t="s">
        <v>23</v>
      </c>
      <c r="F1471" s="31" t="s">
        <v>4</v>
      </c>
      <c r="G1471" s="31" t="s">
        <v>52</v>
      </c>
      <c r="H1471" s="31">
        <v>215</v>
      </c>
      <c r="I1471" s="40">
        <v>469.33</v>
      </c>
      <c r="J1471" s="40">
        <f t="shared" si="44"/>
        <v>100905.95</v>
      </c>
      <c r="K1471" s="41">
        <v>417.70369999999997</v>
      </c>
      <c r="L1471" s="41">
        <f t="shared" si="45"/>
        <v>51.626300000000015</v>
      </c>
      <c r="M1471" s="32">
        <v>1471</v>
      </c>
    </row>
    <row r="1472" spans="1:13">
      <c r="A1472" s="30">
        <v>38669</v>
      </c>
      <c r="B1472" s="31" t="s">
        <v>35</v>
      </c>
      <c r="C1472" s="31" t="s">
        <v>21</v>
      </c>
      <c r="D1472" s="31" t="s">
        <v>40</v>
      </c>
      <c r="E1472" s="31" t="s">
        <v>23</v>
      </c>
      <c r="F1472" s="31" t="s">
        <v>53</v>
      </c>
      <c r="G1472" s="31" t="s">
        <v>56</v>
      </c>
      <c r="H1472" s="31">
        <v>195</v>
      </c>
      <c r="I1472" s="40">
        <v>425.74</v>
      </c>
      <c r="J1472" s="40">
        <f t="shared" si="44"/>
        <v>83019.3</v>
      </c>
      <c r="K1472" s="41">
        <v>353.36419999999998</v>
      </c>
      <c r="L1472" s="41">
        <f t="shared" si="45"/>
        <v>72.375800000000027</v>
      </c>
      <c r="M1472" s="32">
        <v>1472</v>
      </c>
    </row>
    <row r="1473" spans="1:13">
      <c r="A1473" s="30">
        <v>38670</v>
      </c>
      <c r="B1473" s="31" t="s">
        <v>35</v>
      </c>
      <c r="C1473" s="31" t="s">
        <v>21</v>
      </c>
      <c r="D1473" s="31" t="s">
        <v>40</v>
      </c>
      <c r="E1473" s="31" t="s">
        <v>23</v>
      </c>
      <c r="F1473" s="31" t="s">
        <v>4</v>
      </c>
      <c r="G1473" s="31" t="s">
        <v>52</v>
      </c>
      <c r="H1473" s="31">
        <v>195</v>
      </c>
      <c r="I1473" s="40">
        <v>425.61</v>
      </c>
      <c r="J1473" s="40">
        <f t="shared" si="44"/>
        <v>82993.95</v>
      </c>
      <c r="K1473" s="41">
        <v>340.48800000000006</v>
      </c>
      <c r="L1473" s="41">
        <f t="shared" si="45"/>
        <v>85.121999999999957</v>
      </c>
      <c r="M1473" s="32">
        <v>1473</v>
      </c>
    </row>
    <row r="1474" spans="1:13">
      <c r="A1474" s="30">
        <v>38671</v>
      </c>
      <c r="B1474" s="31" t="s">
        <v>20</v>
      </c>
      <c r="C1474" s="31" t="s">
        <v>21</v>
      </c>
      <c r="D1474" s="31" t="s">
        <v>22</v>
      </c>
      <c r="E1474" s="31" t="s">
        <v>23</v>
      </c>
      <c r="F1474" s="31" t="s">
        <v>4</v>
      </c>
      <c r="G1474" s="31" t="s">
        <v>52</v>
      </c>
      <c r="H1474" s="31">
        <v>190</v>
      </c>
      <c r="I1474" s="40">
        <v>415.03</v>
      </c>
      <c r="J1474" s="40">
        <f t="shared" ref="J1474:J1537" si="46">H1474*I1474</f>
        <v>78855.7</v>
      </c>
      <c r="K1474" s="41">
        <v>319.57309999999995</v>
      </c>
      <c r="L1474" s="41">
        <f t="shared" ref="L1474:L1537" si="47">I1474-K1474</f>
        <v>95.456900000000019</v>
      </c>
      <c r="M1474" s="32">
        <v>1474</v>
      </c>
    </row>
    <row r="1475" spans="1:13">
      <c r="A1475" s="30">
        <v>38672</v>
      </c>
      <c r="B1475" s="31" t="s">
        <v>26</v>
      </c>
      <c r="C1475" s="31" t="s">
        <v>27</v>
      </c>
      <c r="D1475" s="31" t="s">
        <v>48</v>
      </c>
      <c r="E1475" s="31" t="s">
        <v>37</v>
      </c>
      <c r="F1475" s="31" t="s">
        <v>44</v>
      </c>
      <c r="G1475" s="31" t="s">
        <v>47</v>
      </c>
      <c r="H1475" s="31">
        <v>183</v>
      </c>
      <c r="I1475" s="40">
        <v>715.72</v>
      </c>
      <c r="J1475" s="40">
        <f t="shared" si="46"/>
        <v>130976.76000000001</v>
      </c>
      <c r="K1475" s="41">
        <v>501.00400000000002</v>
      </c>
      <c r="L1475" s="41">
        <f t="shared" si="47"/>
        <v>214.71600000000001</v>
      </c>
      <c r="M1475" s="32">
        <v>1475</v>
      </c>
    </row>
    <row r="1476" spans="1:13">
      <c r="A1476" s="30">
        <v>38673</v>
      </c>
      <c r="B1476" s="31" t="s">
        <v>35</v>
      </c>
      <c r="C1476" s="31" t="s">
        <v>21</v>
      </c>
      <c r="D1476" s="31" t="s">
        <v>40</v>
      </c>
      <c r="E1476" s="31" t="s">
        <v>23</v>
      </c>
      <c r="F1476" s="31" t="s">
        <v>29</v>
      </c>
      <c r="G1476" s="31" t="s">
        <v>46</v>
      </c>
      <c r="H1476" s="31">
        <v>165</v>
      </c>
      <c r="I1476" s="40">
        <v>371.25</v>
      </c>
      <c r="J1476" s="40">
        <f t="shared" si="46"/>
        <v>61256.25</v>
      </c>
      <c r="K1476" s="41">
        <v>271.01249999999999</v>
      </c>
      <c r="L1476" s="41">
        <f t="shared" si="47"/>
        <v>100.23750000000001</v>
      </c>
      <c r="M1476" s="32">
        <v>1476</v>
      </c>
    </row>
    <row r="1477" spans="1:13">
      <c r="A1477" s="30">
        <v>38667</v>
      </c>
      <c r="B1477" s="31" t="s">
        <v>26</v>
      </c>
      <c r="C1477" s="31" t="s">
        <v>27</v>
      </c>
      <c r="D1477" s="31" t="s">
        <v>48</v>
      </c>
      <c r="E1477" s="31" t="s">
        <v>37</v>
      </c>
      <c r="F1477" s="31" t="s">
        <v>4</v>
      </c>
      <c r="G1477" s="31" t="s">
        <v>52</v>
      </c>
      <c r="H1477" s="31">
        <v>160</v>
      </c>
      <c r="I1477" s="40">
        <v>656.96</v>
      </c>
      <c r="J1477" s="40">
        <f t="shared" si="46"/>
        <v>105113.60000000001</v>
      </c>
      <c r="K1477" s="41">
        <v>518.99840000000006</v>
      </c>
      <c r="L1477" s="41">
        <f t="shared" si="47"/>
        <v>137.96159999999998</v>
      </c>
      <c r="M1477" s="32">
        <v>1477</v>
      </c>
    </row>
    <row r="1478" spans="1:13">
      <c r="A1478" s="30">
        <v>38668</v>
      </c>
      <c r="B1478" s="31" t="s">
        <v>35</v>
      </c>
      <c r="C1478" s="31" t="s">
        <v>21</v>
      </c>
      <c r="D1478" s="31" t="s">
        <v>36</v>
      </c>
      <c r="E1478" s="31" t="s">
        <v>37</v>
      </c>
      <c r="F1478" s="31" t="s">
        <v>4</v>
      </c>
      <c r="G1478" s="31" t="s">
        <v>61</v>
      </c>
      <c r="H1478" s="31">
        <v>135</v>
      </c>
      <c r="I1478" s="40">
        <v>529.01</v>
      </c>
      <c r="J1478" s="40">
        <f t="shared" si="46"/>
        <v>71416.350000000006</v>
      </c>
      <c r="K1478" s="41">
        <v>386.17729999999995</v>
      </c>
      <c r="L1478" s="41">
        <f t="shared" si="47"/>
        <v>142.83270000000005</v>
      </c>
      <c r="M1478" s="32">
        <v>1478</v>
      </c>
    </row>
    <row r="1479" spans="1:13">
      <c r="A1479" s="30">
        <v>38669</v>
      </c>
      <c r="B1479" s="31" t="s">
        <v>31</v>
      </c>
      <c r="C1479" s="31" t="s">
        <v>27</v>
      </c>
      <c r="D1479" s="31" t="s">
        <v>66</v>
      </c>
      <c r="E1479" s="31" t="s">
        <v>37</v>
      </c>
      <c r="F1479" s="31" t="s">
        <v>4</v>
      </c>
      <c r="G1479" s="31" t="s">
        <v>61</v>
      </c>
      <c r="H1479" s="31">
        <v>130</v>
      </c>
      <c r="I1479" s="40">
        <v>505.91</v>
      </c>
      <c r="J1479" s="40">
        <f t="shared" si="46"/>
        <v>65768.3</v>
      </c>
      <c r="K1479" s="41">
        <v>440.14170000000007</v>
      </c>
      <c r="L1479" s="41">
        <f t="shared" si="47"/>
        <v>65.768299999999954</v>
      </c>
      <c r="M1479" s="32">
        <v>1479</v>
      </c>
    </row>
    <row r="1480" spans="1:13">
      <c r="A1480" s="30">
        <v>38670</v>
      </c>
      <c r="B1480" s="31" t="s">
        <v>72</v>
      </c>
      <c r="C1480" s="31" t="s">
        <v>27</v>
      </c>
      <c r="D1480" s="31" t="s">
        <v>73</v>
      </c>
      <c r="E1480" s="31" t="s">
        <v>23</v>
      </c>
      <c r="F1480" s="31" t="s">
        <v>29</v>
      </c>
      <c r="G1480" s="31" t="s">
        <v>30</v>
      </c>
      <c r="H1480" s="31">
        <v>105</v>
      </c>
      <c r="I1480" s="40">
        <v>236.25</v>
      </c>
      <c r="J1480" s="40">
        <f t="shared" si="46"/>
        <v>24806.25</v>
      </c>
      <c r="K1480" s="41">
        <v>207.9</v>
      </c>
      <c r="L1480" s="41">
        <f t="shared" si="47"/>
        <v>28.349999999999994</v>
      </c>
      <c r="M1480" s="32">
        <v>1480</v>
      </c>
    </row>
    <row r="1481" spans="1:13">
      <c r="A1481" s="30">
        <v>38671</v>
      </c>
      <c r="B1481" s="31" t="s">
        <v>20</v>
      </c>
      <c r="C1481" s="31" t="s">
        <v>21</v>
      </c>
      <c r="D1481" s="31" t="s">
        <v>41</v>
      </c>
      <c r="E1481" s="31" t="s">
        <v>37</v>
      </c>
      <c r="F1481" s="31" t="s">
        <v>50</v>
      </c>
      <c r="G1481" s="31" t="s">
        <v>51</v>
      </c>
      <c r="H1481" s="31">
        <v>101</v>
      </c>
      <c r="I1481" s="40">
        <v>454.5</v>
      </c>
      <c r="J1481" s="40">
        <f t="shared" si="46"/>
        <v>45904.5</v>
      </c>
      <c r="K1481" s="41">
        <v>359.05500000000001</v>
      </c>
      <c r="L1481" s="41">
        <f t="shared" si="47"/>
        <v>95.444999999999993</v>
      </c>
      <c r="M1481" s="32">
        <v>1481</v>
      </c>
    </row>
    <row r="1482" spans="1:13">
      <c r="A1482" s="30">
        <v>38672</v>
      </c>
      <c r="B1482" s="31" t="s">
        <v>42</v>
      </c>
      <c r="C1482" s="31" t="s">
        <v>21</v>
      </c>
      <c r="D1482" s="31" t="s">
        <v>43</v>
      </c>
      <c r="E1482" s="31" t="s">
        <v>23</v>
      </c>
      <c r="F1482" s="31" t="s">
        <v>50</v>
      </c>
      <c r="G1482" s="31" t="s">
        <v>51</v>
      </c>
      <c r="H1482" s="31">
        <v>100</v>
      </c>
      <c r="I1482" s="40">
        <v>225</v>
      </c>
      <c r="J1482" s="40">
        <f t="shared" si="46"/>
        <v>22500</v>
      </c>
      <c r="K1482" s="41">
        <v>168.75</v>
      </c>
      <c r="L1482" s="41">
        <f t="shared" si="47"/>
        <v>56.25</v>
      </c>
      <c r="M1482" s="32">
        <v>1482</v>
      </c>
    </row>
    <row r="1483" spans="1:13">
      <c r="A1483" s="30">
        <v>38673</v>
      </c>
      <c r="B1483" s="31" t="s">
        <v>26</v>
      </c>
      <c r="C1483" s="31" t="s">
        <v>27</v>
      </c>
      <c r="D1483" s="31" t="s">
        <v>48</v>
      </c>
      <c r="E1483" s="31" t="s">
        <v>37</v>
      </c>
      <c r="F1483" s="31" t="s">
        <v>29</v>
      </c>
      <c r="G1483" s="31" t="s">
        <v>46</v>
      </c>
      <c r="H1483" s="31">
        <v>95</v>
      </c>
      <c r="I1483" s="40">
        <v>427.5</v>
      </c>
      <c r="J1483" s="40">
        <f t="shared" si="46"/>
        <v>40612.5</v>
      </c>
      <c r="K1483" s="41">
        <v>350.55</v>
      </c>
      <c r="L1483" s="41">
        <f t="shared" si="47"/>
        <v>76.949999999999989</v>
      </c>
      <c r="M1483" s="32">
        <v>1483</v>
      </c>
    </row>
    <row r="1484" spans="1:13">
      <c r="A1484" s="30">
        <v>38673</v>
      </c>
      <c r="B1484" s="31" t="s">
        <v>42</v>
      </c>
      <c r="C1484" s="31" t="s">
        <v>21</v>
      </c>
      <c r="D1484" s="31" t="s">
        <v>49</v>
      </c>
      <c r="E1484" s="31" t="s">
        <v>37</v>
      </c>
      <c r="F1484" s="31" t="s">
        <v>53</v>
      </c>
      <c r="G1484" s="31" t="s">
        <v>54</v>
      </c>
      <c r="H1484" s="31">
        <v>95</v>
      </c>
      <c r="I1484" s="40">
        <v>427.5</v>
      </c>
      <c r="J1484" s="40">
        <f t="shared" si="46"/>
        <v>40612.5</v>
      </c>
      <c r="K1484" s="41">
        <v>307.8</v>
      </c>
      <c r="L1484" s="41">
        <f t="shared" si="47"/>
        <v>119.69999999999999</v>
      </c>
      <c r="M1484" s="32">
        <v>1484</v>
      </c>
    </row>
    <row r="1485" spans="1:13">
      <c r="A1485" s="30">
        <v>38675</v>
      </c>
      <c r="B1485" s="31" t="s">
        <v>72</v>
      </c>
      <c r="C1485" s="31" t="s">
        <v>27</v>
      </c>
      <c r="D1485" s="31" t="s">
        <v>74</v>
      </c>
      <c r="E1485" s="31" t="s">
        <v>37</v>
      </c>
      <c r="F1485" s="31" t="s">
        <v>4</v>
      </c>
      <c r="G1485" s="31" t="s">
        <v>61</v>
      </c>
      <c r="H1485" s="31">
        <v>95</v>
      </c>
      <c r="I1485" s="40">
        <v>427.5</v>
      </c>
      <c r="J1485" s="40">
        <f t="shared" si="46"/>
        <v>40612.5</v>
      </c>
      <c r="K1485" s="41">
        <v>333.45</v>
      </c>
      <c r="L1485" s="41">
        <f t="shared" si="47"/>
        <v>94.050000000000011</v>
      </c>
      <c r="M1485" s="32">
        <v>1485</v>
      </c>
    </row>
    <row r="1486" spans="1:13">
      <c r="A1486" s="30">
        <v>38673</v>
      </c>
      <c r="B1486" s="31" t="s">
        <v>20</v>
      </c>
      <c r="C1486" s="31" t="s">
        <v>21</v>
      </c>
      <c r="D1486" s="31" t="s">
        <v>41</v>
      </c>
      <c r="E1486" s="31" t="s">
        <v>37</v>
      </c>
      <c r="F1486" s="31" t="s">
        <v>67</v>
      </c>
      <c r="G1486" s="31" t="s">
        <v>69</v>
      </c>
      <c r="H1486" s="31">
        <v>95</v>
      </c>
      <c r="I1486" s="40">
        <v>427.5</v>
      </c>
      <c r="J1486" s="40">
        <f t="shared" si="46"/>
        <v>40612.5</v>
      </c>
      <c r="K1486" s="41">
        <v>333.45</v>
      </c>
      <c r="L1486" s="41">
        <f t="shared" si="47"/>
        <v>94.050000000000011</v>
      </c>
      <c r="M1486" s="32">
        <v>1486</v>
      </c>
    </row>
    <row r="1487" spans="1:13" ht="26.25">
      <c r="A1487" s="30">
        <v>38673</v>
      </c>
      <c r="B1487" s="31" t="s">
        <v>26</v>
      </c>
      <c r="C1487" s="31" t="s">
        <v>27</v>
      </c>
      <c r="D1487" s="31" t="s">
        <v>48</v>
      </c>
      <c r="E1487" s="31" t="s">
        <v>37</v>
      </c>
      <c r="F1487" s="31" t="s">
        <v>50</v>
      </c>
      <c r="G1487" s="34" t="s">
        <v>57</v>
      </c>
      <c r="H1487" s="31">
        <v>90</v>
      </c>
      <c r="I1487" s="40">
        <v>405</v>
      </c>
      <c r="J1487" s="40">
        <f t="shared" si="46"/>
        <v>36450</v>
      </c>
      <c r="K1487" s="41">
        <v>352.35</v>
      </c>
      <c r="L1487" s="41">
        <f t="shared" si="47"/>
        <v>52.649999999999977</v>
      </c>
      <c r="M1487" s="32">
        <v>1487</v>
      </c>
    </row>
    <row r="1488" spans="1:13">
      <c r="A1488" s="30">
        <v>38678</v>
      </c>
      <c r="B1488" s="31" t="s">
        <v>26</v>
      </c>
      <c r="C1488" s="31" t="s">
        <v>27</v>
      </c>
      <c r="D1488" s="31" t="s">
        <v>28</v>
      </c>
      <c r="E1488" s="31" t="s">
        <v>23</v>
      </c>
      <c r="F1488" s="31" t="s">
        <v>67</v>
      </c>
      <c r="G1488" s="31" t="s">
        <v>70</v>
      </c>
      <c r="H1488" s="31">
        <v>90</v>
      </c>
      <c r="I1488" s="40">
        <v>202.5</v>
      </c>
      <c r="J1488" s="40">
        <f t="shared" si="46"/>
        <v>18225</v>
      </c>
      <c r="K1488" s="41">
        <v>147.82499999999999</v>
      </c>
      <c r="L1488" s="41">
        <f t="shared" si="47"/>
        <v>54.675000000000011</v>
      </c>
      <c r="M1488" s="32">
        <v>1488</v>
      </c>
    </row>
    <row r="1489" spans="1:13">
      <c r="A1489" s="30">
        <v>38679</v>
      </c>
      <c r="B1489" s="31" t="s">
        <v>31</v>
      </c>
      <c r="C1489" s="31" t="s">
        <v>27</v>
      </c>
      <c r="D1489" s="31" t="s">
        <v>66</v>
      </c>
      <c r="E1489" s="31" t="s">
        <v>37</v>
      </c>
      <c r="F1489" s="31" t="s">
        <v>44</v>
      </c>
      <c r="G1489" s="31" t="s">
        <v>45</v>
      </c>
      <c r="H1489" s="31">
        <v>88</v>
      </c>
      <c r="I1489" s="40">
        <v>396</v>
      </c>
      <c r="J1489" s="40">
        <f t="shared" si="46"/>
        <v>34848</v>
      </c>
      <c r="K1489" s="41">
        <v>261.36</v>
      </c>
      <c r="L1489" s="41">
        <f t="shared" si="47"/>
        <v>134.63999999999999</v>
      </c>
      <c r="M1489" s="32">
        <v>1489</v>
      </c>
    </row>
    <row r="1490" spans="1:13">
      <c r="A1490" s="30">
        <v>38680</v>
      </c>
      <c r="B1490" s="31" t="s">
        <v>42</v>
      </c>
      <c r="C1490" s="31" t="s">
        <v>21</v>
      </c>
      <c r="D1490" s="31" t="s">
        <v>49</v>
      </c>
      <c r="E1490" s="31" t="s">
        <v>37</v>
      </c>
      <c r="F1490" s="31" t="s">
        <v>29</v>
      </c>
      <c r="G1490" s="31" t="s">
        <v>30</v>
      </c>
      <c r="H1490" s="31">
        <v>86</v>
      </c>
      <c r="I1490" s="40">
        <v>387</v>
      </c>
      <c r="J1490" s="40">
        <f t="shared" si="46"/>
        <v>33282</v>
      </c>
      <c r="K1490" s="41">
        <v>278.64</v>
      </c>
      <c r="L1490" s="41">
        <f t="shared" si="47"/>
        <v>108.36000000000001</v>
      </c>
      <c r="M1490" s="32">
        <v>1490</v>
      </c>
    </row>
    <row r="1491" spans="1:13">
      <c r="A1491" s="30">
        <v>38681</v>
      </c>
      <c r="B1491" s="31" t="s">
        <v>72</v>
      </c>
      <c r="C1491" s="31" t="s">
        <v>27</v>
      </c>
      <c r="D1491" s="31" t="s">
        <v>74</v>
      </c>
      <c r="E1491" s="31" t="s">
        <v>37</v>
      </c>
      <c r="F1491" s="31" t="s">
        <v>29</v>
      </c>
      <c r="G1491" s="31" t="s">
        <v>46</v>
      </c>
      <c r="H1491" s="31">
        <v>80</v>
      </c>
      <c r="I1491" s="40">
        <v>360</v>
      </c>
      <c r="J1491" s="40">
        <f t="shared" si="46"/>
        <v>28800</v>
      </c>
      <c r="K1491" s="41">
        <v>284.39999999999998</v>
      </c>
      <c r="L1491" s="41">
        <f t="shared" si="47"/>
        <v>75.600000000000023</v>
      </c>
      <c r="M1491" s="32">
        <v>1491</v>
      </c>
    </row>
    <row r="1492" spans="1:13">
      <c r="A1492" s="30">
        <v>38682</v>
      </c>
      <c r="B1492" s="31" t="s">
        <v>31</v>
      </c>
      <c r="C1492" s="31" t="s">
        <v>27</v>
      </c>
      <c r="D1492" s="31" t="s">
        <v>32</v>
      </c>
      <c r="E1492" s="31" t="s">
        <v>23</v>
      </c>
      <c r="F1492" s="31" t="s">
        <v>53</v>
      </c>
      <c r="G1492" s="31" t="s">
        <v>55</v>
      </c>
      <c r="H1492" s="31">
        <v>80</v>
      </c>
      <c r="I1492" s="40">
        <v>180</v>
      </c>
      <c r="J1492" s="40">
        <f t="shared" si="46"/>
        <v>14400</v>
      </c>
      <c r="K1492" s="41">
        <v>140.4</v>
      </c>
      <c r="L1492" s="41">
        <f t="shared" si="47"/>
        <v>39.599999999999994</v>
      </c>
      <c r="M1492" s="32">
        <v>1492</v>
      </c>
    </row>
    <row r="1493" spans="1:13">
      <c r="A1493" s="30">
        <v>38681</v>
      </c>
      <c r="B1493" s="31" t="s">
        <v>35</v>
      </c>
      <c r="C1493" s="31" t="s">
        <v>21</v>
      </c>
      <c r="D1493" s="31" t="s">
        <v>36</v>
      </c>
      <c r="E1493" s="31" t="s">
        <v>37</v>
      </c>
      <c r="F1493" s="31" t="s">
        <v>29</v>
      </c>
      <c r="G1493" s="31" t="s">
        <v>30</v>
      </c>
      <c r="H1493" s="31">
        <v>75</v>
      </c>
      <c r="I1493" s="40">
        <v>337.5</v>
      </c>
      <c r="J1493" s="40">
        <f t="shared" si="46"/>
        <v>25312.5</v>
      </c>
      <c r="K1493" s="41">
        <v>293.625</v>
      </c>
      <c r="L1493" s="41">
        <f t="shared" si="47"/>
        <v>43.875</v>
      </c>
      <c r="M1493" s="32">
        <v>1493</v>
      </c>
    </row>
    <row r="1494" spans="1:13">
      <c r="A1494" s="30">
        <v>38681</v>
      </c>
      <c r="B1494" s="31" t="s">
        <v>35</v>
      </c>
      <c r="C1494" s="31" t="s">
        <v>21</v>
      </c>
      <c r="D1494" s="31" t="s">
        <v>36</v>
      </c>
      <c r="E1494" s="31" t="s">
        <v>37</v>
      </c>
      <c r="F1494" s="31" t="s">
        <v>67</v>
      </c>
      <c r="G1494" s="31" t="s">
        <v>71</v>
      </c>
      <c r="H1494" s="31">
        <v>75</v>
      </c>
      <c r="I1494" s="40">
        <v>337.5</v>
      </c>
      <c r="J1494" s="40">
        <f t="shared" si="46"/>
        <v>25312.5</v>
      </c>
      <c r="K1494" s="41">
        <v>219.375</v>
      </c>
      <c r="L1494" s="41">
        <f t="shared" si="47"/>
        <v>118.125</v>
      </c>
      <c r="M1494" s="32">
        <v>1494</v>
      </c>
    </row>
    <row r="1495" spans="1:13">
      <c r="A1495" s="30">
        <v>38657</v>
      </c>
      <c r="B1495" s="31" t="s">
        <v>20</v>
      </c>
      <c r="C1495" s="31" t="s">
        <v>21</v>
      </c>
      <c r="D1495" s="31" t="s">
        <v>41</v>
      </c>
      <c r="E1495" s="31" t="s">
        <v>37</v>
      </c>
      <c r="F1495" s="31" t="s">
        <v>53</v>
      </c>
      <c r="G1495" s="31" t="s">
        <v>56</v>
      </c>
      <c r="H1495" s="31">
        <v>70</v>
      </c>
      <c r="I1495" s="40">
        <v>315</v>
      </c>
      <c r="J1495" s="40">
        <f t="shared" si="46"/>
        <v>22050</v>
      </c>
      <c r="K1495" s="41">
        <v>207.9</v>
      </c>
      <c r="L1495" s="41">
        <f t="shared" si="47"/>
        <v>107.1</v>
      </c>
      <c r="M1495" s="32">
        <v>1495</v>
      </c>
    </row>
    <row r="1496" spans="1:13">
      <c r="A1496" s="30">
        <v>38658</v>
      </c>
      <c r="B1496" s="31" t="s">
        <v>72</v>
      </c>
      <c r="C1496" s="31" t="s">
        <v>27</v>
      </c>
      <c r="D1496" s="31" t="s">
        <v>74</v>
      </c>
      <c r="E1496" s="31" t="s">
        <v>37</v>
      </c>
      <c r="F1496" s="31" t="s">
        <v>53</v>
      </c>
      <c r="G1496" s="31" t="s">
        <v>54</v>
      </c>
      <c r="H1496" s="31">
        <v>70</v>
      </c>
      <c r="I1496" s="40">
        <v>315</v>
      </c>
      <c r="J1496" s="40">
        <f t="shared" si="46"/>
        <v>22050</v>
      </c>
      <c r="K1496" s="41">
        <v>239.4</v>
      </c>
      <c r="L1496" s="41">
        <f t="shared" si="47"/>
        <v>75.599999999999994</v>
      </c>
      <c r="M1496" s="32">
        <v>1496</v>
      </c>
    </row>
    <row r="1497" spans="1:13">
      <c r="A1497" s="30">
        <v>38659</v>
      </c>
      <c r="B1497" s="31" t="s">
        <v>31</v>
      </c>
      <c r="C1497" s="31" t="s">
        <v>27</v>
      </c>
      <c r="D1497" s="31" t="s">
        <v>66</v>
      </c>
      <c r="E1497" s="31" t="s">
        <v>37</v>
      </c>
      <c r="F1497" s="31" t="s">
        <v>29</v>
      </c>
      <c r="G1497" s="31" t="s">
        <v>75</v>
      </c>
      <c r="H1497" s="31">
        <v>65</v>
      </c>
      <c r="I1497" s="40">
        <v>292.5</v>
      </c>
      <c r="J1497" s="40">
        <f t="shared" si="46"/>
        <v>19012.5</v>
      </c>
      <c r="K1497" s="41">
        <v>245.7</v>
      </c>
      <c r="L1497" s="41">
        <f t="shared" si="47"/>
        <v>46.800000000000011</v>
      </c>
      <c r="M1497" s="32">
        <v>1497</v>
      </c>
    </row>
    <row r="1498" spans="1:13">
      <c r="A1498" s="30">
        <v>38660</v>
      </c>
      <c r="B1498" s="31" t="s">
        <v>42</v>
      </c>
      <c r="C1498" s="31" t="s">
        <v>21</v>
      </c>
      <c r="D1498" s="31" t="s">
        <v>43</v>
      </c>
      <c r="E1498" s="31" t="s">
        <v>23</v>
      </c>
      <c r="F1498" s="31" t="s">
        <v>44</v>
      </c>
      <c r="G1498" s="31" t="s">
        <v>45</v>
      </c>
      <c r="H1498" s="31">
        <v>65</v>
      </c>
      <c r="I1498" s="40">
        <v>146.25</v>
      </c>
      <c r="J1498" s="40">
        <f t="shared" si="46"/>
        <v>9506.25</v>
      </c>
      <c r="K1498" s="41">
        <v>133.08750000000001</v>
      </c>
      <c r="L1498" s="41">
        <f t="shared" si="47"/>
        <v>13.162499999999994</v>
      </c>
      <c r="M1498" s="32">
        <v>1498</v>
      </c>
    </row>
    <row r="1499" spans="1:13">
      <c r="A1499" s="30">
        <v>38661</v>
      </c>
      <c r="B1499" s="31" t="s">
        <v>35</v>
      </c>
      <c r="C1499" s="31" t="s">
        <v>21</v>
      </c>
      <c r="D1499" s="31" t="s">
        <v>36</v>
      </c>
      <c r="E1499" s="31" t="s">
        <v>37</v>
      </c>
      <c r="F1499" s="31" t="s">
        <v>44</v>
      </c>
      <c r="G1499" s="31" t="s">
        <v>46</v>
      </c>
      <c r="H1499" s="31">
        <v>60</v>
      </c>
      <c r="I1499" s="40">
        <v>270</v>
      </c>
      <c r="J1499" s="40">
        <f t="shared" si="46"/>
        <v>16200</v>
      </c>
      <c r="K1499" s="41">
        <v>194.4</v>
      </c>
      <c r="L1499" s="41">
        <f t="shared" si="47"/>
        <v>75.599999999999994</v>
      </c>
      <c r="M1499" s="32">
        <v>1499</v>
      </c>
    </row>
    <row r="1500" spans="1:13">
      <c r="A1500" s="30">
        <v>38662</v>
      </c>
      <c r="B1500" s="31" t="s">
        <v>26</v>
      </c>
      <c r="C1500" s="31" t="s">
        <v>27</v>
      </c>
      <c r="D1500" s="31" t="s">
        <v>28</v>
      </c>
      <c r="E1500" s="31" t="s">
        <v>23</v>
      </c>
      <c r="F1500" s="31" t="s">
        <v>53</v>
      </c>
      <c r="G1500" s="31" t="s">
        <v>55</v>
      </c>
      <c r="H1500" s="31">
        <v>60</v>
      </c>
      <c r="I1500" s="40">
        <v>135</v>
      </c>
      <c r="J1500" s="40">
        <f t="shared" si="46"/>
        <v>8100</v>
      </c>
      <c r="K1500" s="41">
        <v>117.45</v>
      </c>
      <c r="L1500" s="41">
        <f t="shared" si="47"/>
        <v>17.549999999999997</v>
      </c>
      <c r="M1500" s="32">
        <v>1500</v>
      </c>
    </row>
    <row r="1501" spans="1:13">
      <c r="A1501" s="30">
        <v>38663</v>
      </c>
      <c r="B1501" s="31" t="s">
        <v>42</v>
      </c>
      <c r="C1501" s="31" t="s">
        <v>21</v>
      </c>
      <c r="D1501" s="31" t="s">
        <v>43</v>
      </c>
      <c r="E1501" s="31" t="s">
        <v>23</v>
      </c>
      <c r="F1501" s="31" t="s">
        <v>4</v>
      </c>
      <c r="G1501" s="31" t="s">
        <v>61</v>
      </c>
      <c r="H1501" s="31">
        <v>60</v>
      </c>
      <c r="I1501" s="40">
        <v>135</v>
      </c>
      <c r="J1501" s="40">
        <f t="shared" si="46"/>
        <v>8100</v>
      </c>
      <c r="K1501" s="41">
        <v>106.65</v>
      </c>
      <c r="L1501" s="41">
        <f t="shared" si="47"/>
        <v>28.349999999999994</v>
      </c>
      <c r="M1501" s="32">
        <v>1501</v>
      </c>
    </row>
    <row r="1502" spans="1:13" ht="26.25">
      <c r="A1502" s="30">
        <v>38657</v>
      </c>
      <c r="B1502" s="31" t="s">
        <v>72</v>
      </c>
      <c r="C1502" s="31" t="s">
        <v>27</v>
      </c>
      <c r="D1502" s="31" t="s">
        <v>73</v>
      </c>
      <c r="E1502" s="31" t="s">
        <v>23</v>
      </c>
      <c r="F1502" s="31" t="s">
        <v>50</v>
      </c>
      <c r="G1502" s="34" t="s">
        <v>57</v>
      </c>
      <c r="H1502" s="31">
        <v>55</v>
      </c>
      <c r="I1502" s="40">
        <v>123.75</v>
      </c>
      <c r="J1502" s="40">
        <f t="shared" si="46"/>
        <v>6806.25</v>
      </c>
      <c r="K1502" s="41">
        <v>107.66249999999999</v>
      </c>
      <c r="L1502" s="41">
        <f t="shared" si="47"/>
        <v>16.087500000000006</v>
      </c>
      <c r="M1502" s="32">
        <v>1502</v>
      </c>
    </row>
    <row r="1503" spans="1:13">
      <c r="A1503" s="30">
        <v>38658</v>
      </c>
      <c r="B1503" s="31" t="s">
        <v>42</v>
      </c>
      <c r="C1503" s="31" t="s">
        <v>21</v>
      </c>
      <c r="D1503" s="31" t="s">
        <v>43</v>
      </c>
      <c r="E1503" s="31" t="s">
        <v>23</v>
      </c>
      <c r="F1503" s="31" t="s">
        <v>29</v>
      </c>
      <c r="G1503" s="31" t="s">
        <v>58</v>
      </c>
      <c r="H1503" s="31">
        <v>55</v>
      </c>
      <c r="I1503" s="40">
        <v>123.75</v>
      </c>
      <c r="J1503" s="40">
        <f t="shared" si="46"/>
        <v>6806.25</v>
      </c>
      <c r="K1503" s="41">
        <v>101.47499999999999</v>
      </c>
      <c r="L1503" s="41">
        <f t="shared" si="47"/>
        <v>22.275000000000006</v>
      </c>
      <c r="M1503" s="32">
        <v>1503</v>
      </c>
    </row>
    <row r="1504" spans="1:13">
      <c r="A1504" s="30">
        <v>38659</v>
      </c>
      <c r="B1504" s="31" t="s">
        <v>31</v>
      </c>
      <c r="C1504" s="31" t="s">
        <v>27</v>
      </c>
      <c r="D1504" s="31" t="s">
        <v>32</v>
      </c>
      <c r="E1504" s="31" t="s">
        <v>23</v>
      </c>
      <c r="F1504" s="31" t="s">
        <v>29</v>
      </c>
      <c r="G1504" s="31" t="s">
        <v>58</v>
      </c>
      <c r="H1504" s="31">
        <v>55</v>
      </c>
      <c r="I1504" s="40">
        <v>123.75</v>
      </c>
      <c r="J1504" s="40">
        <f t="shared" si="46"/>
        <v>6806.25</v>
      </c>
      <c r="K1504" s="41">
        <v>84.15</v>
      </c>
      <c r="L1504" s="41">
        <f t="shared" si="47"/>
        <v>39.599999999999994</v>
      </c>
      <c r="M1504" s="32">
        <v>1504</v>
      </c>
    </row>
    <row r="1505" spans="1:13">
      <c r="A1505" s="30">
        <v>38660</v>
      </c>
      <c r="B1505" s="31" t="s">
        <v>31</v>
      </c>
      <c r="C1505" s="31" t="s">
        <v>27</v>
      </c>
      <c r="D1505" s="31" t="s">
        <v>32</v>
      </c>
      <c r="E1505" s="31" t="s">
        <v>23</v>
      </c>
      <c r="F1505" s="31" t="s">
        <v>4</v>
      </c>
      <c r="G1505" s="31" t="s">
        <v>61</v>
      </c>
      <c r="H1505" s="31">
        <v>55</v>
      </c>
      <c r="I1505" s="40">
        <v>123.75</v>
      </c>
      <c r="J1505" s="40">
        <f t="shared" si="46"/>
        <v>6806.25</v>
      </c>
      <c r="K1505" s="41">
        <v>79.2</v>
      </c>
      <c r="L1505" s="41">
        <f t="shared" si="47"/>
        <v>44.55</v>
      </c>
      <c r="M1505" s="32">
        <v>1505</v>
      </c>
    </row>
    <row r="1506" spans="1:13">
      <c r="A1506" s="30">
        <v>38661</v>
      </c>
      <c r="B1506" s="31" t="s">
        <v>20</v>
      </c>
      <c r="C1506" s="31" t="s">
        <v>21</v>
      </c>
      <c r="D1506" s="31" t="s">
        <v>22</v>
      </c>
      <c r="E1506" s="31" t="s">
        <v>23</v>
      </c>
      <c r="F1506" s="31" t="s">
        <v>24</v>
      </c>
      <c r="G1506" s="31" t="s">
        <v>60</v>
      </c>
      <c r="H1506" s="31">
        <v>55</v>
      </c>
      <c r="I1506" s="40">
        <v>123.75</v>
      </c>
      <c r="J1506" s="40">
        <f t="shared" si="46"/>
        <v>6806.25</v>
      </c>
      <c r="K1506" s="41">
        <v>79.2</v>
      </c>
      <c r="L1506" s="41">
        <f t="shared" si="47"/>
        <v>44.55</v>
      </c>
      <c r="M1506" s="32">
        <v>1506</v>
      </c>
    </row>
    <row r="1507" spans="1:13">
      <c r="A1507" s="30">
        <v>38662</v>
      </c>
      <c r="B1507" s="31" t="s">
        <v>31</v>
      </c>
      <c r="C1507" s="31" t="s">
        <v>27</v>
      </c>
      <c r="D1507" s="31" t="s">
        <v>32</v>
      </c>
      <c r="E1507" s="31" t="s">
        <v>23</v>
      </c>
      <c r="F1507" s="31" t="s">
        <v>44</v>
      </c>
      <c r="G1507" s="31" t="s">
        <v>47</v>
      </c>
      <c r="H1507" s="31">
        <v>55</v>
      </c>
      <c r="I1507" s="40">
        <v>123.75</v>
      </c>
      <c r="J1507" s="40">
        <f t="shared" si="46"/>
        <v>6806.25</v>
      </c>
      <c r="K1507" s="41">
        <v>101.47499999999999</v>
      </c>
      <c r="L1507" s="41">
        <f t="shared" si="47"/>
        <v>22.275000000000006</v>
      </c>
      <c r="M1507" s="32">
        <v>1507</v>
      </c>
    </row>
    <row r="1508" spans="1:13">
      <c r="A1508" s="30">
        <v>38663</v>
      </c>
      <c r="B1508" s="31" t="s">
        <v>31</v>
      </c>
      <c r="C1508" s="31" t="s">
        <v>27</v>
      </c>
      <c r="D1508" s="31" t="s">
        <v>32</v>
      </c>
      <c r="E1508" s="31" t="s">
        <v>23</v>
      </c>
      <c r="F1508" s="31" t="s">
        <v>67</v>
      </c>
      <c r="G1508" s="31" t="s">
        <v>71</v>
      </c>
      <c r="H1508" s="31">
        <v>50</v>
      </c>
      <c r="I1508" s="40">
        <v>112.5</v>
      </c>
      <c r="J1508" s="40">
        <f t="shared" si="46"/>
        <v>5625</v>
      </c>
      <c r="K1508" s="41">
        <v>99</v>
      </c>
      <c r="L1508" s="41">
        <f t="shared" si="47"/>
        <v>13.5</v>
      </c>
      <c r="M1508" s="32">
        <v>1508</v>
      </c>
    </row>
    <row r="1509" spans="1:13">
      <c r="A1509" s="30">
        <v>38664</v>
      </c>
      <c r="B1509" s="31" t="s">
        <v>35</v>
      </c>
      <c r="C1509" s="31" t="s">
        <v>21</v>
      </c>
      <c r="D1509" s="31" t="s">
        <v>40</v>
      </c>
      <c r="E1509" s="31" t="s">
        <v>23</v>
      </c>
      <c r="F1509" s="31" t="s">
        <v>44</v>
      </c>
      <c r="G1509" s="31" t="s">
        <v>45</v>
      </c>
      <c r="H1509" s="31">
        <v>50</v>
      </c>
      <c r="I1509" s="40">
        <v>112.5</v>
      </c>
      <c r="J1509" s="40">
        <f t="shared" si="46"/>
        <v>5625</v>
      </c>
      <c r="K1509" s="41">
        <v>92.25</v>
      </c>
      <c r="L1509" s="41">
        <f t="shared" si="47"/>
        <v>20.25</v>
      </c>
      <c r="M1509" s="32">
        <v>1509</v>
      </c>
    </row>
    <row r="1510" spans="1:13">
      <c r="A1510" s="30">
        <v>38665</v>
      </c>
      <c r="B1510" s="31" t="s">
        <v>35</v>
      </c>
      <c r="C1510" s="31" t="s">
        <v>21</v>
      </c>
      <c r="D1510" s="31" t="s">
        <v>36</v>
      </c>
      <c r="E1510" s="31" t="s">
        <v>37</v>
      </c>
      <c r="F1510" s="31" t="s">
        <v>53</v>
      </c>
      <c r="G1510" s="31" t="s">
        <v>55</v>
      </c>
      <c r="H1510" s="31">
        <v>45</v>
      </c>
      <c r="I1510" s="40">
        <v>202.5</v>
      </c>
      <c r="J1510" s="40">
        <f t="shared" si="46"/>
        <v>9112.5</v>
      </c>
      <c r="K1510" s="41">
        <v>170.1</v>
      </c>
      <c r="L1510" s="41">
        <f t="shared" si="47"/>
        <v>32.400000000000006</v>
      </c>
      <c r="M1510" s="32">
        <v>1510</v>
      </c>
    </row>
    <row r="1511" spans="1:13">
      <c r="A1511" s="30">
        <v>38666</v>
      </c>
      <c r="B1511" s="31" t="s">
        <v>31</v>
      </c>
      <c r="C1511" s="31" t="s">
        <v>27</v>
      </c>
      <c r="D1511" s="31" t="s">
        <v>66</v>
      </c>
      <c r="E1511" s="31" t="s">
        <v>37</v>
      </c>
      <c r="F1511" s="31" t="s">
        <v>67</v>
      </c>
      <c r="G1511" s="31" t="s">
        <v>71</v>
      </c>
      <c r="H1511" s="31">
        <v>45</v>
      </c>
      <c r="I1511" s="40">
        <v>202.5</v>
      </c>
      <c r="J1511" s="40">
        <f t="shared" si="46"/>
        <v>9112.5</v>
      </c>
      <c r="K1511" s="41">
        <v>139.72499999999999</v>
      </c>
      <c r="L1511" s="41">
        <f t="shared" si="47"/>
        <v>62.775000000000006</v>
      </c>
      <c r="M1511" s="32">
        <v>1511</v>
      </c>
    </row>
    <row r="1512" spans="1:13">
      <c r="A1512" s="30">
        <v>38667</v>
      </c>
      <c r="B1512" s="31" t="s">
        <v>72</v>
      </c>
      <c r="C1512" s="31" t="s">
        <v>27</v>
      </c>
      <c r="D1512" s="31" t="s">
        <v>74</v>
      </c>
      <c r="E1512" s="31" t="s">
        <v>37</v>
      </c>
      <c r="F1512" s="31" t="s">
        <v>67</v>
      </c>
      <c r="G1512" s="31" t="s">
        <v>71</v>
      </c>
      <c r="H1512" s="31">
        <v>45</v>
      </c>
      <c r="I1512" s="40">
        <v>202.5</v>
      </c>
      <c r="J1512" s="40">
        <f t="shared" si="46"/>
        <v>9112.5</v>
      </c>
      <c r="K1512" s="41">
        <v>162</v>
      </c>
      <c r="L1512" s="41">
        <f t="shared" si="47"/>
        <v>40.5</v>
      </c>
      <c r="M1512" s="32">
        <v>1512</v>
      </c>
    </row>
    <row r="1513" spans="1:13">
      <c r="A1513" s="30">
        <v>38668</v>
      </c>
      <c r="B1513" s="31" t="s">
        <v>31</v>
      </c>
      <c r="C1513" s="31" t="s">
        <v>27</v>
      </c>
      <c r="D1513" s="31" t="s">
        <v>32</v>
      </c>
      <c r="E1513" s="31" t="s">
        <v>23</v>
      </c>
      <c r="F1513" s="31" t="s">
        <v>50</v>
      </c>
      <c r="G1513" s="31" t="s">
        <v>59</v>
      </c>
      <c r="H1513" s="31">
        <v>45</v>
      </c>
      <c r="I1513" s="40">
        <v>101.25</v>
      </c>
      <c r="J1513" s="40">
        <f t="shared" si="46"/>
        <v>4556.25</v>
      </c>
      <c r="K1513" s="41">
        <v>84.037499999999994</v>
      </c>
      <c r="L1513" s="41">
        <f t="shared" si="47"/>
        <v>17.212500000000006</v>
      </c>
      <c r="M1513" s="32">
        <v>1513</v>
      </c>
    </row>
    <row r="1514" spans="1:13">
      <c r="A1514" s="30">
        <v>38669</v>
      </c>
      <c r="B1514" s="31" t="s">
        <v>26</v>
      </c>
      <c r="C1514" s="31" t="s">
        <v>27</v>
      </c>
      <c r="D1514" s="31" t="s">
        <v>28</v>
      </c>
      <c r="E1514" s="31" t="s">
        <v>23</v>
      </c>
      <c r="F1514" s="31" t="s">
        <v>44</v>
      </c>
      <c r="G1514" s="31" t="s">
        <v>45</v>
      </c>
      <c r="H1514" s="31">
        <v>45</v>
      </c>
      <c r="I1514" s="40">
        <v>101.25</v>
      </c>
      <c r="J1514" s="40">
        <f t="shared" si="46"/>
        <v>4556.25</v>
      </c>
      <c r="K1514" s="41">
        <v>76.95</v>
      </c>
      <c r="L1514" s="41">
        <f t="shared" si="47"/>
        <v>24.299999999999997</v>
      </c>
      <c r="M1514" s="32">
        <v>1514</v>
      </c>
    </row>
    <row r="1515" spans="1:13">
      <c r="A1515" s="30">
        <v>38670</v>
      </c>
      <c r="B1515" s="31" t="s">
        <v>20</v>
      </c>
      <c r="C1515" s="31" t="s">
        <v>21</v>
      </c>
      <c r="D1515" s="31" t="s">
        <v>22</v>
      </c>
      <c r="E1515" s="31" t="s">
        <v>23</v>
      </c>
      <c r="F1515" s="31" t="s">
        <v>67</v>
      </c>
      <c r="G1515" s="31" t="s">
        <v>71</v>
      </c>
      <c r="H1515" s="31">
        <v>40</v>
      </c>
      <c r="I1515" s="40">
        <v>90</v>
      </c>
      <c r="J1515" s="40">
        <f t="shared" si="46"/>
        <v>3600</v>
      </c>
      <c r="K1515" s="41">
        <v>77.400000000000006</v>
      </c>
      <c r="L1515" s="41">
        <f t="shared" si="47"/>
        <v>12.599999999999994</v>
      </c>
      <c r="M1515" s="32">
        <v>1515</v>
      </c>
    </row>
    <row r="1516" spans="1:13">
      <c r="A1516" s="30">
        <v>38671</v>
      </c>
      <c r="B1516" s="31" t="s">
        <v>20</v>
      </c>
      <c r="C1516" s="31" t="s">
        <v>21</v>
      </c>
      <c r="D1516" s="31" t="s">
        <v>41</v>
      </c>
      <c r="E1516" s="31" t="s">
        <v>37</v>
      </c>
      <c r="F1516" s="31" t="s">
        <v>4</v>
      </c>
      <c r="G1516" s="31" t="s">
        <v>61</v>
      </c>
      <c r="H1516" s="31">
        <v>35</v>
      </c>
      <c r="I1516" s="40">
        <v>157.5</v>
      </c>
      <c r="J1516" s="40">
        <f t="shared" si="46"/>
        <v>5512.5</v>
      </c>
      <c r="K1516" s="41">
        <v>110.25</v>
      </c>
      <c r="L1516" s="41">
        <f t="shared" si="47"/>
        <v>47.25</v>
      </c>
      <c r="M1516" s="32">
        <v>1516</v>
      </c>
    </row>
    <row r="1517" spans="1:13">
      <c r="A1517" s="30">
        <v>38672</v>
      </c>
      <c r="B1517" s="31" t="s">
        <v>26</v>
      </c>
      <c r="C1517" s="31" t="s">
        <v>27</v>
      </c>
      <c r="D1517" s="31" t="s">
        <v>48</v>
      </c>
      <c r="E1517" s="31" t="s">
        <v>37</v>
      </c>
      <c r="F1517" s="31" t="s">
        <v>24</v>
      </c>
      <c r="G1517" s="31" t="s">
        <v>60</v>
      </c>
      <c r="H1517" s="31">
        <v>35</v>
      </c>
      <c r="I1517" s="40">
        <v>157.5</v>
      </c>
      <c r="J1517" s="40">
        <f t="shared" si="46"/>
        <v>5512.5</v>
      </c>
      <c r="K1517" s="41">
        <v>110.25</v>
      </c>
      <c r="L1517" s="41">
        <f t="shared" si="47"/>
        <v>47.25</v>
      </c>
      <c r="M1517" s="32">
        <v>1517</v>
      </c>
    </row>
    <row r="1518" spans="1:13">
      <c r="A1518" s="30">
        <v>38673</v>
      </c>
      <c r="B1518" s="31" t="s">
        <v>42</v>
      </c>
      <c r="C1518" s="31" t="s">
        <v>21</v>
      </c>
      <c r="D1518" s="31" t="s">
        <v>43</v>
      </c>
      <c r="E1518" s="31" t="s">
        <v>23</v>
      </c>
      <c r="F1518" s="31" t="s">
        <v>67</v>
      </c>
      <c r="G1518" s="31" t="s">
        <v>71</v>
      </c>
      <c r="H1518" s="31">
        <v>35</v>
      </c>
      <c r="I1518" s="40">
        <v>78.75</v>
      </c>
      <c r="J1518" s="40">
        <f t="shared" si="46"/>
        <v>2756.25</v>
      </c>
      <c r="K1518" s="41">
        <v>67.724999999999994</v>
      </c>
      <c r="L1518" s="41">
        <f t="shared" si="47"/>
        <v>11.025000000000006</v>
      </c>
      <c r="M1518" s="32">
        <v>1518</v>
      </c>
    </row>
    <row r="1519" spans="1:13">
      <c r="A1519" s="30">
        <v>38674</v>
      </c>
      <c r="B1519" s="31" t="s">
        <v>72</v>
      </c>
      <c r="C1519" s="31" t="s">
        <v>27</v>
      </c>
      <c r="D1519" s="31" t="s">
        <v>74</v>
      </c>
      <c r="E1519" s="31" t="s">
        <v>37</v>
      </c>
      <c r="F1519" s="31" t="s">
        <v>50</v>
      </c>
      <c r="G1519" s="31" t="s">
        <v>59</v>
      </c>
      <c r="H1519" s="31">
        <v>34</v>
      </c>
      <c r="I1519" s="40">
        <v>153</v>
      </c>
      <c r="J1519" s="40">
        <f t="shared" si="46"/>
        <v>5202</v>
      </c>
      <c r="K1519" s="41">
        <v>107.1</v>
      </c>
      <c r="L1519" s="41">
        <f t="shared" si="47"/>
        <v>45.900000000000006</v>
      </c>
      <c r="M1519" s="32">
        <v>1519</v>
      </c>
    </row>
    <row r="1520" spans="1:13">
      <c r="A1520" s="30">
        <v>38675</v>
      </c>
      <c r="B1520" s="31" t="s">
        <v>42</v>
      </c>
      <c r="C1520" s="31" t="s">
        <v>21</v>
      </c>
      <c r="D1520" s="31" t="s">
        <v>49</v>
      </c>
      <c r="E1520" s="31" t="s">
        <v>37</v>
      </c>
      <c r="F1520" s="31" t="s">
        <v>4</v>
      </c>
      <c r="G1520" s="31" t="s">
        <v>61</v>
      </c>
      <c r="H1520" s="31">
        <v>32</v>
      </c>
      <c r="I1520" s="40">
        <v>144</v>
      </c>
      <c r="J1520" s="40">
        <f t="shared" si="46"/>
        <v>4608</v>
      </c>
      <c r="K1520" s="41">
        <v>108</v>
      </c>
      <c r="L1520" s="41">
        <f t="shared" si="47"/>
        <v>36</v>
      </c>
      <c r="M1520" s="32">
        <v>1520</v>
      </c>
    </row>
    <row r="1521" spans="1:13">
      <c r="A1521" s="30">
        <v>38676</v>
      </c>
      <c r="B1521" s="31" t="s">
        <v>42</v>
      </c>
      <c r="C1521" s="31" t="s">
        <v>21</v>
      </c>
      <c r="D1521" s="31" t="s">
        <v>49</v>
      </c>
      <c r="E1521" s="31" t="s">
        <v>37</v>
      </c>
      <c r="F1521" s="31" t="s">
        <v>50</v>
      </c>
      <c r="G1521" s="31" t="s">
        <v>59</v>
      </c>
      <c r="H1521" s="31">
        <v>31</v>
      </c>
      <c r="I1521" s="40">
        <v>139.5</v>
      </c>
      <c r="J1521" s="40">
        <f t="shared" si="46"/>
        <v>4324.5</v>
      </c>
      <c r="K1521" s="41">
        <v>107.41500000000001</v>
      </c>
      <c r="L1521" s="41">
        <f t="shared" si="47"/>
        <v>32.084999999999994</v>
      </c>
      <c r="M1521" s="32">
        <v>1521</v>
      </c>
    </row>
    <row r="1522" spans="1:13">
      <c r="A1522" s="30">
        <v>38677</v>
      </c>
      <c r="B1522" s="31" t="s">
        <v>26</v>
      </c>
      <c r="C1522" s="31" t="s">
        <v>27</v>
      </c>
      <c r="D1522" s="31" t="s">
        <v>28</v>
      </c>
      <c r="E1522" s="31" t="s">
        <v>23</v>
      </c>
      <c r="F1522" s="31" t="s">
        <v>29</v>
      </c>
      <c r="G1522" s="31" t="s">
        <v>58</v>
      </c>
      <c r="H1522" s="31">
        <v>30</v>
      </c>
      <c r="I1522" s="40">
        <v>67.5</v>
      </c>
      <c r="J1522" s="40">
        <f t="shared" si="46"/>
        <v>2025</v>
      </c>
      <c r="K1522" s="41">
        <v>48.6</v>
      </c>
      <c r="L1522" s="41">
        <f t="shared" si="47"/>
        <v>18.899999999999999</v>
      </c>
      <c r="M1522" s="32">
        <v>1522</v>
      </c>
    </row>
    <row r="1523" spans="1:13">
      <c r="A1523" s="30">
        <v>38678</v>
      </c>
      <c r="B1523" s="31" t="s">
        <v>20</v>
      </c>
      <c r="C1523" s="31" t="s">
        <v>21</v>
      </c>
      <c r="D1523" s="31" t="s">
        <v>22</v>
      </c>
      <c r="E1523" s="31" t="s">
        <v>23</v>
      </c>
      <c r="F1523" s="31" t="s">
        <v>50</v>
      </c>
      <c r="G1523" s="31" t="s">
        <v>59</v>
      </c>
      <c r="H1523" s="31">
        <v>30</v>
      </c>
      <c r="I1523" s="40">
        <v>67.5</v>
      </c>
      <c r="J1523" s="40">
        <f t="shared" si="46"/>
        <v>2025</v>
      </c>
      <c r="K1523" s="41">
        <v>43.2</v>
      </c>
      <c r="L1523" s="41">
        <f t="shared" si="47"/>
        <v>24.299999999999997</v>
      </c>
      <c r="M1523" s="32">
        <v>1523</v>
      </c>
    </row>
    <row r="1524" spans="1:13">
      <c r="A1524" s="30">
        <v>38679</v>
      </c>
      <c r="B1524" s="31" t="s">
        <v>26</v>
      </c>
      <c r="C1524" s="31" t="s">
        <v>27</v>
      </c>
      <c r="D1524" s="31" t="s">
        <v>28</v>
      </c>
      <c r="E1524" s="31" t="s">
        <v>23</v>
      </c>
      <c r="F1524" s="31" t="s">
        <v>24</v>
      </c>
      <c r="G1524" s="31" t="s">
        <v>62</v>
      </c>
      <c r="H1524" s="31">
        <v>30</v>
      </c>
      <c r="I1524" s="40">
        <v>67.5</v>
      </c>
      <c r="J1524" s="40">
        <f t="shared" si="46"/>
        <v>2025</v>
      </c>
      <c r="K1524" s="41">
        <v>45.225000000000001</v>
      </c>
      <c r="L1524" s="41">
        <f t="shared" si="47"/>
        <v>22.274999999999999</v>
      </c>
      <c r="M1524" s="32">
        <v>1524</v>
      </c>
    </row>
    <row r="1525" spans="1:13">
      <c r="A1525" s="30">
        <v>38680</v>
      </c>
      <c r="B1525" s="31" t="s">
        <v>20</v>
      </c>
      <c r="C1525" s="31" t="s">
        <v>21</v>
      </c>
      <c r="D1525" s="31" t="s">
        <v>22</v>
      </c>
      <c r="E1525" s="31" t="s">
        <v>23</v>
      </c>
      <c r="F1525" s="31" t="s">
        <v>44</v>
      </c>
      <c r="G1525" s="31" t="s">
        <v>46</v>
      </c>
      <c r="H1525" s="31">
        <v>30</v>
      </c>
      <c r="I1525" s="40">
        <v>67.5</v>
      </c>
      <c r="J1525" s="40">
        <f t="shared" si="46"/>
        <v>2025</v>
      </c>
      <c r="K1525" s="41">
        <v>51.3</v>
      </c>
      <c r="L1525" s="41">
        <f t="shared" si="47"/>
        <v>16.200000000000003</v>
      </c>
      <c r="M1525" s="32">
        <v>1525</v>
      </c>
    </row>
    <row r="1526" spans="1:13">
      <c r="A1526" s="30">
        <v>38681</v>
      </c>
      <c r="B1526" s="31" t="s">
        <v>42</v>
      </c>
      <c r="C1526" s="31" t="s">
        <v>21</v>
      </c>
      <c r="D1526" s="31" t="s">
        <v>49</v>
      </c>
      <c r="E1526" s="31" t="s">
        <v>37</v>
      </c>
      <c r="F1526" s="31" t="s">
        <v>67</v>
      </c>
      <c r="G1526" s="31" t="s">
        <v>69</v>
      </c>
      <c r="H1526" s="31">
        <v>18</v>
      </c>
      <c r="I1526" s="40">
        <v>81</v>
      </c>
      <c r="J1526" s="40">
        <f t="shared" si="46"/>
        <v>1458</v>
      </c>
      <c r="K1526" s="41">
        <v>69.66</v>
      </c>
      <c r="L1526" s="41">
        <f t="shared" si="47"/>
        <v>11.340000000000003</v>
      </c>
      <c r="M1526" s="32">
        <v>1526</v>
      </c>
    </row>
    <row r="1527" spans="1:13">
      <c r="A1527" s="30">
        <v>38682</v>
      </c>
      <c r="B1527" s="31" t="s">
        <v>72</v>
      </c>
      <c r="C1527" s="31" t="s">
        <v>27</v>
      </c>
      <c r="D1527" s="31" t="s">
        <v>74</v>
      </c>
      <c r="E1527" s="31" t="s">
        <v>37</v>
      </c>
      <c r="F1527" s="31" t="s">
        <v>44</v>
      </c>
      <c r="G1527" s="31" t="s">
        <v>47</v>
      </c>
      <c r="H1527" s="31">
        <v>17</v>
      </c>
      <c r="I1527" s="40">
        <v>76.5</v>
      </c>
      <c r="J1527" s="40">
        <f t="shared" si="46"/>
        <v>1300.5</v>
      </c>
      <c r="K1527" s="41">
        <v>68.849999999999994</v>
      </c>
      <c r="L1527" s="41">
        <f t="shared" si="47"/>
        <v>7.6500000000000057</v>
      </c>
      <c r="M1527" s="32">
        <v>1527</v>
      </c>
    </row>
    <row r="1528" spans="1:13">
      <c r="A1528" s="30">
        <v>38683</v>
      </c>
      <c r="B1528" s="31" t="s">
        <v>35</v>
      </c>
      <c r="C1528" s="31" t="s">
        <v>21</v>
      </c>
      <c r="D1528" s="31" t="s">
        <v>36</v>
      </c>
      <c r="E1528" s="31" t="s">
        <v>37</v>
      </c>
      <c r="F1528" s="31" t="s">
        <v>50</v>
      </c>
      <c r="G1528" s="31" t="s">
        <v>59</v>
      </c>
      <c r="H1528" s="31">
        <v>16</v>
      </c>
      <c r="I1528" s="40">
        <v>72</v>
      </c>
      <c r="J1528" s="40">
        <f t="shared" si="46"/>
        <v>1152</v>
      </c>
      <c r="K1528" s="41">
        <v>59.04</v>
      </c>
      <c r="L1528" s="41">
        <f t="shared" si="47"/>
        <v>12.96</v>
      </c>
      <c r="M1528" s="32">
        <v>1528</v>
      </c>
    </row>
    <row r="1529" spans="1:13">
      <c r="A1529" s="30">
        <v>38684</v>
      </c>
      <c r="B1529" s="31" t="s">
        <v>42</v>
      </c>
      <c r="C1529" s="31" t="s">
        <v>21</v>
      </c>
      <c r="D1529" s="31" t="s">
        <v>49</v>
      </c>
      <c r="E1529" s="31" t="s">
        <v>37</v>
      </c>
      <c r="F1529" s="31" t="s">
        <v>44</v>
      </c>
      <c r="G1529" s="31" t="s">
        <v>45</v>
      </c>
      <c r="H1529" s="31">
        <v>14</v>
      </c>
      <c r="I1529" s="40">
        <v>63</v>
      </c>
      <c r="J1529" s="40">
        <f t="shared" si="46"/>
        <v>882</v>
      </c>
      <c r="K1529" s="41">
        <v>50.4</v>
      </c>
      <c r="L1529" s="41">
        <f t="shared" si="47"/>
        <v>12.600000000000001</v>
      </c>
      <c r="M1529" s="32">
        <v>1529</v>
      </c>
    </row>
    <row r="1530" spans="1:13">
      <c r="A1530" s="30">
        <v>38685</v>
      </c>
      <c r="B1530" s="31" t="s">
        <v>20</v>
      </c>
      <c r="C1530" s="31" t="s">
        <v>21</v>
      </c>
      <c r="D1530" s="31" t="s">
        <v>41</v>
      </c>
      <c r="E1530" s="31" t="s">
        <v>37</v>
      </c>
      <c r="F1530" s="31" t="s">
        <v>24</v>
      </c>
      <c r="G1530" s="31" t="s">
        <v>62</v>
      </c>
      <c r="H1530" s="31">
        <v>5</v>
      </c>
      <c r="I1530" s="40">
        <v>22.5</v>
      </c>
      <c r="J1530" s="40">
        <f t="shared" si="46"/>
        <v>112.5</v>
      </c>
      <c r="K1530" s="41">
        <v>19.8</v>
      </c>
      <c r="L1530" s="41">
        <f t="shared" si="47"/>
        <v>2.6999999999999993</v>
      </c>
      <c r="M1530" s="32">
        <v>1530</v>
      </c>
    </row>
    <row r="1531" spans="1:13">
      <c r="A1531" s="30">
        <v>38686</v>
      </c>
      <c r="B1531" s="31" t="s">
        <v>20</v>
      </c>
      <c r="C1531" s="31" t="s">
        <v>21</v>
      </c>
      <c r="D1531" s="31" t="s">
        <v>41</v>
      </c>
      <c r="E1531" s="31" t="s">
        <v>37</v>
      </c>
      <c r="F1531" s="31" t="s">
        <v>44</v>
      </c>
      <c r="G1531" s="31" t="s">
        <v>46</v>
      </c>
      <c r="H1531" s="31">
        <v>3</v>
      </c>
      <c r="I1531" s="40">
        <v>13.5</v>
      </c>
      <c r="J1531" s="40">
        <f t="shared" si="46"/>
        <v>40.5</v>
      </c>
      <c r="K1531" s="41">
        <v>10.125</v>
      </c>
      <c r="L1531" s="41">
        <f t="shared" si="47"/>
        <v>3.375</v>
      </c>
      <c r="M1531" s="32">
        <v>1531</v>
      </c>
    </row>
    <row r="1532" spans="1:13">
      <c r="A1532" s="30">
        <v>38693</v>
      </c>
      <c r="B1532" s="31" t="s">
        <v>26</v>
      </c>
      <c r="C1532" s="31" t="s">
        <v>27</v>
      </c>
      <c r="D1532" s="31" t="s">
        <v>28</v>
      </c>
      <c r="E1532" s="31" t="s">
        <v>23</v>
      </c>
      <c r="F1532" s="31" t="s">
        <v>29</v>
      </c>
      <c r="G1532" s="31" t="s">
        <v>58</v>
      </c>
      <c r="H1532" s="31">
        <v>1240</v>
      </c>
      <c r="I1532" s="40">
        <v>2913.84</v>
      </c>
      <c r="J1532" s="40">
        <f t="shared" si="46"/>
        <v>3613161.6</v>
      </c>
      <c r="K1532" s="41">
        <v>2651.5944</v>
      </c>
      <c r="L1532" s="41">
        <f t="shared" si="47"/>
        <v>262.24560000000019</v>
      </c>
      <c r="M1532" s="32">
        <v>1532</v>
      </c>
    </row>
    <row r="1533" spans="1:13">
      <c r="A1533" s="30">
        <v>38306</v>
      </c>
      <c r="B1533" s="31" t="s">
        <v>35</v>
      </c>
      <c r="C1533" s="31" t="s">
        <v>21</v>
      </c>
      <c r="D1533" s="31" t="s">
        <v>40</v>
      </c>
      <c r="E1533" s="31" t="s">
        <v>23</v>
      </c>
      <c r="F1533" s="31" t="s">
        <v>50</v>
      </c>
      <c r="G1533" s="31" t="s">
        <v>59</v>
      </c>
      <c r="H1533" s="31">
        <v>1755</v>
      </c>
      <c r="I1533" s="40">
        <v>3375.69</v>
      </c>
      <c r="J1533" s="40">
        <f t="shared" si="46"/>
        <v>5924335.9500000002</v>
      </c>
      <c r="K1533" s="41">
        <v>2464.2536999999998</v>
      </c>
      <c r="L1533" s="41">
        <f t="shared" si="47"/>
        <v>911.4363000000003</v>
      </c>
      <c r="M1533" s="32">
        <v>2802</v>
      </c>
    </row>
    <row r="1534" spans="1:13">
      <c r="A1534" s="30">
        <v>38688</v>
      </c>
      <c r="B1534" s="31" t="s">
        <v>31</v>
      </c>
      <c r="C1534" s="31" t="s">
        <v>27</v>
      </c>
      <c r="D1534" s="31" t="s">
        <v>66</v>
      </c>
      <c r="E1534" s="31" t="s">
        <v>37</v>
      </c>
      <c r="F1534" s="31" t="s">
        <v>29</v>
      </c>
      <c r="G1534" s="31" t="s">
        <v>75</v>
      </c>
      <c r="H1534" s="31">
        <v>660</v>
      </c>
      <c r="I1534" s="40">
        <v>1825.65</v>
      </c>
      <c r="J1534" s="40">
        <f t="shared" si="46"/>
        <v>1204929</v>
      </c>
      <c r="K1534" s="41">
        <v>1661.3415</v>
      </c>
      <c r="L1534" s="41">
        <f t="shared" si="47"/>
        <v>164.30850000000009</v>
      </c>
      <c r="M1534" s="32">
        <v>1534</v>
      </c>
    </row>
    <row r="1535" spans="1:13">
      <c r="A1535" s="30">
        <v>38689</v>
      </c>
      <c r="B1535" s="31" t="s">
        <v>20</v>
      </c>
      <c r="C1535" s="31" t="s">
        <v>21</v>
      </c>
      <c r="D1535" s="31" t="s">
        <v>22</v>
      </c>
      <c r="E1535" s="31" t="s">
        <v>23</v>
      </c>
      <c r="F1535" s="31" t="s">
        <v>24</v>
      </c>
      <c r="G1535" s="31" t="s">
        <v>62</v>
      </c>
      <c r="H1535" s="31">
        <v>585</v>
      </c>
      <c r="I1535" s="40">
        <v>1517.93</v>
      </c>
      <c r="J1535" s="40">
        <f t="shared" si="46"/>
        <v>887989.05</v>
      </c>
      <c r="K1535" s="41">
        <v>1153.6268</v>
      </c>
      <c r="L1535" s="41">
        <f t="shared" si="47"/>
        <v>364.30320000000006</v>
      </c>
      <c r="M1535" s="32">
        <v>1535</v>
      </c>
    </row>
    <row r="1536" spans="1:13">
      <c r="A1536" s="30">
        <v>38690</v>
      </c>
      <c r="B1536" s="31" t="s">
        <v>72</v>
      </c>
      <c r="C1536" s="31" t="s">
        <v>27</v>
      </c>
      <c r="D1536" s="31" t="s">
        <v>73</v>
      </c>
      <c r="E1536" s="31" t="s">
        <v>23</v>
      </c>
      <c r="F1536" s="31" t="s">
        <v>44</v>
      </c>
      <c r="G1536" s="31" t="s">
        <v>45</v>
      </c>
      <c r="H1536" s="31">
        <v>315</v>
      </c>
      <c r="I1536" s="40">
        <v>816.93</v>
      </c>
      <c r="J1536" s="40">
        <f t="shared" si="46"/>
        <v>257332.94999999998</v>
      </c>
      <c r="K1536" s="41">
        <v>555.51239999999996</v>
      </c>
      <c r="L1536" s="41">
        <f t="shared" si="47"/>
        <v>261.41759999999999</v>
      </c>
      <c r="M1536" s="32">
        <v>1536</v>
      </c>
    </row>
    <row r="1537" spans="1:13">
      <c r="A1537" s="30">
        <v>38691</v>
      </c>
      <c r="B1537" s="31" t="s">
        <v>31</v>
      </c>
      <c r="C1537" s="31" t="s">
        <v>27</v>
      </c>
      <c r="D1537" s="31" t="s">
        <v>32</v>
      </c>
      <c r="E1537" s="31" t="s">
        <v>23</v>
      </c>
      <c r="F1537" s="31" t="s">
        <v>29</v>
      </c>
      <c r="G1537" s="31" t="s">
        <v>75</v>
      </c>
      <c r="H1537" s="31">
        <v>295</v>
      </c>
      <c r="I1537" s="40">
        <v>787.81</v>
      </c>
      <c r="J1537" s="40">
        <f t="shared" si="46"/>
        <v>232403.94999999998</v>
      </c>
      <c r="K1537" s="41">
        <v>535.71079999999995</v>
      </c>
      <c r="L1537" s="41">
        <f t="shared" si="47"/>
        <v>252.0992</v>
      </c>
      <c r="M1537" s="32">
        <v>1537</v>
      </c>
    </row>
    <row r="1538" spans="1:13">
      <c r="A1538" s="30">
        <v>38692</v>
      </c>
      <c r="B1538" s="31" t="s">
        <v>35</v>
      </c>
      <c r="C1538" s="31" t="s">
        <v>21</v>
      </c>
      <c r="D1538" s="31" t="s">
        <v>36</v>
      </c>
      <c r="E1538" s="31" t="s">
        <v>37</v>
      </c>
      <c r="F1538" s="31" t="s">
        <v>29</v>
      </c>
      <c r="G1538" s="31" t="s">
        <v>75</v>
      </c>
      <c r="H1538" s="31">
        <v>225</v>
      </c>
      <c r="I1538" s="40">
        <v>989.1</v>
      </c>
      <c r="J1538" s="40">
        <f t="shared" ref="J1538:J1601" si="48">H1538*I1538</f>
        <v>222547.5</v>
      </c>
      <c r="K1538" s="41">
        <v>633.024</v>
      </c>
      <c r="L1538" s="41">
        <f t="shared" ref="L1538:L1601" si="49">I1538-K1538</f>
        <v>356.07600000000002</v>
      </c>
      <c r="M1538" s="32">
        <v>1538</v>
      </c>
    </row>
    <row r="1539" spans="1:13">
      <c r="A1539" s="30">
        <v>38693</v>
      </c>
      <c r="B1539" s="31" t="s">
        <v>72</v>
      </c>
      <c r="C1539" s="31" t="s">
        <v>27</v>
      </c>
      <c r="D1539" s="31" t="s">
        <v>73</v>
      </c>
      <c r="E1539" s="31" t="s">
        <v>23</v>
      </c>
      <c r="F1539" s="31" t="s">
        <v>29</v>
      </c>
      <c r="G1539" s="31" t="s">
        <v>75</v>
      </c>
      <c r="H1539" s="31">
        <v>195</v>
      </c>
      <c r="I1539" s="40">
        <v>520.78</v>
      </c>
      <c r="J1539" s="40">
        <f t="shared" si="48"/>
        <v>101552.09999999999</v>
      </c>
      <c r="K1539" s="41">
        <v>416.62399999999997</v>
      </c>
      <c r="L1539" s="41">
        <f t="shared" si="49"/>
        <v>104.15600000000001</v>
      </c>
      <c r="M1539" s="32">
        <v>1539</v>
      </c>
    </row>
    <row r="1540" spans="1:13">
      <c r="A1540" s="30">
        <v>38687</v>
      </c>
      <c r="B1540" s="31" t="s">
        <v>20</v>
      </c>
      <c r="C1540" s="31" t="s">
        <v>21</v>
      </c>
      <c r="D1540" s="31" t="s">
        <v>22</v>
      </c>
      <c r="E1540" s="31" t="s">
        <v>23</v>
      </c>
      <c r="F1540" s="31" t="s">
        <v>29</v>
      </c>
      <c r="G1540" s="31" t="s">
        <v>46</v>
      </c>
      <c r="H1540" s="31">
        <v>190</v>
      </c>
      <c r="I1540" s="40">
        <v>507.77</v>
      </c>
      <c r="J1540" s="40">
        <f t="shared" si="48"/>
        <v>96476.3</v>
      </c>
      <c r="K1540" s="41">
        <v>355.43900000000002</v>
      </c>
      <c r="L1540" s="41">
        <f t="shared" si="49"/>
        <v>152.33099999999996</v>
      </c>
      <c r="M1540" s="32">
        <v>1540</v>
      </c>
    </row>
    <row r="1541" spans="1:13">
      <c r="A1541" s="30">
        <v>38687</v>
      </c>
      <c r="B1541" s="31" t="s">
        <v>26</v>
      </c>
      <c r="C1541" s="31" t="s">
        <v>27</v>
      </c>
      <c r="D1541" s="31" t="s">
        <v>48</v>
      </c>
      <c r="E1541" s="31" t="s">
        <v>37</v>
      </c>
      <c r="F1541" s="31" t="s">
        <v>29</v>
      </c>
      <c r="G1541" s="31" t="s">
        <v>30</v>
      </c>
      <c r="H1541" s="31">
        <v>70</v>
      </c>
      <c r="I1541" s="40">
        <v>385</v>
      </c>
      <c r="J1541" s="40">
        <f t="shared" si="48"/>
        <v>26950</v>
      </c>
      <c r="K1541" s="41">
        <v>281.05</v>
      </c>
      <c r="L1541" s="41">
        <f t="shared" si="49"/>
        <v>103.94999999999999</v>
      </c>
      <c r="M1541" s="32">
        <v>1541</v>
      </c>
    </row>
    <row r="1542" spans="1:13">
      <c r="A1542" s="30">
        <v>38698</v>
      </c>
      <c r="B1542" s="31" t="s">
        <v>72</v>
      </c>
      <c r="C1542" s="31" t="s">
        <v>27</v>
      </c>
      <c r="D1542" s="31" t="s">
        <v>74</v>
      </c>
      <c r="E1542" s="31" t="s">
        <v>37</v>
      </c>
      <c r="F1542" s="31" t="s">
        <v>29</v>
      </c>
      <c r="G1542" s="31" t="s">
        <v>46</v>
      </c>
      <c r="H1542" s="31">
        <v>70</v>
      </c>
      <c r="I1542" s="40">
        <v>385</v>
      </c>
      <c r="J1542" s="40">
        <f t="shared" si="48"/>
        <v>26950</v>
      </c>
      <c r="K1542" s="41">
        <v>273.35000000000002</v>
      </c>
      <c r="L1542" s="41">
        <f t="shared" si="49"/>
        <v>111.64999999999998</v>
      </c>
      <c r="M1542" s="32">
        <v>1542</v>
      </c>
    </row>
    <row r="1543" spans="1:13">
      <c r="A1543" s="30">
        <v>38699</v>
      </c>
      <c r="B1543" s="31" t="s">
        <v>26</v>
      </c>
      <c r="C1543" s="31" t="s">
        <v>27</v>
      </c>
      <c r="D1543" s="31" t="s">
        <v>28</v>
      </c>
      <c r="E1543" s="31" t="s">
        <v>23</v>
      </c>
      <c r="F1543" s="31" t="s">
        <v>24</v>
      </c>
      <c r="G1543" s="31" t="s">
        <v>62</v>
      </c>
      <c r="H1543" s="31">
        <v>70</v>
      </c>
      <c r="I1543" s="40">
        <v>192.5</v>
      </c>
      <c r="J1543" s="40">
        <f t="shared" si="48"/>
        <v>13475</v>
      </c>
      <c r="K1543" s="41">
        <v>154</v>
      </c>
      <c r="L1543" s="41">
        <f t="shared" si="49"/>
        <v>38.5</v>
      </c>
      <c r="M1543" s="32">
        <v>1543</v>
      </c>
    </row>
    <row r="1544" spans="1:13">
      <c r="A1544" s="30">
        <v>38691</v>
      </c>
      <c r="B1544" s="31" t="s">
        <v>26</v>
      </c>
      <c r="C1544" s="31" t="s">
        <v>27</v>
      </c>
      <c r="D1544" s="31" t="s">
        <v>48</v>
      </c>
      <c r="E1544" s="31" t="s">
        <v>37</v>
      </c>
      <c r="F1544" s="31" t="s">
        <v>24</v>
      </c>
      <c r="G1544" s="31" t="s">
        <v>62</v>
      </c>
      <c r="H1544" s="31">
        <v>60</v>
      </c>
      <c r="I1544" s="40">
        <v>330</v>
      </c>
      <c r="J1544" s="40">
        <f t="shared" si="48"/>
        <v>19800</v>
      </c>
      <c r="K1544" s="41">
        <v>277.2</v>
      </c>
      <c r="L1544" s="41">
        <f t="shared" si="49"/>
        <v>52.800000000000011</v>
      </c>
      <c r="M1544" s="32">
        <v>1544</v>
      </c>
    </row>
    <row r="1545" spans="1:13">
      <c r="A1545" s="30">
        <v>38692</v>
      </c>
      <c r="B1545" s="31" t="s">
        <v>42</v>
      </c>
      <c r="C1545" s="31" t="s">
        <v>21</v>
      </c>
      <c r="D1545" s="31" t="s">
        <v>43</v>
      </c>
      <c r="E1545" s="31" t="s">
        <v>23</v>
      </c>
      <c r="F1545" s="31" t="s">
        <v>29</v>
      </c>
      <c r="G1545" s="31" t="s">
        <v>30</v>
      </c>
      <c r="H1545" s="31">
        <v>60</v>
      </c>
      <c r="I1545" s="40">
        <v>165</v>
      </c>
      <c r="J1545" s="40">
        <f t="shared" si="48"/>
        <v>9900</v>
      </c>
      <c r="K1545" s="41">
        <v>123.75</v>
      </c>
      <c r="L1545" s="41">
        <f t="shared" si="49"/>
        <v>41.25</v>
      </c>
      <c r="M1545" s="32">
        <v>1545</v>
      </c>
    </row>
    <row r="1546" spans="1:13">
      <c r="A1546" s="30">
        <v>38693</v>
      </c>
      <c r="B1546" s="31" t="s">
        <v>26</v>
      </c>
      <c r="C1546" s="31" t="s">
        <v>27</v>
      </c>
      <c r="D1546" s="31" t="s">
        <v>28</v>
      </c>
      <c r="E1546" s="31" t="s">
        <v>23</v>
      </c>
      <c r="F1546" s="31" t="s">
        <v>44</v>
      </c>
      <c r="G1546" s="31" t="s">
        <v>45</v>
      </c>
      <c r="H1546" s="31">
        <v>40</v>
      </c>
      <c r="I1546" s="40">
        <v>110</v>
      </c>
      <c r="J1546" s="40">
        <f t="shared" si="48"/>
        <v>4400</v>
      </c>
      <c r="K1546" s="41">
        <v>95.7</v>
      </c>
      <c r="L1546" s="41">
        <f t="shared" si="49"/>
        <v>14.299999999999997</v>
      </c>
      <c r="M1546" s="32">
        <v>1546</v>
      </c>
    </row>
    <row r="1547" spans="1:13">
      <c r="A1547" s="30">
        <v>38694</v>
      </c>
      <c r="B1547" s="31" t="s">
        <v>42</v>
      </c>
      <c r="C1547" s="31" t="s">
        <v>21</v>
      </c>
      <c r="D1547" s="31" t="s">
        <v>43</v>
      </c>
      <c r="E1547" s="31" t="s">
        <v>23</v>
      </c>
      <c r="F1547" s="31" t="s">
        <v>44</v>
      </c>
      <c r="G1547" s="31" t="s">
        <v>46</v>
      </c>
      <c r="H1547" s="31">
        <v>35</v>
      </c>
      <c r="I1547" s="40">
        <v>96.25</v>
      </c>
      <c r="J1547" s="40">
        <f t="shared" si="48"/>
        <v>3368.75</v>
      </c>
      <c r="K1547" s="41">
        <v>63.524999999999999</v>
      </c>
      <c r="L1547" s="41">
        <f t="shared" si="49"/>
        <v>32.725000000000001</v>
      </c>
      <c r="M1547" s="32">
        <v>1547</v>
      </c>
    </row>
    <row r="1548" spans="1:13">
      <c r="A1548" s="30">
        <v>38695</v>
      </c>
      <c r="B1548" s="31" t="s">
        <v>31</v>
      </c>
      <c r="C1548" s="31" t="s">
        <v>27</v>
      </c>
      <c r="D1548" s="31" t="s">
        <v>32</v>
      </c>
      <c r="E1548" s="31" t="s">
        <v>23</v>
      </c>
      <c r="F1548" s="31" t="s">
        <v>44</v>
      </c>
      <c r="G1548" s="31" t="s">
        <v>47</v>
      </c>
      <c r="H1548" s="31">
        <v>35</v>
      </c>
      <c r="I1548" s="40">
        <v>96.25</v>
      </c>
      <c r="J1548" s="40">
        <f t="shared" si="48"/>
        <v>3368.75</v>
      </c>
      <c r="K1548" s="41">
        <v>70.262500000000003</v>
      </c>
      <c r="L1548" s="41">
        <f t="shared" si="49"/>
        <v>25.987499999999997</v>
      </c>
      <c r="M1548" s="32">
        <v>1548</v>
      </c>
    </row>
    <row r="1549" spans="1:13">
      <c r="A1549" s="30">
        <v>38696</v>
      </c>
      <c r="B1549" s="31" t="s">
        <v>42</v>
      </c>
      <c r="C1549" s="31" t="s">
        <v>21</v>
      </c>
      <c r="D1549" s="31" t="s">
        <v>49</v>
      </c>
      <c r="E1549" s="31" t="s">
        <v>37</v>
      </c>
      <c r="F1549" s="31" t="s">
        <v>29</v>
      </c>
      <c r="G1549" s="31" t="s">
        <v>46</v>
      </c>
      <c r="H1549" s="31">
        <v>32</v>
      </c>
      <c r="I1549" s="40">
        <v>176</v>
      </c>
      <c r="J1549" s="40">
        <f t="shared" si="48"/>
        <v>5632</v>
      </c>
      <c r="K1549" s="41">
        <v>140.80000000000001</v>
      </c>
      <c r="L1549" s="41">
        <f t="shared" si="49"/>
        <v>35.199999999999989</v>
      </c>
      <c r="M1549" s="32">
        <v>1549</v>
      </c>
    </row>
    <row r="1550" spans="1:13">
      <c r="A1550" s="30">
        <v>38697</v>
      </c>
      <c r="B1550" s="31" t="s">
        <v>35</v>
      </c>
      <c r="C1550" s="31" t="s">
        <v>21</v>
      </c>
      <c r="D1550" s="31" t="s">
        <v>40</v>
      </c>
      <c r="E1550" s="31" t="s">
        <v>23</v>
      </c>
      <c r="F1550" s="31" t="s">
        <v>29</v>
      </c>
      <c r="G1550" s="31" t="s">
        <v>30</v>
      </c>
      <c r="H1550" s="31">
        <v>30</v>
      </c>
      <c r="I1550" s="40">
        <v>82.5</v>
      </c>
      <c r="J1550" s="40">
        <f t="shared" si="48"/>
        <v>2475</v>
      </c>
      <c r="K1550" s="41">
        <v>67.650000000000006</v>
      </c>
      <c r="L1550" s="41">
        <f t="shared" si="49"/>
        <v>14.849999999999994</v>
      </c>
      <c r="M1550" s="32">
        <v>1550</v>
      </c>
    </row>
    <row r="1551" spans="1:13">
      <c r="A1551" s="30">
        <v>38698</v>
      </c>
      <c r="B1551" s="31" t="s">
        <v>35</v>
      </c>
      <c r="C1551" s="31" t="s">
        <v>21</v>
      </c>
      <c r="D1551" s="31" t="s">
        <v>40</v>
      </c>
      <c r="E1551" s="31" t="s">
        <v>23</v>
      </c>
      <c r="F1551" s="31" t="s">
        <v>44</v>
      </c>
      <c r="G1551" s="31" t="s">
        <v>45</v>
      </c>
      <c r="H1551" s="31">
        <v>30</v>
      </c>
      <c r="I1551" s="40">
        <v>82.5</v>
      </c>
      <c r="J1551" s="40">
        <f t="shared" si="48"/>
        <v>2475</v>
      </c>
      <c r="K1551" s="41">
        <v>70.125</v>
      </c>
      <c r="L1551" s="41">
        <f t="shared" si="49"/>
        <v>12.375</v>
      </c>
      <c r="M1551" s="32">
        <v>1551</v>
      </c>
    </row>
    <row r="1552" spans="1:13">
      <c r="A1552" s="30">
        <v>38699</v>
      </c>
      <c r="B1552" s="31" t="s">
        <v>42</v>
      </c>
      <c r="C1552" s="31" t="s">
        <v>21</v>
      </c>
      <c r="D1552" s="31" t="s">
        <v>49</v>
      </c>
      <c r="E1552" s="31" t="s">
        <v>37</v>
      </c>
      <c r="F1552" s="31" t="s">
        <v>44</v>
      </c>
      <c r="G1552" s="31" t="s">
        <v>45</v>
      </c>
      <c r="H1552" s="31">
        <v>25</v>
      </c>
      <c r="I1552" s="40">
        <v>137.5</v>
      </c>
      <c r="J1552" s="40">
        <f t="shared" si="48"/>
        <v>3437.5</v>
      </c>
      <c r="K1552" s="41">
        <v>108.625</v>
      </c>
      <c r="L1552" s="41">
        <f t="shared" si="49"/>
        <v>28.875</v>
      </c>
      <c r="M1552" s="32">
        <v>1552</v>
      </c>
    </row>
    <row r="1553" spans="1:13">
      <c r="A1553" s="30">
        <v>38700</v>
      </c>
      <c r="B1553" s="31" t="s">
        <v>20</v>
      </c>
      <c r="C1553" s="31" t="s">
        <v>21</v>
      </c>
      <c r="D1553" s="31" t="s">
        <v>41</v>
      </c>
      <c r="E1553" s="31" t="s">
        <v>37</v>
      </c>
      <c r="F1553" s="31" t="s">
        <v>24</v>
      </c>
      <c r="G1553" s="31" t="s">
        <v>62</v>
      </c>
      <c r="H1553" s="31">
        <v>18</v>
      </c>
      <c r="I1553" s="40">
        <v>99</v>
      </c>
      <c r="J1553" s="40">
        <f t="shared" si="48"/>
        <v>1782</v>
      </c>
      <c r="K1553" s="41">
        <v>75.239999999999995</v>
      </c>
      <c r="L1553" s="41">
        <f t="shared" si="49"/>
        <v>23.760000000000005</v>
      </c>
      <c r="M1553" s="32">
        <v>1553</v>
      </c>
    </row>
    <row r="1554" spans="1:13">
      <c r="A1554" s="30">
        <v>38701</v>
      </c>
      <c r="B1554" s="31" t="s">
        <v>72</v>
      </c>
      <c r="C1554" s="31" t="s">
        <v>27</v>
      </c>
      <c r="D1554" s="31" t="s">
        <v>74</v>
      </c>
      <c r="E1554" s="31" t="s">
        <v>37</v>
      </c>
      <c r="F1554" s="31" t="s">
        <v>44</v>
      </c>
      <c r="G1554" s="31" t="s">
        <v>46</v>
      </c>
      <c r="H1554" s="31">
        <v>13</v>
      </c>
      <c r="I1554" s="40">
        <v>71.5</v>
      </c>
      <c r="J1554" s="40">
        <f t="shared" si="48"/>
        <v>929.5</v>
      </c>
      <c r="K1554" s="41">
        <v>49.335000000000001</v>
      </c>
      <c r="L1554" s="41">
        <f t="shared" si="49"/>
        <v>22.164999999999999</v>
      </c>
      <c r="M1554" s="32">
        <v>1554</v>
      </c>
    </row>
    <row r="1555" spans="1:13">
      <c r="A1555" s="30">
        <v>38702</v>
      </c>
      <c r="B1555" s="31" t="s">
        <v>20</v>
      </c>
      <c r="C1555" s="31" t="s">
        <v>21</v>
      </c>
      <c r="D1555" s="31" t="s">
        <v>41</v>
      </c>
      <c r="E1555" s="31" t="s">
        <v>37</v>
      </c>
      <c r="F1555" s="31" t="s">
        <v>29</v>
      </c>
      <c r="G1555" s="31" t="s">
        <v>46</v>
      </c>
      <c r="H1555" s="31">
        <v>12</v>
      </c>
      <c r="I1555" s="40">
        <v>66</v>
      </c>
      <c r="J1555" s="40">
        <f t="shared" si="48"/>
        <v>792</v>
      </c>
      <c r="K1555" s="41">
        <v>56.76</v>
      </c>
      <c r="L1555" s="41">
        <f t="shared" si="49"/>
        <v>9.240000000000002</v>
      </c>
      <c r="M1555" s="32">
        <v>1555</v>
      </c>
    </row>
    <row r="1556" spans="1:13">
      <c r="A1556" s="30">
        <v>38703</v>
      </c>
      <c r="B1556" s="31" t="s">
        <v>20</v>
      </c>
      <c r="C1556" s="31" t="s">
        <v>21</v>
      </c>
      <c r="D1556" s="31" t="s">
        <v>22</v>
      </c>
      <c r="E1556" s="31" t="s">
        <v>23</v>
      </c>
      <c r="F1556" s="31" t="s">
        <v>44</v>
      </c>
      <c r="G1556" s="31" t="s">
        <v>47</v>
      </c>
      <c r="H1556" s="31">
        <v>10</v>
      </c>
      <c r="I1556" s="40">
        <v>27.5</v>
      </c>
      <c r="J1556" s="40">
        <f t="shared" si="48"/>
        <v>275</v>
      </c>
      <c r="K1556" s="41">
        <v>21.725000000000001</v>
      </c>
      <c r="L1556" s="41">
        <f t="shared" si="49"/>
        <v>5.7749999999999986</v>
      </c>
      <c r="M1556" s="32">
        <v>1556</v>
      </c>
    </row>
    <row r="1557" spans="1:13">
      <c r="A1557" s="30">
        <v>38704</v>
      </c>
      <c r="B1557" s="31" t="s">
        <v>26</v>
      </c>
      <c r="C1557" s="31" t="s">
        <v>27</v>
      </c>
      <c r="D1557" s="31" t="s">
        <v>48</v>
      </c>
      <c r="E1557" s="31" t="s">
        <v>37</v>
      </c>
      <c r="F1557" s="31" t="s">
        <v>44</v>
      </c>
      <c r="G1557" s="31" t="s">
        <v>45</v>
      </c>
      <c r="H1557" s="31">
        <v>8</v>
      </c>
      <c r="I1557" s="40">
        <v>44</v>
      </c>
      <c r="J1557" s="40">
        <f t="shared" si="48"/>
        <v>352</v>
      </c>
      <c r="K1557" s="41">
        <v>29.04</v>
      </c>
      <c r="L1557" s="41">
        <f t="shared" si="49"/>
        <v>14.96</v>
      </c>
      <c r="M1557" s="32">
        <v>1557</v>
      </c>
    </row>
    <row r="1558" spans="1:13">
      <c r="A1558" s="30">
        <v>38705</v>
      </c>
      <c r="B1558" s="31" t="s">
        <v>20</v>
      </c>
      <c r="C1558" s="31" t="s">
        <v>21</v>
      </c>
      <c r="D1558" s="31" t="s">
        <v>41</v>
      </c>
      <c r="E1558" s="31" t="s">
        <v>37</v>
      </c>
      <c r="F1558" s="31" t="s">
        <v>44</v>
      </c>
      <c r="G1558" s="31" t="s">
        <v>46</v>
      </c>
      <c r="H1558" s="31">
        <v>8</v>
      </c>
      <c r="I1558" s="40">
        <v>44</v>
      </c>
      <c r="J1558" s="40">
        <f t="shared" si="48"/>
        <v>352</v>
      </c>
      <c r="K1558" s="41">
        <v>33.44</v>
      </c>
      <c r="L1558" s="41">
        <f t="shared" si="49"/>
        <v>10.560000000000002</v>
      </c>
      <c r="M1558" s="32">
        <v>1558</v>
      </c>
    </row>
    <row r="1559" spans="1:13">
      <c r="A1559" s="30">
        <v>38703</v>
      </c>
      <c r="B1559" s="31" t="s">
        <v>72</v>
      </c>
      <c r="C1559" s="31" t="s">
        <v>27</v>
      </c>
      <c r="D1559" s="31" t="s">
        <v>73</v>
      </c>
      <c r="E1559" s="31" t="s">
        <v>23</v>
      </c>
      <c r="F1559" s="31" t="s">
        <v>44</v>
      </c>
      <c r="G1559" s="31" t="s">
        <v>47</v>
      </c>
      <c r="H1559" s="31">
        <v>935</v>
      </c>
      <c r="I1559" s="40">
        <v>1489.15</v>
      </c>
      <c r="J1559" s="40">
        <f t="shared" si="48"/>
        <v>1392355.25</v>
      </c>
      <c r="K1559" s="41">
        <v>1235.9945</v>
      </c>
      <c r="L1559" s="41">
        <f t="shared" si="49"/>
        <v>253.15550000000007</v>
      </c>
      <c r="M1559" s="32">
        <v>1559</v>
      </c>
    </row>
    <row r="1560" spans="1:13">
      <c r="A1560" s="30">
        <v>38704</v>
      </c>
      <c r="B1560" s="31" t="s">
        <v>20</v>
      </c>
      <c r="C1560" s="31" t="s">
        <v>21</v>
      </c>
      <c r="D1560" s="31" t="s">
        <v>22</v>
      </c>
      <c r="E1560" s="31" t="s">
        <v>23</v>
      </c>
      <c r="F1560" s="31" t="s">
        <v>24</v>
      </c>
      <c r="G1560" s="31" t="s">
        <v>62</v>
      </c>
      <c r="H1560" s="31">
        <v>810</v>
      </c>
      <c r="I1560" s="40">
        <v>1336.97</v>
      </c>
      <c r="J1560" s="40">
        <f t="shared" si="48"/>
        <v>1082945.7</v>
      </c>
      <c r="K1560" s="41">
        <v>962.61839999999995</v>
      </c>
      <c r="L1560" s="41">
        <f t="shared" si="49"/>
        <v>374.35160000000008</v>
      </c>
      <c r="M1560" s="32">
        <v>1560</v>
      </c>
    </row>
    <row r="1561" spans="1:13">
      <c r="A1561" s="30">
        <v>38705</v>
      </c>
      <c r="B1561" s="31" t="s">
        <v>26</v>
      </c>
      <c r="C1561" s="31" t="s">
        <v>27</v>
      </c>
      <c r="D1561" s="31" t="s">
        <v>28</v>
      </c>
      <c r="E1561" s="31" t="s">
        <v>23</v>
      </c>
      <c r="F1561" s="31" t="s">
        <v>50</v>
      </c>
      <c r="G1561" s="31" t="s">
        <v>59</v>
      </c>
      <c r="H1561" s="31">
        <v>720</v>
      </c>
      <c r="I1561" s="40">
        <v>1188.58</v>
      </c>
      <c r="J1561" s="40">
        <f t="shared" si="48"/>
        <v>855777.6</v>
      </c>
      <c r="K1561" s="41">
        <v>1022.1787999999999</v>
      </c>
      <c r="L1561" s="41">
        <f t="shared" si="49"/>
        <v>166.40120000000002</v>
      </c>
      <c r="M1561" s="32">
        <v>1561</v>
      </c>
    </row>
    <row r="1562" spans="1:13">
      <c r="A1562" s="30">
        <v>38706</v>
      </c>
      <c r="B1562" s="31" t="s">
        <v>26</v>
      </c>
      <c r="C1562" s="31" t="s">
        <v>27</v>
      </c>
      <c r="D1562" s="31" t="s">
        <v>48</v>
      </c>
      <c r="E1562" s="31" t="s">
        <v>37</v>
      </c>
      <c r="F1562" s="31" t="s">
        <v>50</v>
      </c>
      <c r="G1562" s="31" t="s">
        <v>59</v>
      </c>
      <c r="H1562" s="31">
        <v>596</v>
      </c>
      <c r="I1562" s="40">
        <v>1326.86</v>
      </c>
      <c r="J1562" s="40">
        <f t="shared" si="48"/>
        <v>790808.55999999994</v>
      </c>
      <c r="K1562" s="41">
        <v>942.07060000000001</v>
      </c>
      <c r="L1562" s="41">
        <f t="shared" si="49"/>
        <v>384.78939999999989</v>
      </c>
      <c r="M1562" s="32">
        <v>1562</v>
      </c>
    </row>
    <row r="1563" spans="1:13">
      <c r="A1563" s="30">
        <v>38707</v>
      </c>
      <c r="B1563" s="31" t="s">
        <v>35</v>
      </c>
      <c r="C1563" s="31" t="s">
        <v>21</v>
      </c>
      <c r="D1563" s="31" t="s">
        <v>40</v>
      </c>
      <c r="E1563" s="31" t="s">
        <v>23</v>
      </c>
      <c r="F1563" s="31" t="s">
        <v>50</v>
      </c>
      <c r="G1563" s="31" t="s">
        <v>51</v>
      </c>
      <c r="H1563" s="31">
        <v>430</v>
      </c>
      <c r="I1563" s="40">
        <v>730.65</v>
      </c>
      <c r="J1563" s="40">
        <f t="shared" si="48"/>
        <v>314179.5</v>
      </c>
      <c r="K1563" s="41">
        <v>474.92250000000001</v>
      </c>
      <c r="L1563" s="41">
        <f t="shared" si="49"/>
        <v>255.72749999999996</v>
      </c>
      <c r="M1563" s="32">
        <v>1563</v>
      </c>
    </row>
    <row r="1564" spans="1:13">
      <c r="A1564" s="30">
        <v>38708</v>
      </c>
      <c r="B1564" s="31" t="s">
        <v>35</v>
      </c>
      <c r="C1564" s="31" t="s">
        <v>21</v>
      </c>
      <c r="D1564" s="31" t="s">
        <v>40</v>
      </c>
      <c r="E1564" s="31" t="s">
        <v>23</v>
      </c>
      <c r="F1564" s="31" t="s">
        <v>67</v>
      </c>
      <c r="G1564" s="31" t="s">
        <v>69</v>
      </c>
      <c r="H1564" s="31">
        <v>420</v>
      </c>
      <c r="I1564" s="40">
        <v>713.47</v>
      </c>
      <c r="J1564" s="40">
        <f t="shared" si="48"/>
        <v>299657.40000000002</v>
      </c>
      <c r="K1564" s="41">
        <v>520.83310000000006</v>
      </c>
      <c r="L1564" s="41">
        <f t="shared" si="49"/>
        <v>192.63689999999997</v>
      </c>
      <c r="M1564" s="32">
        <v>1564</v>
      </c>
    </row>
    <row r="1565" spans="1:13">
      <c r="A1565" s="30">
        <v>38709</v>
      </c>
      <c r="B1565" s="31" t="s">
        <v>72</v>
      </c>
      <c r="C1565" s="31" t="s">
        <v>27</v>
      </c>
      <c r="D1565" s="31" t="s">
        <v>73</v>
      </c>
      <c r="E1565" s="31" t="s">
        <v>23</v>
      </c>
      <c r="F1565" s="31" t="s">
        <v>67</v>
      </c>
      <c r="G1565" s="31" t="s">
        <v>69</v>
      </c>
      <c r="H1565" s="31">
        <v>360</v>
      </c>
      <c r="I1565" s="40">
        <v>612.02</v>
      </c>
      <c r="J1565" s="40">
        <f t="shared" si="48"/>
        <v>220327.19999999998</v>
      </c>
      <c r="K1565" s="41">
        <v>422.29379999999998</v>
      </c>
      <c r="L1565" s="41">
        <f t="shared" si="49"/>
        <v>189.72620000000001</v>
      </c>
      <c r="M1565" s="32">
        <v>1565</v>
      </c>
    </row>
    <row r="1566" spans="1:13">
      <c r="A1566" s="30">
        <v>38687</v>
      </c>
      <c r="B1566" s="31" t="s">
        <v>26</v>
      </c>
      <c r="C1566" s="31" t="s">
        <v>27</v>
      </c>
      <c r="D1566" s="31" t="s">
        <v>48</v>
      </c>
      <c r="E1566" s="31" t="s">
        <v>37</v>
      </c>
      <c r="F1566" s="31" t="s">
        <v>4</v>
      </c>
      <c r="G1566" s="31" t="s">
        <v>61</v>
      </c>
      <c r="H1566" s="31">
        <v>315</v>
      </c>
      <c r="I1566" s="40">
        <v>1005.46</v>
      </c>
      <c r="J1566" s="40">
        <f t="shared" si="48"/>
        <v>316719.90000000002</v>
      </c>
      <c r="K1566" s="41">
        <v>754.09500000000003</v>
      </c>
      <c r="L1566" s="41">
        <f t="shared" si="49"/>
        <v>251.36500000000001</v>
      </c>
      <c r="M1566" s="32">
        <v>1566</v>
      </c>
    </row>
    <row r="1567" spans="1:13">
      <c r="A1567" s="30">
        <v>38688</v>
      </c>
      <c r="B1567" s="31" t="s">
        <v>20</v>
      </c>
      <c r="C1567" s="31" t="s">
        <v>21</v>
      </c>
      <c r="D1567" s="31" t="s">
        <v>22</v>
      </c>
      <c r="E1567" s="31" t="s">
        <v>23</v>
      </c>
      <c r="F1567" s="31" t="s">
        <v>53</v>
      </c>
      <c r="G1567" s="31" t="s">
        <v>56</v>
      </c>
      <c r="H1567" s="31">
        <v>245</v>
      </c>
      <c r="I1567" s="40">
        <v>416.72</v>
      </c>
      <c r="J1567" s="40">
        <f t="shared" si="48"/>
        <v>102096.40000000001</v>
      </c>
      <c r="K1567" s="41">
        <v>291.70400000000001</v>
      </c>
      <c r="L1567" s="41">
        <f t="shared" si="49"/>
        <v>125.01600000000002</v>
      </c>
      <c r="M1567" s="32">
        <v>1567</v>
      </c>
    </row>
    <row r="1568" spans="1:13">
      <c r="A1568" s="30">
        <v>38689</v>
      </c>
      <c r="B1568" s="31" t="s">
        <v>31</v>
      </c>
      <c r="C1568" s="31" t="s">
        <v>27</v>
      </c>
      <c r="D1568" s="31" t="s">
        <v>66</v>
      </c>
      <c r="E1568" s="31" t="s">
        <v>37</v>
      </c>
      <c r="F1568" s="31" t="s">
        <v>53</v>
      </c>
      <c r="G1568" s="31" t="s">
        <v>54</v>
      </c>
      <c r="H1568" s="31">
        <v>200</v>
      </c>
      <c r="I1568" s="40">
        <v>636.66</v>
      </c>
      <c r="J1568" s="40">
        <f t="shared" si="48"/>
        <v>127332</v>
      </c>
      <c r="K1568" s="41">
        <v>496.59479999999996</v>
      </c>
      <c r="L1568" s="41">
        <f t="shared" si="49"/>
        <v>140.0652</v>
      </c>
      <c r="M1568" s="32">
        <v>1568</v>
      </c>
    </row>
    <row r="1569" spans="1:13">
      <c r="A1569" s="30">
        <v>38690</v>
      </c>
      <c r="B1569" s="31" t="s">
        <v>26</v>
      </c>
      <c r="C1569" s="31" t="s">
        <v>27</v>
      </c>
      <c r="D1569" s="31" t="s">
        <v>28</v>
      </c>
      <c r="E1569" s="31" t="s">
        <v>23</v>
      </c>
      <c r="F1569" s="31" t="s">
        <v>4</v>
      </c>
      <c r="G1569" s="31" t="s">
        <v>61</v>
      </c>
      <c r="H1569" s="31">
        <v>190</v>
      </c>
      <c r="I1569" s="40">
        <v>332.5</v>
      </c>
      <c r="J1569" s="40">
        <f t="shared" si="48"/>
        <v>63175</v>
      </c>
      <c r="K1569" s="41">
        <v>285.95</v>
      </c>
      <c r="L1569" s="41">
        <f t="shared" si="49"/>
        <v>46.550000000000011</v>
      </c>
      <c r="M1569" s="32">
        <v>1569</v>
      </c>
    </row>
    <row r="1570" spans="1:13">
      <c r="A1570" s="30">
        <v>38691</v>
      </c>
      <c r="B1570" s="31" t="s">
        <v>35</v>
      </c>
      <c r="C1570" s="31" t="s">
        <v>21</v>
      </c>
      <c r="D1570" s="31" t="s">
        <v>40</v>
      </c>
      <c r="E1570" s="31" t="s">
        <v>23</v>
      </c>
      <c r="F1570" s="31" t="s">
        <v>53</v>
      </c>
      <c r="G1570" s="31" t="s">
        <v>55</v>
      </c>
      <c r="H1570" s="31">
        <v>180</v>
      </c>
      <c r="I1570" s="40">
        <v>315</v>
      </c>
      <c r="J1570" s="40">
        <f t="shared" si="48"/>
        <v>56700</v>
      </c>
      <c r="K1570" s="41">
        <v>242.55</v>
      </c>
      <c r="L1570" s="41">
        <f t="shared" si="49"/>
        <v>72.449999999999989</v>
      </c>
      <c r="M1570" s="32">
        <v>1570</v>
      </c>
    </row>
    <row r="1571" spans="1:13">
      <c r="A1571" s="30">
        <v>38692</v>
      </c>
      <c r="B1571" s="31" t="s">
        <v>20</v>
      </c>
      <c r="C1571" s="31" t="s">
        <v>21</v>
      </c>
      <c r="D1571" s="31" t="s">
        <v>22</v>
      </c>
      <c r="E1571" s="31" t="s">
        <v>23</v>
      </c>
      <c r="F1571" s="31" t="s">
        <v>4</v>
      </c>
      <c r="G1571" s="31" t="s">
        <v>61</v>
      </c>
      <c r="H1571" s="31">
        <v>175</v>
      </c>
      <c r="I1571" s="40">
        <v>306.25</v>
      </c>
      <c r="J1571" s="40">
        <f t="shared" si="48"/>
        <v>53593.75</v>
      </c>
      <c r="K1571" s="41">
        <v>248.0625</v>
      </c>
      <c r="L1571" s="41">
        <f t="shared" si="49"/>
        <v>58.1875</v>
      </c>
      <c r="M1571" s="32">
        <v>1571</v>
      </c>
    </row>
    <row r="1572" spans="1:13">
      <c r="A1572" s="30">
        <v>38693</v>
      </c>
      <c r="B1572" s="31" t="s">
        <v>35</v>
      </c>
      <c r="C1572" s="31" t="s">
        <v>21</v>
      </c>
      <c r="D1572" s="31" t="s">
        <v>36</v>
      </c>
      <c r="E1572" s="31" t="s">
        <v>37</v>
      </c>
      <c r="F1572" s="31" t="s">
        <v>53</v>
      </c>
      <c r="G1572" s="31" t="s">
        <v>56</v>
      </c>
      <c r="H1572" s="31">
        <v>150</v>
      </c>
      <c r="I1572" s="40">
        <v>525</v>
      </c>
      <c r="J1572" s="40">
        <f t="shared" si="48"/>
        <v>78750</v>
      </c>
      <c r="K1572" s="41">
        <v>383.25</v>
      </c>
      <c r="L1572" s="41">
        <f t="shared" si="49"/>
        <v>141.75</v>
      </c>
      <c r="M1572" s="32">
        <v>1572</v>
      </c>
    </row>
    <row r="1573" spans="1:13">
      <c r="A1573" s="30">
        <v>38694</v>
      </c>
      <c r="B1573" s="31" t="s">
        <v>35</v>
      </c>
      <c r="C1573" s="31" t="s">
        <v>21</v>
      </c>
      <c r="D1573" s="31" t="s">
        <v>36</v>
      </c>
      <c r="E1573" s="31" t="s">
        <v>37</v>
      </c>
      <c r="F1573" s="31" t="s">
        <v>67</v>
      </c>
      <c r="G1573" s="31" t="s">
        <v>68</v>
      </c>
      <c r="H1573" s="31">
        <v>150</v>
      </c>
      <c r="I1573" s="40">
        <v>456.06</v>
      </c>
      <c r="J1573" s="40">
        <f t="shared" si="48"/>
        <v>68409</v>
      </c>
      <c r="K1573" s="41">
        <v>328.36320000000001</v>
      </c>
      <c r="L1573" s="41">
        <f t="shared" si="49"/>
        <v>127.6968</v>
      </c>
      <c r="M1573" s="32">
        <v>1573</v>
      </c>
    </row>
    <row r="1574" spans="1:13">
      <c r="A1574" s="30">
        <v>38695</v>
      </c>
      <c r="B1574" s="31" t="s">
        <v>72</v>
      </c>
      <c r="C1574" s="31" t="s">
        <v>27</v>
      </c>
      <c r="D1574" s="31" t="s">
        <v>73</v>
      </c>
      <c r="E1574" s="31" t="s">
        <v>23</v>
      </c>
      <c r="F1574" s="31" t="s">
        <v>53</v>
      </c>
      <c r="G1574" s="31" t="s">
        <v>54</v>
      </c>
      <c r="H1574" s="31">
        <v>150</v>
      </c>
      <c r="I1574" s="40">
        <v>262.5</v>
      </c>
      <c r="J1574" s="40">
        <f t="shared" si="48"/>
        <v>39375</v>
      </c>
      <c r="K1574" s="41">
        <v>199.5</v>
      </c>
      <c r="L1574" s="41">
        <f t="shared" si="49"/>
        <v>63</v>
      </c>
      <c r="M1574" s="32">
        <v>1574</v>
      </c>
    </row>
    <row r="1575" spans="1:13">
      <c r="A1575" s="30">
        <v>38696</v>
      </c>
      <c r="B1575" s="31" t="s">
        <v>72</v>
      </c>
      <c r="C1575" s="31" t="s">
        <v>27</v>
      </c>
      <c r="D1575" s="31" t="s">
        <v>73</v>
      </c>
      <c r="E1575" s="31" t="s">
        <v>23</v>
      </c>
      <c r="F1575" s="31" t="s">
        <v>4</v>
      </c>
      <c r="G1575" s="31" t="s">
        <v>61</v>
      </c>
      <c r="H1575" s="31">
        <v>150</v>
      </c>
      <c r="I1575" s="40">
        <v>262.5</v>
      </c>
      <c r="J1575" s="40">
        <f t="shared" si="48"/>
        <v>39375</v>
      </c>
      <c r="K1575" s="41">
        <v>212.625</v>
      </c>
      <c r="L1575" s="41">
        <f t="shared" si="49"/>
        <v>49.875</v>
      </c>
      <c r="M1575" s="32">
        <v>1575</v>
      </c>
    </row>
    <row r="1576" spans="1:13">
      <c r="A1576" s="30">
        <v>38697</v>
      </c>
      <c r="B1576" s="31" t="s">
        <v>26</v>
      </c>
      <c r="C1576" s="31" t="s">
        <v>27</v>
      </c>
      <c r="D1576" s="31" t="s">
        <v>48</v>
      </c>
      <c r="E1576" s="31" t="s">
        <v>37</v>
      </c>
      <c r="F1576" s="31" t="s">
        <v>53</v>
      </c>
      <c r="G1576" s="31" t="s">
        <v>55</v>
      </c>
      <c r="H1576" s="31">
        <v>130</v>
      </c>
      <c r="I1576" s="40">
        <v>394.34</v>
      </c>
      <c r="J1576" s="40">
        <f t="shared" si="48"/>
        <v>51264.2</v>
      </c>
      <c r="K1576" s="41">
        <v>279.98140000000001</v>
      </c>
      <c r="L1576" s="41">
        <f t="shared" si="49"/>
        <v>114.35859999999997</v>
      </c>
      <c r="M1576" s="32">
        <v>1576</v>
      </c>
    </row>
    <row r="1577" spans="1:13">
      <c r="A1577" s="30">
        <v>38698</v>
      </c>
      <c r="B1577" s="31" t="s">
        <v>31</v>
      </c>
      <c r="C1577" s="31" t="s">
        <v>27</v>
      </c>
      <c r="D1577" s="31" t="s">
        <v>66</v>
      </c>
      <c r="E1577" s="31" t="s">
        <v>37</v>
      </c>
      <c r="F1577" s="31" t="s">
        <v>4</v>
      </c>
      <c r="G1577" s="31" t="s">
        <v>61</v>
      </c>
      <c r="H1577" s="31">
        <v>105</v>
      </c>
      <c r="I1577" s="40">
        <v>367.5</v>
      </c>
      <c r="J1577" s="40">
        <f t="shared" si="48"/>
        <v>38587.5</v>
      </c>
      <c r="K1577" s="41">
        <v>242.55</v>
      </c>
      <c r="L1577" s="41">
        <f t="shared" si="49"/>
        <v>124.94999999999999</v>
      </c>
      <c r="M1577" s="32">
        <v>1577</v>
      </c>
    </row>
    <row r="1578" spans="1:13">
      <c r="A1578" s="30">
        <v>38699</v>
      </c>
      <c r="B1578" s="31" t="s">
        <v>42</v>
      </c>
      <c r="C1578" s="31" t="s">
        <v>21</v>
      </c>
      <c r="D1578" s="31" t="s">
        <v>43</v>
      </c>
      <c r="E1578" s="31" t="s">
        <v>23</v>
      </c>
      <c r="F1578" s="31" t="s">
        <v>53</v>
      </c>
      <c r="G1578" s="31" t="s">
        <v>56</v>
      </c>
      <c r="H1578" s="31">
        <v>105</v>
      </c>
      <c r="I1578" s="40">
        <v>183.75</v>
      </c>
      <c r="J1578" s="40">
        <f t="shared" si="48"/>
        <v>19293.75</v>
      </c>
      <c r="K1578" s="41">
        <v>154.35</v>
      </c>
      <c r="L1578" s="41">
        <f t="shared" si="49"/>
        <v>29.400000000000006</v>
      </c>
      <c r="M1578" s="32">
        <v>1578</v>
      </c>
    </row>
    <row r="1579" spans="1:13">
      <c r="A1579" s="30">
        <v>38700</v>
      </c>
      <c r="B1579" s="31" t="s">
        <v>35</v>
      </c>
      <c r="C1579" s="31" t="s">
        <v>21</v>
      </c>
      <c r="D1579" s="31" t="s">
        <v>40</v>
      </c>
      <c r="E1579" s="31" t="s">
        <v>23</v>
      </c>
      <c r="F1579" s="31" t="s">
        <v>4</v>
      </c>
      <c r="G1579" s="31" t="s">
        <v>61</v>
      </c>
      <c r="H1579" s="31">
        <v>105</v>
      </c>
      <c r="I1579" s="40">
        <v>183.75</v>
      </c>
      <c r="J1579" s="40">
        <f t="shared" si="48"/>
        <v>19293.75</v>
      </c>
      <c r="K1579" s="41">
        <v>165.375</v>
      </c>
      <c r="L1579" s="41">
        <f t="shared" si="49"/>
        <v>18.375</v>
      </c>
      <c r="M1579" s="32">
        <v>1579</v>
      </c>
    </row>
    <row r="1580" spans="1:13">
      <c r="A1580" s="30">
        <v>38701</v>
      </c>
      <c r="B1580" s="31" t="s">
        <v>31</v>
      </c>
      <c r="C1580" s="31" t="s">
        <v>27</v>
      </c>
      <c r="D1580" s="31" t="s">
        <v>66</v>
      </c>
      <c r="E1580" s="31" t="s">
        <v>37</v>
      </c>
      <c r="F1580" s="31" t="s">
        <v>50</v>
      </c>
      <c r="G1580" s="31" t="s">
        <v>51</v>
      </c>
      <c r="H1580" s="31">
        <v>101</v>
      </c>
      <c r="I1580" s="40">
        <v>353.5</v>
      </c>
      <c r="J1580" s="40">
        <f t="shared" si="48"/>
        <v>35703.5</v>
      </c>
      <c r="K1580" s="41">
        <v>254.52</v>
      </c>
      <c r="L1580" s="41">
        <f t="shared" si="49"/>
        <v>98.97999999999999</v>
      </c>
      <c r="M1580" s="32">
        <v>1580</v>
      </c>
    </row>
    <row r="1581" spans="1:13">
      <c r="A1581" s="30">
        <v>38693</v>
      </c>
      <c r="B1581" s="31" t="s">
        <v>42</v>
      </c>
      <c r="C1581" s="31" t="s">
        <v>21</v>
      </c>
      <c r="D1581" s="31" t="s">
        <v>49</v>
      </c>
      <c r="E1581" s="31" t="s">
        <v>37</v>
      </c>
      <c r="F1581" s="31" t="s">
        <v>53</v>
      </c>
      <c r="G1581" s="31" t="s">
        <v>54</v>
      </c>
      <c r="H1581" s="31">
        <v>98</v>
      </c>
      <c r="I1581" s="40">
        <v>343</v>
      </c>
      <c r="J1581" s="40">
        <f t="shared" si="48"/>
        <v>33614</v>
      </c>
      <c r="K1581" s="41">
        <v>229.81</v>
      </c>
      <c r="L1581" s="41">
        <f t="shared" si="49"/>
        <v>113.19</v>
      </c>
      <c r="M1581" s="32">
        <v>1581</v>
      </c>
    </row>
    <row r="1582" spans="1:13">
      <c r="A1582" s="30">
        <v>38694</v>
      </c>
      <c r="B1582" s="31" t="s">
        <v>31</v>
      </c>
      <c r="C1582" s="31" t="s">
        <v>27</v>
      </c>
      <c r="D1582" s="31" t="s">
        <v>32</v>
      </c>
      <c r="E1582" s="31" t="s">
        <v>23</v>
      </c>
      <c r="F1582" s="31" t="s">
        <v>4</v>
      </c>
      <c r="G1582" s="31" t="s">
        <v>61</v>
      </c>
      <c r="H1582" s="31">
        <v>85</v>
      </c>
      <c r="I1582" s="40">
        <v>148.75</v>
      </c>
      <c r="J1582" s="40">
        <f t="shared" si="48"/>
        <v>12643.75</v>
      </c>
      <c r="K1582" s="41">
        <v>127.925</v>
      </c>
      <c r="L1582" s="41">
        <f t="shared" si="49"/>
        <v>20.825000000000003</v>
      </c>
      <c r="M1582" s="32">
        <v>1582</v>
      </c>
    </row>
    <row r="1583" spans="1:13">
      <c r="A1583" s="30">
        <v>38695</v>
      </c>
      <c r="B1583" s="31" t="s">
        <v>35</v>
      </c>
      <c r="C1583" s="31" t="s">
        <v>21</v>
      </c>
      <c r="D1583" s="31" t="s">
        <v>36</v>
      </c>
      <c r="E1583" s="31" t="s">
        <v>37</v>
      </c>
      <c r="F1583" s="31" t="s">
        <v>4</v>
      </c>
      <c r="G1583" s="31" t="s">
        <v>61</v>
      </c>
      <c r="H1583" s="31">
        <v>75</v>
      </c>
      <c r="I1583" s="40">
        <v>262.5</v>
      </c>
      <c r="J1583" s="40">
        <f t="shared" si="48"/>
        <v>19687.5</v>
      </c>
      <c r="K1583" s="41">
        <v>215.25</v>
      </c>
      <c r="L1583" s="41">
        <f t="shared" si="49"/>
        <v>47.25</v>
      </c>
      <c r="M1583" s="32">
        <v>1583</v>
      </c>
    </row>
    <row r="1584" spans="1:13">
      <c r="A1584" s="30">
        <v>38696</v>
      </c>
      <c r="B1584" s="31" t="s">
        <v>31</v>
      </c>
      <c r="C1584" s="31" t="s">
        <v>27</v>
      </c>
      <c r="D1584" s="31" t="s">
        <v>32</v>
      </c>
      <c r="E1584" s="31" t="s">
        <v>23</v>
      </c>
      <c r="F1584" s="31" t="s">
        <v>53</v>
      </c>
      <c r="G1584" s="31" t="s">
        <v>55</v>
      </c>
      <c r="H1584" s="31">
        <v>75</v>
      </c>
      <c r="I1584" s="40">
        <v>131.25</v>
      </c>
      <c r="J1584" s="40">
        <f t="shared" si="48"/>
        <v>9843.75</v>
      </c>
      <c r="K1584" s="41">
        <v>112.875</v>
      </c>
      <c r="L1584" s="41">
        <f t="shared" si="49"/>
        <v>18.375</v>
      </c>
      <c r="M1584" s="32">
        <v>1584</v>
      </c>
    </row>
    <row r="1585" spans="1:13">
      <c r="A1585" s="30">
        <v>38697</v>
      </c>
      <c r="B1585" s="31" t="s">
        <v>42</v>
      </c>
      <c r="C1585" s="31" t="s">
        <v>21</v>
      </c>
      <c r="D1585" s="31" t="s">
        <v>43</v>
      </c>
      <c r="E1585" s="31" t="s">
        <v>23</v>
      </c>
      <c r="F1585" s="31" t="s">
        <v>67</v>
      </c>
      <c r="G1585" s="31" t="s">
        <v>68</v>
      </c>
      <c r="H1585" s="31">
        <v>75</v>
      </c>
      <c r="I1585" s="40">
        <v>131.25</v>
      </c>
      <c r="J1585" s="40">
        <f t="shared" si="48"/>
        <v>9843.75</v>
      </c>
      <c r="K1585" s="41">
        <v>91.875</v>
      </c>
      <c r="L1585" s="41">
        <f t="shared" si="49"/>
        <v>39.375</v>
      </c>
      <c r="M1585" s="32">
        <v>1585</v>
      </c>
    </row>
    <row r="1586" spans="1:13">
      <c r="A1586" s="30">
        <v>38698</v>
      </c>
      <c r="B1586" s="31" t="s">
        <v>72</v>
      </c>
      <c r="C1586" s="31" t="s">
        <v>27</v>
      </c>
      <c r="D1586" s="31" t="s">
        <v>74</v>
      </c>
      <c r="E1586" s="31" t="s">
        <v>37</v>
      </c>
      <c r="F1586" s="31" t="s">
        <v>4</v>
      </c>
      <c r="G1586" s="31" t="s">
        <v>61</v>
      </c>
      <c r="H1586" s="31">
        <v>70</v>
      </c>
      <c r="I1586" s="40">
        <v>245</v>
      </c>
      <c r="J1586" s="40">
        <f t="shared" si="48"/>
        <v>17150</v>
      </c>
      <c r="K1586" s="41">
        <v>200.9</v>
      </c>
      <c r="L1586" s="41">
        <f t="shared" si="49"/>
        <v>44.099999999999994</v>
      </c>
      <c r="M1586" s="32">
        <v>1586</v>
      </c>
    </row>
    <row r="1587" spans="1:13">
      <c r="A1587" s="30">
        <v>38699</v>
      </c>
      <c r="B1587" s="31" t="s">
        <v>31</v>
      </c>
      <c r="C1587" s="31" t="s">
        <v>27</v>
      </c>
      <c r="D1587" s="31" t="s">
        <v>32</v>
      </c>
      <c r="E1587" s="31" t="s">
        <v>23</v>
      </c>
      <c r="F1587" s="31" t="s">
        <v>50</v>
      </c>
      <c r="G1587" s="31" t="s">
        <v>51</v>
      </c>
      <c r="H1587" s="31">
        <v>70</v>
      </c>
      <c r="I1587" s="40">
        <v>122.5</v>
      </c>
      <c r="J1587" s="40">
        <f t="shared" si="48"/>
        <v>8575</v>
      </c>
      <c r="K1587" s="41">
        <v>109.02500000000001</v>
      </c>
      <c r="L1587" s="41">
        <f t="shared" si="49"/>
        <v>13.474999999999994</v>
      </c>
      <c r="M1587" s="32">
        <v>1587</v>
      </c>
    </row>
    <row r="1588" spans="1:13">
      <c r="A1588" s="30">
        <v>38700</v>
      </c>
      <c r="B1588" s="31" t="s">
        <v>31</v>
      </c>
      <c r="C1588" s="31" t="s">
        <v>27</v>
      </c>
      <c r="D1588" s="31" t="s">
        <v>66</v>
      </c>
      <c r="E1588" s="31" t="s">
        <v>37</v>
      </c>
      <c r="F1588" s="31" t="s">
        <v>67</v>
      </c>
      <c r="G1588" s="35" t="s">
        <v>68</v>
      </c>
      <c r="H1588" s="31">
        <v>65</v>
      </c>
      <c r="I1588" s="40">
        <v>227.5</v>
      </c>
      <c r="J1588" s="40">
        <f t="shared" si="48"/>
        <v>14787.5</v>
      </c>
      <c r="K1588" s="41">
        <v>159.25</v>
      </c>
      <c r="L1588" s="41">
        <f t="shared" si="49"/>
        <v>68.25</v>
      </c>
      <c r="M1588" s="32">
        <v>1588</v>
      </c>
    </row>
    <row r="1589" spans="1:13">
      <c r="A1589" s="30">
        <v>38701</v>
      </c>
      <c r="B1589" s="31" t="s">
        <v>20</v>
      </c>
      <c r="C1589" s="31" t="s">
        <v>21</v>
      </c>
      <c r="D1589" s="31" t="s">
        <v>41</v>
      </c>
      <c r="E1589" s="31" t="s">
        <v>37</v>
      </c>
      <c r="F1589" s="31" t="s">
        <v>50</v>
      </c>
      <c r="G1589" s="31" t="s">
        <v>51</v>
      </c>
      <c r="H1589" s="31">
        <v>55</v>
      </c>
      <c r="I1589" s="40">
        <v>192.5</v>
      </c>
      <c r="J1589" s="40">
        <f t="shared" si="48"/>
        <v>10587.5</v>
      </c>
      <c r="K1589" s="41">
        <v>175.17500000000001</v>
      </c>
      <c r="L1589" s="41">
        <f t="shared" si="49"/>
        <v>17.324999999999989</v>
      </c>
      <c r="M1589" s="32">
        <v>1589</v>
      </c>
    </row>
    <row r="1590" spans="1:13">
      <c r="A1590" s="30">
        <v>38702</v>
      </c>
      <c r="B1590" s="31" t="s">
        <v>26</v>
      </c>
      <c r="C1590" s="31" t="s">
        <v>27</v>
      </c>
      <c r="D1590" s="31" t="s">
        <v>28</v>
      </c>
      <c r="E1590" s="31" t="s">
        <v>23</v>
      </c>
      <c r="F1590" s="31" t="s">
        <v>53</v>
      </c>
      <c r="G1590" s="31" t="s">
        <v>56</v>
      </c>
      <c r="H1590" s="31">
        <v>55</v>
      </c>
      <c r="I1590" s="40">
        <v>96.25</v>
      </c>
      <c r="J1590" s="40">
        <f t="shared" si="48"/>
        <v>5293.75</v>
      </c>
      <c r="K1590" s="41">
        <v>78.924999999999997</v>
      </c>
      <c r="L1590" s="41">
        <f t="shared" si="49"/>
        <v>17.325000000000003</v>
      </c>
      <c r="M1590" s="32">
        <v>1590</v>
      </c>
    </row>
    <row r="1591" spans="1:13">
      <c r="A1591" s="30">
        <v>38703</v>
      </c>
      <c r="B1591" s="31" t="s">
        <v>42</v>
      </c>
      <c r="C1591" s="31" t="s">
        <v>21</v>
      </c>
      <c r="D1591" s="31" t="s">
        <v>49</v>
      </c>
      <c r="E1591" s="31" t="s">
        <v>37</v>
      </c>
      <c r="F1591" s="31" t="s">
        <v>67</v>
      </c>
      <c r="G1591" s="31" t="s">
        <v>68</v>
      </c>
      <c r="H1591" s="31">
        <v>54</v>
      </c>
      <c r="I1591" s="40">
        <v>189</v>
      </c>
      <c r="J1591" s="40">
        <f t="shared" si="48"/>
        <v>10206</v>
      </c>
      <c r="K1591" s="41">
        <v>145.53</v>
      </c>
      <c r="L1591" s="41">
        <f t="shared" si="49"/>
        <v>43.47</v>
      </c>
      <c r="M1591" s="32">
        <v>1591</v>
      </c>
    </row>
    <row r="1592" spans="1:13">
      <c r="A1592" s="30">
        <v>38704</v>
      </c>
      <c r="B1592" s="31" t="s">
        <v>72</v>
      </c>
      <c r="C1592" s="31" t="s">
        <v>27</v>
      </c>
      <c r="D1592" s="31" t="s">
        <v>74</v>
      </c>
      <c r="E1592" s="31" t="s">
        <v>37</v>
      </c>
      <c r="F1592" s="31" t="s">
        <v>53</v>
      </c>
      <c r="G1592" s="31" t="s">
        <v>54</v>
      </c>
      <c r="H1592" s="31">
        <v>50</v>
      </c>
      <c r="I1592" s="40">
        <v>175</v>
      </c>
      <c r="J1592" s="40">
        <f t="shared" si="48"/>
        <v>8750</v>
      </c>
      <c r="K1592" s="41">
        <v>138.25</v>
      </c>
      <c r="L1592" s="41">
        <f t="shared" si="49"/>
        <v>36.75</v>
      </c>
      <c r="M1592" s="32">
        <v>1592</v>
      </c>
    </row>
    <row r="1593" spans="1:13">
      <c r="A1593" s="30">
        <v>38705</v>
      </c>
      <c r="B1593" s="31" t="s">
        <v>26</v>
      </c>
      <c r="C1593" s="31" t="s">
        <v>27</v>
      </c>
      <c r="D1593" s="31" t="s">
        <v>48</v>
      </c>
      <c r="E1593" s="31" t="s">
        <v>37</v>
      </c>
      <c r="F1593" s="31" t="s">
        <v>67</v>
      </c>
      <c r="G1593" s="31" t="s">
        <v>68</v>
      </c>
      <c r="H1593" s="31">
        <v>50</v>
      </c>
      <c r="I1593" s="40">
        <v>175</v>
      </c>
      <c r="J1593" s="40">
        <f t="shared" si="48"/>
        <v>8750</v>
      </c>
      <c r="K1593" s="41">
        <v>110.25</v>
      </c>
      <c r="L1593" s="41">
        <f t="shared" si="49"/>
        <v>64.75</v>
      </c>
      <c r="M1593" s="32">
        <v>1593</v>
      </c>
    </row>
    <row r="1594" spans="1:13">
      <c r="A1594" s="30">
        <v>38706</v>
      </c>
      <c r="B1594" s="31" t="s">
        <v>26</v>
      </c>
      <c r="C1594" s="31" t="s">
        <v>27</v>
      </c>
      <c r="D1594" s="31" t="s">
        <v>28</v>
      </c>
      <c r="E1594" s="31" t="s">
        <v>23</v>
      </c>
      <c r="F1594" s="31" t="s">
        <v>67</v>
      </c>
      <c r="G1594" s="31" t="s">
        <v>70</v>
      </c>
      <c r="H1594" s="31">
        <v>50</v>
      </c>
      <c r="I1594" s="40">
        <v>87.5</v>
      </c>
      <c r="J1594" s="40">
        <f t="shared" si="48"/>
        <v>4375</v>
      </c>
      <c r="K1594" s="41">
        <v>55.125</v>
      </c>
      <c r="L1594" s="41">
        <f t="shared" si="49"/>
        <v>32.375</v>
      </c>
      <c r="M1594" s="32">
        <v>1594</v>
      </c>
    </row>
    <row r="1595" spans="1:13">
      <c r="A1595" s="30">
        <v>38707</v>
      </c>
      <c r="B1595" s="31" t="s">
        <v>72</v>
      </c>
      <c r="C1595" s="31" t="s">
        <v>27</v>
      </c>
      <c r="D1595" s="31" t="s">
        <v>74</v>
      </c>
      <c r="E1595" s="31" t="s">
        <v>37</v>
      </c>
      <c r="F1595" s="31" t="s">
        <v>67</v>
      </c>
      <c r="G1595" s="31" t="s">
        <v>68</v>
      </c>
      <c r="H1595" s="31">
        <v>45</v>
      </c>
      <c r="I1595" s="40">
        <v>157.5</v>
      </c>
      <c r="J1595" s="40">
        <f t="shared" si="48"/>
        <v>7087.5</v>
      </c>
      <c r="K1595" s="41">
        <v>103.95</v>
      </c>
      <c r="L1595" s="41">
        <f t="shared" si="49"/>
        <v>53.55</v>
      </c>
      <c r="M1595" s="32">
        <v>1595</v>
      </c>
    </row>
    <row r="1596" spans="1:13">
      <c r="A1596" s="30">
        <v>38708</v>
      </c>
      <c r="B1596" s="31" t="s">
        <v>72</v>
      </c>
      <c r="C1596" s="31" t="s">
        <v>27</v>
      </c>
      <c r="D1596" s="31" t="s">
        <v>74</v>
      </c>
      <c r="E1596" s="31" t="s">
        <v>37</v>
      </c>
      <c r="F1596" s="31" t="s">
        <v>50</v>
      </c>
      <c r="G1596" s="31" t="s">
        <v>51</v>
      </c>
      <c r="H1596" s="31">
        <v>45</v>
      </c>
      <c r="I1596" s="40">
        <v>157.5</v>
      </c>
      <c r="J1596" s="40">
        <f t="shared" si="48"/>
        <v>7087.5</v>
      </c>
      <c r="K1596" s="41">
        <v>122.85</v>
      </c>
      <c r="L1596" s="41">
        <f t="shared" si="49"/>
        <v>34.650000000000006</v>
      </c>
      <c r="M1596" s="32">
        <v>1596</v>
      </c>
    </row>
    <row r="1597" spans="1:13">
      <c r="A1597" s="30">
        <v>38703</v>
      </c>
      <c r="B1597" s="31" t="s">
        <v>42</v>
      </c>
      <c r="C1597" s="31" t="s">
        <v>21</v>
      </c>
      <c r="D1597" s="31" t="s">
        <v>43</v>
      </c>
      <c r="E1597" s="31" t="s">
        <v>23</v>
      </c>
      <c r="F1597" s="31" t="s">
        <v>4</v>
      </c>
      <c r="G1597" s="31" t="s">
        <v>61</v>
      </c>
      <c r="H1597" s="31">
        <v>45</v>
      </c>
      <c r="I1597" s="40">
        <v>78.75</v>
      </c>
      <c r="J1597" s="40">
        <f t="shared" si="48"/>
        <v>3543.75</v>
      </c>
      <c r="K1597" s="41">
        <v>50.4</v>
      </c>
      <c r="L1597" s="41">
        <f t="shared" si="49"/>
        <v>28.35</v>
      </c>
      <c r="M1597" s="32">
        <v>1597</v>
      </c>
    </row>
    <row r="1598" spans="1:13">
      <c r="A1598" s="30">
        <v>38704</v>
      </c>
      <c r="B1598" s="31" t="s">
        <v>26</v>
      </c>
      <c r="C1598" s="31" t="s">
        <v>27</v>
      </c>
      <c r="D1598" s="31" t="s">
        <v>48</v>
      </c>
      <c r="E1598" s="31" t="s">
        <v>37</v>
      </c>
      <c r="F1598" s="31" t="s">
        <v>24</v>
      </c>
      <c r="G1598" s="31" t="s">
        <v>62</v>
      </c>
      <c r="H1598" s="31">
        <v>40</v>
      </c>
      <c r="I1598" s="40">
        <v>140</v>
      </c>
      <c r="J1598" s="40">
        <f t="shared" si="48"/>
        <v>5600</v>
      </c>
      <c r="K1598" s="41">
        <v>98</v>
      </c>
      <c r="L1598" s="41">
        <f t="shared" si="49"/>
        <v>42</v>
      </c>
      <c r="M1598" s="32">
        <v>1598</v>
      </c>
    </row>
    <row r="1599" spans="1:13">
      <c r="A1599" s="30">
        <v>38705</v>
      </c>
      <c r="B1599" s="31" t="s">
        <v>35</v>
      </c>
      <c r="C1599" s="31" t="s">
        <v>21</v>
      </c>
      <c r="D1599" s="31" t="s">
        <v>40</v>
      </c>
      <c r="E1599" s="31" t="s">
        <v>23</v>
      </c>
      <c r="F1599" s="31" t="s">
        <v>44</v>
      </c>
      <c r="G1599" s="31" t="s">
        <v>45</v>
      </c>
      <c r="H1599" s="31">
        <v>40</v>
      </c>
      <c r="I1599" s="40">
        <v>70</v>
      </c>
      <c r="J1599" s="40">
        <f t="shared" si="48"/>
        <v>2800</v>
      </c>
      <c r="K1599" s="41">
        <v>58.1</v>
      </c>
      <c r="L1599" s="41">
        <f t="shared" si="49"/>
        <v>11.899999999999999</v>
      </c>
      <c r="M1599" s="32">
        <v>1599</v>
      </c>
    </row>
    <row r="1600" spans="1:13">
      <c r="A1600" s="30">
        <v>38706</v>
      </c>
      <c r="B1600" s="31" t="s">
        <v>42</v>
      </c>
      <c r="C1600" s="31" t="s">
        <v>21</v>
      </c>
      <c r="D1600" s="31" t="s">
        <v>49</v>
      </c>
      <c r="E1600" s="31" t="s">
        <v>37</v>
      </c>
      <c r="F1600" s="31" t="s">
        <v>50</v>
      </c>
      <c r="G1600" s="31" t="s">
        <v>51</v>
      </c>
      <c r="H1600" s="31">
        <v>35</v>
      </c>
      <c r="I1600" s="40">
        <v>122.5</v>
      </c>
      <c r="J1600" s="40">
        <f t="shared" si="48"/>
        <v>4287.5</v>
      </c>
      <c r="K1600" s="41">
        <v>94.325000000000003</v>
      </c>
      <c r="L1600" s="41">
        <f t="shared" si="49"/>
        <v>28.174999999999997</v>
      </c>
      <c r="M1600" s="32">
        <v>1600</v>
      </c>
    </row>
    <row r="1601" spans="1:13">
      <c r="A1601" s="30">
        <v>38707</v>
      </c>
      <c r="B1601" s="31" t="s">
        <v>31</v>
      </c>
      <c r="C1601" s="31" t="s">
        <v>27</v>
      </c>
      <c r="D1601" s="31" t="s">
        <v>32</v>
      </c>
      <c r="E1601" s="31" t="s">
        <v>23</v>
      </c>
      <c r="F1601" s="31" t="s">
        <v>67</v>
      </c>
      <c r="G1601" s="35" t="s">
        <v>69</v>
      </c>
      <c r="H1601" s="31">
        <v>35</v>
      </c>
      <c r="I1601" s="40">
        <v>61.25</v>
      </c>
      <c r="J1601" s="40">
        <f t="shared" si="48"/>
        <v>2143.75</v>
      </c>
      <c r="K1601" s="41">
        <v>53.287500000000001</v>
      </c>
      <c r="L1601" s="41">
        <f t="shared" si="49"/>
        <v>7.9624999999999986</v>
      </c>
      <c r="M1601" s="32">
        <v>1601</v>
      </c>
    </row>
    <row r="1602" spans="1:13">
      <c r="A1602" s="30">
        <v>38708</v>
      </c>
      <c r="B1602" s="31" t="s">
        <v>26</v>
      </c>
      <c r="C1602" s="31" t="s">
        <v>27</v>
      </c>
      <c r="D1602" s="31" t="s">
        <v>28</v>
      </c>
      <c r="E1602" s="31" t="s">
        <v>23</v>
      </c>
      <c r="F1602" s="31" t="s">
        <v>24</v>
      </c>
      <c r="G1602" s="31" t="s">
        <v>64</v>
      </c>
      <c r="H1602" s="31">
        <v>35</v>
      </c>
      <c r="I1602" s="40">
        <v>61.25</v>
      </c>
      <c r="J1602" s="40">
        <f t="shared" ref="J1602:J1665" si="50">H1602*I1602</f>
        <v>2143.75</v>
      </c>
      <c r="K1602" s="41">
        <v>49</v>
      </c>
      <c r="L1602" s="41">
        <f t="shared" ref="L1602:L1665" si="51">I1602-K1602</f>
        <v>12.25</v>
      </c>
      <c r="M1602" s="32">
        <v>1602</v>
      </c>
    </row>
    <row r="1603" spans="1:13">
      <c r="A1603" s="30">
        <v>38709</v>
      </c>
      <c r="B1603" s="31" t="s">
        <v>42</v>
      </c>
      <c r="C1603" s="31" t="s">
        <v>21</v>
      </c>
      <c r="D1603" s="31" t="s">
        <v>43</v>
      </c>
      <c r="E1603" s="31" t="s">
        <v>23</v>
      </c>
      <c r="F1603" s="31" t="s">
        <v>50</v>
      </c>
      <c r="G1603" s="31" t="s">
        <v>51</v>
      </c>
      <c r="H1603" s="31">
        <v>35</v>
      </c>
      <c r="I1603" s="40">
        <v>61.25</v>
      </c>
      <c r="J1603" s="40">
        <f t="shared" si="50"/>
        <v>2143.75</v>
      </c>
      <c r="K1603" s="41">
        <v>55.125</v>
      </c>
      <c r="L1603" s="41">
        <f t="shared" si="51"/>
        <v>6.125</v>
      </c>
      <c r="M1603" s="32">
        <v>1603</v>
      </c>
    </row>
    <row r="1604" spans="1:13">
      <c r="A1604" s="30">
        <v>38687</v>
      </c>
      <c r="B1604" s="31" t="s">
        <v>31</v>
      </c>
      <c r="C1604" s="31" t="s">
        <v>27</v>
      </c>
      <c r="D1604" s="31" t="s">
        <v>32</v>
      </c>
      <c r="E1604" s="31" t="s">
        <v>23</v>
      </c>
      <c r="F1604" s="31" t="s">
        <v>44</v>
      </c>
      <c r="G1604" s="35" t="s">
        <v>45</v>
      </c>
      <c r="H1604" s="31">
        <v>30</v>
      </c>
      <c r="I1604" s="40">
        <v>52.5</v>
      </c>
      <c r="J1604" s="40">
        <f t="shared" si="50"/>
        <v>1575</v>
      </c>
      <c r="K1604" s="41">
        <v>44.1</v>
      </c>
      <c r="L1604" s="41">
        <f t="shared" si="51"/>
        <v>8.3999999999999986</v>
      </c>
      <c r="M1604" s="32">
        <v>1604</v>
      </c>
    </row>
    <row r="1605" spans="1:13">
      <c r="A1605" s="30">
        <v>38688</v>
      </c>
      <c r="B1605" s="31" t="s">
        <v>20</v>
      </c>
      <c r="C1605" s="31" t="s">
        <v>21</v>
      </c>
      <c r="D1605" s="31" t="s">
        <v>41</v>
      </c>
      <c r="E1605" s="31" t="s">
        <v>37</v>
      </c>
      <c r="F1605" s="31" t="s">
        <v>4</v>
      </c>
      <c r="G1605" s="31" t="s">
        <v>61</v>
      </c>
      <c r="H1605" s="31">
        <v>25</v>
      </c>
      <c r="I1605" s="40">
        <v>87.5</v>
      </c>
      <c r="J1605" s="40">
        <f t="shared" si="50"/>
        <v>2187.5</v>
      </c>
      <c r="K1605" s="41">
        <v>67.375</v>
      </c>
      <c r="L1605" s="41">
        <f t="shared" si="51"/>
        <v>20.125</v>
      </c>
      <c r="M1605" s="32">
        <v>1605</v>
      </c>
    </row>
    <row r="1606" spans="1:13">
      <c r="A1606" s="30">
        <v>38689</v>
      </c>
      <c r="B1606" s="31" t="s">
        <v>20</v>
      </c>
      <c r="C1606" s="31" t="s">
        <v>21</v>
      </c>
      <c r="D1606" s="31" t="s">
        <v>41</v>
      </c>
      <c r="E1606" s="31" t="s">
        <v>37</v>
      </c>
      <c r="F1606" s="31" t="s">
        <v>24</v>
      </c>
      <c r="G1606" s="31" t="s">
        <v>64</v>
      </c>
      <c r="H1606" s="31">
        <v>25</v>
      </c>
      <c r="I1606" s="40">
        <v>87.5</v>
      </c>
      <c r="J1606" s="40">
        <f t="shared" si="50"/>
        <v>2187.5</v>
      </c>
      <c r="K1606" s="41">
        <v>63.875</v>
      </c>
      <c r="L1606" s="41">
        <f t="shared" si="51"/>
        <v>23.625</v>
      </c>
      <c r="M1606" s="32">
        <v>1606</v>
      </c>
    </row>
    <row r="1607" spans="1:13">
      <c r="A1607" s="30">
        <v>38690</v>
      </c>
      <c r="B1607" s="31" t="s">
        <v>72</v>
      </c>
      <c r="C1607" s="31" t="s">
        <v>27</v>
      </c>
      <c r="D1607" s="31" t="s">
        <v>73</v>
      </c>
      <c r="E1607" s="31" t="s">
        <v>23</v>
      </c>
      <c r="F1607" s="31" t="s">
        <v>50</v>
      </c>
      <c r="G1607" s="31" t="s">
        <v>51</v>
      </c>
      <c r="H1607" s="31">
        <v>25</v>
      </c>
      <c r="I1607" s="40">
        <v>43.75</v>
      </c>
      <c r="J1607" s="40">
        <f t="shared" si="50"/>
        <v>1093.75</v>
      </c>
      <c r="K1607" s="41">
        <v>35.875</v>
      </c>
      <c r="L1607" s="41">
        <f t="shared" si="51"/>
        <v>7.875</v>
      </c>
      <c r="M1607" s="32">
        <v>1607</v>
      </c>
    </row>
    <row r="1608" spans="1:13">
      <c r="A1608" s="30">
        <v>38691</v>
      </c>
      <c r="B1608" s="31" t="s">
        <v>20</v>
      </c>
      <c r="C1608" s="31" t="s">
        <v>21</v>
      </c>
      <c r="D1608" s="31" t="s">
        <v>22</v>
      </c>
      <c r="E1608" s="31" t="s">
        <v>23</v>
      </c>
      <c r="F1608" s="31" t="s">
        <v>67</v>
      </c>
      <c r="G1608" s="31" t="s">
        <v>70</v>
      </c>
      <c r="H1608" s="31">
        <v>25</v>
      </c>
      <c r="I1608" s="40">
        <v>43.75</v>
      </c>
      <c r="J1608" s="40">
        <f t="shared" si="50"/>
        <v>1093.75</v>
      </c>
      <c r="K1608" s="41">
        <v>30.625</v>
      </c>
      <c r="L1608" s="41">
        <f t="shared" si="51"/>
        <v>13.125</v>
      </c>
      <c r="M1608" s="32">
        <v>1608</v>
      </c>
    </row>
    <row r="1609" spans="1:13">
      <c r="A1609" s="30">
        <v>38692</v>
      </c>
      <c r="B1609" s="31" t="s">
        <v>35</v>
      </c>
      <c r="C1609" s="31" t="s">
        <v>21</v>
      </c>
      <c r="D1609" s="31" t="s">
        <v>36</v>
      </c>
      <c r="E1609" s="31" t="s">
        <v>37</v>
      </c>
      <c r="F1609" s="31" t="s">
        <v>50</v>
      </c>
      <c r="G1609" s="31" t="s">
        <v>51</v>
      </c>
      <c r="H1609" s="31">
        <v>23</v>
      </c>
      <c r="I1609" s="40">
        <v>80.5</v>
      </c>
      <c r="J1609" s="40">
        <f t="shared" si="50"/>
        <v>1851.5</v>
      </c>
      <c r="K1609" s="41">
        <v>72.45</v>
      </c>
      <c r="L1609" s="41">
        <f t="shared" si="51"/>
        <v>8.0499999999999972</v>
      </c>
      <c r="M1609" s="32">
        <v>1609</v>
      </c>
    </row>
    <row r="1610" spans="1:13">
      <c r="A1610" s="30">
        <v>38693</v>
      </c>
      <c r="B1610" s="31" t="s">
        <v>31</v>
      </c>
      <c r="C1610" s="31" t="s">
        <v>27</v>
      </c>
      <c r="D1610" s="31" t="s">
        <v>66</v>
      </c>
      <c r="E1610" s="31" t="s">
        <v>37</v>
      </c>
      <c r="F1610" s="31" t="s">
        <v>44</v>
      </c>
      <c r="G1610" s="35" t="s">
        <v>46</v>
      </c>
      <c r="H1610" s="31">
        <v>22</v>
      </c>
      <c r="I1610" s="40">
        <v>77</v>
      </c>
      <c r="J1610" s="40">
        <f t="shared" si="50"/>
        <v>1694</v>
      </c>
      <c r="K1610" s="41">
        <v>57.75</v>
      </c>
      <c r="L1610" s="41">
        <f t="shared" si="51"/>
        <v>19.25</v>
      </c>
      <c r="M1610" s="32">
        <v>1610</v>
      </c>
    </row>
    <row r="1611" spans="1:13">
      <c r="A1611" s="30">
        <v>38694</v>
      </c>
      <c r="B1611" s="31" t="s">
        <v>20</v>
      </c>
      <c r="C1611" s="31" t="s">
        <v>21</v>
      </c>
      <c r="D1611" s="31" t="s">
        <v>22</v>
      </c>
      <c r="E1611" s="31" t="s">
        <v>23</v>
      </c>
      <c r="F1611" s="31" t="s">
        <v>50</v>
      </c>
      <c r="G1611" s="31" t="s">
        <v>51</v>
      </c>
      <c r="H1611" s="31">
        <v>15</v>
      </c>
      <c r="I1611" s="40">
        <v>26.25</v>
      </c>
      <c r="J1611" s="40">
        <f t="shared" si="50"/>
        <v>393.75</v>
      </c>
      <c r="K1611" s="41">
        <v>23.887499999999999</v>
      </c>
      <c r="L1611" s="41">
        <f t="shared" si="51"/>
        <v>2.3625000000000007</v>
      </c>
      <c r="M1611" s="32">
        <v>1611</v>
      </c>
    </row>
    <row r="1612" spans="1:13">
      <c r="A1612" s="30">
        <v>38687</v>
      </c>
      <c r="B1612" s="31" t="s">
        <v>42</v>
      </c>
      <c r="C1612" s="31" t="s">
        <v>21</v>
      </c>
      <c r="D1612" s="31" t="s">
        <v>43</v>
      </c>
      <c r="E1612" s="31" t="s">
        <v>23</v>
      </c>
      <c r="F1612" s="31" t="s">
        <v>44</v>
      </c>
      <c r="G1612" s="31" t="s">
        <v>47</v>
      </c>
      <c r="H1612" s="31">
        <v>15</v>
      </c>
      <c r="I1612" s="40">
        <v>26.25</v>
      </c>
      <c r="J1612" s="40">
        <f t="shared" si="50"/>
        <v>393.75</v>
      </c>
      <c r="K1612" s="41">
        <v>22.3125</v>
      </c>
      <c r="L1612" s="41">
        <f t="shared" si="51"/>
        <v>3.9375</v>
      </c>
      <c r="M1612" s="32">
        <v>1612</v>
      </c>
    </row>
    <row r="1613" spans="1:13">
      <c r="A1613" s="30">
        <v>38687</v>
      </c>
      <c r="B1613" s="31" t="s">
        <v>20</v>
      </c>
      <c r="C1613" s="31" t="s">
        <v>21</v>
      </c>
      <c r="D1613" s="31" t="s">
        <v>22</v>
      </c>
      <c r="E1613" s="31" t="s">
        <v>23</v>
      </c>
      <c r="F1613" s="31" t="s">
        <v>44</v>
      </c>
      <c r="G1613" s="31" t="s">
        <v>45</v>
      </c>
      <c r="H1613" s="31">
        <v>15</v>
      </c>
      <c r="I1613" s="40">
        <v>26.25</v>
      </c>
      <c r="J1613" s="40">
        <f t="shared" si="50"/>
        <v>393.75</v>
      </c>
      <c r="K1613" s="41">
        <v>20.475000000000001</v>
      </c>
      <c r="L1613" s="41">
        <f t="shared" si="51"/>
        <v>5.7749999999999986</v>
      </c>
      <c r="M1613" s="32">
        <v>1613</v>
      </c>
    </row>
    <row r="1614" spans="1:13">
      <c r="A1614" s="30">
        <v>38687</v>
      </c>
      <c r="B1614" s="31" t="s">
        <v>26</v>
      </c>
      <c r="C1614" s="31" t="s">
        <v>27</v>
      </c>
      <c r="D1614" s="31" t="s">
        <v>28</v>
      </c>
      <c r="E1614" s="31" t="s">
        <v>23</v>
      </c>
      <c r="F1614" s="31" t="s">
        <v>44</v>
      </c>
      <c r="G1614" s="31" t="s">
        <v>45</v>
      </c>
      <c r="H1614" s="31">
        <v>15</v>
      </c>
      <c r="I1614" s="40">
        <v>26.25</v>
      </c>
      <c r="J1614" s="40">
        <f t="shared" si="50"/>
        <v>393.75</v>
      </c>
      <c r="K1614" s="41">
        <v>16.8</v>
      </c>
      <c r="L1614" s="41">
        <f t="shared" si="51"/>
        <v>9.4499999999999993</v>
      </c>
      <c r="M1614" s="32">
        <v>1614</v>
      </c>
    </row>
    <row r="1615" spans="1:13">
      <c r="A1615" s="30">
        <v>38692</v>
      </c>
      <c r="B1615" s="31" t="s">
        <v>20</v>
      </c>
      <c r="C1615" s="31" t="s">
        <v>21</v>
      </c>
      <c r="D1615" s="31" t="s">
        <v>41</v>
      </c>
      <c r="E1615" s="31" t="s">
        <v>37</v>
      </c>
      <c r="F1615" s="31" t="s">
        <v>67</v>
      </c>
      <c r="G1615" s="31" t="s">
        <v>71</v>
      </c>
      <c r="H1615" s="31">
        <v>13</v>
      </c>
      <c r="I1615" s="40">
        <v>45.5</v>
      </c>
      <c r="J1615" s="40">
        <f t="shared" si="50"/>
        <v>591.5</v>
      </c>
      <c r="K1615" s="41">
        <v>29.574999999999999</v>
      </c>
      <c r="L1615" s="41">
        <f t="shared" si="51"/>
        <v>15.925000000000001</v>
      </c>
      <c r="M1615" s="32">
        <v>1615</v>
      </c>
    </row>
    <row r="1616" spans="1:13">
      <c r="A1616" s="30">
        <v>38693</v>
      </c>
      <c r="B1616" s="31" t="s">
        <v>20</v>
      </c>
      <c r="C1616" s="31" t="s">
        <v>21</v>
      </c>
      <c r="D1616" s="31" t="s">
        <v>41</v>
      </c>
      <c r="E1616" s="31" t="s">
        <v>37</v>
      </c>
      <c r="F1616" s="31" t="s">
        <v>53</v>
      </c>
      <c r="G1616" s="31" t="s">
        <v>54</v>
      </c>
      <c r="H1616" s="31">
        <v>12</v>
      </c>
      <c r="I1616" s="40">
        <v>42</v>
      </c>
      <c r="J1616" s="40">
        <f t="shared" si="50"/>
        <v>504</v>
      </c>
      <c r="K1616" s="41">
        <v>37.380000000000003</v>
      </c>
      <c r="L1616" s="41">
        <f t="shared" si="51"/>
        <v>4.6199999999999974</v>
      </c>
      <c r="M1616" s="32">
        <v>1616</v>
      </c>
    </row>
    <row r="1617" spans="1:13">
      <c r="A1617" s="30">
        <v>38694</v>
      </c>
      <c r="B1617" s="31" t="s">
        <v>42</v>
      </c>
      <c r="C1617" s="31" t="s">
        <v>21</v>
      </c>
      <c r="D1617" s="31" t="s">
        <v>49</v>
      </c>
      <c r="E1617" s="31" t="s">
        <v>37</v>
      </c>
      <c r="F1617" s="31" t="s">
        <v>44</v>
      </c>
      <c r="G1617" s="31" t="s">
        <v>46</v>
      </c>
      <c r="H1617" s="31">
        <v>12</v>
      </c>
      <c r="I1617" s="40">
        <v>42</v>
      </c>
      <c r="J1617" s="40">
        <f t="shared" si="50"/>
        <v>504</v>
      </c>
      <c r="K1617" s="41">
        <v>33.6</v>
      </c>
      <c r="L1617" s="41">
        <f t="shared" si="51"/>
        <v>8.3999999999999986</v>
      </c>
      <c r="M1617" s="32">
        <v>1617</v>
      </c>
    </row>
    <row r="1618" spans="1:13">
      <c r="A1618" s="30">
        <v>38695</v>
      </c>
      <c r="B1618" s="31" t="s">
        <v>42</v>
      </c>
      <c r="C1618" s="31" t="s">
        <v>21</v>
      </c>
      <c r="D1618" s="31" t="s">
        <v>49</v>
      </c>
      <c r="E1618" s="31" t="s">
        <v>37</v>
      </c>
      <c r="F1618" s="31" t="s">
        <v>4</v>
      </c>
      <c r="G1618" s="31" t="s">
        <v>61</v>
      </c>
      <c r="H1618" s="31">
        <v>11</v>
      </c>
      <c r="I1618" s="40">
        <v>38.5</v>
      </c>
      <c r="J1618" s="40">
        <f t="shared" si="50"/>
        <v>423.5</v>
      </c>
      <c r="K1618" s="41">
        <v>24.64</v>
      </c>
      <c r="L1618" s="41">
        <f t="shared" si="51"/>
        <v>13.86</v>
      </c>
      <c r="M1618" s="32">
        <v>1618</v>
      </c>
    </row>
    <row r="1619" spans="1:13">
      <c r="A1619" s="30">
        <v>38696</v>
      </c>
      <c r="B1619" s="31" t="s">
        <v>26</v>
      </c>
      <c r="C1619" s="31" t="s">
        <v>27</v>
      </c>
      <c r="D1619" s="31" t="s">
        <v>48</v>
      </c>
      <c r="E1619" s="31" t="s">
        <v>37</v>
      </c>
      <c r="F1619" s="31" t="s">
        <v>44</v>
      </c>
      <c r="G1619" s="31" t="s">
        <v>47</v>
      </c>
      <c r="H1619" s="31">
        <v>7</v>
      </c>
      <c r="I1619" s="40">
        <v>24.5</v>
      </c>
      <c r="J1619" s="40">
        <f t="shared" si="50"/>
        <v>171.5</v>
      </c>
      <c r="K1619" s="41">
        <v>17.395</v>
      </c>
      <c r="L1619" s="41">
        <f t="shared" si="51"/>
        <v>7.1050000000000004</v>
      </c>
      <c r="M1619" s="32">
        <v>1619</v>
      </c>
    </row>
    <row r="1620" spans="1:13">
      <c r="A1620" s="30">
        <v>38697</v>
      </c>
      <c r="B1620" s="31" t="s">
        <v>20</v>
      </c>
      <c r="C1620" s="31" t="s">
        <v>21</v>
      </c>
      <c r="D1620" s="31" t="s">
        <v>41</v>
      </c>
      <c r="E1620" s="31" t="s">
        <v>37</v>
      </c>
      <c r="F1620" s="31" t="s">
        <v>44</v>
      </c>
      <c r="G1620" s="31" t="s">
        <v>45</v>
      </c>
      <c r="H1620" s="31">
        <v>2</v>
      </c>
      <c r="I1620" s="40">
        <v>7</v>
      </c>
      <c r="J1620" s="40">
        <f t="shared" si="50"/>
        <v>14</v>
      </c>
      <c r="K1620" s="41">
        <v>6.3</v>
      </c>
      <c r="L1620" s="41">
        <f t="shared" si="51"/>
        <v>0.70000000000000018</v>
      </c>
      <c r="M1620" s="32">
        <v>1620</v>
      </c>
    </row>
    <row r="1621" spans="1:13">
      <c r="A1621" s="30">
        <v>38698</v>
      </c>
      <c r="B1621" s="31" t="s">
        <v>31</v>
      </c>
      <c r="C1621" s="31" t="s">
        <v>27</v>
      </c>
      <c r="D1621" s="31" t="s">
        <v>66</v>
      </c>
      <c r="E1621" s="31" t="s">
        <v>37</v>
      </c>
      <c r="F1621" s="31" t="s">
        <v>50</v>
      </c>
      <c r="G1621" s="31" t="s">
        <v>51</v>
      </c>
      <c r="H1621" s="31">
        <v>1279</v>
      </c>
      <c r="I1621" s="40">
        <v>3392.18</v>
      </c>
      <c r="J1621" s="40">
        <f t="shared" si="50"/>
        <v>4338598.22</v>
      </c>
      <c r="K1621" s="41">
        <v>2442.3696</v>
      </c>
      <c r="L1621" s="41">
        <f t="shared" si="51"/>
        <v>949.81039999999985</v>
      </c>
      <c r="M1621" s="32">
        <v>1621</v>
      </c>
    </row>
    <row r="1622" spans="1:13">
      <c r="A1622" s="30">
        <v>38694</v>
      </c>
      <c r="B1622" s="31" t="s">
        <v>20</v>
      </c>
      <c r="C1622" s="31" t="s">
        <v>21</v>
      </c>
      <c r="D1622" s="31" t="s">
        <v>22</v>
      </c>
      <c r="E1622" s="31" t="s">
        <v>23</v>
      </c>
      <c r="F1622" s="31" t="s">
        <v>29</v>
      </c>
      <c r="G1622" s="31" t="s">
        <v>30</v>
      </c>
      <c r="H1622" s="31">
        <v>760</v>
      </c>
      <c r="I1622" s="40">
        <v>1565.64</v>
      </c>
      <c r="J1622" s="40">
        <f t="shared" si="50"/>
        <v>1189886.4000000001</v>
      </c>
      <c r="K1622" s="41">
        <v>1174.23</v>
      </c>
      <c r="L1622" s="41">
        <f t="shared" si="51"/>
        <v>391.41000000000008</v>
      </c>
      <c r="M1622" s="32">
        <v>1622</v>
      </c>
    </row>
    <row r="1623" spans="1:13">
      <c r="A1623" s="30">
        <v>38695</v>
      </c>
      <c r="B1623" s="31" t="s">
        <v>26</v>
      </c>
      <c r="C1623" s="31" t="s">
        <v>27</v>
      </c>
      <c r="D1623" s="31" t="s">
        <v>48</v>
      </c>
      <c r="E1623" s="31" t="s">
        <v>37</v>
      </c>
      <c r="F1623" s="31" t="s">
        <v>67</v>
      </c>
      <c r="G1623" s="31" t="s">
        <v>71</v>
      </c>
      <c r="H1623" s="31">
        <v>64</v>
      </c>
      <c r="I1623" s="40">
        <v>1536.26</v>
      </c>
      <c r="J1623" s="40">
        <f t="shared" si="50"/>
        <v>98320.639999999999</v>
      </c>
      <c r="K1623" s="41">
        <v>1121.4697999999999</v>
      </c>
      <c r="L1623" s="41">
        <f t="shared" si="51"/>
        <v>414.79020000000014</v>
      </c>
      <c r="M1623" s="32">
        <v>1623</v>
      </c>
    </row>
    <row r="1624" spans="1:13">
      <c r="A1624" s="30">
        <v>38696</v>
      </c>
      <c r="B1624" s="31" t="s">
        <v>72</v>
      </c>
      <c r="C1624" s="31" t="s">
        <v>27</v>
      </c>
      <c r="D1624" s="31" t="s">
        <v>73</v>
      </c>
      <c r="E1624" s="31" t="s">
        <v>23</v>
      </c>
      <c r="F1624" s="31" t="s">
        <v>67</v>
      </c>
      <c r="G1624" s="31" t="s">
        <v>71</v>
      </c>
      <c r="H1624" s="31">
        <v>585</v>
      </c>
      <c r="I1624" s="40">
        <v>1238.28</v>
      </c>
      <c r="J1624" s="40">
        <f t="shared" si="50"/>
        <v>724393.79999999993</v>
      </c>
      <c r="K1624" s="41">
        <v>879.17880000000002</v>
      </c>
      <c r="L1624" s="41">
        <f t="shared" si="51"/>
        <v>359.10119999999995</v>
      </c>
      <c r="M1624" s="32">
        <v>1624</v>
      </c>
    </row>
    <row r="1625" spans="1:13">
      <c r="A1625" s="30">
        <v>38697</v>
      </c>
      <c r="B1625" s="31" t="s">
        <v>20</v>
      </c>
      <c r="C1625" s="31" t="s">
        <v>21</v>
      </c>
      <c r="D1625" s="31" t="s">
        <v>22</v>
      </c>
      <c r="E1625" s="31" t="s">
        <v>23</v>
      </c>
      <c r="F1625" s="31" t="s">
        <v>53</v>
      </c>
      <c r="G1625" s="31" t="s">
        <v>54</v>
      </c>
      <c r="H1625" s="31">
        <v>575</v>
      </c>
      <c r="I1625" s="40">
        <v>1220.68</v>
      </c>
      <c r="J1625" s="40">
        <f t="shared" si="50"/>
        <v>701891</v>
      </c>
      <c r="K1625" s="41">
        <v>915.51</v>
      </c>
      <c r="L1625" s="41">
        <f t="shared" si="51"/>
        <v>305.17000000000007</v>
      </c>
      <c r="M1625" s="32">
        <v>1625</v>
      </c>
    </row>
    <row r="1626" spans="1:13">
      <c r="A1626" s="30">
        <v>38698</v>
      </c>
      <c r="B1626" s="31" t="s">
        <v>35</v>
      </c>
      <c r="C1626" s="31" t="s">
        <v>21</v>
      </c>
      <c r="D1626" s="31" t="s">
        <v>40</v>
      </c>
      <c r="E1626" s="31" t="s">
        <v>23</v>
      </c>
      <c r="F1626" s="31" t="s">
        <v>67</v>
      </c>
      <c r="G1626" s="31" t="s">
        <v>71</v>
      </c>
      <c r="H1626" s="31">
        <v>480</v>
      </c>
      <c r="I1626" s="40">
        <v>1019.29</v>
      </c>
      <c r="J1626" s="40">
        <f t="shared" si="50"/>
        <v>489259.19999999995</v>
      </c>
      <c r="K1626" s="41">
        <v>672.73140000000001</v>
      </c>
      <c r="L1626" s="41">
        <f t="shared" si="51"/>
        <v>346.55859999999996</v>
      </c>
      <c r="M1626" s="32">
        <v>1626</v>
      </c>
    </row>
    <row r="1627" spans="1:13">
      <c r="A1627" s="30">
        <v>38699</v>
      </c>
      <c r="B1627" s="31" t="s">
        <v>72</v>
      </c>
      <c r="C1627" s="31" t="s">
        <v>27</v>
      </c>
      <c r="D1627" s="31" t="s">
        <v>73</v>
      </c>
      <c r="E1627" s="31" t="s">
        <v>23</v>
      </c>
      <c r="F1627" s="31" t="s">
        <v>4</v>
      </c>
      <c r="G1627" s="31" t="s">
        <v>63</v>
      </c>
      <c r="H1627" s="31">
        <v>465</v>
      </c>
      <c r="I1627" s="40">
        <v>985.35</v>
      </c>
      <c r="J1627" s="40">
        <f t="shared" si="50"/>
        <v>458187.75</v>
      </c>
      <c r="K1627" s="41">
        <v>699.59850000000006</v>
      </c>
      <c r="L1627" s="41">
        <f t="shared" si="51"/>
        <v>285.75149999999996</v>
      </c>
      <c r="M1627" s="32">
        <v>1627</v>
      </c>
    </row>
    <row r="1628" spans="1:13">
      <c r="A1628" s="30">
        <v>38700</v>
      </c>
      <c r="B1628" s="31" t="s">
        <v>35</v>
      </c>
      <c r="C1628" s="31" t="s">
        <v>21</v>
      </c>
      <c r="D1628" s="31" t="s">
        <v>40</v>
      </c>
      <c r="E1628" s="31" t="s">
        <v>23</v>
      </c>
      <c r="F1628" s="31" t="s">
        <v>50</v>
      </c>
      <c r="G1628" s="31" t="s">
        <v>51</v>
      </c>
      <c r="H1628" s="31">
        <v>350</v>
      </c>
      <c r="I1628" s="40">
        <v>764.66</v>
      </c>
      <c r="J1628" s="40">
        <f t="shared" si="50"/>
        <v>267631</v>
      </c>
      <c r="K1628" s="41">
        <v>619.37459999999999</v>
      </c>
      <c r="L1628" s="41">
        <f t="shared" si="51"/>
        <v>145.28539999999998</v>
      </c>
      <c r="M1628" s="32">
        <v>1628</v>
      </c>
    </row>
    <row r="1629" spans="1:13">
      <c r="A1629" s="30">
        <v>38701</v>
      </c>
      <c r="B1629" s="31" t="s">
        <v>72</v>
      </c>
      <c r="C1629" s="31" t="s">
        <v>27</v>
      </c>
      <c r="D1629" s="31" t="s">
        <v>73</v>
      </c>
      <c r="E1629" s="31" t="s">
        <v>23</v>
      </c>
      <c r="F1629" s="31" t="s">
        <v>53</v>
      </c>
      <c r="G1629" s="31" t="s">
        <v>54</v>
      </c>
      <c r="H1629" s="31">
        <v>315</v>
      </c>
      <c r="I1629" s="40">
        <v>687.53</v>
      </c>
      <c r="J1629" s="40">
        <f t="shared" si="50"/>
        <v>216571.94999999998</v>
      </c>
      <c r="K1629" s="41">
        <v>515.64750000000004</v>
      </c>
      <c r="L1629" s="41">
        <f t="shared" si="51"/>
        <v>171.88249999999994</v>
      </c>
      <c r="M1629" s="32">
        <v>1629</v>
      </c>
    </row>
    <row r="1630" spans="1:13">
      <c r="A1630" s="30">
        <v>38702</v>
      </c>
      <c r="B1630" s="31" t="s">
        <v>42</v>
      </c>
      <c r="C1630" s="31" t="s">
        <v>21</v>
      </c>
      <c r="D1630" s="31" t="s">
        <v>43</v>
      </c>
      <c r="E1630" s="31" t="s">
        <v>23</v>
      </c>
      <c r="F1630" s="31" t="s">
        <v>53</v>
      </c>
      <c r="G1630" s="31" t="s">
        <v>54</v>
      </c>
      <c r="H1630" s="31">
        <v>245</v>
      </c>
      <c r="I1630" s="40">
        <v>535.08000000000004</v>
      </c>
      <c r="J1630" s="40">
        <f t="shared" si="50"/>
        <v>131094.6</v>
      </c>
      <c r="K1630" s="41">
        <v>465.51960000000008</v>
      </c>
      <c r="L1630" s="41">
        <f t="shared" si="51"/>
        <v>69.560399999999959</v>
      </c>
      <c r="M1630" s="32">
        <v>1630</v>
      </c>
    </row>
    <row r="1631" spans="1:13">
      <c r="A1631" s="30">
        <v>38687</v>
      </c>
      <c r="B1631" s="31" t="s">
        <v>26</v>
      </c>
      <c r="C1631" s="31" t="s">
        <v>27</v>
      </c>
      <c r="D1631" s="31" t="s">
        <v>48</v>
      </c>
      <c r="E1631" s="31" t="s">
        <v>37</v>
      </c>
      <c r="F1631" s="31" t="s">
        <v>53</v>
      </c>
      <c r="G1631" s="31" t="s">
        <v>54</v>
      </c>
      <c r="H1631" s="31">
        <v>230</v>
      </c>
      <c r="I1631" s="40">
        <v>918.1</v>
      </c>
      <c r="J1631" s="40">
        <f t="shared" si="50"/>
        <v>211163</v>
      </c>
      <c r="K1631" s="41">
        <v>615.12700000000007</v>
      </c>
      <c r="L1631" s="41">
        <f t="shared" si="51"/>
        <v>302.97299999999996</v>
      </c>
      <c r="M1631" s="32">
        <v>1631</v>
      </c>
    </row>
    <row r="1632" spans="1:13">
      <c r="A1632" s="30">
        <v>38688</v>
      </c>
      <c r="B1632" s="31" t="s">
        <v>31</v>
      </c>
      <c r="C1632" s="31" t="s">
        <v>27</v>
      </c>
      <c r="D1632" s="31" t="s">
        <v>66</v>
      </c>
      <c r="E1632" s="31" t="s">
        <v>37</v>
      </c>
      <c r="F1632" s="31" t="s">
        <v>53</v>
      </c>
      <c r="G1632" s="31" t="s">
        <v>54</v>
      </c>
      <c r="H1632" s="31">
        <v>225</v>
      </c>
      <c r="I1632" s="40">
        <v>906.54</v>
      </c>
      <c r="J1632" s="40">
        <f t="shared" si="50"/>
        <v>203971.5</v>
      </c>
      <c r="K1632" s="41">
        <v>634.57799999999997</v>
      </c>
      <c r="L1632" s="41">
        <f t="shared" si="51"/>
        <v>271.96199999999999</v>
      </c>
      <c r="M1632" s="32">
        <v>1632</v>
      </c>
    </row>
    <row r="1633" spans="1:13">
      <c r="A1633" s="30">
        <v>38689</v>
      </c>
      <c r="B1633" s="31" t="s">
        <v>35</v>
      </c>
      <c r="C1633" s="31" t="s">
        <v>21</v>
      </c>
      <c r="D1633" s="31" t="s">
        <v>40</v>
      </c>
      <c r="E1633" s="31" t="s">
        <v>23</v>
      </c>
      <c r="F1633" s="31" t="s">
        <v>53</v>
      </c>
      <c r="G1633" s="31" t="s">
        <v>54</v>
      </c>
      <c r="H1633" s="31">
        <v>210</v>
      </c>
      <c r="I1633" s="40">
        <v>458.53</v>
      </c>
      <c r="J1633" s="40">
        <f t="shared" si="50"/>
        <v>96291.299999999988</v>
      </c>
      <c r="K1633" s="41">
        <v>293.45920000000001</v>
      </c>
      <c r="L1633" s="41">
        <f t="shared" si="51"/>
        <v>165.07079999999996</v>
      </c>
      <c r="M1633" s="32">
        <v>1633</v>
      </c>
    </row>
    <row r="1634" spans="1:13">
      <c r="A1634" s="30">
        <v>38690</v>
      </c>
      <c r="B1634" s="31" t="s">
        <v>26</v>
      </c>
      <c r="C1634" s="31" t="s">
        <v>27</v>
      </c>
      <c r="D1634" s="31" t="s">
        <v>48</v>
      </c>
      <c r="E1634" s="31" t="s">
        <v>37</v>
      </c>
      <c r="F1634" s="31" t="s">
        <v>44</v>
      </c>
      <c r="G1634" s="31" t="s">
        <v>46</v>
      </c>
      <c r="H1634" s="31">
        <v>200</v>
      </c>
      <c r="I1634" s="40">
        <v>797.17</v>
      </c>
      <c r="J1634" s="40">
        <f t="shared" si="50"/>
        <v>159434</v>
      </c>
      <c r="K1634" s="41">
        <v>677.59449999999993</v>
      </c>
      <c r="L1634" s="41">
        <f t="shared" si="51"/>
        <v>119.57550000000003</v>
      </c>
      <c r="M1634" s="32">
        <v>1634</v>
      </c>
    </row>
    <row r="1635" spans="1:13">
      <c r="A1635" s="30">
        <v>38691</v>
      </c>
      <c r="B1635" s="31" t="s">
        <v>35</v>
      </c>
      <c r="C1635" s="31" t="s">
        <v>21</v>
      </c>
      <c r="D1635" s="31" t="s">
        <v>40</v>
      </c>
      <c r="E1635" s="31" t="s">
        <v>23</v>
      </c>
      <c r="F1635" s="31" t="s">
        <v>29</v>
      </c>
      <c r="G1635" s="31" t="s">
        <v>75</v>
      </c>
      <c r="H1635" s="31">
        <v>195</v>
      </c>
      <c r="I1635" s="40">
        <v>426.44</v>
      </c>
      <c r="J1635" s="40">
        <f t="shared" si="50"/>
        <v>83155.8</v>
      </c>
      <c r="K1635" s="41">
        <v>379.53159999999997</v>
      </c>
      <c r="L1635" s="41">
        <f t="shared" si="51"/>
        <v>46.908400000000029</v>
      </c>
      <c r="M1635" s="32">
        <v>1635</v>
      </c>
    </row>
    <row r="1636" spans="1:13">
      <c r="A1636" s="30">
        <v>38692</v>
      </c>
      <c r="B1636" s="31" t="s">
        <v>35</v>
      </c>
      <c r="C1636" s="31" t="s">
        <v>21</v>
      </c>
      <c r="D1636" s="31" t="s">
        <v>40</v>
      </c>
      <c r="E1636" s="31" t="s">
        <v>23</v>
      </c>
      <c r="F1636" s="31" t="s">
        <v>4</v>
      </c>
      <c r="G1636" s="31" t="s">
        <v>63</v>
      </c>
      <c r="H1636" s="31">
        <v>195</v>
      </c>
      <c r="I1636" s="40">
        <v>425.91</v>
      </c>
      <c r="J1636" s="40">
        <f t="shared" si="50"/>
        <v>83052.450000000012</v>
      </c>
      <c r="K1636" s="41">
        <v>315.17340000000002</v>
      </c>
      <c r="L1636" s="41">
        <f t="shared" si="51"/>
        <v>110.73660000000001</v>
      </c>
      <c r="M1636" s="32">
        <v>1636</v>
      </c>
    </row>
    <row r="1637" spans="1:13" ht="26.25">
      <c r="A1637" s="30">
        <v>38693</v>
      </c>
      <c r="B1637" s="31" t="s">
        <v>26</v>
      </c>
      <c r="C1637" s="31" t="s">
        <v>27</v>
      </c>
      <c r="D1637" s="31" t="s">
        <v>28</v>
      </c>
      <c r="E1637" s="31" t="s">
        <v>23</v>
      </c>
      <c r="F1637" s="31" t="s">
        <v>50</v>
      </c>
      <c r="G1637" s="34" t="s">
        <v>57</v>
      </c>
      <c r="H1637" s="31">
        <v>195</v>
      </c>
      <c r="I1637" s="40">
        <v>425.93</v>
      </c>
      <c r="J1637" s="40">
        <f t="shared" si="50"/>
        <v>83056.350000000006</v>
      </c>
      <c r="K1637" s="41">
        <v>340.74400000000003</v>
      </c>
      <c r="L1637" s="41">
        <f t="shared" si="51"/>
        <v>85.185999999999979</v>
      </c>
      <c r="M1637" s="32">
        <v>1637</v>
      </c>
    </row>
    <row r="1638" spans="1:13">
      <c r="A1638" s="30">
        <v>38694</v>
      </c>
      <c r="B1638" s="31" t="s">
        <v>26</v>
      </c>
      <c r="C1638" s="31" t="s">
        <v>27</v>
      </c>
      <c r="D1638" s="31" t="s">
        <v>48</v>
      </c>
      <c r="E1638" s="31" t="s">
        <v>37</v>
      </c>
      <c r="F1638" s="31" t="s">
        <v>4</v>
      </c>
      <c r="G1638" s="31" t="s">
        <v>63</v>
      </c>
      <c r="H1638" s="31">
        <v>190</v>
      </c>
      <c r="I1638" s="40">
        <v>769.48</v>
      </c>
      <c r="J1638" s="40">
        <f t="shared" si="50"/>
        <v>146201.20000000001</v>
      </c>
      <c r="K1638" s="41">
        <v>684.83720000000005</v>
      </c>
      <c r="L1638" s="41">
        <f t="shared" si="51"/>
        <v>84.642799999999966</v>
      </c>
      <c r="M1638" s="32">
        <v>1638</v>
      </c>
    </row>
    <row r="1639" spans="1:13">
      <c r="A1639" s="30">
        <v>38695</v>
      </c>
      <c r="B1639" s="31" t="s">
        <v>35</v>
      </c>
      <c r="C1639" s="31" t="s">
        <v>21</v>
      </c>
      <c r="D1639" s="31" t="s">
        <v>36</v>
      </c>
      <c r="E1639" s="31" t="s">
        <v>37</v>
      </c>
      <c r="F1639" s="31" t="s">
        <v>4</v>
      </c>
      <c r="G1639" s="31" t="s">
        <v>63</v>
      </c>
      <c r="H1639" s="31">
        <v>180</v>
      </c>
      <c r="I1639" s="40">
        <v>727.48</v>
      </c>
      <c r="J1639" s="40">
        <f t="shared" si="50"/>
        <v>130946.40000000001</v>
      </c>
      <c r="K1639" s="41">
        <v>574.70920000000001</v>
      </c>
      <c r="L1639" s="41">
        <f t="shared" si="51"/>
        <v>152.77080000000001</v>
      </c>
      <c r="M1639" s="32">
        <v>1639</v>
      </c>
    </row>
    <row r="1640" spans="1:13">
      <c r="A1640" s="30">
        <v>38696</v>
      </c>
      <c r="B1640" s="31" t="s">
        <v>72</v>
      </c>
      <c r="C1640" s="31" t="s">
        <v>27</v>
      </c>
      <c r="D1640" s="31" t="s">
        <v>73</v>
      </c>
      <c r="E1640" s="31" t="s">
        <v>23</v>
      </c>
      <c r="F1640" s="31" t="s">
        <v>29</v>
      </c>
      <c r="G1640" s="31" t="s">
        <v>58</v>
      </c>
      <c r="H1640" s="31">
        <v>165</v>
      </c>
      <c r="I1640" s="40">
        <v>371.25</v>
      </c>
      <c r="J1640" s="40">
        <f t="shared" si="50"/>
        <v>61256.25</v>
      </c>
      <c r="K1640" s="41">
        <v>308.13749999999999</v>
      </c>
      <c r="L1640" s="41">
        <f t="shared" si="51"/>
        <v>63.112500000000011</v>
      </c>
      <c r="M1640" s="32">
        <v>1640</v>
      </c>
    </row>
    <row r="1641" spans="1:13">
      <c r="A1641" s="30">
        <v>38697</v>
      </c>
      <c r="B1641" s="31" t="s">
        <v>26</v>
      </c>
      <c r="C1641" s="31" t="s">
        <v>27</v>
      </c>
      <c r="D1641" s="31" t="s">
        <v>28</v>
      </c>
      <c r="E1641" s="31" t="s">
        <v>23</v>
      </c>
      <c r="F1641" s="31" t="s">
        <v>4</v>
      </c>
      <c r="G1641" s="31" t="s">
        <v>63</v>
      </c>
      <c r="H1641" s="31">
        <v>150</v>
      </c>
      <c r="I1641" s="40">
        <v>337.5</v>
      </c>
      <c r="J1641" s="40">
        <f t="shared" si="50"/>
        <v>50625</v>
      </c>
      <c r="K1641" s="41">
        <v>246.375</v>
      </c>
      <c r="L1641" s="41">
        <f t="shared" si="51"/>
        <v>91.125</v>
      </c>
      <c r="M1641" s="32">
        <v>1641</v>
      </c>
    </row>
    <row r="1642" spans="1:13">
      <c r="A1642" s="30">
        <v>38698</v>
      </c>
      <c r="B1642" s="31" t="s">
        <v>31</v>
      </c>
      <c r="C1642" s="31" t="s">
        <v>27</v>
      </c>
      <c r="D1642" s="31" t="s">
        <v>66</v>
      </c>
      <c r="E1642" s="31" t="s">
        <v>37</v>
      </c>
      <c r="F1642" s="31" t="s">
        <v>4</v>
      </c>
      <c r="G1642" s="31" t="s">
        <v>63</v>
      </c>
      <c r="H1642" s="31">
        <v>145</v>
      </c>
      <c r="I1642" s="40">
        <v>581.94000000000005</v>
      </c>
      <c r="J1642" s="40">
        <f t="shared" si="50"/>
        <v>84381.3</v>
      </c>
      <c r="K1642" s="41">
        <v>459.73260000000005</v>
      </c>
      <c r="L1642" s="41">
        <f t="shared" si="51"/>
        <v>122.20740000000001</v>
      </c>
      <c r="M1642" s="32">
        <v>1642</v>
      </c>
    </row>
    <row r="1643" spans="1:13">
      <c r="A1643" s="30">
        <v>38699</v>
      </c>
      <c r="B1643" s="31" t="s">
        <v>20</v>
      </c>
      <c r="C1643" s="31" t="s">
        <v>21</v>
      </c>
      <c r="D1643" s="31" t="s">
        <v>22</v>
      </c>
      <c r="E1643" s="31" t="s">
        <v>23</v>
      </c>
      <c r="F1643" s="31" t="s">
        <v>4</v>
      </c>
      <c r="G1643" s="31" t="s">
        <v>63</v>
      </c>
      <c r="H1643" s="31">
        <v>115</v>
      </c>
      <c r="I1643" s="40">
        <v>258.75</v>
      </c>
      <c r="J1643" s="40">
        <f t="shared" si="50"/>
        <v>29756.25</v>
      </c>
      <c r="K1643" s="41">
        <v>230.28749999999999</v>
      </c>
      <c r="L1643" s="41">
        <f t="shared" si="51"/>
        <v>28.462500000000006</v>
      </c>
      <c r="M1643" s="32">
        <v>1643</v>
      </c>
    </row>
    <row r="1644" spans="1:13" ht="26.25">
      <c r="A1644" s="30">
        <v>38700</v>
      </c>
      <c r="B1644" s="31" t="s">
        <v>72</v>
      </c>
      <c r="C1644" s="31" t="s">
        <v>27</v>
      </c>
      <c r="D1644" s="31" t="s">
        <v>73</v>
      </c>
      <c r="E1644" s="31" t="s">
        <v>23</v>
      </c>
      <c r="F1644" s="31" t="s">
        <v>50</v>
      </c>
      <c r="G1644" s="34" t="s">
        <v>57</v>
      </c>
      <c r="H1644" s="31">
        <v>110</v>
      </c>
      <c r="I1644" s="40">
        <v>247.5</v>
      </c>
      <c r="J1644" s="40">
        <f t="shared" si="50"/>
        <v>27225</v>
      </c>
      <c r="K1644" s="41">
        <v>160.875</v>
      </c>
      <c r="L1644" s="41">
        <f t="shared" si="51"/>
        <v>86.625</v>
      </c>
      <c r="M1644" s="32">
        <v>1644</v>
      </c>
    </row>
    <row r="1645" spans="1:13">
      <c r="A1645" s="30">
        <v>38701</v>
      </c>
      <c r="B1645" s="31" t="s">
        <v>72</v>
      </c>
      <c r="C1645" s="31" t="s">
        <v>27</v>
      </c>
      <c r="D1645" s="31" t="s">
        <v>74</v>
      </c>
      <c r="E1645" s="31" t="s">
        <v>37</v>
      </c>
      <c r="F1645" s="31" t="s">
        <v>4</v>
      </c>
      <c r="G1645" s="31" t="s">
        <v>63</v>
      </c>
      <c r="H1645" s="31">
        <v>105</v>
      </c>
      <c r="I1645" s="40">
        <v>472.5</v>
      </c>
      <c r="J1645" s="40">
        <f t="shared" si="50"/>
        <v>49612.5</v>
      </c>
      <c r="K1645" s="41">
        <v>382.72500000000002</v>
      </c>
      <c r="L1645" s="41">
        <f t="shared" si="51"/>
        <v>89.774999999999977</v>
      </c>
      <c r="M1645" s="32">
        <v>1645</v>
      </c>
    </row>
    <row r="1646" spans="1:13">
      <c r="A1646" s="30">
        <v>38702</v>
      </c>
      <c r="B1646" s="31" t="s">
        <v>20</v>
      </c>
      <c r="C1646" s="31" t="s">
        <v>21</v>
      </c>
      <c r="D1646" s="31" t="s">
        <v>41</v>
      </c>
      <c r="E1646" s="31" t="s">
        <v>37</v>
      </c>
      <c r="F1646" s="31" t="s">
        <v>67</v>
      </c>
      <c r="G1646" s="31" t="s">
        <v>71</v>
      </c>
      <c r="H1646" s="31">
        <v>103</v>
      </c>
      <c r="I1646" s="40">
        <v>463.5</v>
      </c>
      <c r="J1646" s="40">
        <f t="shared" si="50"/>
        <v>47740.5</v>
      </c>
      <c r="K1646" s="41">
        <v>412.51499999999999</v>
      </c>
      <c r="L1646" s="41">
        <f t="shared" si="51"/>
        <v>50.985000000000014</v>
      </c>
      <c r="M1646" s="32">
        <v>1646</v>
      </c>
    </row>
    <row r="1647" spans="1:13">
      <c r="A1647" s="30">
        <v>38703</v>
      </c>
      <c r="B1647" s="31" t="s">
        <v>42</v>
      </c>
      <c r="C1647" s="31" t="s">
        <v>21</v>
      </c>
      <c r="D1647" s="31" t="s">
        <v>49</v>
      </c>
      <c r="E1647" s="31" t="s">
        <v>37</v>
      </c>
      <c r="F1647" s="31" t="s">
        <v>29</v>
      </c>
      <c r="G1647" s="31" t="s">
        <v>58</v>
      </c>
      <c r="H1647" s="31">
        <v>103</v>
      </c>
      <c r="I1647" s="40">
        <v>463.5</v>
      </c>
      <c r="J1647" s="40">
        <f t="shared" si="50"/>
        <v>47740.5</v>
      </c>
      <c r="K1647" s="41">
        <v>366.16500000000002</v>
      </c>
      <c r="L1647" s="41">
        <f t="shared" si="51"/>
        <v>97.33499999999998</v>
      </c>
      <c r="M1647" s="32">
        <v>1647</v>
      </c>
    </row>
    <row r="1648" spans="1:13">
      <c r="A1648" s="30">
        <v>38704</v>
      </c>
      <c r="B1648" s="31" t="s">
        <v>26</v>
      </c>
      <c r="C1648" s="31" t="s">
        <v>27</v>
      </c>
      <c r="D1648" s="31" t="s">
        <v>48</v>
      </c>
      <c r="E1648" s="31" t="s">
        <v>37</v>
      </c>
      <c r="F1648" s="31" t="s">
        <v>29</v>
      </c>
      <c r="G1648" s="31" t="s">
        <v>58</v>
      </c>
      <c r="H1648" s="31">
        <v>100</v>
      </c>
      <c r="I1648" s="40">
        <v>450</v>
      </c>
      <c r="J1648" s="40">
        <f t="shared" si="50"/>
        <v>45000</v>
      </c>
      <c r="K1648" s="41">
        <v>328.5</v>
      </c>
      <c r="L1648" s="41">
        <f t="shared" si="51"/>
        <v>121.5</v>
      </c>
      <c r="M1648" s="32">
        <v>1648</v>
      </c>
    </row>
    <row r="1649" spans="1:13">
      <c r="A1649" s="30">
        <v>38705</v>
      </c>
      <c r="B1649" s="31" t="s">
        <v>72</v>
      </c>
      <c r="C1649" s="31" t="s">
        <v>27</v>
      </c>
      <c r="D1649" s="31" t="s">
        <v>74</v>
      </c>
      <c r="E1649" s="31" t="s">
        <v>37</v>
      </c>
      <c r="F1649" s="31" t="s">
        <v>29</v>
      </c>
      <c r="G1649" s="31" t="s">
        <v>58</v>
      </c>
      <c r="H1649" s="31">
        <v>100</v>
      </c>
      <c r="I1649" s="40">
        <v>450</v>
      </c>
      <c r="J1649" s="40">
        <f t="shared" si="50"/>
        <v>45000</v>
      </c>
      <c r="K1649" s="41">
        <v>387</v>
      </c>
      <c r="L1649" s="41">
        <f t="shared" si="51"/>
        <v>63</v>
      </c>
      <c r="M1649" s="32">
        <v>1649</v>
      </c>
    </row>
    <row r="1650" spans="1:13">
      <c r="A1650" s="30">
        <v>38706</v>
      </c>
      <c r="B1650" s="31" t="s">
        <v>35</v>
      </c>
      <c r="C1650" s="31" t="s">
        <v>21</v>
      </c>
      <c r="D1650" s="31" t="s">
        <v>36</v>
      </c>
      <c r="E1650" s="31" t="s">
        <v>37</v>
      </c>
      <c r="F1650" s="31" t="s">
        <v>29</v>
      </c>
      <c r="G1650" s="31" t="s">
        <v>75</v>
      </c>
      <c r="H1650" s="31">
        <v>90</v>
      </c>
      <c r="I1650" s="40">
        <v>405</v>
      </c>
      <c r="J1650" s="40">
        <f t="shared" si="50"/>
        <v>36450</v>
      </c>
      <c r="K1650" s="41">
        <v>344.25</v>
      </c>
      <c r="L1650" s="41">
        <f t="shared" si="51"/>
        <v>60.75</v>
      </c>
      <c r="M1650" s="32">
        <v>1650</v>
      </c>
    </row>
    <row r="1651" spans="1:13">
      <c r="A1651" s="30">
        <v>38699</v>
      </c>
      <c r="B1651" s="31" t="s">
        <v>35</v>
      </c>
      <c r="C1651" s="31" t="s">
        <v>21</v>
      </c>
      <c r="D1651" s="31" t="s">
        <v>36</v>
      </c>
      <c r="E1651" s="31" t="s">
        <v>37</v>
      </c>
      <c r="F1651" s="31" t="s">
        <v>67</v>
      </c>
      <c r="G1651" s="31" t="s">
        <v>71</v>
      </c>
      <c r="H1651" s="31">
        <v>90</v>
      </c>
      <c r="I1651" s="40">
        <v>405</v>
      </c>
      <c r="J1651" s="40">
        <f t="shared" si="50"/>
        <v>36450</v>
      </c>
      <c r="K1651" s="41">
        <v>324</v>
      </c>
      <c r="L1651" s="41">
        <f t="shared" si="51"/>
        <v>81</v>
      </c>
      <c r="M1651" s="32">
        <v>1651</v>
      </c>
    </row>
    <row r="1652" spans="1:13">
      <c r="A1652" s="30">
        <v>38700</v>
      </c>
      <c r="B1652" s="31" t="s">
        <v>26</v>
      </c>
      <c r="C1652" s="31" t="s">
        <v>27</v>
      </c>
      <c r="D1652" s="31" t="s">
        <v>48</v>
      </c>
      <c r="E1652" s="31" t="s">
        <v>37</v>
      </c>
      <c r="F1652" s="31" t="s">
        <v>50</v>
      </c>
      <c r="G1652" s="31" t="s">
        <v>59</v>
      </c>
      <c r="H1652" s="31">
        <v>86</v>
      </c>
      <c r="I1652" s="40">
        <v>387</v>
      </c>
      <c r="J1652" s="40">
        <f t="shared" si="50"/>
        <v>33282</v>
      </c>
      <c r="K1652" s="41">
        <v>282.51</v>
      </c>
      <c r="L1652" s="41">
        <f t="shared" si="51"/>
        <v>104.49000000000001</v>
      </c>
      <c r="M1652" s="32">
        <v>1652</v>
      </c>
    </row>
    <row r="1653" spans="1:13">
      <c r="A1653" s="30">
        <v>38701</v>
      </c>
      <c r="B1653" s="31" t="s">
        <v>26</v>
      </c>
      <c r="C1653" s="31" t="s">
        <v>27</v>
      </c>
      <c r="D1653" s="31" t="s">
        <v>28</v>
      </c>
      <c r="E1653" s="31" t="s">
        <v>23</v>
      </c>
      <c r="F1653" s="31" t="s">
        <v>67</v>
      </c>
      <c r="G1653" s="31" t="s">
        <v>69</v>
      </c>
      <c r="H1653" s="31">
        <v>85</v>
      </c>
      <c r="I1653" s="40">
        <v>191.25</v>
      </c>
      <c r="J1653" s="40">
        <f t="shared" si="50"/>
        <v>16256.25</v>
      </c>
      <c r="K1653" s="41">
        <v>164.47499999999999</v>
      </c>
      <c r="L1653" s="41">
        <f t="shared" si="51"/>
        <v>26.775000000000006</v>
      </c>
      <c r="M1653" s="32">
        <v>1653</v>
      </c>
    </row>
    <row r="1654" spans="1:13">
      <c r="A1654" s="30">
        <v>38702</v>
      </c>
      <c r="B1654" s="31" t="s">
        <v>31</v>
      </c>
      <c r="C1654" s="31" t="s">
        <v>27</v>
      </c>
      <c r="D1654" s="31" t="s">
        <v>66</v>
      </c>
      <c r="E1654" s="31" t="s">
        <v>37</v>
      </c>
      <c r="F1654" s="31" t="s">
        <v>44</v>
      </c>
      <c r="G1654" s="31" t="s">
        <v>47</v>
      </c>
      <c r="H1654" s="31">
        <v>80</v>
      </c>
      <c r="I1654" s="40">
        <v>360</v>
      </c>
      <c r="J1654" s="40">
        <f t="shared" si="50"/>
        <v>28800</v>
      </c>
      <c r="K1654" s="41">
        <v>273.60000000000002</v>
      </c>
      <c r="L1654" s="41">
        <f t="shared" si="51"/>
        <v>86.399999999999977</v>
      </c>
      <c r="M1654" s="32">
        <v>1654</v>
      </c>
    </row>
    <row r="1655" spans="1:13">
      <c r="A1655" s="30">
        <v>38703</v>
      </c>
      <c r="B1655" s="31" t="s">
        <v>31</v>
      </c>
      <c r="C1655" s="31" t="s">
        <v>27</v>
      </c>
      <c r="D1655" s="31" t="s">
        <v>66</v>
      </c>
      <c r="E1655" s="31" t="s">
        <v>37</v>
      </c>
      <c r="F1655" s="31" t="s">
        <v>29</v>
      </c>
      <c r="G1655" s="31" t="s">
        <v>75</v>
      </c>
      <c r="H1655" s="31">
        <v>75</v>
      </c>
      <c r="I1655" s="40">
        <v>337.5</v>
      </c>
      <c r="J1655" s="40">
        <f t="shared" si="50"/>
        <v>25312.5</v>
      </c>
      <c r="K1655" s="41">
        <v>243</v>
      </c>
      <c r="L1655" s="41">
        <f t="shared" si="51"/>
        <v>94.5</v>
      </c>
      <c r="M1655" s="32">
        <v>1655</v>
      </c>
    </row>
    <row r="1656" spans="1:13">
      <c r="A1656" s="30">
        <v>38704</v>
      </c>
      <c r="B1656" s="31" t="s">
        <v>31</v>
      </c>
      <c r="C1656" s="31" t="s">
        <v>27</v>
      </c>
      <c r="D1656" s="31" t="s">
        <v>32</v>
      </c>
      <c r="E1656" s="31" t="s">
        <v>23</v>
      </c>
      <c r="F1656" s="31" t="s">
        <v>53</v>
      </c>
      <c r="G1656" s="31" t="s">
        <v>55</v>
      </c>
      <c r="H1656" s="31">
        <v>75</v>
      </c>
      <c r="I1656" s="40">
        <v>168.75</v>
      </c>
      <c r="J1656" s="40">
        <f t="shared" si="50"/>
        <v>12656.25</v>
      </c>
      <c r="K1656" s="41">
        <v>119.8125</v>
      </c>
      <c r="L1656" s="41">
        <f t="shared" si="51"/>
        <v>48.9375</v>
      </c>
      <c r="M1656" s="32">
        <v>1656</v>
      </c>
    </row>
    <row r="1657" spans="1:13">
      <c r="A1657" s="30">
        <v>38705</v>
      </c>
      <c r="B1657" s="31" t="s">
        <v>42</v>
      </c>
      <c r="C1657" s="31" t="s">
        <v>21</v>
      </c>
      <c r="D1657" s="31" t="s">
        <v>43</v>
      </c>
      <c r="E1657" s="31" t="s">
        <v>23</v>
      </c>
      <c r="F1657" s="31" t="s">
        <v>50</v>
      </c>
      <c r="G1657" s="31" t="s">
        <v>59</v>
      </c>
      <c r="H1657" s="31">
        <v>70</v>
      </c>
      <c r="I1657" s="40">
        <v>157.5</v>
      </c>
      <c r="J1657" s="40">
        <f t="shared" si="50"/>
        <v>11025</v>
      </c>
      <c r="K1657" s="41">
        <v>105.52500000000001</v>
      </c>
      <c r="L1657" s="41">
        <f t="shared" si="51"/>
        <v>51.974999999999994</v>
      </c>
      <c r="M1657" s="32">
        <v>1657</v>
      </c>
    </row>
    <row r="1658" spans="1:13">
      <c r="A1658" s="30">
        <v>38706</v>
      </c>
      <c r="B1658" s="31" t="s">
        <v>26</v>
      </c>
      <c r="C1658" s="31" t="s">
        <v>27</v>
      </c>
      <c r="D1658" s="31" t="s">
        <v>28</v>
      </c>
      <c r="E1658" s="31" t="s">
        <v>23</v>
      </c>
      <c r="F1658" s="31" t="s">
        <v>53</v>
      </c>
      <c r="G1658" s="31" t="s">
        <v>56</v>
      </c>
      <c r="H1658" s="31">
        <v>65</v>
      </c>
      <c r="I1658" s="40">
        <v>146.25</v>
      </c>
      <c r="J1658" s="40">
        <f t="shared" si="50"/>
        <v>9506.25</v>
      </c>
      <c r="K1658" s="41">
        <v>128.69999999999999</v>
      </c>
      <c r="L1658" s="41">
        <f t="shared" si="51"/>
        <v>17.550000000000011</v>
      </c>
      <c r="M1658" s="32">
        <v>1658</v>
      </c>
    </row>
    <row r="1659" spans="1:13">
      <c r="A1659" s="30">
        <v>38707</v>
      </c>
      <c r="B1659" s="31" t="s">
        <v>31</v>
      </c>
      <c r="C1659" s="31" t="s">
        <v>27</v>
      </c>
      <c r="D1659" s="31" t="s">
        <v>32</v>
      </c>
      <c r="E1659" s="31" t="s">
        <v>23</v>
      </c>
      <c r="F1659" s="31" t="s">
        <v>4</v>
      </c>
      <c r="G1659" s="31" t="s">
        <v>63</v>
      </c>
      <c r="H1659" s="31">
        <v>65</v>
      </c>
      <c r="I1659" s="40">
        <v>146.25</v>
      </c>
      <c r="J1659" s="40">
        <f t="shared" si="50"/>
        <v>9506.25</v>
      </c>
      <c r="K1659" s="41">
        <v>111.15</v>
      </c>
      <c r="L1659" s="41">
        <f t="shared" si="51"/>
        <v>35.099999999999994</v>
      </c>
      <c r="M1659" s="32">
        <v>1659</v>
      </c>
    </row>
    <row r="1660" spans="1:13">
      <c r="A1660" s="30">
        <v>38708</v>
      </c>
      <c r="B1660" s="31" t="s">
        <v>42</v>
      </c>
      <c r="C1660" s="31" t="s">
        <v>21</v>
      </c>
      <c r="D1660" s="31" t="s">
        <v>43</v>
      </c>
      <c r="E1660" s="31" t="s">
        <v>23</v>
      </c>
      <c r="F1660" s="31" t="s">
        <v>44</v>
      </c>
      <c r="G1660" s="31" t="s">
        <v>45</v>
      </c>
      <c r="H1660" s="31">
        <v>65</v>
      </c>
      <c r="I1660" s="40">
        <v>146.25</v>
      </c>
      <c r="J1660" s="40">
        <f t="shared" si="50"/>
        <v>9506.25</v>
      </c>
      <c r="K1660" s="41">
        <v>121.3875</v>
      </c>
      <c r="L1660" s="41">
        <f t="shared" si="51"/>
        <v>24.862499999999997</v>
      </c>
      <c r="M1660" s="32">
        <v>1660</v>
      </c>
    </row>
    <row r="1661" spans="1:13">
      <c r="A1661" s="30">
        <v>38687</v>
      </c>
      <c r="B1661" s="31" t="s">
        <v>31</v>
      </c>
      <c r="C1661" s="31" t="s">
        <v>27</v>
      </c>
      <c r="D1661" s="31" t="s">
        <v>32</v>
      </c>
      <c r="E1661" s="31" t="s">
        <v>23</v>
      </c>
      <c r="F1661" s="31" t="s">
        <v>29</v>
      </c>
      <c r="G1661" s="31" t="s">
        <v>75</v>
      </c>
      <c r="H1661" s="31">
        <v>60</v>
      </c>
      <c r="I1661" s="40">
        <v>135</v>
      </c>
      <c r="J1661" s="40">
        <f t="shared" si="50"/>
        <v>8100</v>
      </c>
      <c r="K1661" s="41">
        <v>87.75</v>
      </c>
      <c r="L1661" s="41">
        <f t="shared" si="51"/>
        <v>47.25</v>
      </c>
      <c r="M1661" s="32">
        <v>1661</v>
      </c>
    </row>
    <row r="1662" spans="1:13">
      <c r="A1662" s="30">
        <v>38688</v>
      </c>
      <c r="B1662" s="31" t="s">
        <v>42</v>
      </c>
      <c r="C1662" s="31" t="s">
        <v>21</v>
      </c>
      <c r="D1662" s="31" t="s">
        <v>49</v>
      </c>
      <c r="E1662" s="31" t="s">
        <v>37</v>
      </c>
      <c r="F1662" s="31" t="s">
        <v>53</v>
      </c>
      <c r="G1662" s="31" t="s">
        <v>54</v>
      </c>
      <c r="H1662" s="31">
        <v>57</v>
      </c>
      <c r="I1662" s="40">
        <v>256.5</v>
      </c>
      <c r="J1662" s="40">
        <f t="shared" si="50"/>
        <v>14620.5</v>
      </c>
      <c r="K1662" s="41">
        <v>161.595</v>
      </c>
      <c r="L1662" s="41">
        <f t="shared" si="51"/>
        <v>94.905000000000001</v>
      </c>
      <c r="M1662" s="32">
        <v>1662</v>
      </c>
    </row>
    <row r="1663" spans="1:13">
      <c r="A1663" s="30">
        <v>38689</v>
      </c>
      <c r="B1663" s="31" t="s">
        <v>72</v>
      </c>
      <c r="C1663" s="31" t="s">
        <v>27</v>
      </c>
      <c r="D1663" s="31" t="s">
        <v>74</v>
      </c>
      <c r="E1663" s="31" t="s">
        <v>37</v>
      </c>
      <c r="F1663" s="31" t="s">
        <v>53</v>
      </c>
      <c r="G1663" s="31" t="s">
        <v>54</v>
      </c>
      <c r="H1663" s="31">
        <v>55</v>
      </c>
      <c r="I1663" s="40">
        <v>247.5</v>
      </c>
      <c r="J1663" s="40">
        <f t="shared" si="50"/>
        <v>13612.5</v>
      </c>
      <c r="K1663" s="41">
        <v>210.375</v>
      </c>
      <c r="L1663" s="41">
        <f t="shared" si="51"/>
        <v>37.125</v>
      </c>
      <c r="M1663" s="32">
        <v>1663</v>
      </c>
    </row>
    <row r="1664" spans="1:13">
      <c r="A1664" s="30">
        <v>38690</v>
      </c>
      <c r="B1664" s="31" t="s">
        <v>35</v>
      </c>
      <c r="C1664" s="31" t="s">
        <v>21</v>
      </c>
      <c r="D1664" s="31" t="s">
        <v>36</v>
      </c>
      <c r="E1664" s="31" t="s">
        <v>37</v>
      </c>
      <c r="F1664" s="31" t="s">
        <v>44</v>
      </c>
      <c r="G1664" s="31" t="s">
        <v>45</v>
      </c>
      <c r="H1664" s="31">
        <v>55</v>
      </c>
      <c r="I1664" s="40">
        <v>247.5</v>
      </c>
      <c r="J1664" s="40">
        <f t="shared" si="50"/>
        <v>13612.5</v>
      </c>
      <c r="K1664" s="41">
        <v>183.15</v>
      </c>
      <c r="L1664" s="41">
        <f t="shared" si="51"/>
        <v>64.349999999999994</v>
      </c>
      <c r="M1664" s="32">
        <v>1664</v>
      </c>
    </row>
    <row r="1665" spans="1:13">
      <c r="A1665" s="30">
        <v>38691</v>
      </c>
      <c r="B1665" s="31" t="s">
        <v>42</v>
      </c>
      <c r="C1665" s="31" t="s">
        <v>21</v>
      </c>
      <c r="D1665" s="31" t="s">
        <v>43</v>
      </c>
      <c r="E1665" s="31" t="s">
        <v>23</v>
      </c>
      <c r="F1665" s="31" t="s">
        <v>29</v>
      </c>
      <c r="G1665" s="31" t="s">
        <v>75</v>
      </c>
      <c r="H1665" s="31">
        <v>55</v>
      </c>
      <c r="I1665" s="40">
        <v>123.75</v>
      </c>
      <c r="J1665" s="40">
        <f t="shared" si="50"/>
        <v>6806.25</v>
      </c>
      <c r="K1665" s="41">
        <v>103.95</v>
      </c>
      <c r="L1665" s="41">
        <f t="shared" si="51"/>
        <v>19.799999999999997</v>
      </c>
      <c r="M1665" s="32">
        <v>1665</v>
      </c>
    </row>
    <row r="1666" spans="1:13">
      <c r="A1666" s="30">
        <v>38692</v>
      </c>
      <c r="B1666" s="31" t="s">
        <v>31</v>
      </c>
      <c r="C1666" s="31" t="s">
        <v>27</v>
      </c>
      <c r="D1666" s="31" t="s">
        <v>32</v>
      </c>
      <c r="E1666" s="31" t="s">
        <v>23</v>
      </c>
      <c r="F1666" s="31" t="s">
        <v>67</v>
      </c>
      <c r="G1666" s="31" t="s">
        <v>69</v>
      </c>
      <c r="H1666" s="31">
        <v>55</v>
      </c>
      <c r="I1666" s="40">
        <v>123.75</v>
      </c>
      <c r="J1666" s="40">
        <f t="shared" ref="J1666:J1729" si="52">H1666*I1666</f>
        <v>6806.25</v>
      </c>
      <c r="K1666" s="41">
        <v>87.862499999999997</v>
      </c>
      <c r="L1666" s="41">
        <f t="shared" ref="L1666:L1729" si="53">I1666-K1666</f>
        <v>35.887500000000003</v>
      </c>
      <c r="M1666" s="32">
        <v>1666</v>
      </c>
    </row>
    <row r="1667" spans="1:13">
      <c r="A1667" s="30">
        <v>38693</v>
      </c>
      <c r="B1667" s="31" t="s">
        <v>35</v>
      </c>
      <c r="C1667" s="31" t="s">
        <v>21</v>
      </c>
      <c r="D1667" s="31" t="s">
        <v>40</v>
      </c>
      <c r="E1667" s="31" t="s">
        <v>23</v>
      </c>
      <c r="F1667" s="31" t="s">
        <v>44</v>
      </c>
      <c r="G1667" s="31" t="s">
        <v>46</v>
      </c>
      <c r="H1667" s="31">
        <v>55</v>
      </c>
      <c r="I1667" s="40">
        <v>123.75</v>
      </c>
      <c r="J1667" s="40">
        <f t="shared" si="52"/>
        <v>6806.25</v>
      </c>
      <c r="K1667" s="41">
        <v>92.8125</v>
      </c>
      <c r="L1667" s="41">
        <f t="shared" si="53"/>
        <v>30.9375</v>
      </c>
      <c r="M1667" s="32">
        <v>1667</v>
      </c>
    </row>
    <row r="1668" spans="1:13">
      <c r="A1668" s="30">
        <v>38694</v>
      </c>
      <c r="B1668" s="31" t="s">
        <v>31</v>
      </c>
      <c r="C1668" s="31" t="s">
        <v>27</v>
      </c>
      <c r="D1668" s="31" t="s">
        <v>66</v>
      </c>
      <c r="E1668" s="31" t="s">
        <v>37</v>
      </c>
      <c r="F1668" s="31" t="s">
        <v>67</v>
      </c>
      <c r="G1668" s="31" t="s">
        <v>69</v>
      </c>
      <c r="H1668" s="31">
        <v>50</v>
      </c>
      <c r="I1668" s="40">
        <v>225</v>
      </c>
      <c r="J1668" s="40">
        <f t="shared" si="52"/>
        <v>11250</v>
      </c>
      <c r="K1668" s="41">
        <v>171</v>
      </c>
      <c r="L1668" s="41">
        <f t="shared" si="53"/>
        <v>54</v>
      </c>
      <c r="M1668" s="32">
        <v>1668</v>
      </c>
    </row>
    <row r="1669" spans="1:13">
      <c r="A1669" s="30">
        <v>38695</v>
      </c>
      <c r="B1669" s="31" t="s">
        <v>42</v>
      </c>
      <c r="C1669" s="31" t="s">
        <v>21</v>
      </c>
      <c r="D1669" s="31" t="s">
        <v>43</v>
      </c>
      <c r="E1669" s="31" t="s">
        <v>23</v>
      </c>
      <c r="F1669" s="31" t="s">
        <v>4</v>
      </c>
      <c r="G1669" s="31" t="s">
        <v>63</v>
      </c>
      <c r="H1669" s="31">
        <v>50</v>
      </c>
      <c r="I1669" s="40">
        <v>112.5</v>
      </c>
      <c r="J1669" s="40">
        <f t="shared" si="52"/>
        <v>5625</v>
      </c>
      <c r="K1669" s="41">
        <v>96.75</v>
      </c>
      <c r="L1669" s="41">
        <f t="shared" si="53"/>
        <v>15.75</v>
      </c>
      <c r="M1669" s="32">
        <v>1669</v>
      </c>
    </row>
    <row r="1670" spans="1:13">
      <c r="A1670" s="30">
        <v>38696</v>
      </c>
      <c r="B1670" s="31" t="s">
        <v>72</v>
      </c>
      <c r="C1670" s="31" t="s">
        <v>27</v>
      </c>
      <c r="D1670" s="31" t="s">
        <v>74</v>
      </c>
      <c r="E1670" s="31" t="s">
        <v>37</v>
      </c>
      <c r="F1670" s="31" t="s">
        <v>50</v>
      </c>
      <c r="G1670" s="31" t="s">
        <v>59</v>
      </c>
      <c r="H1670" s="31">
        <v>49</v>
      </c>
      <c r="I1670" s="40">
        <v>220.5</v>
      </c>
      <c r="J1670" s="40">
        <f t="shared" si="52"/>
        <v>10804.5</v>
      </c>
      <c r="K1670" s="41">
        <v>196.245</v>
      </c>
      <c r="L1670" s="41">
        <f t="shared" si="53"/>
        <v>24.254999999999995</v>
      </c>
      <c r="M1670" s="32">
        <v>1670</v>
      </c>
    </row>
    <row r="1671" spans="1:13">
      <c r="A1671" s="30">
        <v>38697</v>
      </c>
      <c r="B1671" s="31" t="s">
        <v>35</v>
      </c>
      <c r="C1671" s="31" t="s">
        <v>21</v>
      </c>
      <c r="D1671" s="31" t="s">
        <v>36</v>
      </c>
      <c r="E1671" s="31" t="s">
        <v>37</v>
      </c>
      <c r="F1671" s="31" t="s">
        <v>53</v>
      </c>
      <c r="G1671" s="31" t="s">
        <v>55</v>
      </c>
      <c r="H1671" s="31">
        <v>45</v>
      </c>
      <c r="I1671" s="40">
        <v>202.5</v>
      </c>
      <c r="J1671" s="40">
        <f t="shared" si="52"/>
        <v>9112.5</v>
      </c>
      <c r="K1671" s="41">
        <v>157.94999999999999</v>
      </c>
      <c r="L1671" s="41">
        <f t="shared" si="53"/>
        <v>44.550000000000011</v>
      </c>
      <c r="M1671" s="32">
        <v>1671</v>
      </c>
    </row>
    <row r="1672" spans="1:13">
      <c r="A1672" s="30">
        <v>38687</v>
      </c>
      <c r="B1672" s="31" t="s">
        <v>42</v>
      </c>
      <c r="C1672" s="31" t="s">
        <v>21</v>
      </c>
      <c r="D1672" s="31" t="s">
        <v>49</v>
      </c>
      <c r="E1672" s="31" t="s">
        <v>37</v>
      </c>
      <c r="F1672" s="31" t="s">
        <v>50</v>
      </c>
      <c r="G1672" s="31" t="s">
        <v>59</v>
      </c>
      <c r="H1672" s="31">
        <v>41</v>
      </c>
      <c r="I1672" s="40">
        <v>184.5</v>
      </c>
      <c r="J1672" s="40">
        <f t="shared" si="52"/>
        <v>7564.5</v>
      </c>
      <c r="K1672" s="41">
        <v>138.375</v>
      </c>
      <c r="L1672" s="41">
        <f t="shared" si="53"/>
        <v>46.125</v>
      </c>
      <c r="M1672" s="32">
        <v>1672</v>
      </c>
    </row>
    <row r="1673" spans="1:13">
      <c r="A1673" s="30">
        <v>38688</v>
      </c>
      <c r="B1673" s="31" t="s">
        <v>72</v>
      </c>
      <c r="C1673" s="31" t="s">
        <v>27</v>
      </c>
      <c r="D1673" s="31" t="s">
        <v>74</v>
      </c>
      <c r="E1673" s="31" t="s">
        <v>37</v>
      </c>
      <c r="F1673" s="31" t="s">
        <v>67</v>
      </c>
      <c r="G1673" s="31" t="s">
        <v>68</v>
      </c>
      <c r="H1673" s="31">
        <v>40</v>
      </c>
      <c r="I1673" s="40">
        <v>180</v>
      </c>
      <c r="J1673" s="40">
        <f t="shared" si="52"/>
        <v>7200</v>
      </c>
      <c r="K1673" s="41">
        <v>147.6</v>
      </c>
      <c r="L1673" s="41">
        <f t="shared" si="53"/>
        <v>32.400000000000006</v>
      </c>
      <c r="M1673" s="32">
        <v>1673</v>
      </c>
    </row>
    <row r="1674" spans="1:13">
      <c r="A1674" s="30">
        <v>38689</v>
      </c>
      <c r="B1674" s="31" t="s">
        <v>72</v>
      </c>
      <c r="C1674" s="31" t="s">
        <v>27</v>
      </c>
      <c r="D1674" s="31" t="s">
        <v>73</v>
      </c>
      <c r="E1674" s="31" t="s">
        <v>23</v>
      </c>
      <c r="F1674" s="31" t="s">
        <v>44</v>
      </c>
      <c r="G1674" s="31" t="s">
        <v>47</v>
      </c>
      <c r="H1674" s="31">
        <v>40</v>
      </c>
      <c r="I1674" s="40">
        <v>90</v>
      </c>
      <c r="J1674" s="40">
        <f t="shared" si="52"/>
        <v>3600</v>
      </c>
      <c r="K1674" s="41">
        <v>61.2</v>
      </c>
      <c r="L1674" s="41">
        <f t="shared" si="53"/>
        <v>28.799999999999997</v>
      </c>
      <c r="M1674" s="32">
        <v>1674</v>
      </c>
    </row>
    <row r="1675" spans="1:13">
      <c r="A1675" s="30">
        <v>38690</v>
      </c>
      <c r="B1675" s="31" t="s">
        <v>31</v>
      </c>
      <c r="C1675" s="31" t="s">
        <v>27</v>
      </c>
      <c r="D1675" s="31" t="s">
        <v>32</v>
      </c>
      <c r="E1675" s="31" t="s">
        <v>23</v>
      </c>
      <c r="F1675" s="31" t="s">
        <v>50</v>
      </c>
      <c r="G1675" s="31" t="s">
        <v>59</v>
      </c>
      <c r="H1675" s="31">
        <v>40</v>
      </c>
      <c r="I1675" s="40">
        <v>90</v>
      </c>
      <c r="J1675" s="40">
        <f t="shared" si="52"/>
        <v>3600</v>
      </c>
      <c r="K1675" s="41">
        <v>75.599999999999994</v>
      </c>
      <c r="L1675" s="41">
        <f t="shared" si="53"/>
        <v>14.400000000000006</v>
      </c>
      <c r="M1675" s="32">
        <v>1675</v>
      </c>
    </row>
    <row r="1676" spans="1:13">
      <c r="A1676" s="30">
        <v>38691</v>
      </c>
      <c r="B1676" s="31" t="s">
        <v>20</v>
      </c>
      <c r="C1676" s="31" t="s">
        <v>21</v>
      </c>
      <c r="D1676" s="31" t="s">
        <v>41</v>
      </c>
      <c r="E1676" s="31" t="s">
        <v>37</v>
      </c>
      <c r="F1676" s="31" t="s">
        <v>4</v>
      </c>
      <c r="G1676" s="31" t="s">
        <v>63</v>
      </c>
      <c r="H1676" s="31">
        <v>35</v>
      </c>
      <c r="I1676" s="40">
        <v>157.5</v>
      </c>
      <c r="J1676" s="40">
        <f t="shared" si="52"/>
        <v>5512.5</v>
      </c>
      <c r="K1676" s="41">
        <v>103.95</v>
      </c>
      <c r="L1676" s="41">
        <f t="shared" si="53"/>
        <v>53.55</v>
      </c>
      <c r="M1676" s="32">
        <v>1676</v>
      </c>
    </row>
    <row r="1677" spans="1:13">
      <c r="A1677" s="30">
        <v>38692</v>
      </c>
      <c r="B1677" s="31" t="s">
        <v>26</v>
      </c>
      <c r="C1677" s="31" t="s">
        <v>27</v>
      </c>
      <c r="D1677" s="31" t="s">
        <v>48</v>
      </c>
      <c r="E1677" s="31" t="s">
        <v>37</v>
      </c>
      <c r="F1677" s="31" t="s">
        <v>24</v>
      </c>
      <c r="G1677" s="31" t="s">
        <v>64</v>
      </c>
      <c r="H1677" s="31">
        <v>35</v>
      </c>
      <c r="I1677" s="40">
        <v>157.5</v>
      </c>
      <c r="J1677" s="40">
        <f t="shared" si="52"/>
        <v>5512.5</v>
      </c>
      <c r="K1677" s="41">
        <v>119.7</v>
      </c>
      <c r="L1677" s="41">
        <f t="shared" si="53"/>
        <v>37.799999999999997</v>
      </c>
      <c r="M1677" s="32">
        <v>1677</v>
      </c>
    </row>
    <row r="1678" spans="1:13">
      <c r="A1678" s="30">
        <v>38693</v>
      </c>
      <c r="B1678" s="31" t="s">
        <v>26</v>
      </c>
      <c r="C1678" s="31" t="s">
        <v>27</v>
      </c>
      <c r="D1678" s="31" t="s">
        <v>28</v>
      </c>
      <c r="E1678" s="31" t="s">
        <v>23</v>
      </c>
      <c r="F1678" s="31" t="s">
        <v>44</v>
      </c>
      <c r="G1678" s="31" t="s">
        <v>45</v>
      </c>
      <c r="H1678" s="31">
        <v>35</v>
      </c>
      <c r="I1678" s="40">
        <v>78.75</v>
      </c>
      <c r="J1678" s="40">
        <f t="shared" si="52"/>
        <v>2756.25</v>
      </c>
      <c r="K1678" s="41">
        <v>63.787500000000001</v>
      </c>
      <c r="L1678" s="41">
        <f t="shared" si="53"/>
        <v>14.962499999999999</v>
      </c>
      <c r="M1678" s="32">
        <v>1678</v>
      </c>
    </row>
    <row r="1679" spans="1:13">
      <c r="A1679" s="30">
        <v>38694</v>
      </c>
      <c r="B1679" s="31" t="s">
        <v>26</v>
      </c>
      <c r="C1679" s="31" t="s">
        <v>27</v>
      </c>
      <c r="D1679" s="31" t="s">
        <v>28</v>
      </c>
      <c r="E1679" s="31" t="s">
        <v>23</v>
      </c>
      <c r="F1679" s="31" t="s">
        <v>29</v>
      </c>
      <c r="G1679" s="31" t="s">
        <v>46</v>
      </c>
      <c r="H1679" s="31">
        <v>35</v>
      </c>
      <c r="I1679" s="40">
        <v>78.75</v>
      </c>
      <c r="J1679" s="40">
        <f t="shared" si="52"/>
        <v>2756.25</v>
      </c>
      <c r="K1679" s="41">
        <v>55.125</v>
      </c>
      <c r="L1679" s="41">
        <f t="shared" si="53"/>
        <v>23.625</v>
      </c>
      <c r="M1679" s="32">
        <v>1679</v>
      </c>
    </row>
    <row r="1680" spans="1:13">
      <c r="A1680" s="30">
        <v>38695</v>
      </c>
      <c r="B1680" s="31" t="s">
        <v>42</v>
      </c>
      <c r="C1680" s="31" t="s">
        <v>21</v>
      </c>
      <c r="D1680" s="31" t="s">
        <v>49</v>
      </c>
      <c r="E1680" s="31" t="s">
        <v>37</v>
      </c>
      <c r="F1680" s="31" t="s">
        <v>4</v>
      </c>
      <c r="G1680" s="31" t="s">
        <v>63</v>
      </c>
      <c r="H1680" s="31">
        <v>32</v>
      </c>
      <c r="I1680" s="40">
        <v>144</v>
      </c>
      <c r="J1680" s="40">
        <f t="shared" si="52"/>
        <v>4608</v>
      </c>
      <c r="K1680" s="41">
        <v>126.72</v>
      </c>
      <c r="L1680" s="41">
        <f t="shared" si="53"/>
        <v>17.28</v>
      </c>
      <c r="M1680" s="32">
        <v>1680</v>
      </c>
    </row>
    <row r="1681" spans="1:13">
      <c r="A1681" s="30">
        <v>38687</v>
      </c>
      <c r="B1681" s="31" t="s">
        <v>20</v>
      </c>
      <c r="C1681" s="31" t="s">
        <v>21</v>
      </c>
      <c r="D1681" s="31" t="s">
        <v>22</v>
      </c>
      <c r="E1681" s="31" t="s">
        <v>23</v>
      </c>
      <c r="F1681" s="31" t="s">
        <v>67</v>
      </c>
      <c r="G1681" s="31" t="s">
        <v>68</v>
      </c>
      <c r="H1681" s="31">
        <v>30</v>
      </c>
      <c r="I1681" s="40">
        <v>67.5</v>
      </c>
      <c r="J1681" s="40">
        <f t="shared" si="52"/>
        <v>2025</v>
      </c>
      <c r="K1681" s="41">
        <v>58.05</v>
      </c>
      <c r="L1681" s="41">
        <f t="shared" si="53"/>
        <v>9.4500000000000028</v>
      </c>
      <c r="M1681" s="32">
        <v>1681</v>
      </c>
    </row>
    <row r="1682" spans="1:13">
      <c r="A1682" s="30">
        <v>38691</v>
      </c>
      <c r="B1682" s="31" t="s">
        <v>20</v>
      </c>
      <c r="C1682" s="31" t="s">
        <v>21</v>
      </c>
      <c r="D1682" s="31" t="s">
        <v>22</v>
      </c>
      <c r="E1682" s="31" t="s">
        <v>23</v>
      </c>
      <c r="F1682" s="31" t="s">
        <v>24</v>
      </c>
      <c r="G1682" s="31" t="s">
        <v>64</v>
      </c>
      <c r="H1682" s="31">
        <v>30</v>
      </c>
      <c r="I1682" s="40">
        <v>67.5</v>
      </c>
      <c r="J1682" s="40">
        <f t="shared" si="52"/>
        <v>2025</v>
      </c>
      <c r="K1682" s="41">
        <v>49.95</v>
      </c>
      <c r="L1682" s="41">
        <f t="shared" si="53"/>
        <v>17.549999999999997</v>
      </c>
      <c r="M1682" s="32">
        <v>1682</v>
      </c>
    </row>
    <row r="1683" spans="1:13">
      <c r="A1683" s="30">
        <v>38692</v>
      </c>
      <c r="B1683" s="31" t="s">
        <v>26</v>
      </c>
      <c r="C1683" s="31" t="s">
        <v>27</v>
      </c>
      <c r="D1683" s="31" t="s">
        <v>28</v>
      </c>
      <c r="E1683" s="31" t="s">
        <v>23</v>
      </c>
      <c r="F1683" s="31" t="s">
        <v>24</v>
      </c>
      <c r="G1683" s="31" t="s">
        <v>64</v>
      </c>
      <c r="H1683" s="31">
        <v>25</v>
      </c>
      <c r="I1683" s="40">
        <v>56.25</v>
      </c>
      <c r="J1683" s="40">
        <f t="shared" si="52"/>
        <v>1406.25</v>
      </c>
      <c r="K1683" s="41">
        <v>48.9375</v>
      </c>
      <c r="L1683" s="41">
        <f t="shared" si="53"/>
        <v>7.3125</v>
      </c>
      <c r="M1683" s="32">
        <v>1683</v>
      </c>
    </row>
    <row r="1684" spans="1:13">
      <c r="A1684" s="30">
        <v>38693</v>
      </c>
      <c r="B1684" s="31" t="s">
        <v>20</v>
      </c>
      <c r="C1684" s="31" t="s">
        <v>21</v>
      </c>
      <c r="D1684" s="31" t="s">
        <v>22</v>
      </c>
      <c r="E1684" s="31" t="s">
        <v>23</v>
      </c>
      <c r="F1684" s="31" t="s">
        <v>44</v>
      </c>
      <c r="G1684" s="31" t="s">
        <v>45</v>
      </c>
      <c r="H1684" s="31">
        <v>25</v>
      </c>
      <c r="I1684" s="40">
        <v>56.25</v>
      </c>
      <c r="J1684" s="40">
        <f t="shared" si="52"/>
        <v>1406.25</v>
      </c>
      <c r="K1684" s="41">
        <v>37.125</v>
      </c>
      <c r="L1684" s="41">
        <f t="shared" si="53"/>
        <v>19.125</v>
      </c>
      <c r="M1684" s="32">
        <v>1684</v>
      </c>
    </row>
    <row r="1685" spans="1:13">
      <c r="A1685" s="30">
        <v>38694</v>
      </c>
      <c r="B1685" s="31" t="s">
        <v>35</v>
      </c>
      <c r="C1685" s="31" t="s">
        <v>21</v>
      </c>
      <c r="D1685" s="31" t="s">
        <v>36</v>
      </c>
      <c r="E1685" s="31" t="s">
        <v>37</v>
      </c>
      <c r="F1685" s="31" t="s">
        <v>50</v>
      </c>
      <c r="G1685" s="31" t="s">
        <v>59</v>
      </c>
      <c r="H1685" s="31">
        <v>23</v>
      </c>
      <c r="I1685" s="40">
        <v>103.5</v>
      </c>
      <c r="J1685" s="40">
        <f t="shared" si="52"/>
        <v>2380.5</v>
      </c>
      <c r="K1685" s="41">
        <v>85.905000000000001</v>
      </c>
      <c r="L1685" s="41">
        <f t="shared" si="53"/>
        <v>17.594999999999999</v>
      </c>
      <c r="M1685" s="32">
        <v>1685</v>
      </c>
    </row>
    <row r="1686" spans="1:13">
      <c r="A1686" s="30">
        <v>38695</v>
      </c>
      <c r="B1686" s="31" t="s">
        <v>31</v>
      </c>
      <c r="C1686" s="31" t="s">
        <v>27</v>
      </c>
      <c r="D1686" s="31" t="s">
        <v>32</v>
      </c>
      <c r="E1686" s="31" t="s">
        <v>23</v>
      </c>
      <c r="F1686" s="31" t="s">
        <v>44</v>
      </c>
      <c r="G1686" s="31" t="s">
        <v>46</v>
      </c>
      <c r="H1686" s="31">
        <v>20</v>
      </c>
      <c r="I1686" s="40">
        <v>45</v>
      </c>
      <c r="J1686" s="40">
        <f t="shared" si="52"/>
        <v>900</v>
      </c>
      <c r="K1686" s="41">
        <v>39.6</v>
      </c>
      <c r="L1686" s="41">
        <f t="shared" si="53"/>
        <v>5.3999999999999986</v>
      </c>
      <c r="M1686" s="32">
        <v>1686</v>
      </c>
    </row>
    <row r="1687" spans="1:13">
      <c r="A1687" s="30">
        <v>38687</v>
      </c>
      <c r="B1687" s="31" t="s">
        <v>72</v>
      </c>
      <c r="C1687" s="31" t="s">
        <v>27</v>
      </c>
      <c r="D1687" s="31" t="s">
        <v>74</v>
      </c>
      <c r="E1687" s="31" t="s">
        <v>37</v>
      </c>
      <c r="F1687" s="31" t="s">
        <v>44</v>
      </c>
      <c r="G1687" s="31" t="s">
        <v>47</v>
      </c>
      <c r="H1687" s="31">
        <v>17</v>
      </c>
      <c r="I1687" s="40">
        <v>76.5</v>
      </c>
      <c r="J1687" s="40">
        <f t="shared" si="52"/>
        <v>1300.5</v>
      </c>
      <c r="K1687" s="41">
        <v>60.435000000000002</v>
      </c>
      <c r="L1687" s="41">
        <f t="shared" si="53"/>
        <v>16.064999999999998</v>
      </c>
      <c r="M1687" s="32">
        <v>1687</v>
      </c>
    </row>
    <row r="1688" spans="1:13">
      <c r="A1688" s="30">
        <v>38694</v>
      </c>
      <c r="B1688" s="31" t="s">
        <v>42</v>
      </c>
      <c r="C1688" s="31" t="s">
        <v>21</v>
      </c>
      <c r="D1688" s="31" t="s">
        <v>43</v>
      </c>
      <c r="E1688" s="31" t="s">
        <v>23</v>
      </c>
      <c r="F1688" s="31" t="s">
        <v>67</v>
      </c>
      <c r="G1688" s="31" t="s">
        <v>68</v>
      </c>
      <c r="H1688" s="31">
        <v>15</v>
      </c>
      <c r="I1688" s="40">
        <v>33.75</v>
      </c>
      <c r="J1688" s="40">
        <f t="shared" si="52"/>
        <v>506.25</v>
      </c>
      <c r="K1688" s="41">
        <v>24.975000000000001</v>
      </c>
      <c r="L1688" s="41">
        <f t="shared" si="53"/>
        <v>8.7749999999999986</v>
      </c>
      <c r="M1688" s="32">
        <v>1688</v>
      </c>
    </row>
    <row r="1689" spans="1:13">
      <c r="A1689" s="30">
        <v>38694</v>
      </c>
      <c r="B1689" s="31" t="s">
        <v>20</v>
      </c>
      <c r="C1689" s="31" t="s">
        <v>21</v>
      </c>
      <c r="D1689" s="31" t="s">
        <v>22</v>
      </c>
      <c r="E1689" s="31" t="s">
        <v>23</v>
      </c>
      <c r="F1689" s="31" t="s">
        <v>50</v>
      </c>
      <c r="G1689" s="31" t="s">
        <v>59</v>
      </c>
      <c r="H1689" s="31">
        <v>15</v>
      </c>
      <c r="I1689" s="40">
        <v>33.75</v>
      </c>
      <c r="J1689" s="40">
        <f t="shared" si="52"/>
        <v>506.25</v>
      </c>
      <c r="K1689" s="41">
        <v>29.024999999999999</v>
      </c>
      <c r="L1689" s="41">
        <f t="shared" si="53"/>
        <v>4.7250000000000014</v>
      </c>
      <c r="M1689" s="32">
        <v>1689</v>
      </c>
    </row>
    <row r="1690" spans="1:13">
      <c r="A1690" s="30">
        <v>38694</v>
      </c>
      <c r="B1690" s="31" t="s">
        <v>20</v>
      </c>
      <c r="C1690" s="31" t="s">
        <v>21</v>
      </c>
      <c r="D1690" s="31" t="s">
        <v>41</v>
      </c>
      <c r="E1690" s="31" t="s">
        <v>37</v>
      </c>
      <c r="F1690" s="31" t="s">
        <v>53</v>
      </c>
      <c r="G1690" s="31" t="s">
        <v>56</v>
      </c>
      <c r="H1690" s="31">
        <v>12</v>
      </c>
      <c r="I1690" s="40">
        <v>54</v>
      </c>
      <c r="J1690" s="40">
        <f t="shared" si="52"/>
        <v>648</v>
      </c>
      <c r="K1690" s="41">
        <v>43.74</v>
      </c>
      <c r="L1690" s="41">
        <f t="shared" si="53"/>
        <v>10.259999999999998</v>
      </c>
      <c r="M1690" s="32">
        <v>1690</v>
      </c>
    </row>
    <row r="1691" spans="1:13">
      <c r="A1691" s="30">
        <v>38691</v>
      </c>
      <c r="B1691" s="31" t="s">
        <v>42</v>
      </c>
      <c r="C1691" s="31" t="s">
        <v>21</v>
      </c>
      <c r="D1691" s="31" t="s">
        <v>49</v>
      </c>
      <c r="E1691" s="31" t="s">
        <v>37</v>
      </c>
      <c r="F1691" s="31" t="s">
        <v>67</v>
      </c>
      <c r="G1691" s="31" t="s">
        <v>68</v>
      </c>
      <c r="H1691" s="31">
        <v>11</v>
      </c>
      <c r="I1691" s="40">
        <v>49.5</v>
      </c>
      <c r="J1691" s="40">
        <f t="shared" si="52"/>
        <v>544.5</v>
      </c>
      <c r="K1691" s="41">
        <v>36.134999999999998</v>
      </c>
      <c r="L1691" s="41">
        <f t="shared" si="53"/>
        <v>13.365000000000002</v>
      </c>
      <c r="M1691" s="32">
        <v>1691</v>
      </c>
    </row>
    <row r="1692" spans="1:13">
      <c r="A1692" s="30">
        <v>38691</v>
      </c>
      <c r="B1692" s="31" t="s">
        <v>42</v>
      </c>
      <c r="C1692" s="31" t="s">
        <v>21</v>
      </c>
      <c r="D1692" s="31" t="s">
        <v>49</v>
      </c>
      <c r="E1692" s="31" t="s">
        <v>37</v>
      </c>
      <c r="F1692" s="31" t="s">
        <v>44</v>
      </c>
      <c r="G1692" s="31" t="s">
        <v>45</v>
      </c>
      <c r="H1692" s="31">
        <v>11</v>
      </c>
      <c r="I1692" s="40">
        <v>49.5</v>
      </c>
      <c r="J1692" s="40">
        <f t="shared" si="52"/>
        <v>544.5</v>
      </c>
      <c r="K1692" s="41">
        <v>33.164999999999999</v>
      </c>
      <c r="L1692" s="41">
        <f t="shared" si="53"/>
        <v>16.335000000000001</v>
      </c>
      <c r="M1692" s="32">
        <v>1692</v>
      </c>
    </row>
    <row r="1693" spans="1:13">
      <c r="A1693" s="30">
        <v>38692</v>
      </c>
      <c r="B1693" s="31" t="s">
        <v>20</v>
      </c>
      <c r="C1693" s="31" t="s">
        <v>21</v>
      </c>
      <c r="D1693" s="31" t="s">
        <v>41</v>
      </c>
      <c r="E1693" s="31" t="s">
        <v>37</v>
      </c>
      <c r="F1693" s="31" t="s">
        <v>29</v>
      </c>
      <c r="G1693" s="31" t="s">
        <v>30</v>
      </c>
      <c r="H1693" s="31">
        <v>10</v>
      </c>
      <c r="I1693" s="40">
        <v>45</v>
      </c>
      <c r="J1693" s="40">
        <f t="shared" si="52"/>
        <v>450</v>
      </c>
      <c r="K1693" s="41">
        <v>34.65</v>
      </c>
      <c r="L1693" s="41">
        <f t="shared" si="53"/>
        <v>10.350000000000001</v>
      </c>
      <c r="M1693" s="32">
        <v>1693</v>
      </c>
    </row>
    <row r="1694" spans="1:13">
      <c r="A1694" s="30">
        <v>38691</v>
      </c>
      <c r="B1694" s="31" t="s">
        <v>20</v>
      </c>
      <c r="C1694" s="31" t="s">
        <v>21</v>
      </c>
      <c r="D1694" s="31" t="s">
        <v>41</v>
      </c>
      <c r="E1694" s="31" t="s">
        <v>37</v>
      </c>
      <c r="F1694" s="31" t="s">
        <v>50</v>
      </c>
      <c r="G1694" s="31" t="s">
        <v>51</v>
      </c>
      <c r="H1694" s="31">
        <v>8</v>
      </c>
      <c r="I1694" s="40">
        <v>36</v>
      </c>
      <c r="J1694" s="40">
        <f t="shared" si="52"/>
        <v>288</v>
      </c>
      <c r="K1694" s="41">
        <v>23.4</v>
      </c>
      <c r="L1694" s="41">
        <f t="shared" si="53"/>
        <v>12.600000000000001</v>
      </c>
      <c r="M1694" s="32">
        <v>1694</v>
      </c>
    </row>
    <row r="1695" spans="1:13">
      <c r="A1695" s="30">
        <v>38691</v>
      </c>
      <c r="B1695" s="31" t="s">
        <v>20</v>
      </c>
      <c r="C1695" s="31" t="s">
        <v>21</v>
      </c>
      <c r="D1695" s="31" t="s">
        <v>41</v>
      </c>
      <c r="E1695" s="31" t="s">
        <v>37</v>
      </c>
      <c r="F1695" s="31" t="s">
        <v>24</v>
      </c>
      <c r="G1695" s="31" t="s">
        <v>64</v>
      </c>
      <c r="H1695" s="31">
        <v>4</v>
      </c>
      <c r="I1695" s="40">
        <v>18</v>
      </c>
      <c r="J1695" s="40">
        <f t="shared" si="52"/>
        <v>72</v>
      </c>
      <c r="K1695" s="41">
        <v>15.12</v>
      </c>
      <c r="L1695" s="41">
        <f t="shared" si="53"/>
        <v>2.8800000000000008</v>
      </c>
      <c r="M1695" s="32">
        <v>1695</v>
      </c>
    </row>
    <row r="1696" spans="1:13">
      <c r="A1696" s="30">
        <v>38692</v>
      </c>
      <c r="B1696" s="31" t="s">
        <v>20</v>
      </c>
      <c r="C1696" s="31" t="s">
        <v>21</v>
      </c>
      <c r="D1696" s="31" t="s">
        <v>41</v>
      </c>
      <c r="E1696" s="31" t="s">
        <v>37</v>
      </c>
      <c r="F1696" s="31" t="s">
        <v>44</v>
      </c>
      <c r="G1696" s="31" t="s">
        <v>46</v>
      </c>
      <c r="H1696" s="31">
        <v>2</v>
      </c>
      <c r="I1696" s="40">
        <v>9</v>
      </c>
      <c r="J1696" s="40">
        <f t="shared" si="52"/>
        <v>18</v>
      </c>
      <c r="K1696" s="41">
        <v>8.01</v>
      </c>
      <c r="L1696" s="41">
        <f t="shared" si="53"/>
        <v>0.99000000000000021</v>
      </c>
      <c r="M1696" s="32">
        <v>1696</v>
      </c>
    </row>
    <row r="1697" spans="1:13">
      <c r="A1697" s="30">
        <v>37681</v>
      </c>
      <c r="B1697" s="31" t="s">
        <v>20</v>
      </c>
      <c r="C1697" s="31" t="s">
        <v>21</v>
      </c>
      <c r="D1697" s="31" t="s">
        <v>22</v>
      </c>
      <c r="E1697" s="31" t="s">
        <v>23</v>
      </c>
      <c r="F1697" s="31" t="s">
        <v>24</v>
      </c>
      <c r="G1697" s="31" t="s">
        <v>25</v>
      </c>
      <c r="H1697" s="31">
        <v>40</v>
      </c>
      <c r="I1697" s="40">
        <v>110</v>
      </c>
      <c r="J1697" s="40">
        <f t="shared" si="52"/>
        <v>4400</v>
      </c>
      <c r="K1697" s="41">
        <v>72.599999999999994</v>
      </c>
      <c r="L1697" s="41">
        <f t="shared" si="53"/>
        <v>37.400000000000006</v>
      </c>
      <c r="M1697" s="32">
        <v>1697</v>
      </c>
    </row>
    <row r="1698" spans="1:13">
      <c r="A1698" s="30">
        <v>37681</v>
      </c>
      <c r="B1698" s="31" t="s">
        <v>20</v>
      </c>
      <c r="C1698" s="31" t="s">
        <v>21</v>
      </c>
      <c r="D1698" s="31" t="s">
        <v>22</v>
      </c>
      <c r="E1698" s="31" t="s">
        <v>23</v>
      </c>
      <c r="F1698" s="31" t="s">
        <v>29</v>
      </c>
      <c r="G1698" s="31" t="s">
        <v>46</v>
      </c>
      <c r="H1698" s="31">
        <v>25</v>
      </c>
      <c r="I1698" s="40">
        <v>68.75</v>
      </c>
      <c r="J1698" s="40">
        <f t="shared" si="52"/>
        <v>1718.75</v>
      </c>
      <c r="K1698" s="41">
        <v>44</v>
      </c>
      <c r="L1698" s="41">
        <f t="shared" si="53"/>
        <v>24.75</v>
      </c>
      <c r="M1698" s="32">
        <v>1698</v>
      </c>
    </row>
    <row r="1699" spans="1:13">
      <c r="A1699" s="30">
        <v>37682</v>
      </c>
      <c r="B1699" s="31" t="s">
        <v>20</v>
      </c>
      <c r="C1699" s="31" t="s">
        <v>21</v>
      </c>
      <c r="D1699" s="31" t="s">
        <v>41</v>
      </c>
      <c r="E1699" s="31" t="s">
        <v>37</v>
      </c>
      <c r="F1699" s="31" t="s">
        <v>29</v>
      </c>
      <c r="G1699" s="31" t="s">
        <v>30</v>
      </c>
      <c r="H1699" s="31">
        <v>3</v>
      </c>
      <c r="I1699" s="40">
        <v>16.5</v>
      </c>
      <c r="J1699" s="40">
        <f t="shared" si="52"/>
        <v>49.5</v>
      </c>
      <c r="K1699" s="41">
        <v>12.375</v>
      </c>
      <c r="L1699" s="41">
        <f t="shared" si="53"/>
        <v>4.125</v>
      </c>
      <c r="M1699" s="32">
        <v>1699</v>
      </c>
    </row>
    <row r="1700" spans="1:13">
      <c r="A1700" s="30">
        <v>37683</v>
      </c>
      <c r="B1700" s="31" t="s">
        <v>20</v>
      </c>
      <c r="C1700" s="31" t="s">
        <v>21</v>
      </c>
      <c r="D1700" s="31" t="s">
        <v>41</v>
      </c>
      <c r="E1700" s="31" t="s">
        <v>37</v>
      </c>
      <c r="F1700" s="31" t="s">
        <v>4</v>
      </c>
      <c r="G1700" s="31" t="s">
        <v>65</v>
      </c>
      <c r="H1700" s="31">
        <v>50</v>
      </c>
      <c r="I1700" s="40">
        <v>175</v>
      </c>
      <c r="J1700" s="40">
        <f t="shared" si="52"/>
        <v>8750</v>
      </c>
      <c r="K1700" s="41">
        <v>124.25</v>
      </c>
      <c r="L1700" s="41">
        <f t="shared" si="53"/>
        <v>50.75</v>
      </c>
      <c r="M1700" s="32">
        <v>1700</v>
      </c>
    </row>
    <row r="1701" spans="1:13">
      <c r="A1701" s="30">
        <v>37684</v>
      </c>
      <c r="B1701" s="31" t="s">
        <v>20</v>
      </c>
      <c r="C1701" s="31" t="s">
        <v>21</v>
      </c>
      <c r="D1701" s="31" t="s">
        <v>22</v>
      </c>
      <c r="E1701" s="31" t="s">
        <v>23</v>
      </c>
      <c r="F1701" s="31" t="s">
        <v>53</v>
      </c>
      <c r="G1701" s="31" t="s">
        <v>55</v>
      </c>
      <c r="H1701" s="31">
        <v>40</v>
      </c>
      <c r="I1701" s="40">
        <v>70</v>
      </c>
      <c r="J1701" s="40">
        <f t="shared" si="52"/>
        <v>2800</v>
      </c>
      <c r="K1701" s="41">
        <v>60.2</v>
      </c>
      <c r="L1701" s="41">
        <f t="shared" si="53"/>
        <v>9.7999999999999972</v>
      </c>
      <c r="M1701" s="32">
        <v>1701</v>
      </c>
    </row>
    <row r="1702" spans="1:13">
      <c r="A1702" s="30">
        <v>37685</v>
      </c>
      <c r="B1702" s="31" t="s">
        <v>20</v>
      </c>
      <c r="C1702" s="31" t="s">
        <v>21</v>
      </c>
      <c r="D1702" s="31" t="s">
        <v>22</v>
      </c>
      <c r="E1702" s="31" t="s">
        <v>23</v>
      </c>
      <c r="F1702" s="31" t="s">
        <v>24</v>
      </c>
      <c r="G1702" s="31" t="s">
        <v>25</v>
      </c>
      <c r="H1702" s="31">
        <v>35</v>
      </c>
      <c r="I1702" s="40">
        <v>61.25</v>
      </c>
      <c r="J1702" s="40">
        <f t="shared" si="52"/>
        <v>2143.75</v>
      </c>
      <c r="K1702" s="41">
        <v>50.837499999999999</v>
      </c>
      <c r="L1702" s="41">
        <f t="shared" si="53"/>
        <v>10.412500000000001</v>
      </c>
      <c r="M1702" s="32">
        <v>1702</v>
      </c>
    </row>
    <row r="1703" spans="1:13">
      <c r="A1703" s="30">
        <v>37686</v>
      </c>
      <c r="B1703" s="31" t="s">
        <v>20</v>
      </c>
      <c r="C1703" s="31" t="s">
        <v>21</v>
      </c>
      <c r="D1703" s="31" t="s">
        <v>22</v>
      </c>
      <c r="E1703" s="31" t="s">
        <v>23</v>
      </c>
      <c r="F1703" s="31" t="s">
        <v>4</v>
      </c>
      <c r="G1703" s="31" t="s">
        <v>65</v>
      </c>
      <c r="H1703" s="31">
        <v>30</v>
      </c>
      <c r="I1703" s="40">
        <v>52.5</v>
      </c>
      <c r="J1703" s="40">
        <f t="shared" si="52"/>
        <v>1575</v>
      </c>
      <c r="K1703" s="41">
        <v>37.274999999999999</v>
      </c>
      <c r="L1703" s="41">
        <f t="shared" si="53"/>
        <v>15.225000000000001</v>
      </c>
      <c r="M1703" s="32">
        <v>1703</v>
      </c>
    </row>
    <row r="1704" spans="1:13">
      <c r="A1704" s="30">
        <v>37687</v>
      </c>
      <c r="B1704" s="31" t="s">
        <v>20</v>
      </c>
      <c r="C1704" s="31" t="s">
        <v>21</v>
      </c>
      <c r="D1704" s="31" t="s">
        <v>41</v>
      </c>
      <c r="E1704" s="31" t="s">
        <v>37</v>
      </c>
      <c r="F1704" s="31" t="s">
        <v>53</v>
      </c>
      <c r="G1704" s="31" t="s">
        <v>56</v>
      </c>
      <c r="H1704" s="31">
        <v>22</v>
      </c>
      <c r="I1704" s="40">
        <v>77</v>
      </c>
      <c r="J1704" s="40">
        <f t="shared" si="52"/>
        <v>1694</v>
      </c>
      <c r="K1704" s="41">
        <v>67.760000000000005</v>
      </c>
      <c r="L1704" s="41">
        <f t="shared" si="53"/>
        <v>9.2399999999999949</v>
      </c>
      <c r="M1704" s="32">
        <v>1704</v>
      </c>
    </row>
    <row r="1705" spans="1:13">
      <c r="A1705" s="30">
        <v>37688</v>
      </c>
      <c r="B1705" s="31" t="s">
        <v>20</v>
      </c>
      <c r="C1705" s="31" t="s">
        <v>21</v>
      </c>
      <c r="D1705" s="31" t="s">
        <v>41</v>
      </c>
      <c r="E1705" s="31" t="s">
        <v>37</v>
      </c>
      <c r="F1705" s="31" t="s">
        <v>24</v>
      </c>
      <c r="G1705" s="31" t="s">
        <v>25</v>
      </c>
      <c r="H1705" s="31">
        <v>18</v>
      </c>
      <c r="I1705" s="40">
        <v>63</v>
      </c>
      <c r="J1705" s="40">
        <f t="shared" si="52"/>
        <v>1134</v>
      </c>
      <c r="K1705" s="41">
        <v>56.7</v>
      </c>
      <c r="L1705" s="41">
        <f t="shared" si="53"/>
        <v>6.2999999999999972</v>
      </c>
      <c r="M1705" s="32">
        <v>1705</v>
      </c>
    </row>
    <row r="1706" spans="1:13">
      <c r="A1706" s="30">
        <v>37689</v>
      </c>
      <c r="B1706" s="31" t="s">
        <v>20</v>
      </c>
      <c r="C1706" s="31" t="s">
        <v>21</v>
      </c>
      <c r="D1706" s="31" t="s">
        <v>41</v>
      </c>
      <c r="E1706" s="31" t="s">
        <v>37</v>
      </c>
      <c r="F1706" s="31" t="s">
        <v>4</v>
      </c>
      <c r="G1706" s="31" t="s">
        <v>65</v>
      </c>
      <c r="H1706" s="31">
        <v>35</v>
      </c>
      <c r="I1706" s="40">
        <v>157.5</v>
      </c>
      <c r="J1706" s="40">
        <f t="shared" si="52"/>
        <v>5512.5</v>
      </c>
      <c r="K1706" s="41">
        <v>129.15</v>
      </c>
      <c r="L1706" s="41">
        <f t="shared" si="53"/>
        <v>28.349999999999994</v>
      </c>
      <c r="M1706" s="32">
        <v>1706</v>
      </c>
    </row>
    <row r="1707" spans="1:13">
      <c r="A1707" s="30">
        <v>37690</v>
      </c>
      <c r="B1707" s="31" t="s">
        <v>20</v>
      </c>
      <c r="C1707" s="31" t="s">
        <v>21</v>
      </c>
      <c r="D1707" s="31" t="s">
        <v>22</v>
      </c>
      <c r="E1707" s="31" t="s">
        <v>23</v>
      </c>
      <c r="F1707" s="31" t="s">
        <v>53</v>
      </c>
      <c r="G1707" s="31" t="s">
        <v>54</v>
      </c>
      <c r="H1707" s="31">
        <v>35</v>
      </c>
      <c r="I1707" s="40">
        <v>78.75</v>
      </c>
      <c r="J1707" s="40">
        <f t="shared" si="52"/>
        <v>2756.25</v>
      </c>
      <c r="K1707" s="41">
        <v>58.274999999999999</v>
      </c>
      <c r="L1707" s="41">
        <f t="shared" si="53"/>
        <v>20.475000000000001</v>
      </c>
      <c r="M1707" s="32">
        <v>1707</v>
      </c>
    </row>
    <row r="1708" spans="1:13">
      <c r="A1708" s="30">
        <v>37691</v>
      </c>
      <c r="B1708" s="31" t="s">
        <v>20</v>
      </c>
      <c r="C1708" s="31" t="s">
        <v>21</v>
      </c>
      <c r="D1708" s="31" t="s">
        <v>22</v>
      </c>
      <c r="E1708" s="31" t="s">
        <v>23</v>
      </c>
      <c r="F1708" s="31" t="s">
        <v>4</v>
      </c>
      <c r="G1708" s="31" t="s">
        <v>65</v>
      </c>
      <c r="H1708" s="31">
        <v>35</v>
      </c>
      <c r="I1708" s="40">
        <v>78.75</v>
      </c>
      <c r="J1708" s="40">
        <f t="shared" si="52"/>
        <v>2756.25</v>
      </c>
      <c r="K1708" s="41">
        <v>54.337499999999999</v>
      </c>
      <c r="L1708" s="41">
        <f t="shared" si="53"/>
        <v>24.412500000000001</v>
      </c>
      <c r="M1708" s="32">
        <v>1708</v>
      </c>
    </row>
    <row r="1709" spans="1:13">
      <c r="A1709" s="30">
        <v>37692</v>
      </c>
      <c r="B1709" s="31" t="s">
        <v>20</v>
      </c>
      <c r="C1709" s="31" t="s">
        <v>21</v>
      </c>
      <c r="D1709" s="31" t="s">
        <v>22</v>
      </c>
      <c r="E1709" s="31" t="s">
        <v>23</v>
      </c>
      <c r="F1709" s="31" t="s">
        <v>29</v>
      </c>
      <c r="G1709" s="31" t="s">
        <v>75</v>
      </c>
      <c r="H1709" s="31">
        <v>30</v>
      </c>
      <c r="I1709" s="40">
        <v>67.5</v>
      </c>
      <c r="J1709" s="40">
        <f t="shared" si="52"/>
        <v>2025</v>
      </c>
      <c r="K1709" s="41">
        <v>60.75</v>
      </c>
      <c r="L1709" s="41">
        <f t="shared" si="53"/>
        <v>6.75</v>
      </c>
      <c r="M1709" s="32">
        <v>1709</v>
      </c>
    </row>
    <row r="1710" spans="1:13">
      <c r="A1710" s="30">
        <v>37693</v>
      </c>
      <c r="B1710" s="31" t="s">
        <v>20</v>
      </c>
      <c r="C1710" s="31" t="s">
        <v>21</v>
      </c>
      <c r="D1710" s="31" t="s">
        <v>22</v>
      </c>
      <c r="E1710" s="31" t="s">
        <v>23</v>
      </c>
      <c r="F1710" s="31" t="s">
        <v>24</v>
      </c>
      <c r="G1710" s="31" t="s">
        <v>25</v>
      </c>
      <c r="H1710" s="31">
        <v>30</v>
      </c>
      <c r="I1710" s="40">
        <v>67.5</v>
      </c>
      <c r="J1710" s="40">
        <f t="shared" si="52"/>
        <v>2025</v>
      </c>
      <c r="K1710" s="41">
        <v>48.6</v>
      </c>
      <c r="L1710" s="41">
        <f t="shared" si="53"/>
        <v>18.899999999999999</v>
      </c>
      <c r="M1710" s="32">
        <v>1710</v>
      </c>
    </row>
    <row r="1711" spans="1:13">
      <c r="A1711" s="30">
        <v>37694</v>
      </c>
      <c r="B1711" s="31" t="s">
        <v>20</v>
      </c>
      <c r="C1711" s="31" t="s">
        <v>21</v>
      </c>
      <c r="D1711" s="31" t="s">
        <v>41</v>
      </c>
      <c r="E1711" s="31" t="s">
        <v>37</v>
      </c>
      <c r="F1711" s="31" t="s">
        <v>24</v>
      </c>
      <c r="G1711" s="31" t="s">
        <v>25</v>
      </c>
      <c r="H1711" s="31">
        <v>25</v>
      </c>
      <c r="I1711" s="40">
        <v>112.5</v>
      </c>
      <c r="J1711" s="40">
        <f t="shared" si="52"/>
        <v>2812.5</v>
      </c>
      <c r="K1711" s="41">
        <v>95.625</v>
      </c>
      <c r="L1711" s="41">
        <f t="shared" si="53"/>
        <v>16.875</v>
      </c>
      <c r="M1711" s="32">
        <v>1711</v>
      </c>
    </row>
    <row r="1712" spans="1:13">
      <c r="A1712" s="30">
        <v>37695</v>
      </c>
      <c r="B1712" s="31" t="s">
        <v>20</v>
      </c>
      <c r="C1712" s="31" t="s">
        <v>21</v>
      </c>
      <c r="D1712" s="31" t="s">
        <v>41</v>
      </c>
      <c r="E1712" s="31" t="s">
        <v>37</v>
      </c>
      <c r="F1712" s="31" t="s">
        <v>53</v>
      </c>
      <c r="G1712" s="31" t="s">
        <v>55</v>
      </c>
      <c r="H1712" s="31">
        <v>22</v>
      </c>
      <c r="I1712" s="40">
        <v>99</v>
      </c>
      <c r="J1712" s="40">
        <f t="shared" si="52"/>
        <v>2178</v>
      </c>
      <c r="K1712" s="41">
        <v>85.14</v>
      </c>
      <c r="L1712" s="41">
        <f t="shared" si="53"/>
        <v>13.86</v>
      </c>
      <c r="M1712" s="32">
        <v>1712</v>
      </c>
    </row>
    <row r="1713" spans="1:13">
      <c r="A1713" s="30">
        <v>37696</v>
      </c>
      <c r="B1713" s="31" t="s">
        <v>20</v>
      </c>
      <c r="C1713" s="31" t="s">
        <v>21</v>
      </c>
      <c r="D1713" s="31" t="s">
        <v>41</v>
      </c>
      <c r="E1713" s="31" t="s">
        <v>37</v>
      </c>
      <c r="F1713" s="31" t="s">
        <v>29</v>
      </c>
      <c r="G1713" s="31" t="s">
        <v>58</v>
      </c>
      <c r="H1713" s="31">
        <v>20</v>
      </c>
      <c r="I1713" s="40">
        <v>90</v>
      </c>
      <c r="J1713" s="40">
        <f t="shared" si="52"/>
        <v>1800</v>
      </c>
      <c r="K1713" s="41">
        <v>78.3</v>
      </c>
      <c r="L1713" s="41">
        <f t="shared" si="53"/>
        <v>11.700000000000003</v>
      </c>
      <c r="M1713" s="32">
        <v>1713</v>
      </c>
    </row>
    <row r="1714" spans="1:13">
      <c r="A1714" s="30">
        <v>37712</v>
      </c>
      <c r="B1714" s="31" t="s">
        <v>20</v>
      </c>
      <c r="C1714" s="31" t="s">
        <v>21</v>
      </c>
      <c r="D1714" s="31" t="s">
        <v>22</v>
      </c>
      <c r="E1714" s="31" t="s">
        <v>23</v>
      </c>
      <c r="F1714" s="31" t="s">
        <v>24</v>
      </c>
      <c r="G1714" s="31" t="s">
        <v>25</v>
      </c>
      <c r="H1714" s="31">
        <v>65</v>
      </c>
      <c r="I1714" s="40">
        <v>178.75</v>
      </c>
      <c r="J1714" s="40">
        <f t="shared" si="52"/>
        <v>11618.75</v>
      </c>
      <c r="K1714" s="41">
        <v>135.85</v>
      </c>
      <c r="L1714" s="41">
        <f t="shared" si="53"/>
        <v>42.900000000000006</v>
      </c>
      <c r="M1714" s="32">
        <v>1714</v>
      </c>
    </row>
    <row r="1715" spans="1:13">
      <c r="A1715" s="30">
        <v>37712</v>
      </c>
      <c r="B1715" s="31" t="s">
        <v>20</v>
      </c>
      <c r="C1715" s="31" t="s">
        <v>21</v>
      </c>
      <c r="D1715" s="31" t="s">
        <v>22</v>
      </c>
      <c r="E1715" s="31" t="s">
        <v>23</v>
      </c>
      <c r="F1715" s="31" t="s">
        <v>29</v>
      </c>
      <c r="G1715" s="31" t="s">
        <v>30</v>
      </c>
      <c r="H1715" s="31">
        <v>30</v>
      </c>
      <c r="I1715" s="40">
        <v>82.5</v>
      </c>
      <c r="J1715" s="40">
        <f t="shared" si="52"/>
        <v>2475</v>
      </c>
      <c r="K1715" s="41">
        <v>56.924999999999997</v>
      </c>
      <c r="L1715" s="41">
        <f t="shared" si="53"/>
        <v>25.575000000000003</v>
      </c>
      <c r="M1715" s="32">
        <v>1715</v>
      </c>
    </row>
    <row r="1716" spans="1:13">
      <c r="A1716" s="30">
        <v>37712</v>
      </c>
      <c r="B1716" s="31" t="s">
        <v>20</v>
      </c>
      <c r="C1716" s="31" t="s">
        <v>21</v>
      </c>
      <c r="D1716" s="31" t="s">
        <v>41</v>
      </c>
      <c r="E1716" s="31" t="s">
        <v>37</v>
      </c>
      <c r="F1716" s="31" t="s">
        <v>29</v>
      </c>
      <c r="G1716" s="31" t="s">
        <v>30</v>
      </c>
      <c r="H1716" s="31">
        <v>5</v>
      </c>
      <c r="I1716" s="40">
        <v>27.5</v>
      </c>
      <c r="J1716" s="40">
        <f t="shared" si="52"/>
        <v>137.5</v>
      </c>
      <c r="K1716" s="41">
        <v>23.65</v>
      </c>
      <c r="L1716" s="41">
        <f t="shared" si="53"/>
        <v>3.8500000000000014</v>
      </c>
      <c r="M1716" s="32">
        <v>1716</v>
      </c>
    </row>
    <row r="1717" spans="1:13">
      <c r="A1717" s="30">
        <v>37713</v>
      </c>
      <c r="B1717" s="31" t="s">
        <v>20</v>
      </c>
      <c r="C1717" s="31" t="s">
        <v>21</v>
      </c>
      <c r="D1717" s="31" t="s">
        <v>22</v>
      </c>
      <c r="E1717" s="31" t="s">
        <v>23</v>
      </c>
      <c r="F1717" s="31" t="s">
        <v>53</v>
      </c>
      <c r="G1717" s="31" t="s">
        <v>56</v>
      </c>
      <c r="H1717" s="31">
        <v>60</v>
      </c>
      <c r="I1717" s="40">
        <v>105</v>
      </c>
      <c r="J1717" s="40">
        <f t="shared" si="52"/>
        <v>6300</v>
      </c>
      <c r="K1717" s="41">
        <v>66.150000000000006</v>
      </c>
      <c r="L1717" s="41">
        <f t="shared" si="53"/>
        <v>38.849999999999994</v>
      </c>
      <c r="M1717" s="32">
        <v>1717</v>
      </c>
    </row>
    <row r="1718" spans="1:13">
      <c r="A1718" s="30">
        <v>37714</v>
      </c>
      <c r="B1718" s="31" t="s">
        <v>20</v>
      </c>
      <c r="C1718" s="31" t="s">
        <v>21</v>
      </c>
      <c r="D1718" s="31" t="s">
        <v>41</v>
      </c>
      <c r="E1718" s="31" t="s">
        <v>37</v>
      </c>
      <c r="F1718" s="31" t="s">
        <v>4</v>
      </c>
      <c r="G1718" s="31" t="s">
        <v>65</v>
      </c>
      <c r="H1718" s="31">
        <v>50</v>
      </c>
      <c r="I1718" s="40">
        <v>175</v>
      </c>
      <c r="J1718" s="40">
        <f t="shared" si="52"/>
        <v>8750</v>
      </c>
      <c r="K1718" s="41">
        <v>155.75</v>
      </c>
      <c r="L1718" s="41">
        <f t="shared" si="53"/>
        <v>19.25</v>
      </c>
      <c r="M1718" s="32">
        <v>1718</v>
      </c>
    </row>
    <row r="1719" spans="1:13">
      <c r="A1719" s="30">
        <v>37715</v>
      </c>
      <c r="B1719" s="31" t="s">
        <v>20</v>
      </c>
      <c r="C1719" s="31" t="s">
        <v>21</v>
      </c>
      <c r="D1719" s="31" t="s">
        <v>22</v>
      </c>
      <c r="E1719" s="31" t="s">
        <v>23</v>
      </c>
      <c r="F1719" s="31" t="s">
        <v>24</v>
      </c>
      <c r="G1719" s="31" t="s">
        <v>25</v>
      </c>
      <c r="H1719" s="31">
        <v>50</v>
      </c>
      <c r="I1719" s="40">
        <v>87.5</v>
      </c>
      <c r="J1719" s="40">
        <f t="shared" si="52"/>
        <v>4375</v>
      </c>
      <c r="K1719" s="41">
        <v>63.875</v>
      </c>
      <c r="L1719" s="41">
        <f t="shared" si="53"/>
        <v>23.625</v>
      </c>
      <c r="M1719" s="32">
        <v>1719</v>
      </c>
    </row>
    <row r="1720" spans="1:13">
      <c r="A1720" s="30">
        <v>37716</v>
      </c>
      <c r="B1720" s="31" t="s">
        <v>20</v>
      </c>
      <c r="C1720" s="31" t="s">
        <v>21</v>
      </c>
      <c r="D1720" s="31" t="s">
        <v>22</v>
      </c>
      <c r="E1720" s="31" t="s">
        <v>23</v>
      </c>
      <c r="F1720" s="31" t="s">
        <v>4</v>
      </c>
      <c r="G1720" s="31" t="s">
        <v>65</v>
      </c>
      <c r="H1720" s="31">
        <v>35</v>
      </c>
      <c r="I1720" s="40">
        <v>61.25</v>
      </c>
      <c r="J1720" s="40">
        <f t="shared" si="52"/>
        <v>2143.75</v>
      </c>
      <c r="K1720" s="41">
        <v>45.325000000000003</v>
      </c>
      <c r="L1720" s="41">
        <f t="shared" si="53"/>
        <v>15.924999999999997</v>
      </c>
      <c r="M1720" s="32">
        <v>1720</v>
      </c>
    </row>
    <row r="1721" spans="1:13">
      <c r="A1721" s="30">
        <v>37717</v>
      </c>
      <c r="B1721" s="31" t="s">
        <v>20</v>
      </c>
      <c r="C1721" s="31" t="s">
        <v>21</v>
      </c>
      <c r="D1721" s="31" t="s">
        <v>41</v>
      </c>
      <c r="E1721" s="31" t="s">
        <v>37</v>
      </c>
      <c r="F1721" s="31" t="s">
        <v>53</v>
      </c>
      <c r="G1721" s="31" t="s">
        <v>54</v>
      </c>
      <c r="H1721" s="31">
        <v>32</v>
      </c>
      <c r="I1721" s="40">
        <v>112</v>
      </c>
      <c r="J1721" s="40">
        <f t="shared" si="52"/>
        <v>3584</v>
      </c>
      <c r="K1721" s="41">
        <v>92.96</v>
      </c>
      <c r="L1721" s="41">
        <f t="shared" si="53"/>
        <v>19.040000000000006</v>
      </c>
      <c r="M1721" s="32">
        <v>1721</v>
      </c>
    </row>
    <row r="1722" spans="1:13">
      <c r="A1722" s="30">
        <v>37718</v>
      </c>
      <c r="B1722" s="31" t="s">
        <v>20</v>
      </c>
      <c r="C1722" s="31" t="s">
        <v>21</v>
      </c>
      <c r="D1722" s="31" t="s">
        <v>41</v>
      </c>
      <c r="E1722" s="31" t="s">
        <v>37</v>
      </c>
      <c r="F1722" s="31" t="s">
        <v>24</v>
      </c>
      <c r="G1722" s="31" t="s">
        <v>25</v>
      </c>
      <c r="H1722" s="31">
        <v>20</v>
      </c>
      <c r="I1722" s="40">
        <v>70</v>
      </c>
      <c r="J1722" s="40">
        <f t="shared" si="52"/>
        <v>1400</v>
      </c>
      <c r="K1722" s="41">
        <v>46.9</v>
      </c>
      <c r="L1722" s="41">
        <f t="shared" si="53"/>
        <v>23.1</v>
      </c>
      <c r="M1722" s="32">
        <v>1722</v>
      </c>
    </row>
    <row r="1723" spans="1:13">
      <c r="A1723" s="30">
        <v>37719</v>
      </c>
      <c r="B1723" s="31" t="s">
        <v>20</v>
      </c>
      <c r="C1723" s="31" t="s">
        <v>21</v>
      </c>
      <c r="D1723" s="31" t="s">
        <v>22</v>
      </c>
      <c r="E1723" s="31" t="s">
        <v>23</v>
      </c>
      <c r="F1723" s="31" t="s">
        <v>53</v>
      </c>
      <c r="G1723" s="31" t="s">
        <v>55</v>
      </c>
      <c r="H1723" s="31">
        <v>50</v>
      </c>
      <c r="I1723" s="40">
        <v>112.5</v>
      </c>
      <c r="J1723" s="40">
        <f t="shared" si="52"/>
        <v>5625</v>
      </c>
      <c r="K1723" s="41">
        <v>76.5</v>
      </c>
      <c r="L1723" s="41">
        <f t="shared" si="53"/>
        <v>36</v>
      </c>
      <c r="M1723" s="32">
        <v>1723</v>
      </c>
    </row>
    <row r="1724" spans="1:13">
      <c r="A1724" s="30">
        <v>37720</v>
      </c>
      <c r="B1724" s="31" t="s">
        <v>20</v>
      </c>
      <c r="C1724" s="31" t="s">
        <v>21</v>
      </c>
      <c r="D1724" s="31" t="s">
        <v>22</v>
      </c>
      <c r="E1724" s="31" t="s">
        <v>23</v>
      </c>
      <c r="F1724" s="31" t="s">
        <v>4</v>
      </c>
      <c r="G1724" s="31" t="s">
        <v>65</v>
      </c>
      <c r="H1724" s="31">
        <v>45</v>
      </c>
      <c r="I1724" s="40">
        <v>101.25</v>
      </c>
      <c r="J1724" s="40">
        <f t="shared" si="52"/>
        <v>4556.25</v>
      </c>
      <c r="K1724" s="41">
        <v>74.924999999999997</v>
      </c>
      <c r="L1724" s="41">
        <f t="shared" si="53"/>
        <v>26.325000000000003</v>
      </c>
      <c r="M1724" s="32">
        <v>1724</v>
      </c>
    </row>
    <row r="1725" spans="1:13">
      <c r="A1725" s="30">
        <v>37721</v>
      </c>
      <c r="B1725" s="31" t="s">
        <v>20</v>
      </c>
      <c r="C1725" s="31" t="s">
        <v>21</v>
      </c>
      <c r="D1725" s="31" t="s">
        <v>22</v>
      </c>
      <c r="E1725" s="31" t="s">
        <v>23</v>
      </c>
      <c r="F1725" s="31" t="s">
        <v>24</v>
      </c>
      <c r="G1725" s="31" t="s">
        <v>25</v>
      </c>
      <c r="H1725" s="31">
        <v>40</v>
      </c>
      <c r="I1725" s="40">
        <v>90</v>
      </c>
      <c r="J1725" s="40">
        <f t="shared" si="52"/>
        <v>3600</v>
      </c>
      <c r="K1725" s="41">
        <v>64.8</v>
      </c>
      <c r="L1725" s="41">
        <f t="shared" si="53"/>
        <v>25.200000000000003</v>
      </c>
      <c r="M1725" s="32">
        <v>1725</v>
      </c>
    </row>
    <row r="1726" spans="1:13">
      <c r="A1726" s="30">
        <v>37722</v>
      </c>
      <c r="B1726" s="31" t="s">
        <v>20</v>
      </c>
      <c r="C1726" s="31" t="s">
        <v>21</v>
      </c>
      <c r="D1726" s="31" t="s">
        <v>41</v>
      </c>
      <c r="E1726" s="31" t="s">
        <v>37</v>
      </c>
      <c r="F1726" s="31" t="s">
        <v>4</v>
      </c>
      <c r="G1726" s="31" t="s">
        <v>65</v>
      </c>
      <c r="H1726" s="31">
        <v>35</v>
      </c>
      <c r="I1726" s="40">
        <v>157.5</v>
      </c>
      <c r="J1726" s="40">
        <f t="shared" si="52"/>
        <v>5512.5</v>
      </c>
      <c r="K1726" s="41">
        <v>133.875</v>
      </c>
      <c r="L1726" s="41">
        <f t="shared" si="53"/>
        <v>23.625</v>
      </c>
      <c r="M1726" s="32">
        <v>1726</v>
      </c>
    </row>
    <row r="1727" spans="1:13">
      <c r="A1727" s="30">
        <v>37723</v>
      </c>
      <c r="B1727" s="31" t="s">
        <v>20</v>
      </c>
      <c r="C1727" s="31" t="s">
        <v>21</v>
      </c>
      <c r="D1727" s="31" t="s">
        <v>22</v>
      </c>
      <c r="E1727" s="31" t="s">
        <v>23</v>
      </c>
      <c r="F1727" s="31" t="s">
        <v>29</v>
      </c>
      <c r="G1727" s="31" t="s">
        <v>46</v>
      </c>
      <c r="H1727" s="31">
        <v>35</v>
      </c>
      <c r="I1727" s="40">
        <v>78.75</v>
      </c>
      <c r="J1727" s="40">
        <f t="shared" si="52"/>
        <v>2756.25</v>
      </c>
      <c r="K1727" s="41">
        <v>61.424999999999997</v>
      </c>
      <c r="L1727" s="41">
        <f t="shared" si="53"/>
        <v>17.325000000000003</v>
      </c>
      <c r="M1727" s="32">
        <v>1727</v>
      </c>
    </row>
    <row r="1728" spans="1:13">
      <c r="A1728" s="30">
        <v>37724</v>
      </c>
      <c r="B1728" s="31" t="s">
        <v>20</v>
      </c>
      <c r="C1728" s="31" t="s">
        <v>21</v>
      </c>
      <c r="D1728" s="31" t="s">
        <v>41</v>
      </c>
      <c r="E1728" s="31" t="s">
        <v>37</v>
      </c>
      <c r="F1728" s="31" t="s">
        <v>29</v>
      </c>
      <c r="G1728" s="31" t="s">
        <v>46</v>
      </c>
      <c r="H1728" s="31">
        <v>27</v>
      </c>
      <c r="I1728" s="40">
        <v>121.5</v>
      </c>
      <c r="J1728" s="40">
        <f t="shared" si="52"/>
        <v>3280.5</v>
      </c>
      <c r="K1728" s="41">
        <v>93.555000000000007</v>
      </c>
      <c r="L1728" s="41">
        <f t="shared" si="53"/>
        <v>27.944999999999993</v>
      </c>
      <c r="M1728" s="32">
        <v>1728</v>
      </c>
    </row>
    <row r="1729" spans="1:13">
      <c r="A1729" s="30">
        <v>37725</v>
      </c>
      <c r="B1729" s="31" t="s">
        <v>20</v>
      </c>
      <c r="C1729" s="31" t="s">
        <v>21</v>
      </c>
      <c r="D1729" s="31" t="s">
        <v>41</v>
      </c>
      <c r="E1729" s="31" t="s">
        <v>37</v>
      </c>
      <c r="F1729" s="31" t="s">
        <v>53</v>
      </c>
      <c r="G1729" s="31" t="s">
        <v>56</v>
      </c>
      <c r="H1729" s="31">
        <v>22</v>
      </c>
      <c r="I1729" s="40">
        <v>99</v>
      </c>
      <c r="J1729" s="40">
        <f t="shared" si="52"/>
        <v>2178</v>
      </c>
      <c r="K1729" s="41">
        <v>80.19</v>
      </c>
      <c r="L1729" s="41">
        <f t="shared" si="53"/>
        <v>18.810000000000002</v>
      </c>
      <c r="M1729" s="32">
        <v>1729</v>
      </c>
    </row>
    <row r="1730" spans="1:13">
      <c r="A1730" s="30">
        <v>37726</v>
      </c>
      <c r="B1730" s="31" t="s">
        <v>20</v>
      </c>
      <c r="C1730" s="31" t="s">
        <v>21</v>
      </c>
      <c r="D1730" s="31" t="s">
        <v>41</v>
      </c>
      <c r="E1730" s="31" t="s">
        <v>37</v>
      </c>
      <c r="F1730" s="31" t="s">
        <v>24</v>
      </c>
      <c r="G1730" s="31" t="s">
        <v>60</v>
      </c>
      <c r="H1730" s="31">
        <v>22</v>
      </c>
      <c r="I1730" s="40">
        <v>99</v>
      </c>
      <c r="J1730" s="40">
        <f t="shared" ref="J1730:J1793" si="54">H1730*I1730</f>
        <v>2178</v>
      </c>
      <c r="K1730" s="41">
        <v>89.1</v>
      </c>
      <c r="L1730" s="41">
        <f t="shared" ref="L1730:L1793" si="55">I1730-K1730</f>
        <v>9.9000000000000057</v>
      </c>
      <c r="M1730" s="32">
        <v>1730</v>
      </c>
    </row>
    <row r="1731" spans="1:13">
      <c r="A1731" s="30">
        <v>37712</v>
      </c>
      <c r="B1731" s="31" t="s">
        <v>26</v>
      </c>
      <c r="C1731" s="31" t="s">
        <v>27</v>
      </c>
      <c r="D1731" s="31" t="s">
        <v>28</v>
      </c>
      <c r="E1731" s="31" t="s">
        <v>23</v>
      </c>
      <c r="F1731" s="31" t="s">
        <v>29</v>
      </c>
      <c r="G1731" s="31" t="s">
        <v>30</v>
      </c>
      <c r="H1731" s="31">
        <v>670</v>
      </c>
      <c r="I1731" s="40">
        <v>1681.65</v>
      </c>
      <c r="J1731" s="40">
        <f t="shared" si="54"/>
        <v>1126705.5</v>
      </c>
      <c r="K1731" s="41">
        <v>1193.9715000000001</v>
      </c>
      <c r="L1731" s="41">
        <f t="shared" si="55"/>
        <v>487.67849999999999</v>
      </c>
      <c r="M1731" s="32">
        <v>1731</v>
      </c>
    </row>
    <row r="1732" spans="1:13">
      <c r="A1732" s="30">
        <v>37713</v>
      </c>
      <c r="B1732" s="31" t="s">
        <v>20</v>
      </c>
      <c r="C1732" s="31" t="s">
        <v>21</v>
      </c>
      <c r="D1732" s="31" t="s">
        <v>22</v>
      </c>
      <c r="E1732" s="31" t="s">
        <v>23</v>
      </c>
      <c r="F1732" s="31" t="s">
        <v>24</v>
      </c>
      <c r="G1732" s="31" t="s">
        <v>60</v>
      </c>
      <c r="H1732" s="31">
        <v>65</v>
      </c>
      <c r="I1732" s="40">
        <v>178.75</v>
      </c>
      <c r="J1732" s="40">
        <f t="shared" si="54"/>
        <v>11618.75</v>
      </c>
      <c r="K1732" s="41">
        <v>143</v>
      </c>
      <c r="L1732" s="41">
        <f t="shared" si="55"/>
        <v>35.75</v>
      </c>
      <c r="M1732" s="32">
        <v>1732</v>
      </c>
    </row>
    <row r="1733" spans="1:13">
      <c r="A1733" s="30">
        <v>37714</v>
      </c>
      <c r="B1733" s="31" t="s">
        <v>20</v>
      </c>
      <c r="C1733" s="31" t="s">
        <v>21</v>
      </c>
      <c r="D1733" s="31" t="s">
        <v>22</v>
      </c>
      <c r="E1733" s="31" t="s">
        <v>23</v>
      </c>
      <c r="F1733" s="31" t="s">
        <v>29</v>
      </c>
      <c r="G1733" s="31" t="s">
        <v>75</v>
      </c>
      <c r="H1733" s="31">
        <v>50</v>
      </c>
      <c r="I1733" s="40">
        <v>137.5</v>
      </c>
      <c r="J1733" s="40">
        <f t="shared" si="54"/>
        <v>6875</v>
      </c>
      <c r="K1733" s="41">
        <v>101.75</v>
      </c>
      <c r="L1733" s="41">
        <f t="shared" si="55"/>
        <v>35.75</v>
      </c>
      <c r="M1733" s="32">
        <v>1733</v>
      </c>
    </row>
    <row r="1734" spans="1:13">
      <c r="A1734" s="30">
        <v>37715</v>
      </c>
      <c r="B1734" s="31" t="s">
        <v>20</v>
      </c>
      <c r="C1734" s="31" t="s">
        <v>21</v>
      </c>
      <c r="D1734" s="31" t="s">
        <v>41</v>
      </c>
      <c r="E1734" s="31" t="s">
        <v>37</v>
      </c>
      <c r="F1734" s="31" t="s">
        <v>29</v>
      </c>
      <c r="G1734" s="31" t="s">
        <v>58</v>
      </c>
      <c r="H1734" s="31">
        <v>10</v>
      </c>
      <c r="I1734" s="40">
        <v>55</v>
      </c>
      <c r="J1734" s="40">
        <f t="shared" si="54"/>
        <v>550</v>
      </c>
      <c r="K1734" s="41">
        <v>44.55</v>
      </c>
      <c r="L1734" s="41">
        <f t="shared" si="55"/>
        <v>10.450000000000003</v>
      </c>
      <c r="M1734" s="32">
        <v>1734</v>
      </c>
    </row>
    <row r="1735" spans="1:13">
      <c r="A1735" s="30">
        <v>37716</v>
      </c>
      <c r="B1735" s="31" t="s">
        <v>20</v>
      </c>
      <c r="C1735" s="31" t="s">
        <v>21</v>
      </c>
      <c r="D1735" s="31" t="s">
        <v>22</v>
      </c>
      <c r="E1735" s="31" t="s">
        <v>23</v>
      </c>
      <c r="F1735" s="31" t="s">
        <v>24</v>
      </c>
      <c r="G1735" s="31" t="s">
        <v>60</v>
      </c>
      <c r="H1735" s="31">
        <v>120</v>
      </c>
      <c r="I1735" s="40">
        <v>210</v>
      </c>
      <c r="J1735" s="40">
        <f t="shared" si="54"/>
        <v>25200</v>
      </c>
      <c r="K1735" s="41">
        <v>180.6</v>
      </c>
      <c r="L1735" s="41">
        <f t="shared" si="55"/>
        <v>29.400000000000006</v>
      </c>
      <c r="M1735" s="32">
        <v>1735</v>
      </c>
    </row>
    <row r="1736" spans="1:13">
      <c r="A1736" s="30">
        <v>37717</v>
      </c>
      <c r="B1736" s="31" t="s">
        <v>26</v>
      </c>
      <c r="C1736" s="31" t="s">
        <v>27</v>
      </c>
      <c r="D1736" s="31" t="s">
        <v>28</v>
      </c>
      <c r="E1736" s="31" t="s">
        <v>23</v>
      </c>
      <c r="F1736" s="31" t="s">
        <v>4</v>
      </c>
      <c r="G1736" s="31" t="s">
        <v>65</v>
      </c>
      <c r="H1736" s="31">
        <v>85</v>
      </c>
      <c r="I1736" s="40">
        <v>148.75</v>
      </c>
      <c r="J1736" s="40">
        <f t="shared" si="54"/>
        <v>12643.75</v>
      </c>
      <c r="K1736" s="41">
        <v>99.662499999999994</v>
      </c>
      <c r="L1736" s="41">
        <f t="shared" si="55"/>
        <v>49.087500000000006</v>
      </c>
      <c r="M1736" s="32">
        <v>1736</v>
      </c>
    </row>
    <row r="1737" spans="1:13">
      <c r="A1737" s="30">
        <v>37718</v>
      </c>
      <c r="B1737" s="31" t="s">
        <v>20</v>
      </c>
      <c r="C1737" s="31" t="s">
        <v>21</v>
      </c>
      <c r="D1737" s="31" t="s">
        <v>22</v>
      </c>
      <c r="E1737" s="31" t="s">
        <v>23</v>
      </c>
      <c r="F1737" s="31" t="s">
        <v>4</v>
      </c>
      <c r="G1737" s="31" t="s">
        <v>65</v>
      </c>
      <c r="H1737" s="31">
        <v>65</v>
      </c>
      <c r="I1737" s="40">
        <v>113.75</v>
      </c>
      <c r="J1737" s="40">
        <f t="shared" si="54"/>
        <v>7393.75</v>
      </c>
      <c r="K1737" s="41">
        <v>103.5125</v>
      </c>
      <c r="L1737" s="41">
        <f t="shared" si="55"/>
        <v>10.237499999999997</v>
      </c>
      <c r="M1737" s="32">
        <v>1737</v>
      </c>
    </row>
    <row r="1738" spans="1:13">
      <c r="A1738" s="30">
        <v>37719</v>
      </c>
      <c r="B1738" s="31" t="s">
        <v>20</v>
      </c>
      <c r="C1738" s="31" t="s">
        <v>21</v>
      </c>
      <c r="D1738" s="31" t="s">
        <v>41</v>
      </c>
      <c r="E1738" s="31" t="s">
        <v>37</v>
      </c>
      <c r="F1738" s="31" t="s">
        <v>53</v>
      </c>
      <c r="G1738" s="31" t="s">
        <v>54</v>
      </c>
      <c r="H1738" s="31">
        <v>40</v>
      </c>
      <c r="I1738" s="40">
        <v>140</v>
      </c>
      <c r="J1738" s="40">
        <f t="shared" si="54"/>
        <v>5600</v>
      </c>
      <c r="K1738" s="41">
        <v>88.2</v>
      </c>
      <c r="L1738" s="41">
        <f t="shared" si="55"/>
        <v>51.8</v>
      </c>
      <c r="M1738" s="32">
        <v>1738</v>
      </c>
    </row>
    <row r="1739" spans="1:13">
      <c r="A1739" s="30">
        <v>37720</v>
      </c>
      <c r="B1739" s="31" t="s">
        <v>20</v>
      </c>
      <c r="C1739" s="31" t="s">
        <v>21</v>
      </c>
      <c r="D1739" s="31" t="s">
        <v>41</v>
      </c>
      <c r="E1739" s="31" t="s">
        <v>37</v>
      </c>
      <c r="F1739" s="31" t="s">
        <v>4</v>
      </c>
      <c r="G1739" s="31" t="s">
        <v>65</v>
      </c>
      <c r="H1739" s="31">
        <v>40</v>
      </c>
      <c r="I1739" s="40">
        <v>140</v>
      </c>
      <c r="J1739" s="40">
        <f t="shared" si="54"/>
        <v>5600</v>
      </c>
      <c r="K1739" s="41">
        <v>98</v>
      </c>
      <c r="L1739" s="41">
        <f t="shared" si="55"/>
        <v>42</v>
      </c>
      <c r="M1739" s="32">
        <v>1739</v>
      </c>
    </row>
    <row r="1740" spans="1:13">
      <c r="A1740" s="30">
        <v>37721</v>
      </c>
      <c r="B1740" s="31" t="s">
        <v>26</v>
      </c>
      <c r="C1740" s="31" t="s">
        <v>27</v>
      </c>
      <c r="D1740" s="31" t="s">
        <v>28</v>
      </c>
      <c r="E1740" s="31" t="s">
        <v>23</v>
      </c>
      <c r="F1740" s="31" t="s">
        <v>53</v>
      </c>
      <c r="G1740" s="31" t="s">
        <v>55</v>
      </c>
      <c r="H1740" s="31">
        <v>35</v>
      </c>
      <c r="I1740" s="40">
        <v>61.25</v>
      </c>
      <c r="J1740" s="40">
        <f t="shared" si="54"/>
        <v>2143.75</v>
      </c>
      <c r="K1740" s="41">
        <v>48.387500000000003</v>
      </c>
      <c r="L1740" s="41">
        <f t="shared" si="55"/>
        <v>12.862499999999997</v>
      </c>
      <c r="M1740" s="32">
        <v>1740</v>
      </c>
    </row>
    <row r="1741" spans="1:13">
      <c r="A1741" s="30">
        <v>37722</v>
      </c>
      <c r="B1741" s="31" t="s">
        <v>20</v>
      </c>
      <c r="C1741" s="31" t="s">
        <v>21</v>
      </c>
      <c r="D1741" s="31" t="s">
        <v>22</v>
      </c>
      <c r="E1741" s="31" t="s">
        <v>23</v>
      </c>
      <c r="F1741" s="31" t="s">
        <v>53</v>
      </c>
      <c r="G1741" s="31" t="s">
        <v>56</v>
      </c>
      <c r="H1741" s="31">
        <v>30</v>
      </c>
      <c r="I1741" s="40">
        <v>52.5</v>
      </c>
      <c r="J1741" s="40">
        <f t="shared" si="54"/>
        <v>1575</v>
      </c>
      <c r="K1741" s="41">
        <v>34.65</v>
      </c>
      <c r="L1741" s="41">
        <f t="shared" si="55"/>
        <v>17.850000000000001</v>
      </c>
      <c r="M1741" s="32">
        <v>1741</v>
      </c>
    </row>
    <row r="1742" spans="1:13">
      <c r="A1742" s="30">
        <v>37723</v>
      </c>
      <c r="B1742" s="31" t="s">
        <v>20</v>
      </c>
      <c r="C1742" s="31" t="s">
        <v>21</v>
      </c>
      <c r="D1742" s="31" t="s">
        <v>41</v>
      </c>
      <c r="E1742" s="31" t="s">
        <v>37</v>
      </c>
      <c r="F1742" s="31" t="s">
        <v>24</v>
      </c>
      <c r="G1742" s="31" t="s">
        <v>60</v>
      </c>
      <c r="H1742" s="31">
        <v>22</v>
      </c>
      <c r="I1742" s="40">
        <v>77</v>
      </c>
      <c r="J1742" s="40">
        <f t="shared" si="54"/>
        <v>1694</v>
      </c>
      <c r="K1742" s="41">
        <v>61.6</v>
      </c>
      <c r="L1742" s="41">
        <f t="shared" si="55"/>
        <v>15.399999999999999</v>
      </c>
      <c r="M1742" s="32">
        <v>1742</v>
      </c>
    </row>
    <row r="1743" spans="1:13">
      <c r="A1743" s="30">
        <v>37724</v>
      </c>
      <c r="B1743" s="31" t="s">
        <v>26</v>
      </c>
      <c r="C1743" s="31" t="s">
        <v>27</v>
      </c>
      <c r="D1743" s="31" t="s">
        <v>28</v>
      </c>
      <c r="E1743" s="31" t="s">
        <v>23</v>
      </c>
      <c r="F1743" s="31" t="s">
        <v>29</v>
      </c>
      <c r="G1743" s="31" t="s">
        <v>30</v>
      </c>
      <c r="H1743" s="31">
        <v>1425</v>
      </c>
      <c r="I1743" s="40">
        <v>2738.24</v>
      </c>
      <c r="J1743" s="40">
        <f t="shared" si="54"/>
        <v>3901991.9999999995</v>
      </c>
      <c r="K1743" s="41">
        <v>2081.0623999999998</v>
      </c>
      <c r="L1743" s="41">
        <f t="shared" si="55"/>
        <v>657.17759999999998</v>
      </c>
      <c r="M1743" s="32">
        <v>1743</v>
      </c>
    </row>
    <row r="1744" spans="1:13">
      <c r="A1744" s="30">
        <v>37725</v>
      </c>
      <c r="B1744" s="31" t="s">
        <v>20</v>
      </c>
      <c r="C1744" s="31" t="s">
        <v>21</v>
      </c>
      <c r="D1744" s="31" t="s">
        <v>22</v>
      </c>
      <c r="E1744" s="31" t="s">
        <v>23</v>
      </c>
      <c r="F1744" s="31" t="s">
        <v>29</v>
      </c>
      <c r="G1744" s="31" t="s">
        <v>30</v>
      </c>
      <c r="H1744" s="31">
        <v>75</v>
      </c>
      <c r="I1744" s="40">
        <v>168.75</v>
      </c>
      <c r="J1744" s="40">
        <f t="shared" si="54"/>
        <v>12656.25</v>
      </c>
      <c r="K1744" s="41">
        <v>153.5625</v>
      </c>
      <c r="L1744" s="41">
        <f t="shared" si="55"/>
        <v>15.1875</v>
      </c>
      <c r="M1744" s="32">
        <v>1744</v>
      </c>
    </row>
    <row r="1745" spans="1:13">
      <c r="A1745" s="30">
        <v>37726</v>
      </c>
      <c r="B1745" s="31" t="s">
        <v>20</v>
      </c>
      <c r="C1745" s="31" t="s">
        <v>21</v>
      </c>
      <c r="D1745" s="31" t="s">
        <v>22</v>
      </c>
      <c r="E1745" s="31" t="s">
        <v>23</v>
      </c>
      <c r="F1745" s="31" t="s">
        <v>4</v>
      </c>
      <c r="G1745" s="31" t="s">
        <v>65</v>
      </c>
      <c r="H1745" s="31">
        <v>50</v>
      </c>
      <c r="I1745" s="40">
        <v>112.5</v>
      </c>
      <c r="J1745" s="40">
        <f t="shared" si="54"/>
        <v>5625</v>
      </c>
      <c r="K1745" s="41">
        <v>95.625</v>
      </c>
      <c r="L1745" s="41">
        <f t="shared" si="55"/>
        <v>16.875</v>
      </c>
      <c r="M1745" s="32">
        <v>1745</v>
      </c>
    </row>
    <row r="1746" spans="1:13">
      <c r="A1746" s="30">
        <v>37742</v>
      </c>
      <c r="B1746" s="31" t="s">
        <v>26</v>
      </c>
      <c r="C1746" s="31" t="s">
        <v>27</v>
      </c>
      <c r="D1746" s="31" t="s">
        <v>28</v>
      </c>
      <c r="E1746" s="31" t="s">
        <v>23</v>
      </c>
      <c r="F1746" s="31" t="s">
        <v>4</v>
      </c>
      <c r="G1746" s="31" t="s">
        <v>65</v>
      </c>
      <c r="H1746" s="31">
        <v>50</v>
      </c>
      <c r="I1746" s="40">
        <v>112.5</v>
      </c>
      <c r="J1746" s="40">
        <f t="shared" si="54"/>
        <v>5625</v>
      </c>
      <c r="K1746" s="41">
        <v>78.75</v>
      </c>
      <c r="L1746" s="41">
        <f t="shared" si="55"/>
        <v>33.75</v>
      </c>
      <c r="M1746" s="32">
        <v>1746</v>
      </c>
    </row>
    <row r="1747" spans="1:13">
      <c r="A1747" s="30">
        <v>37743</v>
      </c>
      <c r="B1747" s="31" t="s">
        <v>20</v>
      </c>
      <c r="C1747" s="31" t="s">
        <v>21</v>
      </c>
      <c r="D1747" s="31" t="s">
        <v>22</v>
      </c>
      <c r="E1747" s="31" t="s">
        <v>23</v>
      </c>
      <c r="F1747" s="31" t="s">
        <v>24</v>
      </c>
      <c r="G1747" s="31" t="s">
        <v>60</v>
      </c>
      <c r="H1747" s="31">
        <v>50</v>
      </c>
      <c r="I1747" s="40">
        <v>112.5</v>
      </c>
      <c r="J1747" s="40">
        <f t="shared" si="54"/>
        <v>5625</v>
      </c>
      <c r="K1747" s="41">
        <v>82.125</v>
      </c>
      <c r="L1747" s="41">
        <f t="shared" si="55"/>
        <v>30.375</v>
      </c>
      <c r="M1747" s="32">
        <v>1747</v>
      </c>
    </row>
    <row r="1748" spans="1:13">
      <c r="A1748" s="30">
        <v>37744</v>
      </c>
      <c r="B1748" s="31" t="s">
        <v>20</v>
      </c>
      <c r="C1748" s="31" t="s">
        <v>21</v>
      </c>
      <c r="D1748" s="31" t="s">
        <v>41</v>
      </c>
      <c r="E1748" s="31" t="s">
        <v>37</v>
      </c>
      <c r="F1748" s="31" t="s">
        <v>29</v>
      </c>
      <c r="G1748" s="31" t="s">
        <v>58</v>
      </c>
      <c r="H1748" s="31">
        <v>45</v>
      </c>
      <c r="I1748" s="40">
        <v>202.5</v>
      </c>
      <c r="J1748" s="40">
        <f t="shared" si="54"/>
        <v>9112.5</v>
      </c>
      <c r="K1748" s="41">
        <v>137.69999999999999</v>
      </c>
      <c r="L1748" s="41">
        <f t="shared" si="55"/>
        <v>64.800000000000011</v>
      </c>
      <c r="M1748" s="32">
        <v>1748</v>
      </c>
    </row>
    <row r="1749" spans="1:13">
      <c r="A1749" s="30">
        <v>37745</v>
      </c>
      <c r="B1749" s="31" t="s">
        <v>20</v>
      </c>
      <c r="C1749" s="31" t="s">
        <v>21</v>
      </c>
      <c r="D1749" s="31" t="s">
        <v>22</v>
      </c>
      <c r="E1749" s="31" t="s">
        <v>23</v>
      </c>
      <c r="F1749" s="31" t="s">
        <v>53</v>
      </c>
      <c r="G1749" s="31" t="s">
        <v>54</v>
      </c>
      <c r="H1749" s="31">
        <v>45</v>
      </c>
      <c r="I1749" s="40">
        <v>101.25</v>
      </c>
      <c r="J1749" s="40">
        <f t="shared" si="54"/>
        <v>4556.25</v>
      </c>
      <c r="K1749" s="41">
        <v>63.787500000000001</v>
      </c>
      <c r="L1749" s="41">
        <f t="shared" si="55"/>
        <v>37.462499999999999</v>
      </c>
      <c r="M1749" s="32">
        <v>1749</v>
      </c>
    </row>
    <row r="1750" spans="1:13">
      <c r="A1750" s="30">
        <v>37746</v>
      </c>
      <c r="B1750" s="31" t="s">
        <v>26</v>
      </c>
      <c r="C1750" s="31" t="s">
        <v>27</v>
      </c>
      <c r="D1750" s="31" t="s">
        <v>28</v>
      </c>
      <c r="E1750" s="31" t="s">
        <v>23</v>
      </c>
      <c r="F1750" s="31" t="s">
        <v>53</v>
      </c>
      <c r="G1750" s="31" t="s">
        <v>54</v>
      </c>
      <c r="H1750" s="31">
        <v>45</v>
      </c>
      <c r="I1750" s="40">
        <v>101.25</v>
      </c>
      <c r="J1750" s="40">
        <f t="shared" si="54"/>
        <v>4556.25</v>
      </c>
      <c r="K1750" s="41">
        <v>87.075000000000003</v>
      </c>
      <c r="L1750" s="41">
        <f t="shared" si="55"/>
        <v>14.174999999999997</v>
      </c>
      <c r="M1750" s="32">
        <v>1750</v>
      </c>
    </row>
    <row r="1751" spans="1:13">
      <c r="A1751" s="30">
        <v>37747</v>
      </c>
      <c r="B1751" s="31" t="s">
        <v>20</v>
      </c>
      <c r="C1751" s="31" t="s">
        <v>21</v>
      </c>
      <c r="D1751" s="31" t="s">
        <v>41</v>
      </c>
      <c r="E1751" s="31" t="s">
        <v>37</v>
      </c>
      <c r="F1751" s="31" t="s">
        <v>4</v>
      </c>
      <c r="G1751" s="31" t="s">
        <v>65</v>
      </c>
      <c r="H1751" s="31">
        <v>40</v>
      </c>
      <c r="I1751" s="40">
        <v>180</v>
      </c>
      <c r="J1751" s="40">
        <f t="shared" si="54"/>
        <v>7200</v>
      </c>
      <c r="K1751" s="41">
        <v>120.6</v>
      </c>
      <c r="L1751" s="41">
        <f t="shared" si="55"/>
        <v>59.400000000000006</v>
      </c>
      <c r="M1751" s="32">
        <v>1751</v>
      </c>
    </row>
    <row r="1752" spans="1:13">
      <c r="A1752" s="30">
        <v>37748</v>
      </c>
      <c r="B1752" s="31" t="s">
        <v>20</v>
      </c>
      <c r="C1752" s="31" t="s">
        <v>21</v>
      </c>
      <c r="D1752" s="31" t="s">
        <v>41</v>
      </c>
      <c r="E1752" s="31" t="s">
        <v>37</v>
      </c>
      <c r="F1752" s="31" t="s">
        <v>53</v>
      </c>
      <c r="G1752" s="31" t="s">
        <v>54</v>
      </c>
      <c r="H1752" s="31">
        <v>20</v>
      </c>
      <c r="I1752" s="40">
        <v>90</v>
      </c>
      <c r="J1752" s="40">
        <f t="shared" si="54"/>
        <v>1800</v>
      </c>
      <c r="K1752" s="41">
        <v>81.900000000000006</v>
      </c>
      <c r="L1752" s="41">
        <f t="shared" si="55"/>
        <v>8.0999999999999943</v>
      </c>
      <c r="M1752" s="32">
        <v>1752</v>
      </c>
    </row>
    <row r="1753" spans="1:13">
      <c r="A1753" s="30">
        <v>37742</v>
      </c>
      <c r="B1753" s="31" t="s">
        <v>20</v>
      </c>
      <c r="C1753" s="31" t="s">
        <v>21</v>
      </c>
      <c r="D1753" s="31" t="s">
        <v>41</v>
      </c>
      <c r="E1753" s="31" t="s">
        <v>37</v>
      </c>
      <c r="F1753" s="31" t="s">
        <v>24</v>
      </c>
      <c r="G1753" s="31" t="s">
        <v>60</v>
      </c>
      <c r="H1753" s="31">
        <v>20</v>
      </c>
      <c r="I1753" s="40">
        <v>90</v>
      </c>
      <c r="J1753" s="40">
        <f t="shared" si="54"/>
        <v>1800</v>
      </c>
      <c r="K1753" s="41">
        <v>60.3</v>
      </c>
      <c r="L1753" s="41">
        <f t="shared" si="55"/>
        <v>29.700000000000003</v>
      </c>
      <c r="M1753" s="32">
        <v>1753</v>
      </c>
    </row>
    <row r="1754" spans="1:13">
      <c r="A1754" s="30">
        <v>37773</v>
      </c>
      <c r="B1754" s="31" t="s">
        <v>26</v>
      </c>
      <c r="C1754" s="31" t="s">
        <v>27</v>
      </c>
      <c r="D1754" s="31" t="s">
        <v>28</v>
      </c>
      <c r="E1754" s="31" t="s">
        <v>23</v>
      </c>
      <c r="F1754" s="31" t="s">
        <v>29</v>
      </c>
      <c r="G1754" s="31" t="s">
        <v>30</v>
      </c>
      <c r="H1754" s="31">
        <v>810</v>
      </c>
      <c r="I1754" s="40">
        <v>1968.42</v>
      </c>
      <c r="J1754" s="40">
        <f t="shared" si="54"/>
        <v>1594420.2</v>
      </c>
      <c r="K1754" s="41">
        <v>1377.894</v>
      </c>
      <c r="L1754" s="41">
        <f t="shared" si="55"/>
        <v>590.52600000000007</v>
      </c>
      <c r="M1754" s="32">
        <v>1754</v>
      </c>
    </row>
    <row r="1755" spans="1:13">
      <c r="A1755" s="30">
        <v>37774</v>
      </c>
      <c r="B1755" s="31" t="s">
        <v>20</v>
      </c>
      <c r="C1755" s="31" t="s">
        <v>21</v>
      </c>
      <c r="D1755" s="31" t="s">
        <v>22</v>
      </c>
      <c r="E1755" s="31" t="s">
        <v>23</v>
      </c>
      <c r="F1755" s="31" t="s">
        <v>29</v>
      </c>
      <c r="G1755" s="31" t="s">
        <v>30</v>
      </c>
      <c r="H1755" s="31">
        <v>75</v>
      </c>
      <c r="I1755" s="40">
        <v>206.25</v>
      </c>
      <c r="J1755" s="40">
        <f t="shared" si="54"/>
        <v>15468.75</v>
      </c>
      <c r="K1755" s="41">
        <v>171.1875</v>
      </c>
      <c r="L1755" s="41">
        <f t="shared" si="55"/>
        <v>35.0625</v>
      </c>
      <c r="M1755" s="32">
        <v>1755</v>
      </c>
    </row>
    <row r="1756" spans="1:13">
      <c r="A1756" s="30">
        <v>37775</v>
      </c>
      <c r="B1756" s="31" t="s">
        <v>20</v>
      </c>
      <c r="C1756" s="31" t="s">
        <v>21</v>
      </c>
      <c r="D1756" s="31" t="s">
        <v>22</v>
      </c>
      <c r="E1756" s="31" t="s">
        <v>23</v>
      </c>
      <c r="F1756" s="31" t="s">
        <v>24</v>
      </c>
      <c r="G1756" s="31" t="s">
        <v>60</v>
      </c>
      <c r="H1756" s="31">
        <v>70</v>
      </c>
      <c r="I1756" s="40">
        <v>192.5</v>
      </c>
      <c r="J1756" s="40">
        <f t="shared" si="54"/>
        <v>13475</v>
      </c>
      <c r="K1756" s="41">
        <v>144.375</v>
      </c>
      <c r="L1756" s="41">
        <f t="shared" si="55"/>
        <v>48.125</v>
      </c>
      <c r="M1756" s="32">
        <v>1756</v>
      </c>
    </row>
    <row r="1757" spans="1:13">
      <c r="A1757" s="30">
        <v>37776</v>
      </c>
      <c r="B1757" s="31" t="s">
        <v>20</v>
      </c>
      <c r="C1757" s="31" t="s">
        <v>21</v>
      </c>
      <c r="D1757" s="31" t="s">
        <v>41</v>
      </c>
      <c r="E1757" s="31" t="s">
        <v>37</v>
      </c>
      <c r="F1757" s="31" t="s">
        <v>29</v>
      </c>
      <c r="G1757" s="31" t="s">
        <v>46</v>
      </c>
      <c r="H1757" s="31">
        <v>20</v>
      </c>
      <c r="I1757" s="40">
        <v>110</v>
      </c>
      <c r="J1757" s="40">
        <f t="shared" si="54"/>
        <v>2200</v>
      </c>
      <c r="K1757" s="41">
        <v>82.5</v>
      </c>
      <c r="L1757" s="41">
        <f t="shared" si="55"/>
        <v>27.5</v>
      </c>
      <c r="M1757" s="32">
        <v>1757</v>
      </c>
    </row>
    <row r="1758" spans="1:13">
      <c r="A1758" s="30">
        <v>37777</v>
      </c>
      <c r="B1758" s="31" t="s">
        <v>20</v>
      </c>
      <c r="C1758" s="31" t="s">
        <v>21</v>
      </c>
      <c r="D1758" s="31" t="s">
        <v>22</v>
      </c>
      <c r="E1758" s="31" t="s">
        <v>23</v>
      </c>
      <c r="F1758" s="31" t="s">
        <v>24</v>
      </c>
      <c r="G1758" s="31" t="s">
        <v>60</v>
      </c>
      <c r="H1758" s="31">
        <v>260</v>
      </c>
      <c r="I1758" s="40">
        <v>441.85</v>
      </c>
      <c r="J1758" s="40">
        <f t="shared" si="54"/>
        <v>114881</v>
      </c>
      <c r="K1758" s="41">
        <v>304.87650000000002</v>
      </c>
      <c r="L1758" s="41">
        <f t="shared" si="55"/>
        <v>136.9735</v>
      </c>
      <c r="M1758" s="32">
        <v>1758</v>
      </c>
    </row>
    <row r="1759" spans="1:13">
      <c r="A1759" s="30">
        <v>37778</v>
      </c>
      <c r="B1759" s="31" t="s">
        <v>26</v>
      </c>
      <c r="C1759" s="31" t="s">
        <v>27</v>
      </c>
      <c r="D1759" s="31" t="s">
        <v>28</v>
      </c>
      <c r="E1759" s="31" t="s">
        <v>23</v>
      </c>
      <c r="F1759" s="31" t="s">
        <v>4</v>
      </c>
      <c r="G1759" s="31" t="s">
        <v>65</v>
      </c>
      <c r="H1759" s="31">
        <v>75</v>
      </c>
      <c r="I1759" s="40">
        <v>131.25</v>
      </c>
      <c r="J1759" s="40">
        <f t="shared" si="54"/>
        <v>9843.75</v>
      </c>
      <c r="K1759" s="41">
        <v>119.4375</v>
      </c>
      <c r="L1759" s="41">
        <f t="shared" si="55"/>
        <v>11.8125</v>
      </c>
      <c r="M1759" s="32">
        <v>1759</v>
      </c>
    </row>
    <row r="1760" spans="1:13">
      <c r="A1760" s="30">
        <v>37779</v>
      </c>
      <c r="B1760" s="31" t="s">
        <v>20</v>
      </c>
      <c r="C1760" s="31" t="s">
        <v>21</v>
      </c>
      <c r="D1760" s="31" t="s">
        <v>22</v>
      </c>
      <c r="E1760" s="31" t="s">
        <v>23</v>
      </c>
      <c r="F1760" s="31" t="s">
        <v>4</v>
      </c>
      <c r="G1760" s="31" t="s">
        <v>52</v>
      </c>
      <c r="H1760" s="31">
        <v>70</v>
      </c>
      <c r="I1760" s="40">
        <v>122.5</v>
      </c>
      <c r="J1760" s="40">
        <f t="shared" si="54"/>
        <v>8575</v>
      </c>
      <c r="K1760" s="41">
        <v>83.3</v>
      </c>
      <c r="L1760" s="41">
        <f t="shared" si="55"/>
        <v>39.200000000000003</v>
      </c>
      <c r="M1760" s="32">
        <v>1760</v>
      </c>
    </row>
    <row r="1761" spans="1:13">
      <c r="A1761" s="30">
        <v>37780</v>
      </c>
      <c r="B1761" s="31" t="s">
        <v>20</v>
      </c>
      <c r="C1761" s="31" t="s">
        <v>21</v>
      </c>
      <c r="D1761" s="31" t="s">
        <v>41</v>
      </c>
      <c r="E1761" s="31" t="s">
        <v>37</v>
      </c>
      <c r="F1761" s="31" t="s">
        <v>53</v>
      </c>
      <c r="G1761" s="31" t="s">
        <v>54</v>
      </c>
      <c r="H1761" s="31">
        <v>63</v>
      </c>
      <c r="I1761" s="40">
        <v>220.5</v>
      </c>
      <c r="J1761" s="40">
        <f t="shared" si="54"/>
        <v>13891.5</v>
      </c>
      <c r="K1761" s="41">
        <v>156.55500000000001</v>
      </c>
      <c r="L1761" s="41">
        <f t="shared" si="55"/>
        <v>63.944999999999993</v>
      </c>
      <c r="M1761" s="32">
        <v>1761</v>
      </c>
    </row>
    <row r="1762" spans="1:13">
      <c r="A1762" s="30">
        <v>37773</v>
      </c>
      <c r="B1762" s="31" t="s">
        <v>20</v>
      </c>
      <c r="C1762" s="31" t="s">
        <v>21</v>
      </c>
      <c r="D1762" s="31" t="s">
        <v>41</v>
      </c>
      <c r="E1762" s="31" t="s">
        <v>37</v>
      </c>
      <c r="F1762" s="31" t="s">
        <v>4</v>
      </c>
      <c r="G1762" s="31" t="s">
        <v>52</v>
      </c>
      <c r="H1762" s="31">
        <v>45</v>
      </c>
      <c r="I1762" s="40">
        <v>157.5</v>
      </c>
      <c r="J1762" s="40">
        <f t="shared" si="54"/>
        <v>7087.5</v>
      </c>
      <c r="K1762" s="41">
        <v>130.72499999999999</v>
      </c>
      <c r="L1762" s="41">
        <f t="shared" si="55"/>
        <v>26.775000000000006</v>
      </c>
      <c r="M1762" s="32">
        <v>1762</v>
      </c>
    </row>
    <row r="1763" spans="1:13">
      <c r="A1763" s="30">
        <v>37774</v>
      </c>
      <c r="B1763" s="31" t="s">
        <v>20</v>
      </c>
      <c r="C1763" s="31" t="s">
        <v>21</v>
      </c>
      <c r="D1763" s="31" t="s">
        <v>22</v>
      </c>
      <c r="E1763" s="31" t="s">
        <v>23</v>
      </c>
      <c r="F1763" s="31" t="s">
        <v>53</v>
      </c>
      <c r="G1763" s="31" t="s">
        <v>54</v>
      </c>
      <c r="H1763" s="31">
        <v>25</v>
      </c>
      <c r="I1763" s="40">
        <v>43.75</v>
      </c>
      <c r="J1763" s="40">
        <f t="shared" si="54"/>
        <v>1093.75</v>
      </c>
      <c r="K1763" s="41">
        <v>39.8125</v>
      </c>
      <c r="L1763" s="41">
        <f t="shared" si="55"/>
        <v>3.9375</v>
      </c>
      <c r="M1763" s="32">
        <v>1763</v>
      </c>
    </row>
    <row r="1764" spans="1:13">
      <c r="A1764" s="30">
        <v>37775</v>
      </c>
      <c r="B1764" s="31" t="s">
        <v>26</v>
      </c>
      <c r="C1764" s="31" t="s">
        <v>27</v>
      </c>
      <c r="D1764" s="31" t="s">
        <v>28</v>
      </c>
      <c r="E1764" s="31" t="s">
        <v>23</v>
      </c>
      <c r="F1764" s="31" t="s">
        <v>53</v>
      </c>
      <c r="G1764" s="31" t="s">
        <v>54</v>
      </c>
      <c r="H1764" s="31">
        <v>25</v>
      </c>
      <c r="I1764" s="40">
        <v>43.75</v>
      </c>
      <c r="J1764" s="40">
        <f t="shared" si="54"/>
        <v>1093.75</v>
      </c>
      <c r="K1764" s="41">
        <v>30.625</v>
      </c>
      <c r="L1764" s="41">
        <f t="shared" si="55"/>
        <v>13.125</v>
      </c>
      <c r="M1764" s="32">
        <v>1764</v>
      </c>
    </row>
    <row r="1765" spans="1:13">
      <c r="A1765" s="30">
        <v>37776</v>
      </c>
      <c r="B1765" s="31" t="s">
        <v>20</v>
      </c>
      <c r="C1765" s="31" t="s">
        <v>21</v>
      </c>
      <c r="D1765" s="31" t="s">
        <v>41</v>
      </c>
      <c r="E1765" s="31" t="s">
        <v>37</v>
      </c>
      <c r="F1765" s="31" t="s">
        <v>24</v>
      </c>
      <c r="G1765" s="31" t="s">
        <v>60</v>
      </c>
      <c r="H1765" s="31">
        <v>20</v>
      </c>
      <c r="I1765" s="40">
        <v>70</v>
      </c>
      <c r="J1765" s="40">
        <f t="shared" si="54"/>
        <v>1400</v>
      </c>
      <c r="K1765" s="41">
        <v>57.4</v>
      </c>
      <c r="L1765" s="41">
        <f t="shared" si="55"/>
        <v>12.600000000000001</v>
      </c>
      <c r="M1765" s="32">
        <v>1765</v>
      </c>
    </row>
    <row r="1766" spans="1:13">
      <c r="A1766" s="30">
        <v>38305</v>
      </c>
      <c r="B1766" s="31" t="s">
        <v>20</v>
      </c>
      <c r="C1766" s="31" t="s">
        <v>21</v>
      </c>
      <c r="D1766" s="31" t="s">
        <v>22</v>
      </c>
      <c r="E1766" s="31" t="s">
        <v>23</v>
      </c>
      <c r="F1766" s="31" t="s">
        <v>24</v>
      </c>
      <c r="G1766" s="31" t="s">
        <v>60</v>
      </c>
      <c r="H1766" s="31">
        <v>2005</v>
      </c>
      <c r="I1766" s="40">
        <v>2998.8</v>
      </c>
      <c r="J1766" s="40">
        <f t="shared" si="54"/>
        <v>6012594</v>
      </c>
      <c r="K1766" s="41">
        <v>2009.1960000000001</v>
      </c>
      <c r="L1766" s="41">
        <f t="shared" si="55"/>
        <v>989.60400000000004</v>
      </c>
      <c r="M1766" s="32">
        <v>2767</v>
      </c>
    </row>
    <row r="1767" spans="1:13">
      <c r="A1767" s="30">
        <v>37778</v>
      </c>
      <c r="B1767" s="31" t="s">
        <v>20</v>
      </c>
      <c r="C1767" s="31" t="s">
        <v>21</v>
      </c>
      <c r="D1767" s="31" t="s">
        <v>22</v>
      </c>
      <c r="E1767" s="31" t="s">
        <v>23</v>
      </c>
      <c r="F1767" s="31" t="s">
        <v>29</v>
      </c>
      <c r="G1767" s="31" t="s">
        <v>30</v>
      </c>
      <c r="H1767" s="31">
        <v>70</v>
      </c>
      <c r="I1767" s="40">
        <v>157.5</v>
      </c>
      <c r="J1767" s="40">
        <f t="shared" si="54"/>
        <v>11025</v>
      </c>
      <c r="K1767" s="41">
        <v>99.224999999999994</v>
      </c>
      <c r="L1767" s="41">
        <f t="shared" si="55"/>
        <v>58.275000000000006</v>
      </c>
      <c r="M1767" s="32">
        <v>1767</v>
      </c>
    </row>
    <row r="1768" spans="1:13">
      <c r="A1768" s="30">
        <v>37779</v>
      </c>
      <c r="B1768" s="31" t="s">
        <v>20</v>
      </c>
      <c r="C1768" s="31" t="s">
        <v>21</v>
      </c>
      <c r="D1768" s="31" t="s">
        <v>22</v>
      </c>
      <c r="E1768" s="31" t="s">
        <v>23</v>
      </c>
      <c r="F1768" s="31" t="s">
        <v>4</v>
      </c>
      <c r="G1768" s="31" t="s">
        <v>52</v>
      </c>
      <c r="H1768" s="31">
        <v>65</v>
      </c>
      <c r="I1768" s="40">
        <v>146.25</v>
      </c>
      <c r="J1768" s="40">
        <f t="shared" si="54"/>
        <v>9506.25</v>
      </c>
      <c r="K1768" s="41">
        <v>95.0625</v>
      </c>
      <c r="L1768" s="41">
        <f t="shared" si="55"/>
        <v>51.1875</v>
      </c>
      <c r="M1768" s="32">
        <v>1768</v>
      </c>
    </row>
    <row r="1769" spans="1:13">
      <c r="A1769" s="30">
        <v>37780</v>
      </c>
      <c r="B1769" s="31" t="s">
        <v>26</v>
      </c>
      <c r="C1769" s="31" t="s">
        <v>27</v>
      </c>
      <c r="D1769" s="31" t="s">
        <v>28</v>
      </c>
      <c r="E1769" s="31" t="s">
        <v>23</v>
      </c>
      <c r="F1769" s="31" t="s">
        <v>4</v>
      </c>
      <c r="G1769" s="31" t="s">
        <v>52</v>
      </c>
      <c r="H1769" s="31">
        <v>65</v>
      </c>
      <c r="I1769" s="40">
        <v>146.25</v>
      </c>
      <c r="J1769" s="40">
        <f t="shared" si="54"/>
        <v>9506.25</v>
      </c>
      <c r="K1769" s="41">
        <v>92.137500000000003</v>
      </c>
      <c r="L1769" s="41">
        <f t="shared" si="55"/>
        <v>54.112499999999997</v>
      </c>
      <c r="M1769" s="32">
        <v>1769</v>
      </c>
    </row>
    <row r="1770" spans="1:13">
      <c r="A1770" s="30">
        <v>37781</v>
      </c>
      <c r="B1770" s="31" t="s">
        <v>20</v>
      </c>
      <c r="C1770" s="31" t="s">
        <v>21</v>
      </c>
      <c r="D1770" s="31" t="s">
        <v>22</v>
      </c>
      <c r="E1770" s="31" t="s">
        <v>23</v>
      </c>
      <c r="F1770" s="31" t="s">
        <v>53</v>
      </c>
      <c r="G1770" s="31" t="s">
        <v>54</v>
      </c>
      <c r="H1770" s="31">
        <v>50</v>
      </c>
      <c r="I1770" s="40">
        <v>112.5</v>
      </c>
      <c r="J1770" s="40">
        <f t="shared" si="54"/>
        <v>5625</v>
      </c>
      <c r="K1770" s="41">
        <v>97.875</v>
      </c>
      <c r="L1770" s="41">
        <f t="shared" si="55"/>
        <v>14.625</v>
      </c>
      <c r="M1770" s="32">
        <v>1770</v>
      </c>
    </row>
    <row r="1771" spans="1:13">
      <c r="A1771" s="30">
        <v>37782</v>
      </c>
      <c r="B1771" s="31" t="s">
        <v>26</v>
      </c>
      <c r="C1771" s="31" t="s">
        <v>27</v>
      </c>
      <c r="D1771" s="31" t="s">
        <v>28</v>
      </c>
      <c r="E1771" s="31" t="s">
        <v>23</v>
      </c>
      <c r="F1771" s="31" t="s">
        <v>53</v>
      </c>
      <c r="G1771" s="31" t="s">
        <v>54</v>
      </c>
      <c r="H1771" s="31">
        <v>50</v>
      </c>
      <c r="I1771" s="40">
        <v>112.5</v>
      </c>
      <c r="J1771" s="40">
        <f t="shared" si="54"/>
        <v>5625</v>
      </c>
      <c r="K1771" s="41">
        <v>102.375</v>
      </c>
      <c r="L1771" s="41">
        <f t="shared" si="55"/>
        <v>10.125</v>
      </c>
      <c r="M1771" s="32">
        <v>1771</v>
      </c>
    </row>
    <row r="1772" spans="1:13">
      <c r="A1772" s="30">
        <v>37783</v>
      </c>
      <c r="B1772" s="31" t="s">
        <v>20</v>
      </c>
      <c r="C1772" s="31" t="s">
        <v>21</v>
      </c>
      <c r="D1772" s="31" t="s">
        <v>41</v>
      </c>
      <c r="E1772" s="31" t="s">
        <v>37</v>
      </c>
      <c r="F1772" s="31" t="s">
        <v>29</v>
      </c>
      <c r="G1772" s="31" t="s">
        <v>75</v>
      </c>
      <c r="H1772" s="31">
        <v>40</v>
      </c>
      <c r="I1772" s="40">
        <v>180</v>
      </c>
      <c r="J1772" s="40">
        <f t="shared" si="54"/>
        <v>7200</v>
      </c>
      <c r="K1772" s="41">
        <v>135</v>
      </c>
      <c r="L1772" s="41">
        <f t="shared" si="55"/>
        <v>45</v>
      </c>
      <c r="M1772" s="32">
        <v>1772</v>
      </c>
    </row>
    <row r="1773" spans="1:13">
      <c r="A1773" s="30">
        <v>37784</v>
      </c>
      <c r="B1773" s="31" t="s">
        <v>20</v>
      </c>
      <c r="C1773" s="31" t="s">
        <v>21</v>
      </c>
      <c r="D1773" s="31" t="s">
        <v>41</v>
      </c>
      <c r="E1773" s="31" t="s">
        <v>37</v>
      </c>
      <c r="F1773" s="31" t="s">
        <v>4</v>
      </c>
      <c r="G1773" s="31" t="s">
        <v>52</v>
      </c>
      <c r="H1773" s="31">
        <v>40</v>
      </c>
      <c r="I1773" s="40">
        <v>180</v>
      </c>
      <c r="J1773" s="40">
        <f t="shared" si="54"/>
        <v>7200</v>
      </c>
      <c r="K1773" s="41">
        <v>120.6</v>
      </c>
      <c r="L1773" s="41">
        <f t="shared" si="55"/>
        <v>59.400000000000006</v>
      </c>
      <c r="M1773" s="32">
        <v>1773</v>
      </c>
    </row>
    <row r="1774" spans="1:13">
      <c r="A1774" s="30">
        <v>37785</v>
      </c>
      <c r="B1774" s="31" t="s">
        <v>20</v>
      </c>
      <c r="C1774" s="31" t="s">
        <v>21</v>
      </c>
      <c r="D1774" s="31" t="s">
        <v>22</v>
      </c>
      <c r="E1774" s="31" t="s">
        <v>23</v>
      </c>
      <c r="F1774" s="31" t="s">
        <v>24</v>
      </c>
      <c r="G1774" s="31" t="s">
        <v>60</v>
      </c>
      <c r="H1774" s="31">
        <v>35</v>
      </c>
      <c r="I1774" s="40">
        <v>78.75</v>
      </c>
      <c r="J1774" s="40">
        <f t="shared" si="54"/>
        <v>2756.25</v>
      </c>
      <c r="K1774" s="41">
        <v>60.637500000000003</v>
      </c>
      <c r="L1774" s="41">
        <f t="shared" si="55"/>
        <v>18.112499999999997</v>
      </c>
      <c r="M1774" s="32">
        <v>1774</v>
      </c>
    </row>
    <row r="1775" spans="1:13">
      <c r="A1775" s="30">
        <v>37786</v>
      </c>
      <c r="B1775" s="31" t="s">
        <v>20</v>
      </c>
      <c r="C1775" s="31" t="s">
        <v>21</v>
      </c>
      <c r="D1775" s="31" t="s">
        <v>41</v>
      </c>
      <c r="E1775" s="31" t="s">
        <v>37</v>
      </c>
      <c r="F1775" s="31" t="s">
        <v>53</v>
      </c>
      <c r="G1775" s="31" t="s">
        <v>55</v>
      </c>
      <c r="H1775" s="31">
        <v>25</v>
      </c>
      <c r="I1775" s="40">
        <v>112.5</v>
      </c>
      <c r="J1775" s="40">
        <f t="shared" si="54"/>
        <v>2812.5</v>
      </c>
      <c r="K1775" s="41">
        <v>90</v>
      </c>
      <c r="L1775" s="41">
        <f t="shared" si="55"/>
        <v>22.5</v>
      </c>
      <c r="M1775" s="32">
        <v>1775</v>
      </c>
    </row>
    <row r="1776" spans="1:13">
      <c r="A1776" s="30">
        <v>37787</v>
      </c>
      <c r="B1776" s="31" t="s">
        <v>20</v>
      </c>
      <c r="C1776" s="31" t="s">
        <v>21</v>
      </c>
      <c r="D1776" s="31" t="s">
        <v>41</v>
      </c>
      <c r="E1776" s="31" t="s">
        <v>37</v>
      </c>
      <c r="F1776" s="31" t="s">
        <v>24</v>
      </c>
      <c r="G1776" s="31" t="s">
        <v>62</v>
      </c>
      <c r="H1776" s="31">
        <v>13</v>
      </c>
      <c r="I1776" s="40">
        <v>58.5</v>
      </c>
      <c r="J1776" s="40">
        <f t="shared" si="54"/>
        <v>760.5</v>
      </c>
      <c r="K1776" s="41">
        <v>50.31</v>
      </c>
      <c r="L1776" s="41">
        <f t="shared" si="55"/>
        <v>8.1899999999999977</v>
      </c>
      <c r="M1776" s="32">
        <v>1776</v>
      </c>
    </row>
    <row r="1777" spans="1:13">
      <c r="A1777" s="30">
        <v>37813</v>
      </c>
      <c r="B1777" s="31" t="s">
        <v>26</v>
      </c>
      <c r="C1777" s="31" t="s">
        <v>27</v>
      </c>
      <c r="D1777" s="31" t="s">
        <v>28</v>
      </c>
      <c r="E1777" s="31" t="s">
        <v>23</v>
      </c>
      <c r="F1777" s="31" t="s">
        <v>29</v>
      </c>
      <c r="G1777" s="31" t="s">
        <v>58</v>
      </c>
      <c r="H1777" s="31">
        <v>745</v>
      </c>
      <c r="I1777" s="40">
        <v>1804.02</v>
      </c>
      <c r="J1777" s="40">
        <f t="shared" si="54"/>
        <v>1343994.9</v>
      </c>
      <c r="K1777" s="41">
        <v>1208.6933999999999</v>
      </c>
      <c r="L1777" s="41">
        <f t="shared" si="55"/>
        <v>595.3266000000001</v>
      </c>
      <c r="M1777" s="32">
        <v>1777</v>
      </c>
    </row>
    <row r="1778" spans="1:13">
      <c r="A1778" s="30">
        <v>37814</v>
      </c>
      <c r="B1778" s="31" t="s">
        <v>20</v>
      </c>
      <c r="C1778" s="31" t="s">
        <v>21</v>
      </c>
      <c r="D1778" s="31" t="s">
        <v>22</v>
      </c>
      <c r="E1778" s="31" t="s">
        <v>23</v>
      </c>
      <c r="F1778" s="31" t="s">
        <v>24</v>
      </c>
      <c r="G1778" s="31" t="s">
        <v>62</v>
      </c>
      <c r="H1778" s="31">
        <v>135</v>
      </c>
      <c r="I1778" s="40">
        <v>371.25</v>
      </c>
      <c r="J1778" s="40">
        <f t="shared" si="54"/>
        <v>50118.75</v>
      </c>
      <c r="K1778" s="41">
        <v>308.13749999999999</v>
      </c>
      <c r="L1778" s="41">
        <f t="shared" si="55"/>
        <v>63.112500000000011</v>
      </c>
      <c r="M1778" s="32">
        <v>1778</v>
      </c>
    </row>
    <row r="1779" spans="1:13">
      <c r="A1779" s="30">
        <v>37815</v>
      </c>
      <c r="B1779" s="31" t="s">
        <v>20</v>
      </c>
      <c r="C1779" s="31" t="s">
        <v>21</v>
      </c>
      <c r="D1779" s="31" t="s">
        <v>22</v>
      </c>
      <c r="E1779" s="31" t="s">
        <v>23</v>
      </c>
      <c r="F1779" s="31" t="s">
        <v>29</v>
      </c>
      <c r="G1779" s="31" t="s">
        <v>30</v>
      </c>
      <c r="H1779" s="31">
        <v>70</v>
      </c>
      <c r="I1779" s="40">
        <v>192.5</v>
      </c>
      <c r="J1779" s="40">
        <f t="shared" si="54"/>
        <v>13475</v>
      </c>
      <c r="K1779" s="41">
        <v>148.22499999999999</v>
      </c>
      <c r="L1779" s="41">
        <f t="shared" si="55"/>
        <v>44.275000000000006</v>
      </c>
      <c r="M1779" s="32">
        <v>1779</v>
      </c>
    </row>
    <row r="1780" spans="1:13">
      <c r="A1780" s="30">
        <v>37816</v>
      </c>
      <c r="B1780" s="31" t="s">
        <v>20</v>
      </c>
      <c r="C1780" s="31" t="s">
        <v>21</v>
      </c>
      <c r="D1780" s="31" t="s">
        <v>41</v>
      </c>
      <c r="E1780" s="31" t="s">
        <v>37</v>
      </c>
      <c r="F1780" s="31" t="s">
        <v>29</v>
      </c>
      <c r="G1780" s="31" t="s">
        <v>30</v>
      </c>
      <c r="H1780" s="31">
        <v>28</v>
      </c>
      <c r="I1780" s="40">
        <v>154</v>
      </c>
      <c r="J1780" s="40">
        <f t="shared" si="54"/>
        <v>4312</v>
      </c>
      <c r="K1780" s="41">
        <v>135.52000000000001</v>
      </c>
      <c r="L1780" s="41">
        <f t="shared" si="55"/>
        <v>18.47999999999999</v>
      </c>
      <c r="M1780" s="32">
        <v>1780</v>
      </c>
    </row>
    <row r="1781" spans="1:13">
      <c r="A1781" s="30">
        <v>37817</v>
      </c>
      <c r="B1781" s="31" t="s">
        <v>20</v>
      </c>
      <c r="C1781" s="31" t="s">
        <v>21</v>
      </c>
      <c r="D1781" s="31" t="s">
        <v>22</v>
      </c>
      <c r="E1781" s="31" t="s">
        <v>23</v>
      </c>
      <c r="F1781" s="31" t="s">
        <v>24</v>
      </c>
      <c r="G1781" s="31" t="s">
        <v>62</v>
      </c>
      <c r="H1781" s="31">
        <v>220</v>
      </c>
      <c r="I1781" s="40">
        <v>385</v>
      </c>
      <c r="J1781" s="40">
        <f t="shared" si="54"/>
        <v>84700</v>
      </c>
      <c r="K1781" s="41">
        <v>242.55</v>
      </c>
      <c r="L1781" s="41">
        <f t="shared" si="55"/>
        <v>142.44999999999999</v>
      </c>
      <c r="M1781" s="32">
        <v>1781</v>
      </c>
    </row>
    <row r="1782" spans="1:13" ht="26.25">
      <c r="A1782" s="30">
        <v>37818</v>
      </c>
      <c r="B1782" s="31" t="s">
        <v>20</v>
      </c>
      <c r="C1782" s="31" t="s">
        <v>21</v>
      </c>
      <c r="D1782" s="31" t="s">
        <v>41</v>
      </c>
      <c r="E1782" s="31" t="s">
        <v>37</v>
      </c>
      <c r="F1782" s="31" t="s">
        <v>50</v>
      </c>
      <c r="G1782" s="34" t="s">
        <v>57</v>
      </c>
      <c r="H1782" s="31">
        <v>116</v>
      </c>
      <c r="I1782" s="40">
        <v>406</v>
      </c>
      <c r="J1782" s="40">
        <f t="shared" si="54"/>
        <v>47096</v>
      </c>
      <c r="K1782" s="41">
        <v>357.28</v>
      </c>
      <c r="L1782" s="41">
        <f t="shared" si="55"/>
        <v>48.720000000000027</v>
      </c>
      <c r="M1782" s="32">
        <v>1782</v>
      </c>
    </row>
    <row r="1783" spans="1:13">
      <c r="A1783" s="30">
        <v>37819</v>
      </c>
      <c r="B1783" s="31" t="s">
        <v>20</v>
      </c>
      <c r="C1783" s="31" t="s">
        <v>21</v>
      </c>
      <c r="D1783" s="31" t="s">
        <v>41</v>
      </c>
      <c r="E1783" s="31" t="s">
        <v>37</v>
      </c>
      <c r="F1783" s="31" t="s">
        <v>53</v>
      </c>
      <c r="G1783" s="31" t="s">
        <v>56</v>
      </c>
      <c r="H1783" s="31">
        <v>88</v>
      </c>
      <c r="I1783" s="40">
        <v>308</v>
      </c>
      <c r="J1783" s="40">
        <f t="shared" si="54"/>
        <v>27104</v>
      </c>
      <c r="K1783" s="41">
        <v>209.44</v>
      </c>
      <c r="L1783" s="41">
        <f t="shared" si="55"/>
        <v>98.56</v>
      </c>
      <c r="M1783" s="32">
        <v>1783</v>
      </c>
    </row>
    <row r="1784" spans="1:13">
      <c r="A1784" s="30">
        <v>37820</v>
      </c>
      <c r="B1784" s="31" t="s">
        <v>26</v>
      </c>
      <c r="C1784" s="31" t="s">
        <v>27</v>
      </c>
      <c r="D1784" s="31" t="s">
        <v>28</v>
      </c>
      <c r="E1784" s="31" t="s">
        <v>23</v>
      </c>
      <c r="F1784" s="31" t="s">
        <v>4</v>
      </c>
      <c r="G1784" s="31" t="s">
        <v>52</v>
      </c>
      <c r="H1784" s="31">
        <v>70</v>
      </c>
      <c r="I1784" s="40">
        <v>122.5</v>
      </c>
      <c r="J1784" s="40">
        <f t="shared" si="54"/>
        <v>8575</v>
      </c>
      <c r="K1784" s="41">
        <v>90.65</v>
      </c>
      <c r="L1784" s="41">
        <f t="shared" si="55"/>
        <v>31.849999999999994</v>
      </c>
      <c r="M1784" s="32">
        <v>1784</v>
      </c>
    </row>
    <row r="1785" spans="1:13">
      <c r="A1785" s="30">
        <v>37821</v>
      </c>
      <c r="B1785" s="31" t="s">
        <v>20</v>
      </c>
      <c r="C1785" s="31" t="s">
        <v>21</v>
      </c>
      <c r="D1785" s="31" t="s">
        <v>22</v>
      </c>
      <c r="E1785" s="31" t="s">
        <v>23</v>
      </c>
      <c r="F1785" s="31" t="s">
        <v>4</v>
      </c>
      <c r="G1785" s="31" t="s">
        <v>52</v>
      </c>
      <c r="H1785" s="31">
        <v>65</v>
      </c>
      <c r="I1785" s="40">
        <v>113.75</v>
      </c>
      <c r="J1785" s="40">
        <f t="shared" si="54"/>
        <v>7393.75</v>
      </c>
      <c r="K1785" s="41">
        <v>75.075000000000003</v>
      </c>
      <c r="L1785" s="41">
        <f t="shared" si="55"/>
        <v>38.674999999999997</v>
      </c>
      <c r="M1785" s="32">
        <v>1785</v>
      </c>
    </row>
    <row r="1786" spans="1:13" ht="26.25">
      <c r="A1786" s="30">
        <v>37822</v>
      </c>
      <c r="B1786" s="31" t="s">
        <v>26</v>
      </c>
      <c r="C1786" s="31" t="s">
        <v>27</v>
      </c>
      <c r="D1786" s="31" t="s">
        <v>28</v>
      </c>
      <c r="E1786" s="31" t="s">
        <v>23</v>
      </c>
      <c r="F1786" s="31" t="s">
        <v>50</v>
      </c>
      <c r="G1786" s="34" t="s">
        <v>57</v>
      </c>
      <c r="H1786" s="31">
        <v>55</v>
      </c>
      <c r="I1786" s="40">
        <v>96.25</v>
      </c>
      <c r="J1786" s="40">
        <f t="shared" si="54"/>
        <v>5293.75</v>
      </c>
      <c r="K1786" s="41">
        <v>73.150000000000006</v>
      </c>
      <c r="L1786" s="41">
        <f t="shared" si="55"/>
        <v>23.099999999999994</v>
      </c>
      <c r="M1786" s="32">
        <v>1786</v>
      </c>
    </row>
    <row r="1787" spans="1:13">
      <c r="A1787" s="30">
        <v>37823</v>
      </c>
      <c r="B1787" s="31" t="s">
        <v>20</v>
      </c>
      <c r="C1787" s="31" t="s">
        <v>21</v>
      </c>
      <c r="D1787" s="31" t="s">
        <v>41</v>
      </c>
      <c r="E1787" s="31" t="s">
        <v>37</v>
      </c>
      <c r="F1787" s="31" t="s">
        <v>4</v>
      </c>
      <c r="G1787" s="31" t="s">
        <v>52</v>
      </c>
      <c r="H1787" s="31">
        <v>45</v>
      </c>
      <c r="I1787" s="40">
        <v>157.5</v>
      </c>
      <c r="J1787" s="40">
        <f t="shared" si="54"/>
        <v>7087.5</v>
      </c>
      <c r="K1787" s="41">
        <v>135.44999999999999</v>
      </c>
      <c r="L1787" s="41">
        <f t="shared" si="55"/>
        <v>22.050000000000011</v>
      </c>
      <c r="M1787" s="32">
        <v>1787</v>
      </c>
    </row>
    <row r="1788" spans="1:13">
      <c r="A1788" s="30">
        <v>37824</v>
      </c>
      <c r="B1788" s="31" t="s">
        <v>26</v>
      </c>
      <c r="C1788" s="31" t="s">
        <v>27</v>
      </c>
      <c r="D1788" s="31" t="s">
        <v>28</v>
      </c>
      <c r="E1788" s="31" t="s">
        <v>23</v>
      </c>
      <c r="F1788" s="31" t="s">
        <v>53</v>
      </c>
      <c r="G1788" s="31" t="s">
        <v>54</v>
      </c>
      <c r="H1788" s="31">
        <v>30</v>
      </c>
      <c r="I1788" s="40">
        <v>52.5</v>
      </c>
      <c r="J1788" s="40">
        <f t="shared" si="54"/>
        <v>1575</v>
      </c>
      <c r="K1788" s="41">
        <v>46.2</v>
      </c>
      <c r="L1788" s="41">
        <f t="shared" si="55"/>
        <v>6.2999999999999972</v>
      </c>
      <c r="M1788" s="32">
        <v>1788</v>
      </c>
    </row>
    <row r="1789" spans="1:13" ht="26.25">
      <c r="A1789" s="30">
        <v>37825</v>
      </c>
      <c r="B1789" s="31" t="s">
        <v>20</v>
      </c>
      <c r="C1789" s="31" t="s">
        <v>21</v>
      </c>
      <c r="D1789" s="31" t="s">
        <v>22</v>
      </c>
      <c r="E1789" s="31" t="s">
        <v>23</v>
      </c>
      <c r="F1789" s="31" t="s">
        <v>50</v>
      </c>
      <c r="G1789" s="34" t="s">
        <v>57</v>
      </c>
      <c r="H1789" s="31">
        <v>30</v>
      </c>
      <c r="I1789" s="40">
        <v>52.5</v>
      </c>
      <c r="J1789" s="40">
        <f t="shared" si="54"/>
        <v>1575</v>
      </c>
      <c r="K1789" s="41">
        <v>38.85</v>
      </c>
      <c r="L1789" s="41">
        <f t="shared" si="55"/>
        <v>13.649999999999999</v>
      </c>
      <c r="M1789" s="32">
        <v>1789</v>
      </c>
    </row>
    <row r="1790" spans="1:13">
      <c r="A1790" s="30">
        <v>37826</v>
      </c>
      <c r="B1790" s="31" t="s">
        <v>20</v>
      </c>
      <c r="C1790" s="31" t="s">
        <v>21</v>
      </c>
      <c r="D1790" s="31" t="s">
        <v>41</v>
      </c>
      <c r="E1790" s="31" t="s">
        <v>37</v>
      </c>
      <c r="F1790" s="31" t="s">
        <v>24</v>
      </c>
      <c r="G1790" s="31" t="s">
        <v>62</v>
      </c>
      <c r="H1790" s="31">
        <v>15</v>
      </c>
      <c r="I1790" s="40">
        <v>52.5</v>
      </c>
      <c r="J1790" s="40">
        <f t="shared" si="54"/>
        <v>787.5</v>
      </c>
      <c r="K1790" s="41">
        <v>47.25</v>
      </c>
      <c r="L1790" s="41">
        <f t="shared" si="55"/>
        <v>5.25</v>
      </c>
      <c r="M1790" s="32">
        <v>1790</v>
      </c>
    </row>
    <row r="1791" spans="1:13">
      <c r="A1791" s="30">
        <v>37827</v>
      </c>
      <c r="B1791" s="31" t="s">
        <v>20</v>
      </c>
      <c r="C1791" s="31" t="s">
        <v>21</v>
      </c>
      <c r="D1791" s="31" t="s">
        <v>22</v>
      </c>
      <c r="E1791" s="31" t="s">
        <v>23</v>
      </c>
      <c r="F1791" s="31" t="s">
        <v>53</v>
      </c>
      <c r="G1791" s="31" t="s">
        <v>54</v>
      </c>
      <c r="H1791" s="31">
        <v>10</v>
      </c>
      <c r="I1791" s="40">
        <v>17.5</v>
      </c>
      <c r="J1791" s="40">
        <f t="shared" si="54"/>
        <v>175</v>
      </c>
      <c r="K1791" s="41">
        <v>11.725</v>
      </c>
      <c r="L1791" s="41">
        <f t="shared" si="55"/>
        <v>5.7750000000000004</v>
      </c>
      <c r="M1791" s="32">
        <v>1791</v>
      </c>
    </row>
    <row r="1792" spans="1:13">
      <c r="A1792" s="30">
        <v>37828</v>
      </c>
      <c r="B1792" s="31" t="s">
        <v>26</v>
      </c>
      <c r="C1792" s="31" t="s">
        <v>27</v>
      </c>
      <c r="D1792" s="31" t="s">
        <v>28</v>
      </c>
      <c r="E1792" s="31" t="s">
        <v>23</v>
      </c>
      <c r="F1792" s="31" t="s">
        <v>29</v>
      </c>
      <c r="G1792" s="31" t="s">
        <v>58</v>
      </c>
      <c r="H1792" s="31">
        <v>1130</v>
      </c>
      <c r="I1792" s="40">
        <v>2172.36</v>
      </c>
      <c r="J1792" s="40">
        <f t="shared" si="54"/>
        <v>2454766.8000000003</v>
      </c>
      <c r="K1792" s="41">
        <v>1955.1240000000003</v>
      </c>
      <c r="L1792" s="41">
        <f t="shared" si="55"/>
        <v>217.23599999999988</v>
      </c>
      <c r="M1792" s="32">
        <v>1792</v>
      </c>
    </row>
    <row r="1793" spans="1:13">
      <c r="A1793" s="30">
        <v>37829</v>
      </c>
      <c r="B1793" s="31" t="s">
        <v>20</v>
      </c>
      <c r="C1793" s="31" t="s">
        <v>21</v>
      </c>
      <c r="D1793" s="31" t="s">
        <v>22</v>
      </c>
      <c r="E1793" s="31" t="s">
        <v>23</v>
      </c>
      <c r="F1793" s="31" t="s">
        <v>29</v>
      </c>
      <c r="G1793" s="31" t="s">
        <v>30</v>
      </c>
      <c r="H1793" s="31">
        <v>115</v>
      </c>
      <c r="I1793" s="40">
        <v>258.75</v>
      </c>
      <c r="J1793" s="40">
        <f t="shared" si="54"/>
        <v>29756.25</v>
      </c>
      <c r="K1793" s="41">
        <v>204.41249999999999</v>
      </c>
      <c r="L1793" s="41">
        <f t="shared" si="55"/>
        <v>54.337500000000006</v>
      </c>
      <c r="M1793" s="32">
        <v>1793</v>
      </c>
    </row>
    <row r="1794" spans="1:13" ht="26.25">
      <c r="A1794" s="30">
        <v>37830</v>
      </c>
      <c r="B1794" s="31" t="s">
        <v>20</v>
      </c>
      <c r="C1794" s="31" t="s">
        <v>21</v>
      </c>
      <c r="D1794" s="31" t="s">
        <v>41</v>
      </c>
      <c r="E1794" s="31" t="s">
        <v>37</v>
      </c>
      <c r="F1794" s="31" t="s">
        <v>50</v>
      </c>
      <c r="G1794" s="34" t="s">
        <v>57</v>
      </c>
      <c r="H1794" s="31">
        <v>80</v>
      </c>
      <c r="I1794" s="40">
        <v>360</v>
      </c>
      <c r="J1794" s="40">
        <f t="shared" ref="J1794:J1857" si="56">H1794*I1794</f>
        <v>28800</v>
      </c>
      <c r="K1794" s="41">
        <v>237.6</v>
      </c>
      <c r="L1794" s="41">
        <f t="shared" ref="L1794:L1857" si="57">I1794-K1794</f>
        <v>122.4</v>
      </c>
      <c r="M1794" s="32">
        <v>1794</v>
      </c>
    </row>
    <row r="1795" spans="1:13">
      <c r="A1795" s="30">
        <v>37831</v>
      </c>
      <c r="B1795" s="31" t="s">
        <v>26</v>
      </c>
      <c r="C1795" s="31" t="s">
        <v>27</v>
      </c>
      <c r="D1795" s="31" t="s">
        <v>28</v>
      </c>
      <c r="E1795" s="31" t="s">
        <v>23</v>
      </c>
      <c r="F1795" s="31" t="s">
        <v>4</v>
      </c>
      <c r="G1795" s="31" t="s">
        <v>52</v>
      </c>
      <c r="H1795" s="31">
        <v>75</v>
      </c>
      <c r="I1795" s="40">
        <v>168.75</v>
      </c>
      <c r="J1795" s="40">
        <f t="shared" si="56"/>
        <v>12656.25</v>
      </c>
      <c r="K1795" s="41">
        <v>131.625</v>
      </c>
      <c r="L1795" s="41">
        <f t="shared" si="57"/>
        <v>37.125</v>
      </c>
      <c r="M1795" s="32">
        <v>1795</v>
      </c>
    </row>
    <row r="1796" spans="1:13">
      <c r="A1796" s="30">
        <v>37832</v>
      </c>
      <c r="B1796" s="31" t="s">
        <v>20</v>
      </c>
      <c r="C1796" s="31" t="s">
        <v>21</v>
      </c>
      <c r="D1796" s="31" t="s">
        <v>22</v>
      </c>
      <c r="E1796" s="31" t="s">
        <v>23</v>
      </c>
      <c r="F1796" s="31" t="s">
        <v>4</v>
      </c>
      <c r="G1796" s="31" t="s">
        <v>52</v>
      </c>
      <c r="H1796" s="31">
        <v>65</v>
      </c>
      <c r="I1796" s="40">
        <v>146.25</v>
      </c>
      <c r="J1796" s="40">
        <f t="shared" si="56"/>
        <v>9506.25</v>
      </c>
      <c r="K1796" s="41">
        <v>105.3</v>
      </c>
      <c r="L1796" s="41">
        <f t="shared" si="57"/>
        <v>40.950000000000003</v>
      </c>
      <c r="M1796" s="32">
        <v>1796</v>
      </c>
    </row>
    <row r="1797" spans="1:13">
      <c r="A1797" s="30">
        <v>37833</v>
      </c>
      <c r="B1797" s="31" t="s">
        <v>20</v>
      </c>
      <c r="C1797" s="31" t="s">
        <v>21</v>
      </c>
      <c r="D1797" s="31" t="s">
        <v>22</v>
      </c>
      <c r="E1797" s="31" t="s">
        <v>23</v>
      </c>
      <c r="F1797" s="31" t="s">
        <v>53</v>
      </c>
      <c r="G1797" s="31" t="s">
        <v>55</v>
      </c>
      <c r="H1797" s="31">
        <v>60</v>
      </c>
      <c r="I1797" s="40">
        <v>135</v>
      </c>
      <c r="J1797" s="40">
        <f t="shared" si="56"/>
        <v>8100</v>
      </c>
      <c r="K1797" s="41">
        <v>110.7</v>
      </c>
      <c r="L1797" s="41">
        <f t="shared" si="57"/>
        <v>24.299999999999997</v>
      </c>
      <c r="M1797" s="32">
        <v>1797</v>
      </c>
    </row>
    <row r="1798" spans="1:13">
      <c r="A1798" s="30">
        <v>37803</v>
      </c>
      <c r="B1798" s="31" t="s">
        <v>20</v>
      </c>
      <c r="C1798" s="31" t="s">
        <v>21</v>
      </c>
      <c r="D1798" s="31" t="s">
        <v>41</v>
      </c>
      <c r="E1798" s="31" t="s">
        <v>37</v>
      </c>
      <c r="F1798" s="31" t="s">
        <v>4</v>
      </c>
      <c r="G1798" s="31" t="s">
        <v>52</v>
      </c>
      <c r="H1798" s="31">
        <v>50</v>
      </c>
      <c r="I1798" s="40">
        <v>225</v>
      </c>
      <c r="J1798" s="40">
        <f t="shared" si="56"/>
        <v>11250</v>
      </c>
      <c r="K1798" s="41">
        <v>202.5</v>
      </c>
      <c r="L1798" s="41">
        <f t="shared" si="57"/>
        <v>22.5</v>
      </c>
      <c r="M1798" s="32">
        <v>1798</v>
      </c>
    </row>
    <row r="1799" spans="1:13" ht="26.25">
      <c r="A1799" s="30">
        <v>37804</v>
      </c>
      <c r="B1799" s="31" t="s">
        <v>26</v>
      </c>
      <c r="C1799" s="31" t="s">
        <v>27</v>
      </c>
      <c r="D1799" s="31" t="s">
        <v>28</v>
      </c>
      <c r="E1799" s="31" t="s">
        <v>23</v>
      </c>
      <c r="F1799" s="31" t="s">
        <v>50</v>
      </c>
      <c r="G1799" s="34" t="s">
        <v>57</v>
      </c>
      <c r="H1799" s="31">
        <v>50</v>
      </c>
      <c r="I1799" s="40">
        <v>112.5</v>
      </c>
      <c r="J1799" s="40">
        <f t="shared" si="56"/>
        <v>5625</v>
      </c>
      <c r="K1799" s="41">
        <v>73.125</v>
      </c>
      <c r="L1799" s="41">
        <f t="shared" si="57"/>
        <v>39.375</v>
      </c>
      <c r="M1799" s="32">
        <v>1799</v>
      </c>
    </row>
    <row r="1800" spans="1:13">
      <c r="A1800" s="30">
        <v>37805</v>
      </c>
      <c r="B1800" s="31" t="s">
        <v>20</v>
      </c>
      <c r="C1800" s="31" t="s">
        <v>21</v>
      </c>
      <c r="D1800" s="31" t="s">
        <v>41</v>
      </c>
      <c r="E1800" s="31" t="s">
        <v>37</v>
      </c>
      <c r="F1800" s="31" t="s">
        <v>29</v>
      </c>
      <c r="G1800" s="31" t="s">
        <v>30</v>
      </c>
      <c r="H1800" s="31">
        <v>43</v>
      </c>
      <c r="I1800" s="40">
        <v>193.5</v>
      </c>
      <c r="J1800" s="40">
        <f t="shared" si="56"/>
        <v>8320.5</v>
      </c>
      <c r="K1800" s="41">
        <v>143.19</v>
      </c>
      <c r="L1800" s="41">
        <f t="shared" si="57"/>
        <v>50.31</v>
      </c>
      <c r="M1800" s="32">
        <v>1800</v>
      </c>
    </row>
    <row r="1801" spans="1:13">
      <c r="A1801" s="30">
        <v>37806</v>
      </c>
      <c r="B1801" s="31" t="s">
        <v>20</v>
      </c>
      <c r="C1801" s="31" t="s">
        <v>21</v>
      </c>
      <c r="D1801" s="31" t="s">
        <v>22</v>
      </c>
      <c r="E1801" s="31" t="s">
        <v>23</v>
      </c>
      <c r="F1801" s="31" t="s">
        <v>24</v>
      </c>
      <c r="G1801" s="31" t="s">
        <v>62</v>
      </c>
      <c r="H1801" s="31">
        <v>40</v>
      </c>
      <c r="I1801" s="40">
        <v>90</v>
      </c>
      <c r="J1801" s="40">
        <f t="shared" si="56"/>
        <v>3600</v>
      </c>
      <c r="K1801" s="41">
        <v>76.5</v>
      </c>
      <c r="L1801" s="41">
        <f t="shared" si="57"/>
        <v>13.5</v>
      </c>
      <c r="M1801" s="32">
        <v>1801</v>
      </c>
    </row>
    <row r="1802" spans="1:13" ht="26.25">
      <c r="A1802" s="30">
        <v>37807</v>
      </c>
      <c r="B1802" s="31" t="s">
        <v>20</v>
      </c>
      <c r="C1802" s="31" t="s">
        <v>21</v>
      </c>
      <c r="D1802" s="31" t="s">
        <v>22</v>
      </c>
      <c r="E1802" s="31" t="s">
        <v>23</v>
      </c>
      <c r="F1802" s="31" t="s">
        <v>50</v>
      </c>
      <c r="G1802" s="34" t="s">
        <v>57</v>
      </c>
      <c r="H1802" s="31">
        <v>40</v>
      </c>
      <c r="I1802" s="40">
        <v>90</v>
      </c>
      <c r="J1802" s="40">
        <f t="shared" si="56"/>
        <v>3600</v>
      </c>
      <c r="K1802" s="41">
        <v>76.5</v>
      </c>
      <c r="L1802" s="41">
        <f t="shared" si="57"/>
        <v>13.5</v>
      </c>
      <c r="M1802" s="32">
        <v>1802</v>
      </c>
    </row>
    <row r="1803" spans="1:13">
      <c r="A1803" s="30">
        <v>37808</v>
      </c>
      <c r="B1803" s="31" t="s">
        <v>26</v>
      </c>
      <c r="C1803" s="31" t="s">
        <v>27</v>
      </c>
      <c r="D1803" s="31" t="s">
        <v>28</v>
      </c>
      <c r="E1803" s="31" t="s">
        <v>23</v>
      </c>
      <c r="F1803" s="31" t="s">
        <v>53</v>
      </c>
      <c r="G1803" s="31" t="s">
        <v>56</v>
      </c>
      <c r="H1803" s="31">
        <v>35</v>
      </c>
      <c r="I1803" s="40">
        <v>78.75</v>
      </c>
      <c r="J1803" s="40">
        <f t="shared" si="56"/>
        <v>2756.25</v>
      </c>
      <c r="K1803" s="41">
        <v>60.637500000000003</v>
      </c>
      <c r="L1803" s="41">
        <f t="shared" si="57"/>
        <v>18.112499999999997</v>
      </c>
      <c r="M1803" s="32">
        <v>1803</v>
      </c>
    </row>
    <row r="1804" spans="1:13">
      <c r="A1804" s="30">
        <v>37803</v>
      </c>
      <c r="B1804" s="31" t="s">
        <v>20</v>
      </c>
      <c r="C1804" s="31" t="s">
        <v>21</v>
      </c>
      <c r="D1804" s="31" t="s">
        <v>41</v>
      </c>
      <c r="E1804" s="31" t="s">
        <v>37</v>
      </c>
      <c r="F1804" s="31" t="s">
        <v>53</v>
      </c>
      <c r="G1804" s="31" t="s">
        <v>54</v>
      </c>
      <c r="H1804" s="31">
        <v>23</v>
      </c>
      <c r="I1804" s="40">
        <v>103.5</v>
      </c>
      <c r="J1804" s="40">
        <f t="shared" si="56"/>
        <v>2380.5</v>
      </c>
      <c r="K1804" s="41">
        <v>72.45</v>
      </c>
      <c r="L1804" s="41">
        <f t="shared" si="57"/>
        <v>31.049999999999997</v>
      </c>
      <c r="M1804" s="32">
        <v>1804</v>
      </c>
    </row>
    <row r="1805" spans="1:13">
      <c r="A1805" s="30">
        <v>37803</v>
      </c>
      <c r="B1805" s="31" t="s">
        <v>20</v>
      </c>
      <c r="C1805" s="31" t="s">
        <v>21</v>
      </c>
      <c r="D1805" s="31" t="s">
        <v>41</v>
      </c>
      <c r="E1805" s="31" t="s">
        <v>37</v>
      </c>
      <c r="F1805" s="31" t="s">
        <v>24</v>
      </c>
      <c r="G1805" s="31" t="s">
        <v>62</v>
      </c>
      <c r="H1805" s="31">
        <v>18</v>
      </c>
      <c r="I1805" s="40">
        <v>81</v>
      </c>
      <c r="J1805" s="40">
        <f t="shared" si="56"/>
        <v>1458</v>
      </c>
      <c r="K1805" s="41">
        <v>62.37</v>
      </c>
      <c r="L1805" s="41">
        <f t="shared" si="57"/>
        <v>18.630000000000003</v>
      </c>
      <c r="M1805" s="32">
        <v>1805</v>
      </c>
    </row>
    <row r="1806" spans="1:13">
      <c r="A1806" s="30">
        <v>37834</v>
      </c>
      <c r="B1806" s="31" t="s">
        <v>26</v>
      </c>
      <c r="C1806" s="31" t="s">
        <v>27</v>
      </c>
      <c r="D1806" s="31" t="s">
        <v>28</v>
      </c>
      <c r="E1806" s="31" t="s">
        <v>23</v>
      </c>
      <c r="F1806" s="31" t="s">
        <v>29</v>
      </c>
      <c r="G1806" s="31" t="s">
        <v>46</v>
      </c>
      <c r="H1806" s="31">
        <v>970</v>
      </c>
      <c r="I1806" s="40">
        <v>2272.92</v>
      </c>
      <c r="J1806" s="40">
        <f t="shared" si="56"/>
        <v>2204732.4</v>
      </c>
      <c r="K1806" s="41">
        <v>1795.6068</v>
      </c>
      <c r="L1806" s="41">
        <f t="shared" si="57"/>
        <v>477.31320000000005</v>
      </c>
      <c r="M1806" s="32">
        <v>1806</v>
      </c>
    </row>
    <row r="1807" spans="1:13">
      <c r="A1807" s="30">
        <v>37834</v>
      </c>
      <c r="B1807" s="31" t="s">
        <v>20</v>
      </c>
      <c r="C1807" s="31" t="s">
        <v>21</v>
      </c>
      <c r="D1807" s="31" t="s">
        <v>22</v>
      </c>
      <c r="E1807" s="31" t="s">
        <v>23</v>
      </c>
      <c r="F1807" s="31" t="s">
        <v>24</v>
      </c>
      <c r="G1807" s="31" t="s">
        <v>62</v>
      </c>
      <c r="H1807" s="31">
        <v>160</v>
      </c>
      <c r="I1807" s="40">
        <v>427.61</v>
      </c>
      <c r="J1807" s="40">
        <f t="shared" si="56"/>
        <v>68417.600000000006</v>
      </c>
      <c r="K1807" s="41">
        <v>282.2226</v>
      </c>
      <c r="L1807" s="41">
        <f t="shared" si="57"/>
        <v>145.38740000000001</v>
      </c>
      <c r="M1807" s="32">
        <v>1807</v>
      </c>
    </row>
    <row r="1808" spans="1:13">
      <c r="A1808" s="30">
        <v>37835</v>
      </c>
      <c r="B1808" s="31" t="s">
        <v>20</v>
      </c>
      <c r="C1808" s="31" t="s">
        <v>21</v>
      </c>
      <c r="D1808" s="31" t="s">
        <v>22</v>
      </c>
      <c r="E1808" s="31" t="s">
        <v>23</v>
      </c>
      <c r="F1808" s="31" t="s">
        <v>29</v>
      </c>
      <c r="G1808" s="31" t="s">
        <v>46</v>
      </c>
      <c r="H1808" s="31">
        <v>80</v>
      </c>
      <c r="I1808" s="40">
        <v>220</v>
      </c>
      <c r="J1808" s="40">
        <f t="shared" si="56"/>
        <v>17600</v>
      </c>
      <c r="K1808" s="41">
        <v>165</v>
      </c>
      <c r="L1808" s="41">
        <f t="shared" si="57"/>
        <v>55</v>
      </c>
      <c r="M1808" s="32">
        <v>1808</v>
      </c>
    </row>
    <row r="1809" spans="1:13">
      <c r="A1809" s="30">
        <v>37836</v>
      </c>
      <c r="B1809" s="31" t="s">
        <v>20</v>
      </c>
      <c r="C1809" s="31" t="s">
        <v>21</v>
      </c>
      <c r="D1809" s="31" t="s">
        <v>41</v>
      </c>
      <c r="E1809" s="31" t="s">
        <v>37</v>
      </c>
      <c r="F1809" s="31" t="s">
        <v>29</v>
      </c>
      <c r="G1809" s="31" t="s">
        <v>30</v>
      </c>
      <c r="H1809" s="31">
        <v>27</v>
      </c>
      <c r="I1809" s="40">
        <v>148.5</v>
      </c>
      <c r="J1809" s="40">
        <f t="shared" si="56"/>
        <v>4009.5</v>
      </c>
      <c r="K1809" s="41">
        <v>105.435</v>
      </c>
      <c r="L1809" s="41">
        <f t="shared" si="57"/>
        <v>43.064999999999998</v>
      </c>
      <c r="M1809" s="32">
        <v>1809</v>
      </c>
    </row>
    <row r="1810" spans="1:13">
      <c r="A1810" s="30">
        <v>37837</v>
      </c>
      <c r="B1810" s="31" t="s">
        <v>20</v>
      </c>
      <c r="C1810" s="31" t="s">
        <v>21</v>
      </c>
      <c r="D1810" s="31" t="s">
        <v>22</v>
      </c>
      <c r="E1810" s="31" t="s">
        <v>23</v>
      </c>
      <c r="F1810" s="31" t="s">
        <v>24</v>
      </c>
      <c r="G1810" s="31" t="s">
        <v>62</v>
      </c>
      <c r="H1810" s="31">
        <v>365</v>
      </c>
      <c r="I1810" s="40">
        <v>620.32000000000005</v>
      </c>
      <c r="J1810" s="40">
        <f t="shared" si="56"/>
        <v>226416.80000000002</v>
      </c>
      <c r="K1810" s="41">
        <v>521.06880000000001</v>
      </c>
      <c r="L1810" s="41">
        <f t="shared" si="57"/>
        <v>99.25120000000004</v>
      </c>
      <c r="M1810" s="32">
        <v>1810</v>
      </c>
    </row>
    <row r="1811" spans="1:13" ht="26.25">
      <c r="A1811" s="30">
        <v>37838</v>
      </c>
      <c r="B1811" s="31" t="s">
        <v>20</v>
      </c>
      <c r="C1811" s="31" t="s">
        <v>21</v>
      </c>
      <c r="D1811" s="31" t="s">
        <v>41</v>
      </c>
      <c r="E1811" s="31" t="s">
        <v>37</v>
      </c>
      <c r="F1811" s="31" t="s">
        <v>50</v>
      </c>
      <c r="G1811" s="34" t="s">
        <v>57</v>
      </c>
      <c r="H1811" s="31">
        <v>134</v>
      </c>
      <c r="I1811" s="40">
        <v>469</v>
      </c>
      <c r="J1811" s="40">
        <f t="shared" si="56"/>
        <v>62846</v>
      </c>
      <c r="K1811" s="41">
        <v>365.82</v>
      </c>
      <c r="L1811" s="41">
        <f t="shared" si="57"/>
        <v>103.18</v>
      </c>
      <c r="M1811" s="32">
        <v>1811</v>
      </c>
    </row>
    <row r="1812" spans="1:13">
      <c r="A1812" s="30">
        <v>37839</v>
      </c>
      <c r="B1812" s="31" t="s">
        <v>20</v>
      </c>
      <c r="C1812" s="31" t="s">
        <v>21</v>
      </c>
      <c r="D1812" s="31" t="s">
        <v>41</v>
      </c>
      <c r="E1812" s="31" t="s">
        <v>37</v>
      </c>
      <c r="F1812" s="31" t="s">
        <v>53</v>
      </c>
      <c r="G1812" s="31" t="s">
        <v>54</v>
      </c>
      <c r="H1812" s="31">
        <v>112</v>
      </c>
      <c r="I1812" s="40">
        <v>392</v>
      </c>
      <c r="J1812" s="40">
        <f t="shared" si="56"/>
        <v>43904</v>
      </c>
      <c r="K1812" s="41">
        <v>270.48</v>
      </c>
      <c r="L1812" s="41">
        <f t="shared" si="57"/>
        <v>121.51999999999998</v>
      </c>
      <c r="M1812" s="32">
        <v>1812</v>
      </c>
    </row>
    <row r="1813" spans="1:13">
      <c r="A1813" s="30">
        <v>37840</v>
      </c>
      <c r="B1813" s="31" t="s">
        <v>20</v>
      </c>
      <c r="C1813" s="31" t="s">
        <v>21</v>
      </c>
      <c r="D1813" s="31" t="s">
        <v>22</v>
      </c>
      <c r="E1813" s="31" t="s">
        <v>23</v>
      </c>
      <c r="F1813" s="31" t="s">
        <v>4</v>
      </c>
      <c r="G1813" s="31" t="s">
        <v>52</v>
      </c>
      <c r="H1813" s="31">
        <v>95</v>
      </c>
      <c r="I1813" s="40">
        <v>166.25</v>
      </c>
      <c r="J1813" s="40">
        <f t="shared" si="56"/>
        <v>15793.75</v>
      </c>
      <c r="K1813" s="41">
        <v>134.66249999999999</v>
      </c>
      <c r="L1813" s="41">
        <f t="shared" si="57"/>
        <v>31.587500000000006</v>
      </c>
      <c r="M1813" s="32">
        <v>1813</v>
      </c>
    </row>
    <row r="1814" spans="1:13" ht="26.25">
      <c r="A1814" s="30">
        <v>37841</v>
      </c>
      <c r="B1814" s="31" t="s">
        <v>26</v>
      </c>
      <c r="C1814" s="31" t="s">
        <v>27</v>
      </c>
      <c r="D1814" s="31" t="s">
        <v>28</v>
      </c>
      <c r="E1814" s="31" t="s">
        <v>23</v>
      </c>
      <c r="F1814" s="31" t="s">
        <v>50</v>
      </c>
      <c r="G1814" s="34" t="s">
        <v>57</v>
      </c>
      <c r="H1814" s="31">
        <v>80</v>
      </c>
      <c r="I1814" s="40">
        <v>140</v>
      </c>
      <c r="J1814" s="40">
        <f t="shared" si="56"/>
        <v>11200</v>
      </c>
      <c r="K1814" s="41">
        <v>100.8</v>
      </c>
      <c r="L1814" s="41">
        <f t="shared" si="57"/>
        <v>39.200000000000003</v>
      </c>
      <c r="M1814" s="32">
        <v>1814</v>
      </c>
    </row>
    <row r="1815" spans="1:13">
      <c r="A1815" s="30">
        <v>37842</v>
      </c>
      <c r="B1815" s="31" t="s">
        <v>26</v>
      </c>
      <c r="C1815" s="31" t="s">
        <v>27</v>
      </c>
      <c r="D1815" s="31" t="s">
        <v>28</v>
      </c>
      <c r="E1815" s="31" t="s">
        <v>23</v>
      </c>
      <c r="F1815" s="31" t="s">
        <v>4</v>
      </c>
      <c r="G1815" s="31" t="s">
        <v>52</v>
      </c>
      <c r="H1815" s="31">
        <v>65</v>
      </c>
      <c r="I1815" s="40">
        <v>113.75</v>
      </c>
      <c r="J1815" s="40">
        <f t="shared" si="56"/>
        <v>7393.75</v>
      </c>
      <c r="K1815" s="41">
        <v>103.5125</v>
      </c>
      <c r="L1815" s="41">
        <f t="shared" si="57"/>
        <v>10.237499999999997</v>
      </c>
      <c r="M1815" s="32">
        <v>1815</v>
      </c>
    </row>
    <row r="1816" spans="1:13">
      <c r="A1816" s="30">
        <v>37839</v>
      </c>
      <c r="B1816" s="31" t="s">
        <v>20</v>
      </c>
      <c r="C1816" s="31" t="s">
        <v>21</v>
      </c>
      <c r="D1816" s="31" t="s">
        <v>41</v>
      </c>
      <c r="E1816" s="31" t="s">
        <v>37</v>
      </c>
      <c r="F1816" s="31" t="s">
        <v>4</v>
      </c>
      <c r="G1816" s="31" t="s">
        <v>52</v>
      </c>
      <c r="H1816" s="31">
        <v>45</v>
      </c>
      <c r="I1816" s="40">
        <v>157.5</v>
      </c>
      <c r="J1816" s="40">
        <f t="shared" si="56"/>
        <v>7087.5</v>
      </c>
      <c r="K1816" s="41">
        <v>138.6</v>
      </c>
      <c r="L1816" s="41">
        <f t="shared" si="57"/>
        <v>18.900000000000006</v>
      </c>
      <c r="M1816" s="32">
        <v>1816</v>
      </c>
    </row>
    <row r="1817" spans="1:13">
      <c r="A1817" s="30">
        <v>37840</v>
      </c>
      <c r="B1817" s="31" t="s">
        <v>26</v>
      </c>
      <c r="C1817" s="31" t="s">
        <v>27</v>
      </c>
      <c r="D1817" s="31" t="s">
        <v>28</v>
      </c>
      <c r="E1817" s="31" t="s">
        <v>23</v>
      </c>
      <c r="F1817" s="31" t="s">
        <v>53</v>
      </c>
      <c r="G1817" s="31" t="s">
        <v>55</v>
      </c>
      <c r="H1817" s="31">
        <v>30</v>
      </c>
      <c r="I1817" s="40">
        <v>52.5</v>
      </c>
      <c r="J1817" s="40">
        <f t="shared" si="56"/>
        <v>1575</v>
      </c>
      <c r="K1817" s="41">
        <v>42.524999999999999</v>
      </c>
      <c r="L1817" s="41">
        <f t="shared" si="57"/>
        <v>9.9750000000000014</v>
      </c>
      <c r="M1817" s="32">
        <v>1817</v>
      </c>
    </row>
    <row r="1818" spans="1:13">
      <c r="A1818" s="30">
        <v>37841</v>
      </c>
      <c r="B1818" s="31" t="s">
        <v>20</v>
      </c>
      <c r="C1818" s="31" t="s">
        <v>21</v>
      </c>
      <c r="D1818" s="31" t="s">
        <v>22</v>
      </c>
      <c r="E1818" s="31" t="s">
        <v>23</v>
      </c>
      <c r="F1818" s="31" t="s">
        <v>53</v>
      </c>
      <c r="G1818" s="31" t="s">
        <v>55</v>
      </c>
      <c r="H1818" s="31">
        <v>15</v>
      </c>
      <c r="I1818" s="40">
        <v>26.25</v>
      </c>
      <c r="J1818" s="40">
        <f t="shared" si="56"/>
        <v>393.75</v>
      </c>
      <c r="K1818" s="41">
        <v>22.837499999999999</v>
      </c>
      <c r="L1818" s="41">
        <f t="shared" si="57"/>
        <v>3.4125000000000014</v>
      </c>
      <c r="M1818" s="32">
        <v>1818</v>
      </c>
    </row>
    <row r="1819" spans="1:13" ht="26.25">
      <c r="A1819" s="30">
        <v>37842</v>
      </c>
      <c r="B1819" s="31" t="s">
        <v>20</v>
      </c>
      <c r="C1819" s="31" t="s">
        <v>21</v>
      </c>
      <c r="D1819" s="31" t="s">
        <v>22</v>
      </c>
      <c r="E1819" s="31" t="s">
        <v>23</v>
      </c>
      <c r="F1819" s="31" t="s">
        <v>50</v>
      </c>
      <c r="G1819" s="34" t="s">
        <v>57</v>
      </c>
      <c r="H1819" s="31">
        <v>15</v>
      </c>
      <c r="I1819" s="40">
        <v>26.25</v>
      </c>
      <c r="J1819" s="40">
        <f t="shared" si="56"/>
        <v>393.75</v>
      </c>
      <c r="K1819" s="41">
        <v>20.212499999999999</v>
      </c>
      <c r="L1819" s="41">
        <f t="shared" si="57"/>
        <v>6.0375000000000014</v>
      </c>
      <c r="M1819" s="32">
        <v>1819</v>
      </c>
    </row>
    <row r="1820" spans="1:13">
      <c r="A1820" s="30">
        <v>37843</v>
      </c>
      <c r="B1820" s="31" t="s">
        <v>20</v>
      </c>
      <c r="C1820" s="31" t="s">
        <v>21</v>
      </c>
      <c r="D1820" s="31" t="s">
        <v>41</v>
      </c>
      <c r="E1820" s="31" t="s">
        <v>37</v>
      </c>
      <c r="F1820" s="31" t="s">
        <v>24</v>
      </c>
      <c r="G1820" s="31" t="s">
        <v>64</v>
      </c>
      <c r="H1820" s="31">
        <v>13</v>
      </c>
      <c r="I1820" s="40">
        <v>45.5</v>
      </c>
      <c r="J1820" s="40">
        <f t="shared" si="56"/>
        <v>591.5</v>
      </c>
      <c r="K1820" s="41">
        <v>41.405000000000001</v>
      </c>
      <c r="L1820" s="41">
        <f t="shared" si="57"/>
        <v>4.0949999999999989</v>
      </c>
      <c r="M1820" s="32">
        <v>1820</v>
      </c>
    </row>
    <row r="1821" spans="1:13">
      <c r="A1821" s="30">
        <v>38337</v>
      </c>
      <c r="B1821" s="31" t="s">
        <v>35</v>
      </c>
      <c r="C1821" s="31" t="s">
        <v>21</v>
      </c>
      <c r="D1821" s="31" t="s">
        <v>40</v>
      </c>
      <c r="E1821" s="31" t="s">
        <v>23</v>
      </c>
      <c r="F1821" s="31" t="s">
        <v>50</v>
      </c>
      <c r="G1821" s="31" t="s">
        <v>59</v>
      </c>
      <c r="H1821" s="31">
        <v>1450</v>
      </c>
      <c r="I1821" s="40">
        <v>2797.33</v>
      </c>
      <c r="J1821" s="40">
        <f t="shared" si="56"/>
        <v>4056128.5</v>
      </c>
      <c r="K1821" s="41">
        <v>1790.2911999999999</v>
      </c>
      <c r="L1821" s="41">
        <f t="shared" si="57"/>
        <v>1007.0388</v>
      </c>
      <c r="M1821" s="32">
        <v>2901</v>
      </c>
    </row>
    <row r="1822" spans="1:13">
      <c r="A1822" s="30">
        <v>37845</v>
      </c>
      <c r="B1822" s="31" t="s">
        <v>20</v>
      </c>
      <c r="C1822" s="31" t="s">
        <v>21</v>
      </c>
      <c r="D1822" s="31" t="s">
        <v>22</v>
      </c>
      <c r="E1822" s="31" t="s">
        <v>23</v>
      </c>
      <c r="F1822" s="31" t="s">
        <v>29</v>
      </c>
      <c r="G1822" s="31" t="s">
        <v>30</v>
      </c>
      <c r="H1822" s="31">
        <v>150</v>
      </c>
      <c r="I1822" s="40">
        <v>337.5</v>
      </c>
      <c r="J1822" s="40">
        <f t="shared" si="56"/>
        <v>50625</v>
      </c>
      <c r="K1822" s="41">
        <v>270</v>
      </c>
      <c r="L1822" s="41">
        <f t="shared" si="57"/>
        <v>67.5</v>
      </c>
      <c r="M1822" s="32">
        <v>1822</v>
      </c>
    </row>
    <row r="1823" spans="1:13">
      <c r="A1823" s="30">
        <v>37846</v>
      </c>
      <c r="B1823" s="31" t="s">
        <v>26</v>
      </c>
      <c r="C1823" s="31" t="s">
        <v>27</v>
      </c>
      <c r="D1823" s="31" t="s">
        <v>28</v>
      </c>
      <c r="E1823" s="31" t="s">
        <v>23</v>
      </c>
      <c r="F1823" s="31" t="s">
        <v>4</v>
      </c>
      <c r="G1823" s="31" t="s">
        <v>52</v>
      </c>
      <c r="H1823" s="31">
        <v>105</v>
      </c>
      <c r="I1823" s="40">
        <v>236.25</v>
      </c>
      <c r="J1823" s="40">
        <f t="shared" si="56"/>
        <v>24806.25</v>
      </c>
      <c r="K1823" s="41">
        <v>160.65</v>
      </c>
      <c r="L1823" s="41">
        <f t="shared" si="57"/>
        <v>75.599999999999994</v>
      </c>
      <c r="M1823" s="32">
        <v>1823</v>
      </c>
    </row>
    <row r="1824" spans="1:13" ht="26.25">
      <c r="A1824" s="30">
        <v>37847</v>
      </c>
      <c r="B1824" s="31" t="s">
        <v>26</v>
      </c>
      <c r="C1824" s="31" t="s">
        <v>27</v>
      </c>
      <c r="D1824" s="31" t="s">
        <v>28</v>
      </c>
      <c r="E1824" s="31" t="s">
        <v>23</v>
      </c>
      <c r="F1824" s="31" t="s">
        <v>50</v>
      </c>
      <c r="G1824" s="34" t="s">
        <v>57</v>
      </c>
      <c r="H1824" s="31">
        <v>85</v>
      </c>
      <c r="I1824" s="40">
        <v>191.25</v>
      </c>
      <c r="J1824" s="40">
        <f t="shared" si="56"/>
        <v>16256.25</v>
      </c>
      <c r="K1824" s="41">
        <v>139.61250000000001</v>
      </c>
      <c r="L1824" s="41">
        <f t="shared" si="57"/>
        <v>51.637499999999989</v>
      </c>
      <c r="M1824" s="32">
        <v>1824</v>
      </c>
    </row>
    <row r="1825" spans="1:13">
      <c r="A1825" s="30">
        <v>37848</v>
      </c>
      <c r="B1825" s="31" t="s">
        <v>20</v>
      </c>
      <c r="C1825" s="31" t="s">
        <v>21</v>
      </c>
      <c r="D1825" s="31" t="s">
        <v>22</v>
      </c>
      <c r="E1825" s="31" t="s">
        <v>23</v>
      </c>
      <c r="F1825" s="31" t="s">
        <v>53</v>
      </c>
      <c r="G1825" s="31" t="s">
        <v>56</v>
      </c>
      <c r="H1825" s="31">
        <v>80</v>
      </c>
      <c r="I1825" s="40">
        <v>180</v>
      </c>
      <c r="J1825" s="40">
        <f t="shared" si="56"/>
        <v>14400</v>
      </c>
      <c r="K1825" s="41">
        <v>135</v>
      </c>
      <c r="L1825" s="41">
        <f t="shared" si="57"/>
        <v>45</v>
      </c>
      <c r="M1825" s="32">
        <v>1825</v>
      </c>
    </row>
    <row r="1826" spans="1:13">
      <c r="A1826" s="30">
        <v>37849</v>
      </c>
      <c r="B1826" s="31" t="s">
        <v>20</v>
      </c>
      <c r="C1826" s="31" t="s">
        <v>21</v>
      </c>
      <c r="D1826" s="31" t="s">
        <v>41</v>
      </c>
      <c r="E1826" s="31" t="s">
        <v>37</v>
      </c>
      <c r="F1826" s="31" t="s">
        <v>29</v>
      </c>
      <c r="G1826" s="31" t="s">
        <v>75</v>
      </c>
      <c r="H1826" s="31">
        <v>75</v>
      </c>
      <c r="I1826" s="40">
        <v>337.5</v>
      </c>
      <c r="J1826" s="40">
        <f t="shared" si="56"/>
        <v>25312.5</v>
      </c>
      <c r="K1826" s="41">
        <v>263.25</v>
      </c>
      <c r="L1826" s="41">
        <f t="shared" si="57"/>
        <v>74.25</v>
      </c>
      <c r="M1826" s="32">
        <v>1826</v>
      </c>
    </row>
    <row r="1827" spans="1:13">
      <c r="A1827" s="30">
        <v>37850</v>
      </c>
      <c r="B1827" s="31" t="s">
        <v>20</v>
      </c>
      <c r="C1827" s="31" t="s">
        <v>21</v>
      </c>
      <c r="D1827" s="31" t="s">
        <v>22</v>
      </c>
      <c r="E1827" s="31" t="s">
        <v>23</v>
      </c>
      <c r="F1827" s="31" t="s">
        <v>4</v>
      </c>
      <c r="G1827" s="31" t="s">
        <v>52</v>
      </c>
      <c r="H1827" s="31">
        <v>65</v>
      </c>
      <c r="I1827" s="40">
        <v>146.25</v>
      </c>
      <c r="J1827" s="40">
        <f t="shared" si="56"/>
        <v>9506.25</v>
      </c>
      <c r="K1827" s="41">
        <v>103.83750000000001</v>
      </c>
      <c r="L1827" s="41">
        <f t="shared" si="57"/>
        <v>42.412499999999994</v>
      </c>
      <c r="M1827" s="32">
        <v>1827</v>
      </c>
    </row>
    <row r="1828" spans="1:13">
      <c r="A1828" s="30">
        <v>37851</v>
      </c>
      <c r="B1828" s="31" t="s">
        <v>26</v>
      </c>
      <c r="C1828" s="31" t="s">
        <v>27</v>
      </c>
      <c r="D1828" s="31" t="s">
        <v>28</v>
      </c>
      <c r="E1828" s="31" t="s">
        <v>23</v>
      </c>
      <c r="F1828" s="31" t="s">
        <v>53</v>
      </c>
      <c r="G1828" s="31" t="s">
        <v>54</v>
      </c>
      <c r="H1828" s="31">
        <v>50</v>
      </c>
      <c r="I1828" s="40">
        <v>112.5</v>
      </c>
      <c r="J1828" s="40">
        <f t="shared" si="56"/>
        <v>5625</v>
      </c>
      <c r="K1828" s="41">
        <v>85.5</v>
      </c>
      <c r="L1828" s="41">
        <f t="shared" si="57"/>
        <v>27</v>
      </c>
      <c r="M1828" s="32">
        <v>1828</v>
      </c>
    </row>
    <row r="1829" spans="1:13">
      <c r="A1829" s="30">
        <v>37852</v>
      </c>
      <c r="B1829" s="31" t="s">
        <v>20</v>
      </c>
      <c r="C1829" s="31" t="s">
        <v>21</v>
      </c>
      <c r="D1829" s="31" t="s">
        <v>41</v>
      </c>
      <c r="E1829" s="31" t="s">
        <v>37</v>
      </c>
      <c r="F1829" s="31" t="s">
        <v>4</v>
      </c>
      <c r="G1829" s="31" t="s">
        <v>52</v>
      </c>
      <c r="H1829" s="31">
        <v>45</v>
      </c>
      <c r="I1829" s="40">
        <v>202.5</v>
      </c>
      <c r="J1829" s="40">
        <f t="shared" si="56"/>
        <v>9112.5</v>
      </c>
      <c r="K1829" s="41">
        <v>162</v>
      </c>
      <c r="L1829" s="41">
        <f t="shared" si="57"/>
        <v>40.5</v>
      </c>
      <c r="M1829" s="32">
        <v>1829</v>
      </c>
    </row>
    <row r="1830" spans="1:13" ht="26.25">
      <c r="A1830" s="30">
        <v>37853</v>
      </c>
      <c r="B1830" s="31" t="s">
        <v>20</v>
      </c>
      <c r="C1830" s="31" t="s">
        <v>21</v>
      </c>
      <c r="D1830" s="31" t="s">
        <v>41</v>
      </c>
      <c r="E1830" s="31" t="s">
        <v>37</v>
      </c>
      <c r="F1830" s="31" t="s">
        <v>50</v>
      </c>
      <c r="G1830" s="34" t="s">
        <v>57</v>
      </c>
      <c r="H1830" s="31">
        <v>33</v>
      </c>
      <c r="I1830" s="40">
        <v>148.5</v>
      </c>
      <c r="J1830" s="40">
        <f t="shared" si="56"/>
        <v>4900.5</v>
      </c>
      <c r="K1830" s="41">
        <v>106.92</v>
      </c>
      <c r="L1830" s="41">
        <f t="shared" si="57"/>
        <v>41.58</v>
      </c>
      <c r="M1830" s="32">
        <v>1830</v>
      </c>
    </row>
    <row r="1831" spans="1:13">
      <c r="A1831" s="30">
        <v>37854</v>
      </c>
      <c r="B1831" s="31" t="s">
        <v>20</v>
      </c>
      <c r="C1831" s="31" t="s">
        <v>21</v>
      </c>
      <c r="D1831" s="31" t="s">
        <v>41</v>
      </c>
      <c r="E1831" s="31" t="s">
        <v>37</v>
      </c>
      <c r="F1831" s="31" t="s">
        <v>53</v>
      </c>
      <c r="G1831" s="31" t="s">
        <v>55</v>
      </c>
      <c r="H1831" s="31">
        <v>25</v>
      </c>
      <c r="I1831" s="40">
        <v>112.5</v>
      </c>
      <c r="J1831" s="40">
        <f t="shared" si="56"/>
        <v>2812.5</v>
      </c>
      <c r="K1831" s="41">
        <v>91.125</v>
      </c>
      <c r="L1831" s="41">
        <f t="shared" si="57"/>
        <v>21.375</v>
      </c>
      <c r="M1831" s="32">
        <v>1831</v>
      </c>
    </row>
    <row r="1832" spans="1:13">
      <c r="A1832" s="30">
        <v>37855</v>
      </c>
      <c r="B1832" s="31" t="s">
        <v>20</v>
      </c>
      <c r="C1832" s="31" t="s">
        <v>21</v>
      </c>
      <c r="D1832" s="31" t="s">
        <v>22</v>
      </c>
      <c r="E1832" s="31" t="s">
        <v>23</v>
      </c>
      <c r="F1832" s="31" t="s">
        <v>50</v>
      </c>
      <c r="G1832" s="31" t="s">
        <v>59</v>
      </c>
      <c r="H1832" s="31">
        <v>25</v>
      </c>
      <c r="I1832" s="40">
        <v>56.25</v>
      </c>
      <c r="J1832" s="40">
        <f t="shared" si="56"/>
        <v>1406.25</v>
      </c>
      <c r="K1832" s="41">
        <v>40.5</v>
      </c>
      <c r="L1832" s="41">
        <f t="shared" si="57"/>
        <v>15.75</v>
      </c>
      <c r="M1832" s="32">
        <v>1832</v>
      </c>
    </row>
    <row r="1833" spans="1:13">
      <c r="A1833" s="30">
        <v>37856</v>
      </c>
      <c r="B1833" s="31" t="s">
        <v>20</v>
      </c>
      <c r="C1833" s="31" t="s">
        <v>21</v>
      </c>
      <c r="D1833" s="31" t="s">
        <v>22</v>
      </c>
      <c r="E1833" s="31" t="s">
        <v>23</v>
      </c>
      <c r="F1833" s="31" t="s">
        <v>24</v>
      </c>
      <c r="G1833" s="31" t="s">
        <v>64</v>
      </c>
      <c r="H1833" s="31">
        <v>20</v>
      </c>
      <c r="I1833" s="40">
        <v>45</v>
      </c>
      <c r="J1833" s="40">
        <f t="shared" si="56"/>
        <v>900</v>
      </c>
      <c r="K1833" s="41">
        <v>32.4</v>
      </c>
      <c r="L1833" s="41">
        <f t="shared" si="57"/>
        <v>12.600000000000001</v>
      </c>
      <c r="M1833" s="32">
        <v>1833</v>
      </c>
    </row>
    <row r="1834" spans="1:13">
      <c r="A1834" s="30">
        <v>37857</v>
      </c>
      <c r="B1834" s="31" t="s">
        <v>20</v>
      </c>
      <c r="C1834" s="31" t="s">
        <v>21</v>
      </c>
      <c r="D1834" s="31" t="s">
        <v>41</v>
      </c>
      <c r="E1834" s="31" t="s">
        <v>37</v>
      </c>
      <c r="F1834" s="31" t="s">
        <v>24</v>
      </c>
      <c r="G1834" s="31" t="s">
        <v>64</v>
      </c>
      <c r="H1834" s="31">
        <v>10</v>
      </c>
      <c r="I1834" s="40">
        <v>45</v>
      </c>
      <c r="J1834" s="40">
        <f t="shared" si="56"/>
        <v>450</v>
      </c>
      <c r="K1834" s="41">
        <v>40.049999999999997</v>
      </c>
      <c r="L1834" s="41">
        <f t="shared" si="57"/>
        <v>4.9500000000000028</v>
      </c>
      <c r="M1834" s="32">
        <v>1834</v>
      </c>
    </row>
    <row r="1835" spans="1:13">
      <c r="A1835" s="30">
        <v>37865</v>
      </c>
      <c r="B1835" s="31" t="s">
        <v>26</v>
      </c>
      <c r="C1835" s="31" t="s">
        <v>27</v>
      </c>
      <c r="D1835" s="31" t="s">
        <v>28</v>
      </c>
      <c r="E1835" s="31" t="s">
        <v>23</v>
      </c>
      <c r="F1835" s="31" t="s">
        <v>29</v>
      </c>
      <c r="G1835" s="31" t="s">
        <v>58</v>
      </c>
      <c r="H1835" s="31">
        <v>920</v>
      </c>
      <c r="I1835" s="40">
        <v>2156.23</v>
      </c>
      <c r="J1835" s="40">
        <f t="shared" si="56"/>
        <v>1983731.6</v>
      </c>
      <c r="K1835" s="41">
        <v>1660.2971</v>
      </c>
      <c r="L1835" s="41">
        <f t="shared" si="57"/>
        <v>495.93290000000002</v>
      </c>
      <c r="M1835" s="32">
        <v>1835</v>
      </c>
    </row>
    <row r="1836" spans="1:13">
      <c r="A1836" s="30">
        <v>37866</v>
      </c>
      <c r="B1836" s="31" t="s">
        <v>20</v>
      </c>
      <c r="C1836" s="31" t="s">
        <v>21</v>
      </c>
      <c r="D1836" s="31" t="s">
        <v>22</v>
      </c>
      <c r="E1836" s="31" t="s">
        <v>23</v>
      </c>
      <c r="F1836" s="31" t="s">
        <v>24</v>
      </c>
      <c r="G1836" s="31" t="s">
        <v>64</v>
      </c>
      <c r="H1836" s="31">
        <v>260</v>
      </c>
      <c r="I1836" s="40">
        <v>693.95</v>
      </c>
      <c r="J1836" s="40">
        <f t="shared" si="56"/>
        <v>180427</v>
      </c>
      <c r="K1836" s="41">
        <v>624.55499999999995</v>
      </c>
      <c r="L1836" s="41">
        <f t="shared" si="57"/>
        <v>69.395000000000095</v>
      </c>
      <c r="M1836" s="32">
        <v>1836</v>
      </c>
    </row>
    <row r="1837" spans="1:13">
      <c r="A1837" s="30">
        <v>37867</v>
      </c>
      <c r="B1837" s="31" t="s">
        <v>26</v>
      </c>
      <c r="C1837" s="31" t="s">
        <v>27</v>
      </c>
      <c r="D1837" s="31" t="s">
        <v>48</v>
      </c>
      <c r="E1837" s="31" t="s">
        <v>37</v>
      </c>
      <c r="F1837" s="31" t="s">
        <v>24</v>
      </c>
      <c r="G1837" s="31" t="s">
        <v>64</v>
      </c>
      <c r="H1837" s="31">
        <v>175</v>
      </c>
      <c r="I1837" s="40">
        <v>853.72</v>
      </c>
      <c r="J1837" s="40">
        <f t="shared" si="56"/>
        <v>149401</v>
      </c>
      <c r="K1837" s="41">
        <v>546.38080000000002</v>
      </c>
      <c r="L1837" s="41">
        <f t="shared" si="57"/>
        <v>307.33920000000001</v>
      </c>
      <c r="M1837" s="32">
        <v>1837</v>
      </c>
    </row>
    <row r="1838" spans="1:13">
      <c r="A1838" s="30">
        <v>37868</v>
      </c>
      <c r="B1838" s="31" t="s">
        <v>20</v>
      </c>
      <c r="C1838" s="31" t="s">
        <v>21</v>
      </c>
      <c r="D1838" s="31" t="s">
        <v>22</v>
      </c>
      <c r="E1838" s="31" t="s">
        <v>23</v>
      </c>
      <c r="F1838" s="31" t="s">
        <v>29</v>
      </c>
      <c r="G1838" s="31" t="s">
        <v>30</v>
      </c>
      <c r="H1838" s="31">
        <v>75</v>
      </c>
      <c r="I1838" s="40">
        <v>206.25</v>
      </c>
      <c r="J1838" s="40">
        <f t="shared" si="56"/>
        <v>15468.75</v>
      </c>
      <c r="K1838" s="41">
        <v>171.1875</v>
      </c>
      <c r="L1838" s="41">
        <f t="shared" si="57"/>
        <v>35.0625</v>
      </c>
      <c r="M1838" s="32">
        <v>1838</v>
      </c>
    </row>
    <row r="1839" spans="1:13">
      <c r="A1839" s="30">
        <v>37869</v>
      </c>
      <c r="B1839" s="31" t="s">
        <v>26</v>
      </c>
      <c r="C1839" s="31" t="s">
        <v>27</v>
      </c>
      <c r="D1839" s="31" t="s">
        <v>48</v>
      </c>
      <c r="E1839" s="31" t="s">
        <v>37</v>
      </c>
      <c r="F1839" s="31" t="s">
        <v>29</v>
      </c>
      <c r="G1839" s="31" t="s">
        <v>46</v>
      </c>
      <c r="H1839" s="31">
        <v>65</v>
      </c>
      <c r="I1839" s="40">
        <v>357.5</v>
      </c>
      <c r="J1839" s="40">
        <f t="shared" si="56"/>
        <v>23237.5</v>
      </c>
      <c r="K1839" s="41">
        <v>257.39999999999998</v>
      </c>
      <c r="L1839" s="41">
        <f t="shared" si="57"/>
        <v>100.10000000000002</v>
      </c>
      <c r="M1839" s="32">
        <v>1839</v>
      </c>
    </row>
    <row r="1840" spans="1:13">
      <c r="A1840" s="30">
        <v>37870</v>
      </c>
      <c r="B1840" s="31" t="s">
        <v>26</v>
      </c>
      <c r="C1840" s="31" t="s">
        <v>27</v>
      </c>
      <c r="D1840" s="31" t="s">
        <v>28</v>
      </c>
      <c r="E1840" s="31" t="s">
        <v>23</v>
      </c>
      <c r="F1840" s="31" t="s">
        <v>24</v>
      </c>
      <c r="G1840" s="31" t="s">
        <v>64</v>
      </c>
      <c r="H1840" s="31">
        <v>50</v>
      </c>
      <c r="I1840" s="40">
        <v>137.5</v>
      </c>
      <c r="J1840" s="40">
        <f t="shared" si="56"/>
        <v>6875</v>
      </c>
      <c r="K1840" s="41">
        <v>86.625</v>
      </c>
      <c r="L1840" s="41">
        <f t="shared" si="57"/>
        <v>50.875</v>
      </c>
      <c r="M1840" s="32">
        <v>1840</v>
      </c>
    </row>
    <row r="1841" spans="1:13">
      <c r="A1841" s="30">
        <v>37871</v>
      </c>
      <c r="B1841" s="31" t="s">
        <v>20</v>
      </c>
      <c r="C1841" s="31" t="s">
        <v>21</v>
      </c>
      <c r="D1841" s="31" t="s">
        <v>41</v>
      </c>
      <c r="E1841" s="31" t="s">
        <v>37</v>
      </c>
      <c r="F1841" s="31" t="s">
        <v>29</v>
      </c>
      <c r="G1841" s="31" t="s">
        <v>30</v>
      </c>
      <c r="H1841" s="31">
        <v>37</v>
      </c>
      <c r="I1841" s="40">
        <v>203.5</v>
      </c>
      <c r="J1841" s="40">
        <f t="shared" si="56"/>
        <v>7529.5</v>
      </c>
      <c r="K1841" s="41">
        <v>175.01</v>
      </c>
      <c r="L1841" s="41">
        <f t="shared" si="57"/>
        <v>28.490000000000009</v>
      </c>
      <c r="M1841" s="32">
        <v>1841</v>
      </c>
    </row>
    <row r="1842" spans="1:13">
      <c r="A1842" s="30">
        <v>37872</v>
      </c>
      <c r="B1842" s="31" t="s">
        <v>20</v>
      </c>
      <c r="C1842" s="31" t="s">
        <v>21</v>
      </c>
      <c r="D1842" s="31" t="s">
        <v>41</v>
      </c>
      <c r="E1842" s="31" t="s">
        <v>37</v>
      </c>
      <c r="F1842" s="31" t="s">
        <v>24</v>
      </c>
      <c r="G1842" s="31" t="s">
        <v>64</v>
      </c>
      <c r="H1842" s="31">
        <v>13</v>
      </c>
      <c r="I1842" s="40">
        <v>71.5</v>
      </c>
      <c r="J1842" s="40">
        <f t="shared" si="56"/>
        <v>929.5</v>
      </c>
      <c r="K1842" s="41">
        <v>58.63</v>
      </c>
      <c r="L1842" s="41">
        <f t="shared" si="57"/>
        <v>12.869999999999997</v>
      </c>
      <c r="M1842" s="32">
        <v>1842</v>
      </c>
    </row>
    <row r="1843" spans="1:13">
      <c r="A1843" s="30">
        <v>37873</v>
      </c>
      <c r="B1843" s="31" t="s">
        <v>20</v>
      </c>
      <c r="C1843" s="31" t="s">
        <v>21</v>
      </c>
      <c r="D1843" s="31" t="s">
        <v>22</v>
      </c>
      <c r="E1843" s="31" t="s">
        <v>23</v>
      </c>
      <c r="F1843" s="31" t="s">
        <v>24</v>
      </c>
      <c r="G1843" s="31" t="s">
        <v>64</v>
      </c>
      <c r="H1843" s="31">
        <v>415</v>
      </c>
      <c r="I1843" s="40">
        <v>704.99</v>
      </c>
      <c r="J1843" s="40">
        <f t="shared" si="56"/>
        <v>292570.84999999998</v>
      </c>
      <c r="K1843" s="41">
        <v>444.14370000000002</v>
      </c>
      <c r="L1843" s="41">
        <f t="shared" si="57"/>
        <v>260.84629999999999</v>
      </c>
      <c r="M1843" s="32">
        <v>1843</v>
      </c>
    </row>
    <row r="1844" spans="1:13">
      <c r="A1844" s="30">
        <v>37874</v>
      </c>
      <c r="B1844" s="31" t="s">
        <v>26</v>
      </c>
      <c r="C1844" s="31" t="s">
        <v>27</v>
      </c>
      <c r="D1844" s="31" t="s">
        <v>48</v>
      </c>
      <c r="E1844" s="31" t="s">
        <v>37</v>
      </c>
      <c r="F1844" s="31" t="s">
        <v>50</v>
      </c>
      <c r="G1844" s="31" t="s">
        <v>59</v>
      </c>
      <c r="H1844" s="31">
        <v>394</v>
      </c>
      <c r="I1844" s="40">
        <v>997.08</v>
      </c>
      <c r="J1844" s="40">
        <f t="shared" si="56"/>
        <v>392849.52</v>
      </c>
      <c r="K1844" s="41">
        <v>628.16039999999998</v>
      </c>
      <c r="L1844" s="41">
        <f t="shared" si="57"/>
        <v>368.91960000000006</v>
      </c>
      <c r="M1844" s="32">
        <v>1844</v>
      </c>
    </row>
    <row r="1845" spans="1:13">
      <c r="A1845" s="30">
        <v>37875</v>
      </c>
      <c r="B1845" s="31" t="s">
        <v>26</v>
      </c>
      <c r="C1845" s="31" t="s">
        <v>27</v>
      </c>
      <c r="D1845" s="31" t="s">
        <v>48</v>
      </c>
      <c r="E1845" s="31" t="s">
        <v>37</v>
      </c>
      <c r="F1845" s="31" t="s">
        <v>4</v>
      </c>
      <c r="G1845" s="31" t="s">
        <v>52</v>
      </c>
      <c r="H1845" s="31">
        <v>195</v>
      </c>
      <c r="I1845" s="40">
        <v>591.16</v>
      </c>
      <c r="J1845" s="40">
        <f t="shared" si="56"/>
        <v>115276.2</v>
      </c>
      <c r="K1845" s="41">
        <v>378.3424</v>
      </c>
      <c r="L1845" s="41">
        <f t="shared" si="57"/>
        <v>212.81759999999997</v>
      </c>
      <c r="M1845" s="32">
        <v>1845</v>
      </c>
    </row>
    <row r="1846" spans="1:13">
      <c r="A1846" s="30">
        <v>37876</v>
      </c>
      <c r="B1846" s="31" t="s">
        <v>26</v>
      </c>
      <c r="C1846" s="31" t="s">
        <v>27</v>
      </c>
      <c r="D1846" s="31" t="s">
        <v>28</v>
      </c>
      <c r="E1846" s="31" t="s">
        <v>23</v>
      </c>
      <c r="F1846" s="31" t="s">
        <v>50</v>
      </c>
      <c r="G1846" s="31" t="s">
        <v>59</v>
      </c>
      <c r="H1846" s="31">
        <v>175</v>
      </c>
      <c r="I1846" s="40">
        <v>306.25</v>
      </c>
      <c r="J1846" s="40">
        <f t="shared" si="56"/>
        <v>53593.75</v>
      </c>
      <c r="K1846" s="41">
        <v>245</v>
      </c>
      <c r="L1846" s="41">
        <f t="shared" si="57"/>
        <v>61.25</v>
      </c>
      <c r="M1846" s="32">
        <v>1846</v>
      </c>
    </row>
    <row r="1847" spans="1:13">
      <c r="A1847" s="30">
        <v>37877</v>
      </c>
      <c r="B1847" s="31" t="s">
        <v>20</v>
      </c>
      <c r="C1847" s="31" t="s">
        <v>21</v>
      </c>
      <c r="D1847" s="31" t="s">
        <v>41</v>
      </c>
      <c r="E1847" s="31" t="s">
        <v>37</v>
      </c>
      <c r="F1847" s="31" t="s">
        <v>50</v>
      </c>
      <c r="G1847" s="31" t="s">
        <v>59</v>
      </c>
      <c r="H1847" s="31">
        <v>135</v>
      </c>
      <c r="I1847" s="40">
        <v>410.06</v>
      </c>
      <c r="J1847" s="40">
        <f t="shared" si="56"/>
        <v>55358.1</v>
      </c>
      <c r="K1847" s="41">
        <v>336.24919999999997</v>
      </c>
      <c r="L1847" s="41">
        <f t="shared" si="57"/>
        <v>73.810800000000029</v>
      </c>
      <c r="M1847" s="32">
        <v>1847</v>
      </c>
    </row>
    <row r="1848" spans="1:13">
      <c r="A1848" s="30">
        <v>37878</v>
      </c>
      <c r="B1848" s="31" t="s">
        <v>20</v>
      </c>
      <c r="C1848" s="31" t="s">
        <v>21</v>
      </c>
      <c r="D1848" s="31" t="s">
        <v>41</v>
      </c>
      <c r="E1848" s="31" t="s">
        <v>37</v>
      </c>
      <c r="F1848" s="31" t="s">
        <v>53</v>
      </c>
      <c r="G1848" s="31" t="s">
        <v>56</v>
      </c>
      <c r="H1848" s="31">
        <v>122</v>
      </c>
      <c r="I1848" s="40">
        <v>427</v>
      </c>
      <c r="J1848" s="40">
        <f t="shared" si="56"/>
        <v>52094</v>
      </c>
      <c r="K1848" s="41">
        <v>354.41</v>
      </c>
      <c r="L1848" s="41">
        <f t="shared" si="57"/>
        <v>72.589999999999975</v>
      </c>
      <c r="M1848" s="32">
        <v>1848</v>
      </c>
    </row>
    <row r="1849" spans="1:13">
      <c r="A1849" s="30">
        <v>37879</v>
      </c>
      <c r="B1849" s="31" t="s">
        <v>20</v>
      </c>
      <c r="C1849" s="31" t="s">
        <v>21</v>
      </c>
      <c r="D1849" s="31" t="s">
        <v>22</v>
      </c>
      <c r="E1849" s="31" t="s">
        <v>23</v>
      </c>
      <c r="F1849" s="31" t="s">
        <v>4</v>
      </c>
      <c r="G1849" s="31" t="s">
        <v>52</v>
      </c>
      <c r="H1849" s="31">
        <v>120</v>
      </c>
      <c r="I1849" s="40">
        <v>210</v>
      </c>
      <c r="J1849" s="40">
        <f t="shared" si="56"/>
        <v>25200</v>
      </c>
      <c r="K1849" s="41">
        <v>142.80000000000001</v>
      </c>
      <c r="L1849" s="41">
        <f t="shared" si="57"/>
        <v>67.199999999999989</v>
      </c>
      <c r="M1849" s="32">
        <v>1849</v>
      </c>
    </row>
    <row r="1850" spans="1:13">
      <c r="A1850" s="30">
        <v>37880</v>
      </c>
      <c r="B1850" s="31" t="s">
        <v>26</v>
      </c>
      <c r="C1850" s="31" t="s">
        <v>27</v>
      </c>
      <c r="D1850" s="31" t="s">
        <v>48</v>
      </c>
      <c r="E1850" s="31" t="s">
        <v>37</v>
      </c>
      <c r="F1850" s="31" t="s">
        <v>53</v>
      </c>
      <c r="G1850" s="31" t="s">
        <v>54</v>
      </c>
      <c r="H1850" s="31">
        <v>85</v>
      </c>
      <c r="I1850" s="40">
        <v>297.5</v>
      </c>
      <c r="J1850" s="40">
        <f t="shared" si="56"/>
        <v>25287.5</v>
      </c>
      <c r="K1850" s="41">
        <v>264.77499999999998</v>
      </c>
      <c r="L1850" s="41">
        <f t="shared" si="57"/>
        <v>32.725000000000023</v>
      </c>
      <c r="M1850" s="32">
        <v>1850</v>
      </c>
    </row>
    <row r="1851" spans="1:13">
      <c r="A1851" s="30">
        <v>37881</v>
      </c>
      <c r="B1851" s="31" t="s">
        <v>26</v>
      </c>
      <c r="C1851" s="31" t="s">
        <v>27</v>
      </c>
      <c r="D1851" s="31" t="s">
        <v>28</v>
      </c>
      <c r="E1851" s="31" t="s">
        <v>23</v>
      </c>
      <c r="F1851" s="31" t="s">
        <v>4</v>
      </c>
      <c r="G1851" s="31" t="s">
        <v>52</v>
      </c>
      <c r="H1851" s="31">
        <v>85</v>
      </c>
      <c r="I1851" s="40">
        <v>148.75</v>
      </c>
      <c r="J1851" s="40">
        <f t="shared" si="56"/>
        <v>12643.75</v>
      </c>
      <c r="K1851" s="41">
        <v>102.6375</v>
      </c>
      <c r="L1851" s="41">
        <f t="shared" si="57"/>
        <v>46.112499999999997</v>
      </c>
      <c r="M1851" s="32">
        <v>1851</v>
      </c>
    </row>
    <row r="1852" spans="1:13">
      <c r="A1852" s="30">
        <v>37882</v>
      </c>
      <c r="B1852" s="31" t="s">
        <v>26</v>
      </c>
      <c r="C1852" s="31" t="s">
        <v>27</v>
      </c>
      <c r="D1852" s="31" t="s">
        <v>28</v>
      </c>
      <c r="E1852" s="31" t="s">
        <v>23</v>
      </c>
      <c r="F1852" s="31" t="s">
        <v>24</v>
      </c>
      <c r="G1852" s="31" t="s">
        <v>64</v>
      </c>
      <c r="H1852" s="31">
        <v>65</v>
      </c>
      <c r="I1852" s="40">
        <v>113.75</v>
      </c>
      <c r="J1852" s="40">
        <f t="shared" si="56"/>
        <v>7393.75</v>
      </c>
      <c r="K1852" s="41">
        <v>101.2375</v>
      </c>
      <c r="L1852" s="41">
        <f t="shared" si="57"/>
        <v>12.512500000000003</v>
      </c>
      <c r="M1852" s="32">
        <v>1852</v>
      </c>
    </row>
    <row r="1853" spans="1:13">
      <c r="A1853" s="30">
        <v>37883</v>
      </c>
      <c r="B1853" s="31" t="s">
        <v>26</v>
      </c>
      <c r="C1853" s="31" t="s">
        <v>27</v>
      </c>
      <c r="D1853" s="31" t="s">
        <v>48</v>
      </c>
      <c r="E1853" s="31" t="s">
        <v>37</v>
      </c>
      <c r="F1853" s="31" t="s">
        <v>24</v>
      </c>
      <c r="G1853" s="31" t="s">
        <v>64</v>
      </c>
      <c r="H1853" s="31">
        <v>55</v>
      </c>
      <c r="I1853" s="40">
        <v>192.5</v>
      </c>
      <c r="J1853" s="40">
        <f t="shared" si="56"/>
        <v>10587.5</v>
      </c>
      <c r="K1853" s="41">
        <v>138.6</v>
      </c>
      <c r="L1853" s="41">
        <f t="shared" si="57"/>
        <v>53.900000000000006</v>
      </c>
      <c r="M1853" s="32">
        <v>1853</v>
      </c>
    </row>
    <row r="1854" spans="1:13">
      <c r="A1854" s="30">
        <v>37884</v>
      </c>
      <c r="B1854" s="31" t="s">
        <v>20</v>
      </c>
      <c r="C1854" s="31" t="s">
        <v>21</v>
      </c>
      <c r="D1854" s="31" t="s">
        <v>41</v>
      </c>
      <c r="E1854" s="31" t="s">
        <v>37</v>
      </c>
      <c r="F1854" s="31" t="s">
        <v>4</v>
      </c>
      <c r="G1854" s="31" t="s">
        <v>61</v>
      </c>
      <c r="H1854" s="31">
        <v>50</v>
      </c>
      <c r="I1854" s="40">
        <v>175</v>
      </c>
      <c r="J1854" s="40">
        <f t="shared" si="56"/>
        <v>8750</v>
      </c>
      <c r="K1854" s="41">
        <v>120.75</v>
      </c>
      <c r="L1854" s="41">
        <f t="shared" si="57"/>
        <v>54.25</v>
      </c>
      <c r="M1854" s="32">
        <v>1854</v>
      </c>
    </row>
    <row r="1855" spans="1:13">
      <c r="A1855" s="30">
        <v>37885</v>
      </c>
      <c r="B1855" s="31" t="s">
        <v>26</v>
      </c>
      <c r="C1855" s="31" t="s">
        <v>27</v>
      </c>
      <c r="D1855" s="31" t="s">
        <v>28</v>
      </c>
      <c r="E1855" s="31" t="s">
        <v>23</v>
      </c>
      <c r="F1855" s="31" t="s">
        <v>53</v>
      </c>
      <c r="G1855" s="31" t="s">
        <v>55</v>
      </c>
      <c r="H1855" s="31">
        <v>35</v>
      </c>
      <c r="I1855" s="40">
        <v>61.25</v>
      </c>
      <c r="J1855" s="40">
        <f t="shared" si="56"/>
        <v>2143.75</v>
      </c>
      <c r="K1855" s="41">
        <v>39.8125</v>
      </c>
      <c r="L1855" s="41">
        <f t="shared" si="57"/>
        <v>21.4375</v>
      </c>
      <c r="M1855" s="32">
        <v>1855</v>
      </c>
    </row>
    <row r="1856" spans="1:13">
      <c r="A1856" s="30">
        <v>37886</v>
      </c>
      <c r="B1856" s="31" t="s">
        <v>20</v>
      </c>
      <c r="C1856" s="31" t="s">
        <v>21</v>
      </c>
      <c r="D1856" s="31" t="s">
        <v>22</v>
      </c>
      <c r="E1856" s="31" t="s">
        <v>23</v>
      </c>
      <c r="F1856" s="31" t="s">
        <v>53</v>
      </c>
      <c r="G1856" s="31" t="s">
        <v>55</v>
      </c>
      <c r="H1856" s="31">
        <v>30</v>
      </c>
      <c r="I1856" s="40">
        <v>52.5</v>
      </c>
      <c r="J1856" s="40">
        <f t="shared" si="56"/>
        <v>1575</v>
      </c>
      <c r="K1856" s="41">
        <v>39.9</v>
      </c>
      <c r="L1856" s="41">
        <f t="shared" si="57"/>
        <v>12.600000000000001</v>
      </c>
      <c r="M1856" s="32">
        <v>1856</v>
      </c>
    </row>
    <row r="1857" spans="1:13">
      <c r="A1857" s="30">
        <v>37887</v>
      </c>
      <c r="B1857" s="31" t="s">
        <v>20</v>
      </c>
      <c r="C1857" s="31" t="s">
        <v>21</v>
      </c>
      <c r="D1857" s="31" t="s">
        <v>22</v>
      </c>
      <c r="E1857" s="31" t="s">
        <v>23</v>
      </c>
      <c r="F1857" s="31" t="s">
        <v>50</v>
      </c>
      <c r="G1857" s="31" t="s">
        <v>59</v>
      </c>
      <c r="H1857" s="31">
        <v>20</v>
      </c>
      <c r="I1857" s="40">
        <v>35</v>
      </c>
      <c r="J1857" s="40">
        <f t="shared" si="56"/>
        <v>700</v>
      </c>
      <c r="K1857" s="41">
        <v>26.6</v>
      </c>
      <c r="L1857" s="41">
        <f t="shared" si="57"/>
        <v>8.3999999999999986</v>
      </c>
      <c r="M1857" s="32">
        <v>1857</v>
      </c>
    </row>
    <row r="1858" spans="1:13">
      <c r="A1858" s="30">
        <v>37888</v>
      </c>
      <c r="B1858" s="31" t="s">
        <v>20</v>
      </c>
      <c r="C1858" s="31" t="s">
        <v>21</v>
      </c>
      <c r="D1858" s="31" t="s">
        <v>41</v>
      </c>
      <c r="E1858" s="31" t="s">
        <v>37</v>
      </c>
      <c r="F1858" s="31" t="s">
        <v>24</v>
      </c>
      <c r="G1858" s="31" t="s">
        <v>25</v>
      </c>
      <c r="H1858" s="31">
        <v>15</v>
      </c>
      <c r="I1858" s="40">
        <v>52.5</v>
      </c>
      <c r="J1858" s="40">
        <f t="shared" ref="J1858:J1921" si="58">H1858*I1858</f>
        <v>787.5</v>
      </c>
      <c r="K1858" s="41">
        <v>33.075000000000003</v>
      </c>
      <c r="L1858" s="41">
        <f t="shared" ref="L1858:L1921" si="59">I1858-K1858</f>
        <v>19.424999999999997</v>
      </c>
      <c r="M1858" s="32">
        <v>1858</v>
      </c>
    </row>
    <row r="1859" spans="1:13">
      <c r="A1859" s="30">
        <v>37883</v>
      </c>
      <c r="B1859" s="31" t="s">
        <v>26</v>
      </c>
      <c r="C1859" s="31" t="s">
        <v>27</v>
      </c>
      <c r="D1859" s="31" t="s">
        <v>28</v>
      </c>
      <c r="E1859" s="31" t="s">
        <v>23</v>
      </c>
      <c r="F1859" s="31" t="s">
        <v>29</v>
      </c>
      <c r="G1859" s="31" t="s">
        <v>75</v>
      </c>
      <c r="H1859" s="31">
        <v>1930</v>
      </c>
      <c r="I1859" s="40">
        <v>3697.21</v>
      </c>
      <c r="J1859" s="40">
        <f t="shared" si="58"/>
        <v>7135615.2999999998</v>
      </c>
      <c r="K1859" s="41">
        <v>3031.7122000000004</v>
      </c>
      <c r="L1859" s="41">
        <f t="shared" si="59"/>
        <v>665.49779999999964</v>
      </c>
      <c r="M1859" s="32">
        <v>1859</v>
      </c>
    </row>
    <row r="1860" spans="1:13">
      <c r="A1860" s="30">
        <v>37884</v>
      </c>
      <c r="B1860" s="31" t="s">
        <v>26</v>
      </c>
      <c r="C1860" s="31" t="s">
        <v>27</v>
      </c>
      <c r="D1860" s="31" t="s">
        <v>48</v>
      </c>
      <c r="E1860" s="31" t="s">
        <v>37</v>
      </c>
      <c r="F1860" s="31" t="s">
        <v>4</v>
      </c>
      <c r="G1860" s="31" t="s">
        <v>61</v>
      </c>
      <c r="H1860" s="31">
        <v>395</v>
      </c>
      <c r="I1860" s="40">
        <v>1421.87</v>
      </c>
      <c r="J1860" s="40">
        <f t="shared" si="58"/>
        <v>561638.64999999991</v>
      </c>
      <c r="K1860" s="41">
        <v>1222.8081999999999</v>
      </c>
      <c r="L1860" s="41">
        <f t="shared" si="59"/>
        <v>199.06179999999995</v>
      </c>
      <c r="M1860" s="32">
        <v>1860</v>
      </c>
    </row>
    <row r="1861" spans="1:13">
      <c r="A1861" s="30">
        <v>37885</v>
      </c>
      <c r="B1861" s="31" t="s">
        <v>26</v>
      </c>
      <c r="C1861" s="31" t="s">
        <v>27</v>
      </c>
      <c r="D1861" s="31" t="s">
        <v>48</v>
      </c>
      <c r="E1861" s="31" t="s">
        <v>37</v>
      </c>
      <c r="F1861" s="31" t="s">
        <v>50</v>
      </c>
      <c r="G1861" s="31" t="s">
        <v>59</v>
      </c>
      <c r="H1861" s="31">
        <v>390</v>
      </c>
      <c r="I1861" s="40">
        <v>1467.65</v>
      </c>
      <c r="J1861" s="40">
        <f t="shared" si="58"/>
        <v>572383.5</v>
      </c>
      <c r="K1861" s="41">
        <v>1144.7670000000001</v>
      </c>
      <c r="L1861" s="41">
        <f t="shared" si="59"/>
        <v>322.88300000000004</v>
      </c>
      <c r="M1861" s="32">
        <v>1861</v>
      </c>
    </row>
    <row r="1862" spans="1:13">
      <c r="A1862" s="30">
        <v>37886</v>
      </c>
      <c r="B1862" s="31" t="s">
        <v>26</v>
      </c>
      <c r="C1862" s="31" t="s">
        <v>27</v>
      </c>
      <c r="D1862" s="31" t="s">
        <v>48</v>
      </c>
      <c r="E1862" s="31" t="s">
        <v>37</v>
      </c>
      <c r="F1862" s="31" t="s">
        <v>29</v>
      </c>
      <c r="G1862" s="31" t="s">
        <v>58</v>
      </c>
      <c r="H1862" s="31">
        <v>165</v>
      </c>
      <c r="I1862" s="40">
        <v>658.6</v>
      </c>
      <c r="J1862" s="40">
        <f t="shared" si="58"/>
        <v>108669</v>
      </c>
      <c r="K1862" s="41">
        <v>467.60599999999999</v>
      </c>
      <c r="L1862" s="41">
        <f t="shared" si="59"/>
        <v>190.99400000000003</v>
      </c>
      <c r="M1862" s="32">
        <v>1862</v>
      </c>
    </row>
    <row r="1863" spans="1:13">
      <c r="A1863" s="30">
        <v>37887</v>
      </c>
      <c r="B1863" s="31" t="s">
        <v>26</v>
      </c>
      <c r="C1863" s="31" t="s">
        <v>27</v>
      </c>
      <c r="D1863" s="31" t="s">
        <v>28</v>
      </c>
      <c r="E1863" s="31" t="s">
        <v>23</v>
      </c>
      <c r="F1863" s="31" t="s">
        <v>50</v>
      </c>
      <c r="G1863" s="31" t="s">
        <v>59</v>
      </c>
      <c r="H1863" s="31">
        <v>145</v>
      </c>
      <c r="I1863" s="40">
        <v>326.25</v>
      </c>
      <c r="J1863" s="40">
        <f t="shared" si="58"/>
        <v>47306.25</v>
      </c>
      <c r="K1863" s="41">
        <v>270.78750000000002</v>
      </c>
      <c r="L1863" s="41">
        <f t="shared" si="59"/>
        <v>55.462499999999977</v>
      </c>
      <c r="M1863" s="32">
        <v>1863</v>
      </c>
    </row>
    <row r="1864" spans="1:13">
      <c r="A1864" s="30">
        <v>37888</v>
      </c>
      <c r="B1864" s="31" t="s">
        <v>20</v>
      </c>
      <c r="C1864" s="31" t="s">
        <v>21</v>
      </c>
      <c r="D1864" s="31" t="s">
        <v>22</v>
      </c>
      <c r="E1864" s="31" t="s">
        <v>23</v>
      </c>
      <c r="F1864" s="31" t="s">
        <v>53</v>
      </c>
      <c r="G1864" s="31" t="s">
        <v>56</v>
      </c>
      <c r="H1864" s="31">
        <v>135</v>
      </c>
      <c r="I1864" s="40">
        <v>303.75</v>
      </c>
      <c r="J1864" s="40">
        <f t="shared" si="58"/>
        <v>41006.25</v>
      </c>
      <c r="K1864" s="41">
        <v>246.03749999999999</v>
      </c>
      <c r="L1864" s="41">
        <f t="shared" si="59"/>
        <v>57.712500000000006</v>
      </c>
      <c r="M1864" s="32">
        <v>1864</v>
      </c>
    </row>
    <row r="1865" spans="1:13">
      <c r="A1865" s="30">
        <v>37889</v>
      </c>
      <c r="B1865" s="31" t="s">
        <v>20</v>
      </c>
      <c r="C1865" s="31" t="s">
        <v>21</v>
      </c>
      <c r="D1865" s="31" t="s">
        <v>22</v>
      </c>
      <c r="E1865" s="31" t="s">
        <v>23</v>
      </c>
      <c r="F1865" s="31" t="s">
        <v>29</v>
      </c>
      <c r="G1865" s="31" t="s">
        <v>30</v>
      </c>
      <c r="H1865" s="31">
        <v>120</v>
      </c>
      <c r="I1865" s="40">
        <v>270</v>
      </c>
      <c r="J1865" s="40">
        <f t="shared" si="58"/>
        <v>32400</v>
      </c>
      <c r="K1865" s="41">
        <v>221.4</v>
      </c>
      <c r="L1865" s="41">
        <f t="shared" si="59"/>
        <v>48.599999999999994</v>
      </c>
      <c r="M1865" s="32">
        <v>1865</v>
      </c>
    </row>
    <row r="1866" spans="1:13">
      <c r="A1866" s="30">
        <v>37890</v>
      </c>
      <c r="B1866" s="31" t="s">
        <v>26</v>
      </c>
      <c r="C1866" s="31" t="s">
        <v>27</v>
      </c>
      <c r="D1866" s="31" t="s">
        <v>48</v>
      </c>
      <c r="E1866" s="31" t="s">
        <v>37</v>
      </c>
      <c r="F1866" s="31" t="s">
        <v>53</v>
      </c>
      <c r="G1866" s="31" t="s">
        <v>54</v>
      </c>
      <c r="H1866" s="31">
        <v>105</v>
      </c>
      <c r="I1866" s="40">
        <v>472.5</v>
      </c>
      <c r="J1866" s="40">
        <f t="shared" si="58"/>
        <v>49612.5</v>
      </c>
      <c r="K1866" s="41">
        <v>326.02499999999998</v>
      </c>
      <c r="L1866" s="41">
        <f t="shared" si="59"/>
        <v>146.47500000000002</v>
      </c>
      <c r="M1866" s="32">
        <v>1866</v>
      </c>
    </row>
    <row r="1867" spans="1:13">
      <c r="A1867" s="30">
        <v>37891</v>
      </c>
      <c r="B1867" s="31" t="s">
        <v>20</v>
      </c>
      <c r="C1867" s="31" t="s">
        <v>21</v>
      </c>
      <c r="D1867" s="31" t="s">
        <v>41</v>
      </c>
      <c r="E1867" s="31" t="s">
        <v>37</v>
      </c>
      <c r="F1867" s="31" t="s">
        <v>50</v>
      </c>
      <c r="G1867" s="31" t="s">
        <v>51</v>
      </c>
      <c r="H1867" s="31">
        <v>84</v>
      </c>
      <c r="I1867" s="40">
        <v>378</v>
      </c>
      <c r="J1867" s="40">
        <f t="shared" si="58"/>
        <v>31752</v>
      </c>
      <c r="K1867" s="41">
        <v>332.64</v>
      </c>
      <c r="L1867" s="41">
        <f t="shared" si="59"/>
        <v>45.360000000000014</v>
      </c>
      <c r="M1867" s="32">
        <v>1867</v>
      </c>
    </row>
    <row r="1868" spans="1:13">
      <c r="A1868" s="30">
        <v>37892</v>
      </c>
      <c r="B1868" s="31" t="s">
        <v>26</v>
      </c>
      <c r="C1868" s="31" t="s">
        <v>27</v>
      </c>
      <c r="D1868" s="31" t="s">
        <v>28</v>
      </c>
      <c r="E1868" s="31" t="s">
        <v>23</v>
      </c>
      <c r="F1868" s="31" t="s">
        <v>4</v>
      </c>
      <c r="G1868" s="31" t="s">
        <v>61</v>
      </c>
      <c r="H1868" s="31">
        <v>75</v>
      </c>
      <c r="I1868" s="40">
        <v>168.75</v>
      </c>
      <c r="J1868" s="40">
        <f t="shared" si="58"/>
        <v>12656.25</v>
      </c>
      <c r="K1868" s="41">
        <v>111.375</v>
      </c>
      <c r="L1868" s="41">
        <f t="shared" si="59"/>
        <v>57.375</v>
      </c>
      <c r="M1868" s="32">
        <v>1868</v>
      </c>
    </row>
    <row r="1869" spans="1:13">
      <c r="A1869" s="30">
        <v>37893</v>
      </c>
      <c r="B1869" s="31" t="s">
        <v>26</v>
      </c>
      <c r="C1869" s="31" t="s">
        <v>27</v>
      </c>
      <c r="D1869" s="31" t="s">
        <v>28</v>
      </c>
      <c r="E1869" s="31" t="s">
        <v>23</v>
      </c>
      <c r="F1869" s="31" t="s">
        <v>24</v>
      </c>
      <c r="G1869" s="31" t="s">
        <v>25</v>
      </c>
      <c r="H1869" s="31">
        <v>65</v>
      </c>
      <c r="I1869" s="40">
        <v>146.25</v>
      </c>
      <c r="J1869" s="40">
        <f t="shared" si="58"/>
        <v>9506.25</v>
      </c>
      <c r="K1869" s="41">
        <v>119.925</v>
      </c>
      <c r="L1869" s="41">
        <f t="shared" si="59"/>
        <v>26.325000000000003</v>
      </c>
      <c r="M1869" s="32">
        <v>1869</v>
      </c>
    </row>
    <row r="1870" spans="1:13">
      <c r="A1870" s="30">
        <v>37894</v>
      </c>
      <c r="B1870" s="31" t="s">
        <v>26</v>
      </c>
      <c r="C1870" s="31" t="s">
        <v>27</v>
      </c>
      <c r="D1870" s="31" t="s">
        <v>28</v>
      </c>
      <c r="E1870" s="31" t="s">
        <v>23</v>
      </c>
      <c r="F1870" s="31" t="s">
        <v>53</v>
      </c>
      <c r="G1870" s="31" t="s">
        <v>55</v>
      </c>
      <c r="H1870" s="31">
        <v>60</v>
      </c>
      <c r="I1870" s="40">
        <v>135</v>
      </c>
      <c r="J1870" s="40">
        <f t="shared" si="58"/>
        <v>8100</v>
      </c>
      <c r="K1870" s="41">
        <v>99.9</v>
      </c>
      <c r="L1870" s="41">
        <f t="shared" si="59"/>
        <v>35.099999999999994</v>
      </c>
      <c r="M1870" s="32">
        <v>1870</v>
      </c>
    </row>
    <row r="1871" spans="1:13">
      <c r="A1871" s="30">
        <v>37890</v>
      </c>
      <c r="B1871" s="31" t="s">
        <v>20</v>
      </c>
      <c r="C1871" s="31" t="s">
        <v>21</v>
      </c>
      <c r="D1871" s="31" t="s">
        <v>22</v>
      </c>
      <c r="E1871" s="31" t="s">
        <v>23</v>
      </c>
      <c r="F1871" s="31" t="s">
        <v>4</v>
      </c>
      <c r="G1871" s="31" t="s">
        <v>61</v>
      </c>
      <c r="H1871" s="31">
        <v>60</v>
      </c>
      <c r="I1871" s="40">
        <v>135</v>
      </c>
      <c r="J1871" s="40">
        <f t="shared" si="58"/>
        <v>8100</v>
      </c>
      <c r="K1871" s="41">
        <v>94.5</v>
      </c>
      <c r="L1871" s="41">
        <f t="shared" si="59"/>
        <v>40.5</v>
      </c>
      <c r="M1871" s="32">
        <v>1871</v>
      </c>
    </row>
    <row r="1872" spans="1:13">
      <c r="A1872" s="30">
        <v>37891</v>
      </c>
      <c r="B1872" s="31" t="s">
        <v>20</v>
      </c>
      <c r="C1872" s="31" t="s">
        <v>21</v>
      </c>
      <c r="D1872" s="31" t="s">
        <v>41</v>
      </c>
      <c r="E1872" s="31" t="s">
        <v>37</v>
      </c>
      <c r="F1872" s="31" t="s">
        <v>29</v>
      </c>
      <c r="G1872" s="31" t="s">
        <v>46</v>
      </c>
      <c r="H1872" s="31">
        <v>47</v>
      </c>
      <c r="I1872" s="40">
        <v>211.5</v>
      </c>
      <c r="J1872" s="40">
        <f t="shared" si="58"/>
        <v>9940.5</v>
      </c>
      <c r="K1872" s="41">
        <v>150.16499999999999</v>
      </c>
      <c r="L1872" s="41">
        <f t="shared" si="59"/>
        <v>61.335000000000008</v>
      </c>
      <c r="M1872" s="32">
        <v>1872</v>
      </c>
    </row>
    <row r="1873" spans="1:13">
      <c r="A1873" s="30">
        <v>37892</v>
      </c>
      <c r="B1873" s="31" t="s">
        <v>20</v>
      </c>
      <c r="C1873" s="31" t="s">
        <v>21</v>
      </c>
      <c r="D1873" s="31" t="s">
        <v>41</v>
      </c>
      <c r="E1873" s="31" t="s">
        <v>37</v>
      </c>
      <c r="F1873" s="31" t="s">
        <v>4</v>
      </c>
      <c r="G1873" s="31" t="s">
        <v>61</v>
      </c>
      <c r="H1873" s="31">
        <v>45</v>
      </c>
      <c r="I1873" s="40">
        <v>202.5</v>
      </c>
      <c r="J1873" s="40">
        <f t="shared" si="58"/>
        <v>9112.5</v>
      </c>
      <c r="K1873" s="41">
        <v>149.85</v>
      </c>
      <c r="L1873" s="41">
        <f t="shared" si="59"/>
        <v>52.650000000000006</v>
      </c>
      <c r="M1873" s="32">
        <v>1873</v>
      </c>
    </row>
    <row r="1874" spans="1:13">
      <c r="A1874" s="30">
        <v>37893</v>
      </c>
      <c r="B1874" s="31" t="s">
        <v>26</v>
      </c>
      <c r="C1874" s="31" t="s">
        <v>27</v>
      </c>
      <c r="D1874" s="31" t="s">
        <v>48</v>
      </c>
      <c r="E1874" s="31" t="s">
        <v>37</v>
      </c>
      <c r="F1874" s="31" t="s">
        <v>24</v>
      </c>
      <c r="G1874" s="31" t="s">
        <v>25</v>
      </c>
      <c r="H1874" s="31">
        <v>45</v>
      </c>
      <c r="I1874" s="40">
        <v>202.5</v>
      </c>
      <c r="J1874" s="40">
        <f t="shared" si="58"/>
        <v>9112.5</v>
      </c>
      <c r="K1874" s="41">
        <v>131.625</v>
      </c>
      <c r="L1874" s="41">
        <f t="shared" si="59"/>
        <v>70.875</v>
      </c>
      <c r="M1874" s="32">
        <v>1874</v>
      </c>
    </row>
    <row r="1875" spans="1:13">
      <c r="A1875" s="30">
        <v>37894</v>
      </c>
      <c r="B1875" s="31" t="s">
        <v>20</v>
      </c>
      <c r="C1875" s="31" t="s">
        <v>21</v>
      </c>
      <c r="D1875" s="31" t="s">
        <v>41</v>
      </c>
      <c r="E1875" s="31" t="s">
        <v>37</v>
      </c>
      <c r="F1875" s="31" t="s">
        <v>53</v>
      </c>
      <c r="G1875" s="31" t="s">
        <v>56</v>
      </c>
      <c r="H1875" s="31">
        <v>37</v>
      </c>
      <c r="I1875" s="40">
        <v>166.5</v>
      </c>
      <c r="J1875" s="40">
        <f t="shared" si="58"/>
        <v>6160.5</v>
      </c>
      <c r="K1875" s="41">
        <v>109.89</v>
      </c>
      <c r="L1875" s="41">
        <f t="shared" si="59"/>
        <v>56.61</v>
      </c>
      <c r="M1875" s="32">
        <v>1875</v>
      </c>
    </row>
    <row r="1876" spans="1:13">
      <c r="A1876" s="30">
        <v>37885</v>
      </c>
      <c r="B1876" s="31" t="s">
        <v>20</v>
      </c>
      <c r="C1876" s="31" t="s">
        <v>21</v>
      </c>
      <c r="D1876" s="31" t="s">
        <v>22</v>
      </c>
      <c r="E1876" s="31" t="s">
        <v>23</v>
      </c>
      <c r="F1876" s="31" t="s">
        <v>24</v>
      </c>
      <c r="G1876" s="31" t="s">
        <v>25</v>
      </c>
      <c r="H1876" s="31">
        <v>35</v>
      </c>
      <c r="I1876" s="40">
        <v>78.75</v>
      </c>
      <c r="J1876" s="40">
        <f t="shared" si="58"/>
        <v>2756.25</v>
      </c>
      <c r="K1876" s="41">
        <v>55.912500000000001</v>
      </c>
      <c r="L1876" s="41">
        <f t="shared" si="59"/>
        <v>22.837499999999999</v>
      </c>
      <c r="M1876" s="32">
        <v>1876</v>
      </c>
    </row>
    <row r="1877" spans="1:13">
      <c r="A1877" s="30">
        <v>37886</v>
      </c>
      <c r="B1877" s="31" t="s">
        <v>20</v>
      </c>
      <c r="C1877" s="31" t="s">
        <v>21</v>
      </c>
      <c r="D1877" s="31" t="s">
        <v>22</v>
      </c>
      <c r="E1877" s="31" t="s">
        <v>23</v>
      </c>
      <c r="F1877" s="31" t="s">
        <v>50</v>
      </c>
      <c r="G1877" s="31" t="s">
        <v>51</v>
      </c>
      <c r="H1877" s="31">
        <v>25</v>
      </c>
      <c r="I1877" s="40">
        <v>56.25</v>
      </c>
      <c r="J1877" s="40">
        <f t="shared" si="58"/>
        <v>1406.25</v>
      </c>
      <c r="K1877" s="41">
        <v>45</v>
      </c>
      <c r="L1877" s="41">
        <f t="shared" si="59"/>
        <v>11.25</v>
      </c>
      <c r="M1877" s="32">
        <v>1877</v>
      </c>
    </row>
    <row r="1878" spans="1:13">
      <c r="A1878" s="30">
        <v>37887</v>
      </c>
      <c r="B1878" s="31" t="s">
        <v>20</v>
      </c>
      <c r="C1878" s="31" t="s">
        <v>21</v>
      </c>
      <c r="D1878" s="31" t="s">
        <v>41</v>
      </c>
      <c r="E1878" s="31" t="s">
        <v>37</v>
      </c>
      <c r="F1878" s="31" t="s">
        <v>24</v>
      </c>
      <c r="G1878" s="31" t="s">
        <v>25</v>
      </c>
      <c r="H1878" s="31">
        <v>7</v>
      </c>
      <c r="I1878" s="40">
        <v>31.5</v>
      </c>
      <c r="J1878" s="40">
        <f t="shared" si="58"/>
        <v>220.5</v>
      </c>
      <c r="K1878" s="41">
        <v>26.46</v>
      </c>
      <c r="L1878" s="41">
        <f t="shared" si="59"/>
        <v>5.0399999999999991</v>
      </c>
      <c r="M1878" s="32">
        <v>1878</v>
      </c>
    </row>
    <row r="1879" spans="1:13">
      <c r="A1879" s="30">
        <v>37888</v>
      </c>
      <c r="B1879" s="31" t="s">
        <v>26</v>
      </c>
      <c r="C1879" s="31" t="s">
        <v>27</v>
      </c>
      <c r="D1879" s="31" t="s">
        <v>28</v>
      </c>
      <c r="E1879" s="31" t="s">
        <v>23</v>
      </c>
      <c r="F1879" s="31" t="s">
        <v>29</v>
      </c>
      <c r="G1879" s="31" t="s">
        <v>30</v>
      </c>
      <c r="H1879" s="31">
        <v>810</v>
      </c>
      <c r="I1879" s="40">
        <v>1974.23</v>
      </c>
      <c r="J1879" s="40">
        <f t="shared" si="58"/>
        <v>1599126.3</v>
      </c>
      <c r="K1879" s="41">
        <v>1322.7341000000001</v>
      </c>
      <c r="L1879" s="41">
        <f t="shared" si="59"/>
        <v>651.49589999999989</v>
      </c>
      <c r="M1879" s="32">
        <v>1879</v>
      </c>
    </row>
    <row r="1880" spans="1:13">
      <c r="A1880" s="30">
        <v>37888</v>
      </c>
      <c r="B1880" s="31" t="s">
        <v>20</v>
      </c>
      <c r="C1880" s="31" t="s">
        <v>21</v>
      </c>
      <c r="D1880" s="31" t="s">
        <v>22</v>
      </c>
      <c r="E1880" s="31" t="s">
        <v>23</v>
      </c>
      <c r="F1880" s="31" t="s">
        <v>24</v>
      </c>
      <c r="G1880" s="31" t="s">
        <v>25</v>
      </c>
      <c r="H1880" s="31">
        <v>285</v>
      </c>
      <c r="I1880" s="40">
        <v>760.5</v>
      </c>
      <c r="J1880" s="40">
        <f t="shared" si="58"/>
        <v>216742.5</v>
      </c>
      <c r="K1880" s="41">
        <v>646.42499999999995</v>
      </c>
      <c r="L1880" s="41">
        <f t="shared" si="59"/>
        <v>114.07500000000005</v>
      </c>
      <c r="M1880" s="32">
        <v>1880</v>
      </c>
    </row>
    <row r="1881" spans="1:13">
      <c r="A1881" s="30">
        <v>37888</v>
      </c>
      <c r="B1881" s="31" t="s">
        <v>26</v>
      </c>
      <c r="C1881" s="31" t="s">
        <v>27</v>
      </c>
      <c r="D1881" s="31" t="s">
        <v>48</v>
      </c>
      <c r="E1881" s="31" t="s">
        <v>37</v>
      </c>
      <c r="F1881" s="31" t="s">
        <v>24</v>
      </c>
      <c r="G1881" s="31" t="s">
        <v>25</v>
      </c>
      <c r="H1881" s="31">
        <v>185</v>
      </c>
      <c r="I1881" s="40">
        <v>931.1</v>
      </c>
      <c r="J1881" s="40">
        <f t="shared" si="58"/>
        <v>172253.5</v>
      </c>
      <c r="K1881" s="41">
        <v>605.21500000000003</v>
      </c>
      <c r="L1881" s="41">
        <f t="shared" si="59"/>
        <v>325.88499999999999</v>
      </c>
      <c r="M1881" s="32">
        <v>1881</v>
      </c>
    </row>
    <row r="1882" spans="1:13">
      <c r="A1882" s="30">
        <v>37888</v>
      </c>
      <c r="B1882" s="31" t="s">
        <v>26</v>
      </c>
      <c r="C1882" s="31" t="s">
        <v>27</v>
      </c>
      <c r="D1882" s="31" t="s">
        <v>48</v>
      </c>
      <c r="E1882" s="31" t="s">
        <v>37</v>
      </c>
      <c r="F1882" s="31" t="s">
        <v>29</v>
      </c>
      <c r="G1882" s="31" t="s">
        <v>46</v>
      </c>
      <c r="H1882" s="31">
        <v>75</v>
      </c>
      <c r="I1882" s="40">
        <v>412.5</v>
      </c>
      <c r="J1882" s="40">
        <f t="shared" si="58"/>
        <v>30937.5</v>
      </c>
      <c r="K1882" s="41">
        <v>305.25</v>
      </c>
      <c r="L1882" s="41">
        <f t="shared" si="59"/>
        <v>107.25</v>
      </c>
      <c r="M1882" s="32">
        <v>1882</v>
      </c>
    </row>
    <row r="1883" spans="1:13">
      <c r="A1883" s="30">
        <v>37905</v>
      </c>
      <c r="B1883" s="31" t="s">
        <v>20</v>
      </c>
      <c r="C1883" s="31" t="s">
        <v>21</v>
      </c>
      <c r="D1883" s="31" t="s">
        <v>22</v>
      </c>
      <c r="E1883" s="31" t="s">
        <v>23</v>
      </c>
      <c r="F1883" s="31" t="s">
        <v>29</v>
      </c>
      <c r="G1883" s="31" t="s">
        <v>30</v>
      </c>
      <c r="H1883" s="31">
        <v>70</v>
      </c>
      <c r="I1883" s="40">
        <v>192.5</v>
      </c>
      <c r="J1883" s="40">
        <f t="shared" si="58"/>
        <v>13475</v>
      </c>
      <c r="K1883" s="41">
        <v>138.6</v>
      </c>
      <c r="L1883" s="41">
        <f t="shared" si="59"/>
        <v>53.900000000000006</v>
      </c>
      <c r="M1883" s="32">
        <v>1883</v>
      </c>
    </row>
    <row r="1884" spans="1:13">
      <c r="A1884" s="30">
        <v>37905</v>
      </c>
      <c r="B1884" s="31" t="s">
        <v>26</v>
      </c>
      <c r="C1884" s="31" t="s">
        <v>27</v>
      </c>
      <c r="D1884" s="31" t="s">
        <v>28</v>
      </c>
      <c r="E1884" s="31" t="s">
        <v>23</v>
      </c>
      <c r="F1884" s="31" t="s">
        <v>24</v>
      </c>
      <c r="G1884" s="31" t="s">
        <v>25</v>
      </c>
      <c r="H1884" s="31">
        <v>55</v>
      </c>
      <c r="I1884" s="40">
        <v>151.25</v>
      </c>
      <c r="J1884" s="40">
        <f t="shared" si="58"/>
        <v>8318.75</v>
      </c>
      <c r="K1884" s="41">
        <v>96.8</v>
      </c>
      <c r="L1884" s="41">
        <f t="shared" si="59"/>
        <v>54.45</v>
      </c>
      <c r="M1884" s="32">
        <v>1884</v>
      </c>
    </row>
    <row r="1885" spans="1:13">
      <c r="A1885" s="30">
        <v>37895</v>
      </c>
      <c r="B1885" s="31" t="s">
        <v>20</v>
      </c>
      <c r="C1885" s="31" t="s">
        <v>21</v>
      </c>
      <c r="D1885" s="31" t="s">
        <v>41</v>
      </c>
      <c r="E1885" s="31" t="s">
        <v>37</v>
      </c>
      <c r="F1885" s="31" t="s">
        <v>29</v>
      </c>
      <c r="G1885" s="31" t="s">
        <v>46</v>
      </c>
      <c r="H1885" s="31">
        <v>52</v>
      </c>
      <c r="I1885" s="40">
        <v>286</v>
      </c>
      <c r="J1885" s="40">
        <f t="shared" si="58"/>
        <v>14872</v>
      </c>
      <c r="K1885" s="41">
        <v>205.92</v>
      </c>
      <c r="L1885" s="41">
        <f t="shared" si="59"/>
        <v>80.080000000000013</v>
      </c>
      <c r="M1885" s="32">
        <v>1885</v>
      </c>
    </row>
    <row r="1886" spans="1:13">
      <c r="A1886" s="30">
        <v>37905</v>
      </c>
      <c r="B1886" s="31" t="s">
        <v>20</v>
      </c>
      <c r="C1886" s="31" t="s">
        <v>21</v>
      </c>
      <c r="D1886" s="31" t="s">
        <v>41</v>
      </c>
      <c r="E1886" s="31" t="s">
        <v>37</v>
      </c>
      <c r="F1886" s="31" t="s">
        <v>24</v>
      </c>
      <c r="G1886" s="31" t="s">
        <v>25</v>
      </c>
      <c r="H1886" s="31">
        <v>7</v>
      </c>
      <c r="I1886" s="40">
        <v>38.5</v>
      </c>
      <c r="J1886" s="40">
        <f t="shared" si="58"/>
        <v>269.5</v>
      </c>
      <c r="K1886" s="41">
        <v>24.254999999999999</v>
      </c>
      <c r="L1886" s="41">
        <f t="shared" si="59"/>
        <v>14.245000000000001</v>
      </c>
      <c r="M1886" s="32">
        <v>1886</v>
      </c>
    </row>
    <row r="1887" spans="1:13">
      <c r="A1887" s="30">
        <v>37905</v>
      </c>
      <c r="B1887" s="31" t="s">
        <v>20</v>
      </c>
      <c r="C1887" s="31" t="s">
        <v>21</v>
      </c>
      <c r="D1887" s="31" t="s">
        <v>22</v>
      </c>
      <c r="E1887" s="31" t="s">
        <v>23</v>
      </c>
      <c r="F1887" s="31" t="s">
        <v>24</v>
      </c>
      <c r="G1887" s="31" t="s">
        <v>60</v>
      </c>
      <c r="H1887" s="31">
        <v>570</v>
      </c>
      <c r="I1887" s="40">
        <v>939.43</v>
      </c>
      <c r="J1887" s="40">
        <f t="shared" si="58"/>
        <v>535475.1</v>
      </c>
      <c r="K1887" s="41">
        <v>610.62950000000001</v>
      </c>
      <c r="L1887" s="41">
        <f t="shared" si="59"/>
        <v>328.80049999999994</v>
      </c>
      <c r="M1887" s="32">
        <v>1887</v>
      </c>
    </row>
    <row r="1888" spans="1:13">
      <c r="A1888" s="30">
        <v>37906</v>
      </c>
      <c r="B1888" s="31" t="s">
        <v>26</v>
      </c>
      <c r="C1888" s="31" t="s">
        <v>27</v>
      </c>
      <c r="D1888" s="31" t="s">
        <v>48</v>
      </c>
      <c r="E1888" s="31" t="s">
        <v>37</v>
      </c>
      <c r="F1888" s="31" t="s">
        <v>50</v>
      </c>
      <c r="G1888" s="31" t="s">
        <v>51</v>
      </c>
      <c r="H1888" s="31">
        <v>499</v>
      </c>
      <c r="I1888" s="40">
        <v>1350.6</v>
      </c>
      <c r="J1888" s="40">
        <f t="shared" si="58"/>
        <v>673949.39999999991</v>
      </c>
      <c r="K1888" s="41">
        <v>958.92599999999993</v>
      </c>
      <c r="L1888" s="41">
        <f t="shared" si="59"/>
        <v>391.67399999999998</v>
      </c>
      <c r="M1888" s="32">
        <v>1888</v>
      </c>
    </row>
    <row r="1889" spans="1:13">
      <c r="A1889" s="30">
        <v>37907</v>
      </c>
      <c r="B1889" s="31" t="s">
        <v>26</v>
      </c>
      <c r="C1889" s="31" t="s">
        <v>27</v>
      </c>
      <c r="D1889" s="31" t="s">
        <v>28</v>
      </c>
      <c r="E1889" s="31" t="s">
        <v>23</v>
      </c>
      <c r="F1889" s="31" t="s">
        <v>50</v>
      </c>
      <c r="G1889" s="31" t="s">
        <v>51</v>
      </c>
      <c r="H1889" s="31">
        <v>390</v>
      </c>
      <c r="I1889" s="40">
        <v>663.28</v>
      </c>
      <c r="J1889" s="40">
        <f t="shared" si="58"/>
        <v>258679.19999999998</v>
      </c>
      <c r="K1889" s="41">
        <v>457.66320000000002</v>
      </c>
      <c r="L1889" s="41">
        <f t="shared" si="59"/>
        <v>205.61679999999996</v>
      </c>
      <c r="M1889" s="32">
        <v>1889</v>
      </c>
    </row>
    <row r="1890" spans="1:13">
      <c r="A1890" s="30">
        <v>37908</v>
      </c>
      <c r="B1890" s="31" t="s">
        <v>20</v>
      </c>
      <c r="C1890" s="31" t="s">
        <v>21</v>
      </c>
      <c r="D1890" s="31" t="s">
        <v>22</v>
      </c>
      <c r="E1890" s="31" t="s">
        <v>23</v>
      </c>
      <c r="F1890" s="31" t="s">
        <v>4</v>
      </c>
      <c r="G1890" s="31" t="s">
        <v>61</v>
      </c>
      <c r="H1890" s="31">
        <v>190</v>
      </c>
      <c r="I1890" s="40">
        <v>332.5</v>
      </c>
      <c r="J1890" s="40">
        <f t="shared" si="58"/>
        <v>63175</v>
      </c>
      <c r="K1890" s="41">
        <v>236.07499999999999</v>
      </c>
      <c r="L1890" s="41">
        <f t="shared" si="59"/>
        <v>96.425000000000011</v>
      </c>
      <c r="M1890" s="32">
        <v>1890</v>
      </c>
    </row>
    <row r="1891" spans="1:13">
      <c r="A1891" s="30">
        <v>37909</v>
      </c>
      <c r="B1891" s="31" t="s">
        <v>26</v>
      </c>
      <c r="C1891" s="31" t="s">
        <v>27</v>
      </c>
      <c r="D1891" s="31" t="s">
        <v>48</v>
      </c>
      <c r="E1891" s="31" t="s">
        <v>37</v>
      </c>
      <c r="F1891" s="31" t="s">
        <v>4</v>
      </c>
      <c r="G1891" s="31" t="s">
        <v>61</v>
      </c>
      <c r="H1891" s="31">
        <v>185</v>
      </c>
      <c r="I1891" s="40">
        <v>569.07000000000005</v>
      </c>
      <c r="J1891" s="40">
        <f t="shared" si="58"/>
        <v>105277.95000000001</v>
      </c>
      <c r="K1891" s="41">
        <v>392.6583</v>
      </c>
      <c r="L1891" s="41">
        <f t="shared" si="59"/>
        <v>176.41170000000005</v>
      </c>
      <c r="M1891" s="32">
        <v>1891</v>
      </c>
    </row>
    <row r="1892" spans="1:13">
      <c r="A1892" s="30">
        <v>37909</v>
      </c>
      <c r="B1892" s="31" t="s">
        <v>26</v>
      </c>
      <c r="C1892" s="31" t="s">
        <v>27</v>
      </c>
      <c r="D1892" s="31" t="s">
        <v>48</v>
      </c>
      <c r="E1892" s="31" t="s">
        <v>37</v>
      </c>
      <c r="F1892" s="31" t="s">
        <v>53</v>
      </c>
      <c r="G1892" s="31" t="s">
        <v>54</v>
      </c>
      <c r="H1892" s="31">
        <v>170</v>
      </c>
      <c r="I1892" s="40">
        <v>525.28</v>
      </c>
      <c r="J1892" s="40">
        <f t="shared" si="58"/>
        <v>89297.599999999991</v>
      </c>
      <c r="K1892" s="41">
        <v>346.68479999999994</v>
      </c>
      <c r="L1892" s="41">
        <f t="shared" si="59"/>
        <v>178.59520000000003</v>
      </c>
      <c r="M1892" s="32">
        <v>1892</v>
      </c>
    </row>
    <row r="1893" spans="1:13">
      <c r="A1893" s="30">
        <v>37909</v>
      </c>
      <c r="B1893" s="31" t="s">
        <v>20</v>
      </c>
      <c r="C1893" s="31" t="s">
        <v>21</v>
      </c>
      <c r="D1893" s="31" t="s">
        <v>41</v>
      </c>
      <c r="E1893" s="31" t="s">
        <v>37</v>
      </c>
      <c r="F1893" s="31" t="s">
        <v>53</v>
      </c>
      <c r="G1893" s="31" t="s">
        <v>55</v>
      </c>
      <c r="H1893" s="31">
        <v>163</v>
      </c>
      <c r="I1893" s="40">
        <v>570.5</v>
      </c>
      <c r="J1893" s="40">
        <f t="shared" si="58"/>
        <v>92991.5</v>
      </c>
      <c r="K1893" s="41">
        <v>456.4</v>
      </c>
      <c r="L1893" s="41">
        <f t="shared" si="59"/>
        <v>114.10000000000002</v>
      </c>
      <c r="M1893" s="32">
        <v>1893</v>
      </c>
    </row>
    <row r="1894" spans="1:13">
      <c r="A1894" s="30">
        <v>37909</v>
      </c>
      <c r="B1894" s="31" t="s">
        <v>20</v>
      </c>
      <c r="C1894" s="31" t="s">
        <v>21</v>
      </c>
      <c r="D1894" s="31" t="s">
        <v>41</v>
      </c>
      <c r="E1894" s="31" t="s">
        <v>37</v>
      </c>
      <c r="F1894" s="31" t="s">
        <v>50</v>
      </c>
      <c r="G1894" s="31" t="s">
        <v>51</v>
      </c>
      <c r="H1894" s="31">
        <v>151</v>
      </c>
      <c r="I1894" s="40">
        <v>528.5</v>
      </c>
      <c r="J1894" s="40">
        <f t="shared" si="58"/>
        <v>79803.5</v>
      </c>
      <c r="K1894" s="41">
        <v>459.79500000000002</v>
      </c>
      <c r="L1894" s="41">
        <f t="shared" si="59"/>
        <v>68.704999999999984</v>
      </c>
      <c r="M1894" s="32">
        <v>1894</v>
      </c>
    </row>
    <row r="1895" spans="1:13">
      <c r="A1895" s="30">
        <v>37909</v>
      </c>
      <c r="B1895" s="31" t="s">
        <v>26</v>
      </c>
      <c r="C1895" s="31" t="s">
        <v>27</v>
      </c>
      <c r="D1895" s="31" t="s">
        <v>28</v>
      </c>
      <c r="E1895" s="31" t="s">
        <v>23</v>
      </c>
      <c r="F1895" s="31" t="s">
        <v>4</v>
      </c>
      <c r="G1895" s="31" t="s">
        <v>61</v>
      </c>
      <c r="H1895" s="31">
        <v>85</v>
      </c>
      <c r="I1895" s="40">
        <v>148.75</v>
      </c>
      <c r="J1895" s="40">
        <f t="shared" si="58"/>
        <v>12643.75</v>
      </c>
      <c r="K1895" s="41">
        <v>102.6375</v>
      </c>
      <c r="L1895" s="41">
        <f t="shared" si="59"/>
        <v>46.112499999999997</v>
      </c>
      <c r="M1895" s="32">
        <v>1895</v>
      </c>
    </row>
    <row r="1896" spans="1:13">
      <c r="A1896" s="30">
        <v>37895</v>
      </c>
      <c r="B1896" s="31" t="s">
        <v>20</v>
      </c>
      <c r="C1896" s="31" t="s">
        <v>21</v>
      </c>
      <c r="D1896" s="31" t="s">
        <v>22</v>
      </c>
      <c r="E1896" s="31" t="s">
        <v>23</v>
      </c>
      <c r="F1896" s="31" t="s">
        <v>53</v>
      </c>
      <c r="G1896" s="31" t="s">
        <v>56</v>
      </c>
      <c r="H1896" s="31">
        <v>60</v>
      </c>
      <c r="I1896" s="40">
        <v>105</v>
      </c>
      <c r="J1896" s="40">
        <f t="shared" si="58"/>
        <v>6300</v>
      </c>
      <c r="K1896" s="41">
        <v>84</v>
      </c>
      <c r="L1896" s="41">
        <f t="shared" si="59"/>
        <v>21</v>
      </c>
      <c r="M1896" s="32">
        <v>1896</v>
      </c>
    </row>
    <row r="1897" spans="1:13">
      <c r="A1897" s="30">
        <v>37895</v>
      </c>
      <c r="B1897" s="31" t="s">
        <v>20</v>
      </c>
      <c r="C1897" s="31" t="s">
        <v>21</v>
      </c>
      <c r="D1897" s="31" t="s">
        <v>41</v>
      </c>
      <c r="E1897" s="31" t="s">
        <v>37</v>
      </c>
      <c r="F1897" s="31" t="s">
        <v>4</v>
      </c>
      <c r="G1897" s="31" t="s">
        <v>61</v>
      </c>
      <c r="H1897" s="31">
        <v>55</v>
      </c>
      <c r="I1897" s="40">
        <v>192.5</v>
      </c>
      <c r="J1897" s="40">
        <f t="shared" si="58"/>
        <v>10587.5</v>
      </c>
      <c r="K1897" s="41">
        <v>159.77500000000001</v>
      </c>
      <c r="L1897" s="41">
        <f t="shared" si="59"/>
        <v>32.724999999999994</v>
      </c>
      <c r="M1897" s="32">
        <v>1897</v>
      </c>
    </row>
    <row r="1898" spans="1:13">
      <c r="A1898" s="30">
        <v>37895</v>
      </c>
      <c r="B1898" s="31" t="s">
        <v>26</v>
      </c>
      <c r="C1898" s="31" t="s">
        <v>27</v>
      </c>
      <c r="D1898" s="31" t="s">
        <v>48</v>
      </c>
      <c r="E1898" s="31" t="s">
        <v>37</v>
      </c>
      <c r="F1898" s="31" t="s">
        <v>24</v>
      </c>
      <c r="G1898" s="31" t="s">
        <v>60</v>
      </c>
      <c r="H1898" s="31">
        <v>50</v>
      </c>
      <c r="I1898" s="40">
        <v>175</v>
      </c>
      <c r="J1898" s="40">
        <f t="shared" si="58"/>
        <v>8750</v>
      </c>
      <c r="K1898" s="41">
        <v>145.25</v>
      </c>
      <c r="L1898" s="41">
        <f t="shared" si="59"/>
        <v>29.75</v>
      </c>
      <c r="M1898" s="32">
        <v>1898</v>
      </c>
    </row>
    <row r="1899" spans="1:13">
      <c r="A1899" s="30">
        <v>37895</v>
      </c>
      <c r="B1899" s="31" t="s">
        <v>26</v>
      </c>
      <c r="C1899" s="31" t="s">
        <v>27</v>
      </c>
      <c r="D1899" s="31" t="s">
        <v>28</v>
      </c>
      <c r="E1899" s="31" t="s">
        <v>23</v>
      </c>
      <c r="F1899" s="31" t="s">
        <v>24</v>
      </c>
      <c r="G1899" s="31" t="s">
        <v>60</v>
      </c>
      <c r="H1899" s="31">
        <v>45</v>
      </c>
      <c r="I1899" s="40">
        <v>78.75</v>
      </c>
      <c r="J1899" s="40">
        <f t="shared" si="58"/>
        <v>3543.75</v>
      </c>
      <c r="K1899" s="41">
        <v>51.975000000000001</v>
      </c>
      <c r="L1899" s="41">
        <f t="shared" si="59"/>
        <v>26.774999999999999</v>
      </c>
      <c r="M1899" s="32">
        <v>1899</v>
      </c>
    </row>
    <row r="1900" spans="1:13">
      <c r="A1900" s="30">
        <v>37895</v>
      </c>
      <c r="B1900" s="31" t="s">
        <v>26</v>
      </c>
      <c r="C1900" s="31" t="s">
        <v>27</v>
      </c>
      <c r="D1900" s="31" t="s">
        <v>28</v>
      </c>
      <c r="E1900" s="31" t="s">
        <v>23</v>
      </c>
      <c r="F1900" s="31" t="s">
        <v>53</v>
      </c>
      <c r="G1900" s="31" t="s">
        <v>54</v>
      </c>
      <c r="H1900" s="31">
        <v>40</v>
      </c>
      <c r="I1900" s="40">
        <v>70</v>
      </c>
      <c r="J1900" s="40">
        <f t="shared" si="58"/>
        <v>2800</v>
      </c>
      <c r="K1900" s="41">
        <v>45.5</v>
      </c>
      <c r="L1900" s="41">
        <f t="shared" si="59"/>
        <v>24.5</v>
      </c>
      <c r="M1900" s="32">
        <v>1900</v>
      </c>
    </row>
    <row r="1901" spans="1:13">
      <c r="A1901" s="30">
        <v>37895</v>
      </c>
      <c r="B1901" s="31" t="s">
        <v>20</v>
      </c>
      <c r="C1901" s="31" t="s">
        <v>21</v>
      </c>
      <c r="D1901" s="31" t="s">
        <v>41</v>
      </c>
      <c r="E1901" s="31" t="s">
        <v>37</v>
      </c>
      <c r="F1901" s="31" t="s">
        <v>24</v>
      </c>
      <c r="G1901" s="31" t="s">
        <v>60</v>
      </c>
      <c r="H1901" s="31">
        <v>15</v>
      </c>
      <c r="I1901" s="40">
        <v>52.5</v>
      </c>
      <c r="J1901" s="40">
        <f t="shared" si="58"/>
        <v>787.5</v>
      </c>
      <c r="K1901" s="41">
        <v>40.424999999999997</v>
      </c>
      <c r="L1901" s="41">
        <f t="shared" si="59"/>
        <v>12.075000000000003</v>
      </c>
      <c r="M1901" s="32">
        <v>1901</v>
      </c>
    </row>
    <row r="1902" spans="1:13">
      <c r="A1902" s="30">
        <v>37895</v>
      </c>
      <c r="B1902" s="31" t="s">
        <v>20</v>
      </c>
      <c r="C1902" s="31" t="s">
        <v>21</v>
      </c>
      <c r="D1902" s="31" t="s">
        <v>22</v>
      </c>
      <c r="E1902" s="31" t="s">
        <v>23</v>
      </c>
      <c r="F1902" s="31" t="s">
        <v>50</v>
      </c>
      <c r="G1902" s="31" t="s">
        <v>51</v>
      </c>
      <c r="H1902" s="31">
        <v>15</v>
      </c>
      <c r="I1902" s="40">
        <v>26.25</v>
      </c>
      <c r="J1902" s="40">
        <f t="shared" si="58"/>
        <v>393.75</v>
      </c>
      <c r="K1902" s="41">
        <v>17.0625</v>
      </c>
      <c r="L1902" s="41">
        <f t="shared" si="59"/>
        <v>9.1875</v>
      </c>
      <c r="M1902" s="32">
        <v>1902</v>
      </c>
    </row>
    <row r="1903" spans="1:13">
      <c r="A1903" s="30">
        <v>37895</v>
      </c>
      <c r="B1903" s="31" t="s">
        <v>26</v>
      </c>
      <c r="C1903" s="31" t="s">
        <v>27</v>
      </c>
      <c r="D1903" s="31" t="s">
        <v>28</v>
      </c>
      <c r="E1903" s="31" t="s">
        <v>23</v>
      </c>
      <c r="F1903" s="31" t="s">
        <v>29</v>
      </c>
      <c r="G1903" s="31" t="s">
        <v>30</v>
      </c>
      <c r="H1903" s="31">
        <v>1000</v>
      </c>
      <c r="I1903" s="40">
        <v>1982.42</v>
      </c>
      <c r="J1903" s="40">
        <f t="shared" si="58"/>
        <v>1982420</v>
      </c>
      <c r="K1903" s="41">
        <v>1764.3538000000001</v>
      </c>
      <c r="L1903" s="41">
        <f t="shared" si="59"/>
        <v>218.06619999999998</v>
      </c>
      <c r="M1903" s="32">
        <v>1903</v>
      </c>
    </row>
    <row r="1904" spans="1:13">
      <c r="A1904" s="30">
        <v>37895</v>
      </c>
      <c r="B1904" s="31" t="s">
        <v>26</v>
      </c>
      <c r="C1904" s="31" t="s">
        <v>27</v>
      </c>
      <c r="D1904" s="31" t="s">
        <v>48</v>
      </c>
      <c r="E1904" s="31" t="s">
        <v>37</v>
      </c>
      <c r="F1904" s="31" t="s">
        <v>4</v>
      </c>
      <c r="G1904" s="31" t="s">
        <v>61</v>
      </c>
      <c r="H1904" s="31">
        <v>400</v>
      </c>
      <c r="I1904" s="40">
        <v>1340.04</v>
      </c>
      <c r="J1904" s="40">
        <f t="shared" si="58"/>
        <v>536016</v>
      </c>
      <c r="K1904" s="41">
        <v>1165.8347999999999</v>
      </c>
      <c r="L1904" s="41">
        <f t="shared" si="59"/>
        <v>174.2052000000001</v>
      </c>
      <c r="M1904" s="32">
        <v>1904</v>
      </c>
    </row>
    <row r="1905" spans="1:13">
      <c r="A1905" s="30">
        <v>37896</v>
      </c>
      <c r="B1905" s="31" t="s">
        <v>26</v>
      </c>
      <c r="C1905" s="31" t="s">
        <v>27</v>
      </c>
      <c r="D1905" s="31" t="s">
        <v>48</v>
      </c>
      <c r="E1905" s="31" t="s">
        <v>37</v>
      </c>
      <c r="F1905" s="31" t="s">
        <v>50</v>
      </c>
      <c r="G1905" s="31" t="s">
        <v>51</v>
      </c>
      <c r="H1905" s="31">
        <v>289</v>
      </c>
      <c r="I1905" s="40">
        <v>970.67</v>
      </c>
      <c r="J1905" s="40">
        <f t="shared" si="58"/>
        <v>280523.63</v>
      </c>
      <c r="K1905" s="41">
        <v>650.34889999999996</v>
      </c>
      <c r="L1905" s="41">
        <f t="shared" si="59"/>
        <v>320.3211</v>
      </c>
      <c r="M1905" s="32">
        <v>1905</v>
      </c>
    </row>
    <row r="1906" spans="1:13">
      <c r="A1906" s="30">
        <v>37897</v>
      </c>
      <c r="B1906" s="31" t="s">
        <v>26</v>
      </c>
      <c r="C1906" s="31" t="s">
        <v>27</v>
      </c>
      <c r="D1906" s="31" t="s">
        <v>28</v>
      </c>
      <c r="E1906" s="31" t="s">
        <v>23</v>
      </c>
      <c r="F1906" s="31" t="s">
        <v>50</v>
      </c>
      <c r="G1906" s="31" t="s">
        <v>51</v>
      </c>
      <c r="H1906" s="31">
        <v>260</v>
      </c>
      <c r="I1906" s="40">
        <v>568.29</v>
      </c>
      <c r="J1906" s="40">
        <f t="shared" si="58"/>
        <v>147755.4</v>
      </c>
      <c r="K1906" s="41">
        <v>460.31489999999997</v>
      </c>
      <c r="L1906" s="41">
        <f t="shared" si="59"/>
        <v>107.9751</v>
      </c>
      <c r="M1906" s="32">
        <v>1906</v>
      </c>
    </row>
    <row r="1907" spans="1:13">
      <c r="A1907" s="30">
        <v>37898</v>
      </c>
      <c r="B1907" s="31" t="s">
        <v>20</v>
      </c>
      <c r="C1907" s="31" t="s">
        <v>21</v>
      </c>
      <c r="D1907" s="31" t="s">
        <v>41</v>
      </c>
      <c r="E1907" s="31" t="s">
        <v>37</v>
      </c>
      <c r="F1907" s="31" t="s">
        <v>50</v>
      </c>
      <c r="G1907" s="31" t="s">
        <v>51</v>
      </c>
      <c r="H1907" s="31">
        <v>159</v>
      </c>
      <c r="I1907" s="40">
        <v>715.5</v>
      </c>
      <c r="J1907" s="40">
        <f t="shared" si="58"/>
        <v>113764.5</v>
      </c>
      <c r="K1907" s="41">
        <v>615.33000000000004</v>
      </c>
      <c r="L1907" s="41">
        <f t="shared" si="59"/>
        <v>100.16999999999996</v>
      </c>
      <c r="M1907" s="32">
        <v>1907</v>
      </c>
    </row>
    <row r="1908" spans="1:13">
      <c r="A1908" s="30">
        <v>37899</v>
      </c>
      <c r="B1908" s="31" t="s">
        <v>26</v>
      </c>
      <c r="C1908" s="31" t="s">
        <v>27</v>
      </c>
      <c r="D1908" s="31" t="s">
        <v>28</v>
      </c>
      <c r="E1908" s="31" t="s">
        <v>23</v>
      </c>
      <c r="F1908" s="31" t="s">
        <v>4</v>
      </c>
      <c r="G1908" s="31" t="s">
        <v>61</v>
      </c>
      <c r="H1908" s="31">
        <v>145</v>
      </c>
      <c r="I1908" s="40">
        <v>326.25</v>
      </c>
      <c r="J1908" s="40">
        <f t="shared" si="58"/>
        <v>47306.25</v>
      </c>
      <c r="K1908" s="41">
        <v>277.3125</v>
      </c>
      <c r="L1908" s="41">
        <f t="shared" si="59"/>
        <v>48.9375</v>
      </c>
      <c r="M1908" s="32">
        <v>1908</v>
      </c>
    </row>
    <row r="1909" spans="1:13">
      <c r="A1909" s="30">
        <v>37900</v>
      </c>
      <c r="B1909" s="31" t="s">
        <v>20</v>
      </c>
      <c r="C1909" s="31" t="s">
        <v>21</v>
      </c>
      <c r="D1909" s="31" t="s">
        <v>22</v>
      </c>
      <c r="E1909" s="31" t="s">
        <v>23</v>
      </c>
      <c r="F1909" s="31" t="s">
        <v>53</v>
      </c>
      <c r="G1909" s="31" t="s">
        <v>55</v>
      </c>
      <c r="H1909" s="31">
        <v>120</v>
      </c>
      <c r="I1909" s="40">
        <v>270</v>
      </c>
      <c r="J1909" s="40">
        <f t="shared" si="58"/>
        <v>32400</v>
      </c>
      <c r="K1909" s="41">
        <v>240.3</v>
      </c>
      <c r="L1909" s="41">
        <f t="shared" si="59"/>
        <v>29.699999999999989</v>
      </c>
      <c r="M1909" s="32">
        <v>1909</v>
      </c>
    </row>
    <row r="1910" spans="1:13">
      <c r="A1910" s="30">
        <v>37901</v>
      </c>
      <c r="B1910" s="31" t="s">
        <v>26</v>
      </c>
      <c r="C1910" s="31" t="s">
        <v>27</v>
      </c>
      <c r="D1910" s="31" t="s">
        <v>48</v>
      </c>
      <c r="E1910" s="31" t="s">
        <v>37</v>
      </c>
      <c r="F1910" s="31" t="s">
        <v>53</v>
      </c>
      <c r="G1910" s="31" t="s">
        <v>56</v>
      </c>
      <c r="H1910" s="31">
        <v>110</v>
      </c>
      <c r="I1910" s="40">
        <v>495</v>
      </c>
      <c r="J1910" s="40">
        <f t="shared" si="58"/>
        <v>54450</v>
      </c>
      <c r="K1910" s="41">
        <v>400.95</v>
      </c>
      <c r="L1910" s="41">
        <f t="shared" si="59"/>
        <v>94.050000000000011</v>
      </c>
      <c r="M1910" s="32">
        <v>1910</v>
      </c>
    </row>
    <row r="1911" spans="1:13">
      <c r="A1911" s="30">
        <v>37902</v>
      </c>
      <c r="B1911" s="31" t="s">
        <v>20</v>
      </c>
      <c r="C1911" s="31" t="s">
        <v>21</v>
      </c>
      <c r="D1911" s="31" t="s">
        <v>22</v>
      </c>
      <c r="E1911" s="31" t="s">
        <v>23</v>
      </c>
      <c r="F1911" s="31" t="s">
        <v>29</v>
      </c>
      <c r="G1911" s="31" t="s">
        <v>46</v>
      </c>
      <c r="H1911" s="31">
        <v>75</v>
      </c>
      <c r="I1911" s="40">
        <v>168.75</v>
      </c>
      <c r="J1911" s="40">
        <f t="shared" si="58"/>
        <v>12656.25</v>
      </c>
      <c r="K1911" s="41">
        <v>151.875</v>
      </c>
      <c r="L1911" s="41">
        <f t="shared" si="59"/>
        <v>16.875</v>
      </c>
      <c r="M1911" s="32">
        <v>1911</v>
      </c>
    </row>
    <row r="1912" spans="1:13">
      <c r="A1912" s="30">
        <v>37903</v>
      </c>
      <c r="B1912" s="31" t="s">
        <v>20</v>
      </c>
      <c r="C1912" s="31" t="s">
        <v>21</v>
      </c>
      <c r="D1912" s="31" t="s">
        <v>22</v>
      </c>
      <c r="E1912" s="31" t="s">
        <v>23</v>
      </c>
      <c r="F1912" s="31" t="s">
        <v>4</v>
      </c>
      <c r="G1912" s="31" t="s">
        <v>61</v>
      </c>
      <c r="H1912" s="31">
        <v>75</v>
      </c>
      <c r="I1912" s="40">
        <v>168.75</v>
      </c>
      <c r="J1912" s="40">
        <f t="shared" si="58"/>
        <v>12656.25</v>
      </c>
      <c r="K1912" s="41">
        <v>121.5</v>
      </c>
      <c r="L1912" s="41">
        <f t="shared" si="59"/>
        <v>47.25</v>
      </c>
      <c r="M1912" s="32">
        <v>1912</v>
      </c>
    </row>
    <row r="1913" spans="1:13">
      <c r="A1913" s="30">
        <v>37904</v>
      </c>
      <c r="B1913" s="31" t="s">
        <v>26</v>
      </c>
      <c r="C1913" s="31" t="s">
        <v>27</v>
      </c>
      <c r="D1913" s="31" t="s">
        <v>28</v>
      </c>
      <c r="E1913" s="31" t="s">
        <v>23</v>
      </c>
      <c r="F1913" s="31" t="s">
        <v>53</v>
      </c>
      <c r="G1913" s="31" t="s">
        <v>54</v>
      </c>
      <c r="H1913" s="31">
        <v>70</v>
      </c>
      <c r="I1913" s="40">
        <v>157.5</v>
      </c>
      <c r="J1913" s="40">
        <f t="shared" si="58"/>
        <v>11025</v>
      </c>
      <c r="K1913" s="41">
        <v>113.4</v>
      </c>
      <c r="L1913" s="41">
        <f t="shared" si="59"/>
        <v>44.099999999999994</v>
      </c>
      <c r="M1913" s="32">
        <v>1913</v>
      </c>
    </row>
    <row r="1914" spans="1:13">
      <c r="A1914" s="30">
        <v>37905</v>
      </c>
      <c r="B1914" s="31" t="s">
        <v>26</v>
      </c>
      <c r="C1914" s="31" t="s">
        <v>27</v>
      </c>
      <c r="D1914" s="31" t="s">
        <v>28</v>
      </c>
      <c r="E1914" s="31" t="s">
        <v>23</v>
      </c>
      <c r="F1914" s="31" t="s">
        <v>24</v>
      </c>
      <c r="G1914" s="31" t="s">
        <v>60</v>
      </c>
      <c r="H1914" s="31">
        <v>70</v>
      </c>
      <c r="I1914" s="40">
        <v>157.5</v>
      </c>
      <c r="J1914" s="40">
        <f t="shared" si="58"/>
        <v>11025</v>
      </c>
      <c r="K1914" s="41">
        <v>119.7</v>
      </c>
      <c r="L1914" s="41">
        <f t="shared" si="59"/>
        <v>37.799999999999997</v>
      </c>
      <c r="M1914" s="32">
        <v>1914</v>
      </c>
    </row>
    <row r="1915" spans="1:13">
      <c r="A1915" s="30">
        <v>37906</v>
      </c>
      <c r="B1915" s="31" t="s">
        <v>26</v>
      </c>
      <c r="C1915" s="31" t="s">
        <v>27</v>
      </c>
      <c r="D1915" s="31" t="s">
        <v>48</v>
      </c>
      <c r="E1915" s="31" t="s">
        <v>37</v>
      </c>
      <c r="F1915" s="31" t="s">
        <v>29</v>
      </c>
      <c r="G1915" s="31" t="s">
        <v>30</v>
      </c>
      <c r="H1915" s="31">
        <v>65</v>
      </c>
      <c r="I1915" s="40">
        <v>292.5</v>
      </c>
      <c r="J1915" s="40">
        <f t="shared" si="58"/>
        <v>19012.5</v>
      </c>
      <c r="K1915" s="41">
        <v>266.17500000000001</v>
      </c>
      <c r="L1915" s="41">
        <f t="shared" si="59"/>
        <v>26.324999999999989</v>
      </c>
      <c r="M1915" s="32">
        <v>1915</v>
      </c>
    </row>
    <row r="1916" spans="1:13">
      <c r="A1916" s="30">
        <v>37907</v>
      </c>
      <c r="B1916" s="31" t="s">
        <v>20</v>
      </c>
      <c r="C1916" s="31" t="s">
        <v>21</v>
      </c>
      <c r="D1916" s="31" t="s">
        <v>41</v>
      </c>
      <c r="E1916" s="31" t="s">
        <v>37</v>
      </c>
      <c r="F1916" s="31" t="s">
        <v>29</v>
      </c>
      <c r="G1916" s="31" t="s">
        <v>75</v>
      </c>
      <c r="H1916" s="31">
        <v>60</v>
      </c>
      <c r="I1916" s="40">
        <v>270</v>
      </c>
      <c r="J1916" s="40">
        <f t="shared" si="58"/>
        <v>16200</v>
      </c>
      <c r="K1916" s="41">
        <v>205.2</v>
      </c>
      <c r="L1916" s="41">
        <f t="shared" si="59"/>
        <v>64.800000000000011</v>
      </c>
      <c r="M1916" s="32">
        <v>1916</v>
      </c>
    </row>
    <row r="1917" spans="1:13">
      <c r="A1917" s="30">
        <v>37908</v>
      </c>
      <c r="B1917" s="31" t="s">
        <v>20</v>
      </c>
      <c r="C1917" s="31" t="s">
        <v>21</v>
      </c>
      <c r="D1917" s="31" t="s">
        <v>41</v>
      </c>
      <c r="E1917" s="31" t="s">
        <v>37</v>
      </c>
      <c r="F1917" s="31" t="s">
        <v>53</v>
      </c>
      <c r="G1917" s="31" t="s">
        <v>54</v>
      </c>
      <c r="H1917" s="31">
        <v>45</v>
      </c>
      <c r="I1917" s="40">
        <v>202.5</v>
      </c>
      <c r="J1917" s="40">
        <f t="shared" si="58"/>
        <v>9112.5</v>
      </c>
      <c r="K1917" s="41">
        <v>180.22499999999999</v>
      </c>
      <c r="L1917" s="41">
        <f t="shared" si="59"/>
        <v>22.275000000000006</v>
      </c>
      <c r="M1917" s="32">
        <v>1917</v>
      </c>
    </row>
    <row r="1918" spans="1:13">
      <c r="A1918" s="30">
        <v>37909</v>
      </c>
      <c r="B1918" s="31" t="s">
        <v>20</v>
      </c>
      <c r="C1918" s="31" t="s">
        <v>21</v>
      </c>
      <c r="D1918" s="31" t="s">
        <v>41</v>
      </c>
      <c r="E1918" s="31" t="s">
        <v>37</v>
      </c>
      <c r="F1918" s="31" t="s">
        <v>4</v>
      </c>
      <c r="G1918" s="31" t="s">
        <v>61</v>
      </c>
      <c r="H1918" s="31">
        <v>45</v>
      </c>
      <c r="I1918" s="40">
        <v>202.5</v>
      </c>
      <c r="J1918" s="40">
        <f t="shared" si="58"/>
        <v>9112.5</v>
      </c>
      <c r="K1918" s="41">
        <v>172.125</v>
      </c>
      <c r="L1918" s="41">
        <f t="shared" si="59"/>
        <v>30.375</v>
      </c>
      <c r="M1918" s="32">
        <v>1918</v>
      </c>
    </row>
    <row r="1919" spans="1:13">
      <c r="A1919" s="30">
        <v>37910</v>
      </c>
      <c r="B1919" s="31" t="s">
        <v>26</v>
      </c>
      <c r="C1919" s="31" t="s">
        <v>27</v>
      </c>
      <c r="D1919" s="31" t="s">
        <v>48</v>
      </c>
      <c r="E1919" s="31" t="s">
        <v>37</v>
      </c>
      <c r="F1919" s="31" t="s">
        <v>24</v>
      </c>
      <c r="G1919" s="31" t="s">
        <v>60</v>
      </c>
      <c r="H1919" s="31">
        <v>45</v>
      </c>
      <c r="I1919" s="40">
        <v>202.5</v>
      </c>
      <c r="J1919" s="40">
        <f t="shared" si="58"/>
        <v>9112.5</v>
      </c>
      <c r="K1919" s="41">
        <v>178.2</v>
      </c>
      <c r="L1919" s="41">
        <f t="shared" si="59"/>
        <v>24.300000000000011</v>
      </c>
      <c r="M1919" s="32">
        <v>1919</v>
      </c>
    </row>
    <row r="1920" spans="1:13">
      <c r="A1920" s="30">
        <v>37911</v>
      </c>
      <c r="B1920" s="31" t="s">
        <v>20</v>
      </c>
      <c r="C1920" s="31" t="s">
        <v>21</v>
      </c>
      <c r="D1920" s="31" t="s">
        <v>22</v>
      </c>
      <c r="E1920" s="31" t="s">
        <v>23</v>
      </c>
      <c r="F1920" s="31" t="s">
        <v>24</v>
      </c>
      <c r="G1920" s="31" t="s">
        <v>60</v>
      </c>
      <c r="H1920" s="31">
        <v>25</v>
      </c>
      <c r="I1920" s="40">
        <v>56.25</v>
      </c>
      <c r="J1920" s="40">
        <f t="shared" si="58"/>
        <v>1406.25</v>
      </c>
      <c r="K1920" s="41">
        <v>39.375</v>
      </c>
      <c r="L1920" s="41">
        <f t="shared" si="59"/>
        <v>16.875</v>
      </c>
      <c r="M1920" s="32">
        <v>1920</v>
      </c>
    </row>
    <row r="1921" spans="1:13">
      <c r="A1921" s="30">
        <v>37912</v>
      </c>
      <c r="B1921" s="31" t="s">
        <v>20</v>
      </c>
      <c r="C1921" s="31" t="s">
        <v>21</v>
      </c>
      <c r="D1921" s="31" t="s">
        <v>22</v>
      </c>
      <c r="E1921" s="31" t="s">
        <v>23</v>
      </c>
      <c r="F1921" s="31" t="s">
        <v>50</v>
      </c>
      <c r="G1921" s="31" t="s">
        <v>51</v>
      </c>
      <c r="H1921" s="31">
        <v>20</v>
      </c>
      <c r="I1921" s="40">
        <v>45</v>
      </c>
      <c r="J1921" s="40">
        <f t="shared" si="58"/>
        <v>900</v>
      </c>
      <c r="K1921" s="41">
        <v>36.9</v>
      </c>
      <c r="L1921" s="41">
        <f t="shared" si="59"/>
        <v>8.1000000000000014</v>
      </c>
      <c r="M1921" s="32">
        <v>1921</v>
      </c>
    </row>
    <row r="1922" spans="1:13">
      <c r="A1922" s="30">
        <v>37911</v>
      </c>
      <c r="B1922" s="31" t="s">
        <v>20</v>
      </c>
      <c r="C1922" s="31" t="s">
        <v>21</v>
      </c>
      <c r="D1922" s="31" t="s">
        <v>41</v>
      </c>
      <c r="E1922" s="31" t="s">
        <v>37</v>
      </c>
      <c r="F1922" s="31" t="s">
        <v>24</v>
      </c>
      <c r="G1922" s="31" t="s">
        <v>60</v>
      </c>
      <c r="H1922" s="31">
        <v>18</v>
      </c>
      <c r="I1922" s="40">
        <v>81</v>
      </c>
      <c r="J1922" s="40">
        <f t="shared" ref="J1922:J1985" si="60">H1922*I1922</f>
        <v>1458</v>
      </c>
      <c r="K1922" s="41">
        <v>55.89</v>
      </c>
      <c r="L1922" s="41">
        <f t="shared" ref="L1922:L1985" si="61">I1922-K1922</f>
        <v>25.11</v>
      </c>
      <c r="M1922" s="32">
        <v>1922</v>
      </c>
    </row>
    <row r="1923" spans="1:13">
      <c r="A1923" s="30">
        <v>37926</v>
      </c>
      <c r="B1923" s="31" t="s">
        <v>26</v>
      </c>
      <c r="C1923" s="31" t="s">
        <v>27</v>
      </c>
      <c r="D1923" s="31" t="s">
        <v>28</v>
      </c>
      <c r="E1923" s="31" t="s">
        <v>23</v>
      </c>
      <c r="F1923" s="31" t="s">
        <v>29</v>
      </c>
      <c r="G1923" s="31" t="s">
        <v>58</v>
      </c>
      <c r="H1923" s="31">
        <v>1190</v>
      </c>
      <c r="I1923" s="40">
        <v>2811.18</v>
      </c>
      <c r="J1923" s="40">
        <f t="shared" si="60"/>
        <v>3345304.1999999997</v>
      </c>
      <c r="K1923" s="41">
        <v>2136.4967999999999</v>
      </c>
      <c r="L1923" s="41">
        <f t="shared" si="61"/>
        <v>674.68319999999994</v>
      </c>
      <c r="M1923" s="32">
        <v>1923</v>
      </c>
    </row>
    <row r="1924" spans="1:13">
      <c r="A1924" s="30">
        <v>37927</v>
      </c>
      <c r="B1924" s="31" t="s">
        <v>20</v>
      </c>
      <c r="C1924" s="31" t="s">
        <v>21</v>
      </c>
      <c r="D1924" s="31" t="s">
        <v>22</v>
      </c>
      <c r="E1924" s="31" t="s">
        <v>23</v>
      </c>
      <c r="F1924" s="31" t="s">
        <v>24</v>
      </c>
      <c r="G1924" s="31" t="s">
        <v>60</v>
      </c>
      <c r="H1924" s="31">
        <v>310</v>
      </c>
      <c r="I1924" s="40">
        <v>804.31</v>
      </c>
      <c r="J1924" s="40">
        <f t="shared" si="60"/>
        <v>249336.09999999998</v>
      </c>
      <c r="K1924" s="41">
        <v>691.70659999999987</v>
      </c>
      <c r="L1924" s="41">
        <f t="shared" si="61"/>
        <v>112.60340000000008</v>
      </c>
      <c r="M1924" s="32">
        <v>1924</v>
      </c>
    </row>
    <row r="1925" spans="1:13">
      <c r="A1925" s="30">
        <v>37928</v>
      </c>
      <c r="B1925" s="31" t="s">
        <v>26</v>
      </c>
      <c r="C1925" s="31" t="s">
        <v>27</v>
      </c>
      <c r="D1925" s="31" t="s">
        <v>48</v>
      </c>
      <c r="E1925" s="31" t="s">
        <v>37</v>
      </c>
      <c r="F1925" s="31" t="s">
        <v>24</v>
      </c>
      <c r="G1925" s="31" t="s">
        <v>60</v>
      </c>
      <c r="H1925" s="31">
        <v>200</v>
      </c>
      <c r="I1925" s="40">
        <v>980.68</v>
      </c>
      <c r="J1925" s="40">
        <f t="shared" si="60"/>
        <v>196136</v>
      </c>
      <c r="K1925" s="41">
        <v>657.05560000000003</v>
      </c>
      <c r="L1925" s="41">
        <f t="shared" si="61"/>
        <v>323.62439999999992</v>
      </c>
      <c r="M1925" s="32">
        <v>1925</v>
      </c>
    </row>
    <row r="1926" spans="1:13">
      <c r="A1926" s="30">
        <v>37929</v>
      </c>
      <c r="B1926" s="31" t="s">
        <v>26</v>
      </c>
      <c r="C1926" s="31" t="s">
        <v>27</v>
      </c>
      <c r="D1926" s="31" t="s">
        <v>48</v>
      </c>
      <c r="E1926" s="31" t="s">
        <v>37</v>
      </c>
      <c r="F1926" s="31" t="s">
        <v>29</v>
      </c>
      <c r="G1926" s="31" t="s">
        <v>58</v>
      </c>
      <c r="H1926" s="31">
        <v>70</v>
      </c>
      <c r="I1926" s="40">
        <v>385</v>
      </c>
      <c r="J1926" s="40">
        <f t="shared" si="60"/>
        <v>26950</v>
      </c>
      <c r="K1926" s="41">
        <v>311.85000000000002</v>
      </c>
      <c r="L1926" s="41">
        <f t="shared" si="61"/>
        <v>73.149999999999977</v>
      </c>
      <c r="M1926" s="32">
        <v>1926</v>
      </c>
    </row>
    <row r="1927" spans="1:13">
      <c r="A1927" s="30">
        <v>37930</v>
      </c>
      <c r="B1927" s="31" t="s">
        <v>20</v>
      </c>
      <c r="C1927" s="31" t="s">
        <v>21</v>
      </c>
      <c r="D1927" s="31" t="s">
        <v>22</v>
      </c>
      <c r="E1927" s="31" t="s">
        <v>23</v>
      </c>
      <c r="F1927" s="31" t="s">
        <v>29</v>
      </c>
      <c r="G1927" s="31" t="s">
        <v>58</v>
      </c>
      <c r="H1927" s="31">
        <v>55</v>
      </c>
      <c r="I1927" s="40">
        <v>151.25</v>
      </c>
      <c r="J1927" s="40">
        <f t="shared" si="60"/>
        <v>8318.75</v>
      </c>
      <c r="K1927" s="41">
        <v>117.97499999999999</v>
      </c>
      <c r="L1927" s="41">
        <f t="shared" si="61"/>
        <v>33.275000000000006</v>
      </c>
      <c r="M1927" s="32">
        <v>1927</v>
      </c>
    </row>
    <row r="1928" spans="1:13">
      <c r="A1928" s="30">
        <v>37931</v>
      </c>
      <c r="B1928" s="31" t="s">
        <v>26</v>
      </c>
      <c r="C1928" s="31" t="s">
        <v>27</v>
      </c>
      <c r="D1928" s="31" t="s">
        <v>28</v>
      </c>
      <c r="E1928" s="31" t="s">
        <v>23</v>
      </c>
      <c r="F1928" s="31" t="s">
        <v>24</v>
      </c>
      <c r="G1928" s="31" t="s">
        <v>62</v>
      </c>
      <c r="H1928" s="31">
        <v>55</v>
      </c>
      <c r="I1928" s="40">
        <v>151.25</v>
      </c>
      <c r="J1928" s="40">
        <f t="shared" si="60"/>
        <v>8318.75</v>
      </c>
      <c r="K1928" s="41">
        <v>119.4875</v>
      </c>
      <c r="L1928" s="41">
        <f t="shared" si="61"/>
        <v>31.762500000000003</v>
      </c>
      <c r="M1928" s="32">
        <v>1928</v>
      </c>
    </row>
    <row r="1929" spans="1:13">
      <c r="A1929" s="30">
        <v>37932</v>
      </c>
      <c r="B1929" s="31" t="s">
        <v>20</v>
      </c>
      <c r="C1929" s="31" t="s">
        <v>21</v>
      </c>
      <c r="D1929" s="31" t="s">
        <v>41</v>
      </c>
      <c r="E1929" s="31" t="s">
        <v>37</v>
      </c>
      <c r="F1929" s="31" t="s">
        <v>29</v>
      </c>
      <c r="G1929" s="31" t="s">
        <v>58</v>
      </c>
      <c r="H1929" s="31">
        <v>53</v>
      </c>
      <c r="I1929" s="40">
        <v>291.5</v>
      </c>
      <c r="J1929" s="40">
        <f t="shared" si="60"/>
        <v>15449.5</v>
      </c>
      <c r="K1929" s="41">
        <v>186.56</v>
      </c>
      <c r="L1929" s="41">
        <f t="shared" si="61"/>
        <v>104.94</v>
      </c>
      <c r="M1929" s="32">
        <v>1929</v>
      </c>
    </row>
    <row r="1930" spans="1:13">
      <c r="A1930" s="30">
        <v>37932</v>
      </c>
      <c r="B1930" s="31" t="s">
        <v>20</v>
      </c>
      <c r="C1930" s="31" t="s">
        <v>21</v>
      </c>
      <c r="D1930" s="31" t="s">
        <v>41</v>
      </c>
      <c r="E1930" s="31" t="s">
        <v>37</v>
      </c>
      <c r="F1930" s="31" t="s">
        <v>24</v>
      </c>
      <c r="G1930" s="31" t="s">
        <v>62</v>
      </c>
      <c r="H1930" s="31">
        <v>12</v>
      </c>
      <c r="I1930" s="40">
        <v>66</v>
      </c>
      <c r="J1930" s="40">
        <f t="shared" si="60"/>
        <v>792</v>
      </c>
      <c r="K1930" s="41">
        <v>47.52</v>
      </c>
      <c r="L1930" s="41">
        <f t="shared" si="61"/>
        <v>18.479999999999997</v>
      </c>
      <c r="M1930" s="32">
        <v>1930</v>
      </c>
    </row>
    <row r="1931" spans="1:13">
      <c r="A1931" s="30">
        <v>37932</v>
      </c>
      <c r="B1931" s="31" t="s">
        <v>26</v>
      </c>
      <c r="C1931" s="31" t="s">
        <v>27</v>
      </c>
      <c r="D1931" s="31" t="s">
        <v>48</v>
      </c>
      <c r="E1931" s="31" t="s">
        <v>37</v>
      </c>
      <c r="F1931" s="31" t="s">
        <v>50</v>
      </c>
      <c r="G1931" s="31" t="s">
        <v>51</v>
      </c>
      <c r="H1931" s="31">
        <v>495</v>
      </c>
      <c r="I1931" s="40">
        <v>1365.69</v>
      </c>
      <c r="J1931" s="40">
        <f t="shared" si="60"/>
        <v>676016.55</v>
      </c>
      <c r="K1931" s="41">
        <v>1010.6106</v>
      </c>
      <c r="L1931" s="41">
        <f t="shared" si="61"/>
        <v>355.07940000000008</v>
      </c>
      <c r="M1931" s="32">
        <v>1931</v>
      </c>
    </row>
    <row r="1932" spans="1:13">
      <c r="A1932" s="30">
        <v>37932</v>
      </c>
      <c r="B1932" s="31" t="s">
        <v>26</v>
      </c>
      <c r="C1932" s="31" t="s">
        <v>27</v>
      </c>
      <c r="D1932" s="31" t="s">
        <v>28</v>
      </c>
      <c r="E1932" s="31" t="s">
        <v>23</v>
      </c>
      <c r="F1932" s="31" t="s">
        <v>50</v>
      </c>
      <c r="G1932" s="31" t="s">
        <v>51</v>
      </c>
      <c r="H1932" s="31">
        <v>345</v>
      </c>
      <c r="I1932" s="40">
        <v>586.71</v>
      </c>
      <c r="J1932" s="40">
        <f t="shared" si="60"/>
        <v>202414.95</v>
      </c>
      <c r="K1932" s="41">
        <v>404.82990000000007</v>
      </c>
      <c r="L1932" s="41">
        <f t="shared" si="61"/>
        <v>181.88009999999997</v>
      </c>
      <c r="M1932" s="32">
        <v>1932</v>
      </c>
    </row>
    <row r="1933" spans="1:13">
      <c r="A1933" s="30">
        <v>37932</v>
      </c>
      <c r="B1933" s="31" t="s">
        <v>20</v>
      </c>
      <c r="C1933" s="31" t="s">
        <v>21</v>
      </c>
      <c r="D1933" s="31" t="s">
        <v>22</v>
      </c>
      <c r="E1933" s="31" t="s">
        <v>23</v>
      </c>
      <c r="F1933" s="31" t="s">
        <v>24</v>
      </c>
      <c r="G1933" s="31" t="s">
        <v>62</v>
      </c>
      <c r="H1933" s="31">
        <v>320</v>
      </c>
      <c r="I1933" s="40">
        <v>544.23</v>
      </c>
      <c r="J1933" s="40">
        <f t="shared" si="60"/>
        <v>174153.60000000001</v>
      </c>
      <c r="K1933" s="41">
        <v>402.73020000000002</v>
      </c>
      <c r="L1933" s="41">
        <f t="shared" si="61"/>
        <v>141.49979999999999</v>
      </c>
      <c r="M1933" s="32">
        <v>1933</v>
      </c>
    </row>
    <row r="1934" spans="1:13">
      <c r="A1934" s="30">
        <v>37932</v>
      </c>
      <c r="B1934" s="31" t="s">
        <v>20</v>
      </c>
      <c r="C1934" s="31" t="s">
        <v>21</v>
      </c>
      <c r="D1934" s="31" t="s">
        <v>22</v>
      </c>
      <c r="E1934" s="31" t="s">
        <v>23</v>
      </c>
      <c r="F1934" s="31" t="s">
        <v>4</v>
      </c>
      <c r="G1934" s="31" t="s">
        <v>61</v>
      </c>
      <c r="H1934" s="31">
        <v>265</v>
      </c>
      <c r="I1934" s="40">
        <v>450.19</v>
      </c>
      <c r="J1934" s="40">
        <f t="shared" si="60"/>
        <v>119300.35</v>
      </c>
      <c r="K1934" s="41">
        <v>310.6311</v>
      </c>
      <c r="L1934" s="41">
        <f t="shared" si="61"/>
        <v>139.55889999999999</v>
      </c>
      <c r="M1934" s="32">
        <v>1934</v>
      </c>
    </row>
    <row r="1935" spans="1:13">
      <c r="A1935" s="30">
        <v>37932</v>
      </c>
      <c r="B1935" s="31" t="s">
        <v>26</v>
      </c>
      <c r="C1935" s="31" t="s">
        <v>27</v>
      </c>
      <c r="D1935" s="31" t="s">
        <v>48</v>
      </c>
      <c r="E1935" s="31" t="s">
        <v>37</v>
      </c>
      <c r="F1935" s="31" t="s">
        <v>53</v>
      </c>
      <c r="G1935" s="31" t="s">
        <v>54</v>
      </c>
      <c r="H1935" s="31">
        <v>230</v>
      </c>
      <c r="I1935" s="40">
        <v>709.88</v>
      </c>
      <c r="J1935" s="40">
        <f t="shared" si="60"/>
        <v>163272.4</v>
      </c>
      <c r="K1935" s="41">
        <v>631.79319999999996</v>
      </c>
      <c r="L1935" s="41">
        <f t="shared" si="61"/>
        <v>78.086800000000039</v>
      </c>
      <c r="M1935" s="32">
        <v>1935</v>
      </c>
    </row>
    <row r="1936" spans="1:13">
      <c r="A1936" s="30">
        <v>37932</v>
      </c>
      <c r="B1936" s="31" t="s">
        <v>26</v>
      </c>
      <c r="C1936" s="31" t="s">
        <v>27</v>
      </c>
      <c r="D1936" s="31" t="s">
        <v>48</v>
      </c>
      <c r="E1936" s="31" t="s">
        <v>37</v>
      </c>
      <c r="F1936" s="31" t="s">
        <v>4</v>
      </c>
      <c r="G1936" s="31" t="s">
        <v>61</v>
      </c>
      <c r="H1936" s="31">
        <v>185</v>
      </c>
      <c r="I1936" s="40">
        <v>575.71</v>
      </c>
      <c r="J1936" s="40">
        <f t="shared" si="60"/>
        <v>106506.35</v>
      </c>
      <c r="K1936" s="41">
        <v>489.35350000000005</v>
      </c>
      <c r="L1936" s="41">
        <f t="shared" si="61"/>
        <v>86.356499999999983</v>
      </c>
      <c r="M1936" s="32">
        <v>1936</v>
      </c>
    </row>
    <row r="1937" spans="1:13">
      <c r="A1937" s="30">
        <v>37933</v>
      </c>
      <c r="B1937" s="31" t="s">
        <v>20</v>
      </c>
      <c r="C1937" s="31" t="s">
        <v>21</v>
      </c>
      <c r="D1937" s="31" t="s">
        <v>41</v>
      </c>
      <c r="E1937" s="31" t="s">
        <v>37</v>
      </c>
      <c r="F1937" s="31" t="s">
        <v>53</v>
      </c>
      <c r="G1937" s="31" t="s">
        <v>54</v>
      </c>
      <c r="H1937" s="31">
        <v>170</v>
      </c>
      <c r="I1937" s="40">
        <v>522.24</v>
      </c>
      <c r="J1937" s="40">
        <f t="shared" si="60"/>
        <v>88780.800000000003</v>
      </c>
      <c r="K1937" s="41">
        <v>339.45599999999996</v>
      </c>
      <c r="L1937" s="41">
        <f t="shared" si="61"/>
        <v>182.78400000000005</v>
      </c>
      <c r="M1937" s="32">
        <v>1937</v>
      </c>
    </row>
    <row r="1938" spans="1:13" ht="26.25">
      <c r="A1938" s="30">
        <v>37934</v>
      </c>
      <c r="B1938" s="31" t="s">
        <v>20</v>
      </c>
      <c r="C1938" s="31" t="s">
        <v>21</v>
      </c>
      <c r="D1938" s="31" t="s">
        <v>41</v>
      </c>
      <c r="E1938" s="31" t="s">
        <v>37</v>
      </c>
      <c r="F1938" s="31" t="s">
        <v>50</v>
      </c>
      <c r="G1938" s="34" t="s">
        <v>57</v>
      </c>
      <c r="H1938" s="31">
        <v>138</v>
      </c>
      <c r="I1938" s="40">
        <v>483</v>
      </c>
      <c r="J1938" s="40">
        <f t="shared" si="60"/>
        <v>66654</v>
      </c>
      <c r="K1938" s="41">
        <v>333.27</v>
      </c>
      <c r="L1938" s="41">
        <f t="shared" si="61"/>
        <v>149.73000000000002</v>
      </c>
      <c r="M1938" s="32">
        <v>1938</v>
      </c>
    </row>
    <row r="1939" spans="1:13">
      <c r="A1939" s="30">
        <v>37935</v>
      </c>
      <c r="B1939" s="31" t="s">
        <v>20</v>
      </c>
      <c r="C1939" s="31" t="s">
        <v>21</v>
      </c>
      <c r="D1939" s="31" t="s">
        <v>22</v>
      </c>
      <c r="E1939" s="31" t="s">
        <v>23</v>
      </c>
      <c r="F1939" s="31" t="s">
        <v>53</v>
      </c>
      <c r="G1939" s="31" t="s">
        <v>54</v>
      </c>
      <c r="H1939" s="31">
        <v>85</v>
      </c>
      <c r="I1939" s="40">
        <v>148.75</v>
      </c>
      <c r="J1939" s="40">
        <f t="shared" si="60"/>
        <v>12643.75</v>
      </c>
      <c r="K1939" s="41">
        <v>133.875</v>
      </c>
      <c r="L1939" s="41">
        <f t="shared" si="61"/>
        <v>14.875</v>
      </c>
      <c r="M1939" s="32">
        <v>1939</v>
      </c>
    </row>
    <row r="1940" spans="1:13">
      <c r="A1940" s="30">
        <v>37936</v>
      </c>
      <c r="B1940" s="31" t="s">
        <v>26</v>
      </c>
      <c r="C1940" s="31" t="s">
        <v>27</v>
      </c>
      <c r="D1940" s="31" t="s">
        <v>28</v>
      </c>
      <c r="E1940" s="31" t="s">
        <v>23</v>
      </c>
      <c r="F1940" s="31" t="s">
        <v>4</v>
      </c>
      <c r="G1940" s="31" t="s">
        <v>61</v>
      </c>
      <c r="H1940" s="31">
        <v>80</v>
      </c>
      <c r="I1940" s="40">
        <v>140</v>
      </c>
      <c r="J1940" s="40">
        <f t="shared" si="60"/>
        <v>11200</v>
      </c>
      <c r="K1940" s="41">
        <v>116.2</v>
      </c>
      <c r="L1940" s="41">
        <f t="shared" si="61"/>
        <v>23.799999999999997</v>
      </c>
      <c r="M1940" s="32">
        <v>1940</v>
      </c>
    </row>
    <row r="1941" spans="1:13">
      <c r="A1941" s="30">
        <v>37937</v>
      </c>
      <c r="B1941" s="31" t="s">
        <v>20</v>
      </c>
      <c r="C1941" s="31" t="s">
        <v>21</v>
      </c>
      <c r="D1941" s="31" t="s">
        <v>41</v>
      </c>
      <c r="E1941" s="31" t="s">
        <v>37</v>
      </c>
      <c r="F1941" s="31" t="s">
        <v>4</v>
      </c>
      <c r="G1941" s="31" t="s">
        <v>61</v>
      </c>
      <c r="H1941" s="31">
        <v>60</v>
      </c>
      <c r="I1941" s="40">
        <v>210</v>
      </c>
      <c r="J1941" s="40">
        <f t="shared" si="60"/>
        <v>12600</v>
      </c>
      <c r="K1941" s="41">
        <v>186.9</v>
      </c>
      <c r="L1941" s="41">
        <f t="shared" si="61"/>
        <v>23.099999999999994</v>
      </c>
      <c r="M1941" s="32">
        <v>1941</v>
      </c>
    </row>
    <row r="1942" spans="1:13">
      <c r="A1942" s="30">
        <v>37938</v>
      </c>
      <c r="B1942" s="31" t="s">
        <v>26</v>
      </c>
      <c r="C1942" s="31" t="s">
        <v>27</v>
      </c>
      <c r="D1942" s="31" t="s">
        <v>48</v>
      </c>
      <c r="E1942" s="31" t="s">
        <v>37</v>
      </c>
      <c r="F1942" s="31" t="s">
        <v>24</v>
      </c>
      <c r="G1942" s="31" t="s">
        <v>62</v>
      </c>
      <c r="H1942" s="31">
        <v>55</v>
      </c>
      <c r="I1942" s="40">
        <v>192.5</v>
      </c>
      <c r="J1942" s="40">
        <f t="shared" si="60"/>
        <v>10587.5</v>
      </c>
      <c r="K1942" s="41">
        <v>128.97499999999999</v>
      </c>
      <c r="L1942" s="41">
        <f t="shared" si="61"/>
        <v>63.525000000000006</v>
      </c>
      <c r="M1942" s="32">
        <v>1942</v>
      </c>
    </row>
    <row r="1943" spans="1:13">
      <c r="A1943" s="30">
        <v>37938</v>
      </c>
      <c r="B1943" s="31" t="s">
        <v>26</v>
      </c>
      <c r="C1943" s="31" t="s">
        <v>27</v>
      </c>
      <c r="D1943" s="31" t="s">
        <v>28</v>
      </c>
      <c r="E1943" s="31" t="s">
        <v>23</v>
      </c>
      <c r="F1943" s="31" t="s">
        <v>53</v>
      </c>
      <c r="G1943" s="31" t="s">
        <v>54</v>
      </c>
      <c r="H1943" s="31">
        <v>40</v>
      </c>
      <c r="I1943" s="40">
        <v>70</v>
      </c>
      <c r="J1943" s="40">
        <f t="shared" si="60"/>
        <v>2800</v>
      </c>
      <c r="K1943" s="41">
        <v>55.3</v>
      </c>
      <c r="L1943" s="41">
        <f t="shared" si="61"/>
        <v>14.700000000000003</v>
      </c>
      <c r="M1943" s="32">
        <v>1943</v>
      </c>
    </row>
    <row r="1944" spans="1:13">
      <c r="A1944" s="30">
        <v>37938</v>
      </c>
      <c r="B1944" s="31" t="s">
        <v>26</v>
      </c>
      <c r="C1944" s="31" t="s">
        <v>27</v>
      </c>
      <c r="D1944" s="31" t="s">
        <v>28</v>
      </c>
      <c r="E1944" s="31" t="s">
        <v>23</v>
      </c>
      <c r="F1944" s="31" t="s">
        <v>24</v>
      </c>
      <c r="G1944" s="31" t="s">
        <v>62</v>
      </c>
      <c r="H1944" s="31">
        <v>35</v>
      </c>
      <c r="I1944" s="40">
        <v>61.25</v>
      </c>
      <c r="J1944" s="40">
        <f t="shared" si="60"/>
        <v>2143.75</v>
      </c>
      <c r="K1944" s="41">
        <v>49</v>
      </c>
      <c r="L1944" s="41">
        <f t="shared" si="61"/>
        <v>12.25</v>
      </c>
      <c r="M1944" s="32">
        <v>1944</v>
      </c>
    </row>
    <row r="1945" spans="1:13">
      <c r="A1945" s="30">
        <v>37938</v>
      </c>
      <c r="B1945" s="31" t="s">
        <v>20</v>
      </c>
      <c r="C1945" s="31" t="s">
        <v>21</v>
      </c>
      <c r="D1945" s="31" t="s">
        <v>41</v>
      </c>
      <c r="E1945" s="31" t="s">
        <v>37</v>
      </c>
      <c r="F1945" s="31" t="s">
        <v>24</v>
      </c>
      <c r="G1945" s="31" t="s">
        <v>62</v>
      </c>
      <c r="H1945" s="31">
        <v>18</v>
      </c>
      <c r="I1945" s="40">
        <v>63</v>
      </c>
      <c r="J1945" s="40">
        <f t="shared" si="60"/>
        <v>1134</v>
      </c>
      <c r="K1945" s="41">
        <v>57.33</v>
      </c>
      <c r="L1945" s="41">
        <f t="shared" si="61"/>
        <v>5.6700000000000017</v>
      </c>
      <c r="M1945" s="32">
        <v>1945</v>
      </c>
    </row>
    <row r="1946" spans="1:13" ht="26.25">
      <c r="A1946" s="30">
        <v>37939</v>
      </c>
      <c r="B1946" s="31" t="s">
        <v>20</v>
      </c>
      <c r="C1946" s="31" t="s">
        <v>21</v>
      </c>
      <c r="D1946" s="31" t="s">
        <v>22</v>
      </c>
      <c r="E1946" s="31" t="s">
        <v>23</v>
      </c>
      <c r="F1946" s="31" t="s">
        <v>50</v>
      </c>
      <c r="G1946" s="34" t="s">
        <v>57</v>
      </c>
      <c r="H1946" s="31">
        <v>10</v>
      </c>
      <c r="I1946" s="40">
        <v>17.5</v>
      </c>
      <c r="J1946" s="40">
        <f t="shared" si="60"/>
        <v>175</v>
      </c>
      <c r="K1946" s="41">
        <v>14.525</v>
      </c>
      <c r="L1946" s="41">
        <f t="shared" si="61"/>
        <v>2.9749999999999996</v>
      </c>
      <c r="M1946" s="32">
        <v>1946</v>
      </c>
    </row>
    <row r="1947" spans="1:13">
      <c r="A1947" s="30">
        <v>37940</v>
      </c>
      <c r="B1947" s="31" t="s">
        <v>26</v>
      </c>
      <c r="C1947" s="31" t="s">
        <v>27</v>
      </c>
      <c r="D1947" s="31" t="s">
        <v>28</v>
      </c>
      <c r="E1947" s="31" t="s">
        <v>23</v>
      </c>
      <c r="F1947" s="31" t="s">
        <v>29</v>
      </c>
      <c r="G1947" s="31" t="s">
        <v>75</v>
      </c>
      <c r="H1947" s="31">
        <v>1275</v>
      </c>
      <c r="I1947" s="40">
        <v>2453.7399999999998</v>
      </c>
      <c r="J1947" s="40">
        <f t="shared" si="60"/>
        <v>3128518.4999999995</v>
      </c>
      <c r="K1947" s="41">
        <v>2159.2912000000001</v>
      </c>
      <c r="L1947" s="41">
        <f t="shared" si="61"/>
        <v>294.44879999999966</v>
      </c>
      <c r="M1947" s="32">
        <v>1947</v>
      </c>
    </row>
    <row r="1948" spans="1:13">
      <c r="A1948" s="30">
        <v>37941</v>
      </c>
      <c r="B1948" s="31" t="s">
        <v>26</v>
      </c>
      <c r="C1948" s="31" t="s">
        <v>27</v>
      </c>
      <c r="D1948" s="31" t="s">
        <v>48</v>
      </c>
      <c r="E1948" s="31" t="s">
        <v>37</v>
      </c>
      <c r="F1948" s="31" t="s">
        <v>4</v>
      </c>
      <c r="G1948" s="31" t="s">
        <v>61</v>
      </c>
      <c r="H1948" s="31">
        <v>460</v>
      </c>
      <c r="I1948" s="40">
        <v>1344.77</v>
      </c>
      <c r="J1948" s="40">
        <f t="shared" si="60"/>
        <v>618594.19999999995</v>
      </c>
      <c r="K1948" s="41">
        <v>1210.2930000000001</v>
      </c>
      <c r="L1948" s="41">
        <f t="shared" si="61"/>
        <v>134.47699999999986</v>
      </c>
      <c r="M1948" s="32">
        <v>1948</v>
      </c>
    </row>
    <row r="1949" spans="1:13">
      <c r="A1949" s="30">
        <v>37942</v>
      </c>
      <c r="B1949" s="31" t="s">
        <v>26</v>
      </c>
      <c r="C1949" s="31" t="s">
        <v>27</v>
      </c>
      <c r="D1949" s="31" t="s">
        <v>48</v>
      </c>
      <c r="E1949" s="31" t="s">
        <v>37</v>
      </c>
      <c r="F1949" s="31" t="s">
        <v>50</v>
      </c>
      <c r="G1949" s="31" t="s">
        <v>59</v>
      </c>
      <c r="H1949" s="31">
        <v>281</v>
      </c>
      <c r="I1949" s="40">
        <v>1159.94</v>
      </c>
      <c r="J1949" s="40">
        <f t="shared" si="60"/>
        <v>325943.14</v>
      </c>
      <c r="K1949" s="41">
        <v>962.75020000000006</v>
      </c>
      <c r="L1949" s="41">
        <f t="shared" si="61"/>
        <v>197.18979999999999</v>
      </c>
      <c r="M1949" s="32">
        <v>1949</v>
      </c>
    </row>
    <row r="1950" spans="1:13">
      <c r="A1950" s="30">
        <v>37943</v>
      </c>
      <c r="B1950" s="31" t="s">
        <v>26</v>
      </c>
      <c r="C1950" s="31" t="s">
        <v>27</v>
      </c>
      <c r="D1950" s="31" t="s">
        <v>28</v>
      </c>
      <c r="E1950" s="31" t="s">
        <v>23</v>
      </c>
      <c r="F1950" s="31" t="s">
        <v>50</v>
      </c>
      <c r="G1950" s="31" t="s">
        <v>59</v>
      </c>
      <c r="H1950" s="31">
        <v>155</v>
      </c>
      <c r="I1950" s="40">
        <v>348.75</v>
      </c>
      <c r="J1950" s="40">
        <f t="shared" si="60"/>
        <v>54056.25</v>
      </c>
      <c r="K1950" s="41">
        <v>240.63749999999999</v>
      </c>
      <c r="L1950" s="41">
        <f t="shared" si="61"/>
        <v>108.11250000000001</v>
      </c>
      <c r="M1950" s="32">
        <v>1950</v>
      </c>
    </row>
    <row r="1951" spans="1:13">
      <c r="A1951" s="30">
        <v>37944</v>
      </c>
      <c r="B1951" s="31" t="s">
        <v>26</v>
      </c>
      <c r="C1951" s="31" t="s">
        <v>27</v>
      </c>
      <c r="D1951" s="31" t="s">
        <v>28</v>
      </c>
      <c r="E1951" s="31" t="s">
        <v>23</v>
      </c>
      <c r="F1951" s="31" t="s">
        <v>4</v>
      </c>
      <c r="G1951" s="31" t="s">
        <v>61</v>
      </c>
      <c r="H1951" s="31">
        <v>135</v>
      </c>
      <c r="I1951" s="40">
        <v>303.75</v>
      </c>
      <c r="J1951" s="40">
        <f t="shared" si="60"/>
        <v>41006.25</v>
      </c>
      <c r="K1951" s="41">
        <v>200.47499999999999</v>
      </c>
      <c r="L1951" s="41">
        <f t="shared" si="61"/>
        <v>103.27500000000001</v>
      </c>
      <c r="M1951" s="32">
        <v>1951</v>
      </c>
    </row>
    <row r="1952" spans="1:13">
      <c r="A1952" s="30">
        <v>37945</v>
      </c>
      <c r="B1952" s="31" t="s">
        <v>20</v>
      </c>
      <c r="C1952" s="31" t="s">
        <v>21</v>
      </c>
      <c r="D1952" s="31" t="s">
        <v>22</v>
      </c>
      <c r="E1952" s="31" t="s">
        <v>23</v>
      </c>
      <c r="F1952" s="31" t="s">
        <v>53</v>
      </c>
      <c r="G1952" s="31" t="s">
        <v>54</v>
      </c>
      <c r="H1952" s="31">
        <v>130</v>
      </c>
      <c r="I1952" s="40">
        <v>292.5</v>
      </c>
      <c r="J1952" s="40">
        <f t="shared" si="60"/>
        <v>38025</v>
      </c>
      <c r="K1952" s="41">
        <v>207.67500000000001</v>
      </c>
      <c r="L1952" s="41">
        <f t="shared" si="61"/>
        <v>84.824999999999989</v>
      </c>
      <c r="M1952" s="32">
        <v>1952</v>
      </c>
    </row>
    <row r="1953" spans="1:13">
      <c r="A1953" s="30">
        <v>37944</v>
      </c>
      <c r="B1953" s="31" t="s">
        <v>26</v>
      </c>
      <c r="C1953" s="31" t="s">
        <v>27</v>
      </c>
      <c r="D1953" s="31" t="s">
        <v>28</v>
      </c>
      <c r="E1953" s="31" t="s">
        <v>23</v>
      </c>
      <c r="F1953" s="31" t="s">
        <v>24</v>
      </c>
      <c r="G1953" s="31" t="s">
        <v>62</v>
      </c>
      <c r="H1953" s="31">
        <v>85</v>
      </c>
      <c r="I1953" s="40">
        <v>191.25</v>
      </c>
      <c r="J1953" s="40">
        <f t="shared" si="60"/>
        <v>16256.25</v>
      </c>
      <c r="K1953" s="41">
        <v>131.96250000000001</v>
      </c>
      <c r="L1953" s="41">
        <f t="shared" si="61"/>
        <v>59.287499999999994</v>
      </c>
      <c r="M1953" s="32">
        <v>1953</v>
      </c>
    </row>
    <row r="1954" spans="1:13">
      <c r="A1954" s="30">
        <v>37945</v>
      </c>
      <c r="B1954" s="31" t="s">
        <v>20</v>
      </c>
      <c r="C1954" s="31" t="s">
        <v>21</v>
      </c>
      <c r="D1954" s="31" t="s">
        <v>22</v>
      </c>
      <c r="E1954" s="31" t="s">
        <v>23</v>
      </c>
      <c r="F1954" s="31" t="s">
        <v>4</v>
      </c>
      <c r="G1954" s="31" t="s">
        <v>63</v>
      </c>
      <c r="H1954" s="31">
        <v>70</v>
      </c>
      <c r="I1954" s="40">
        <v>157.5</v>
      </c>
      <c r="J1954" s="40">
        <f t="shared" si="60"/>
        <v>11025</v>
      </c>
      <c r="K1954" s="41">
        <v>105.52500000000001</v>
      </c>
      <c r="L1954" s="41">
        <f t="shared" si="61"/>
        <v>51.974999999999994</v>
      </c>
      <c r="M1954" s="32">
        <v>1954</v>
      </c>
    </row>
    <row r="1955" spans="1:13">
      <c r="A1955" s="30">
        <v>37944</v>
      </c>
      <c r="B1955" s="31" t="s">
        <v>20</v>
      </c>
      <c r="C1955" s="31" t="s">
        <v>21</v>
      </c>
      <c r="D1955" s="31" t="s">
        <v>41</v>
      </c>
      <c r="E1955" s="31" t="s">
        <v>37</v>
      </c>
      <c r="F1955" s="31" t="s">
        <v>50</v>
      </c>
      <c r="G1955" s="31" t="s">
        <v>59</v>
      </c>
      <c r="H1955" s="31">
        <v>61</v>
      </c>
      <c r="I1955" s="40">
        <v>274.5</v>
      </c>
      <c r="J1955" s="40">
        <f t="shared" si="60"/>
        <v>16744.5</v>
      </c>
      <c r="K1955" s="41">
        <v>183.91499999999999</v>
      </c>
      <c r="L1955" s="41">
        <f t="shared" si="61"/>
        <v>90.585000000000008</v>
      </c>
      <c r="M1955" s="32">
        <v>1955</v>
      </c>
    </row>
    <row r="1956" spans="1:13">
      <c r="A1956" s="30">
        <v>37944</v>
      </c>
      <c r="B1956" s="31" t="s">
        <v>20</v>
      </c>
      <c r="C1956" s="31" t="s">
        <v>21</v>
      </c>
      <c r="D1956" s="31" t="s">
        <v>41</v>
      </c>
      <c r="E1956" s="31" t="s">
        <v>37</v>
      </c>
      <c r="F1956" s="31" t="s">
        <v>29</v>
      </c>
      <c r="G1956" s="31" t="s">
        <v>75</v>
      </c>
      <c r="H1956" s="31">
        <v>60</v>
      </c>
      <c r="I1956" s="40">
        <v>270</v>
      </c>
      <c r="J1956" s="40">
        <f t="shared" si="60"/>
        <v>16200</v>
      </c>
      <c r="K1956" s="41">
        <v>224.1</v>
      </c>
      <c r="L1956" s="41">
        <f t="shared" si="61"/>
        <v>45.900000000000006</v>
      </c>
      <c r="M1956" s="32">
        <v>1956</v>
      </c>
    </row>
    <row r="1957" spans="1:13">
      <c r="A1957" s="30">
        <v>37945</v>
      </c>
      <c r="B1957" s="31" t="s">
        <v>26</v>
      </c>
      <c r="C1957" s="31" t="s">
        <v>27</v>
      </c>
      <c r="D1957" s="31" t="s">
        <v>28</v>
      </c>
      <c r="E1957" s="31" t="s">
        <v>23</v>
      </c>
      <c r="F1957" s="31" t="s">
        <v>53</v>
      </c>
      <c r="G1957" s="31" t="s">
        <v>54</v>
      </c>
      <c r="H1957" s="31">
        <v>60</v>
      </c>
      <c r="I1957" s="40">
        <v>135</v>
      </c>
      <c r="J1957" s="40">
        <f t="shared" si="60"/>
        <v>8100</v>
      </c>
      <c r="K1957" s="41">
        <v>116.1</v>
      </c>
      <c r="L1957" s="41">
        <f t="shared" si="61"/>
        <v>18.900000000000006</v>
      </c>
      <c r="M1957" s="32">
        <v>1957</v>
      </c>
    </row>
    <row r="1958" spans="1:13">
      <c r="A1958" s="30">
        <v>37946</v>
      </c>
      <c r="B1958" s="31" t="s">
        <v>20</v>
      </c>
      <c r="C1958" s="31" t="s">
        <v>21</v>
      </c>
      <c r="D1958" s="31" t="s">
        <v>22</v>
      </c>
      <c r="E1958" s="31" t="s">
        <v>23</v>
      </c>
      <c r="F1958" s="31" t="s">
        <v>29</v>
      </c>
      <c r="G1958" s="31" t="s">
        <v>75</v>
      </c>
      <c r="H1958" s="31">
        <v>55</v>
      </c>
      <c r="I1958" s="40">
        <v>123.75</v>
      </c>
      <c r="J1958" s="40">
        <f t="shared" si="60"/>
        <v>6806.25</v>
      </c>
      <c r="K1958" s="41">
        <v>82.912499999999994</v>
      </c>
      <c r="L1958" s="41">
        <f t="shared" si="61"/>
        <v>40.837500000000006</v>
      </c>
      <c r="M1958" s="32">
        <v>1958</v>
      </c>
    </row>
    <row r="1959" spans="1:13">
      <c r="A1959" s="30">
        <v>37947</v>
      </c>
      <c r="B1959" s="31" t="s">
        <v>20</v>
      </c>
      <c r="C1959" s="31" t="s">
        <v>21</v>
      </c>
      <c r="D1959" s="31" t="s">
        <v>41</v>
      </c>
      <c r="E1959" s="31" t="s">
        <v>37</v>
      </c>
      <c r="F1959" s="31" t="s">
        <v>53</v>
      </c>
      <c r="G1959" s="31" t="s">
        <v>55</v>
      </c>
      <c r="H1959" s="31">
        <v>48</v>
      </c>
      <c r="I1959" s="40">
        <v>216</v>
      </c>
      <c r="J1959" s="40">
        <f t="shared" si="60"/>
        <v>10368</v>
      </c>
      <c r="K1959" s="41">
        <v>177.12</v>
      </c>
      <c r="L1959" s="41">
        <f t="shared" si="61"/>
        <v>38.879999999999995</v>
      </c>
      <c r="M1959" s="32">
        <v>1959</v>
      </c>
    </row>
    <row r="1960" spans="1:13">
      <c r="A1960" s="30">
        <v>37948</v>
      </c>
      <c r="B1960" s="31" t="s">
        <v>26</v>
      </c>
      <c r="C1960" s="31" t="s">
        <v>27</v>
      </c>
      <c r="D1960" s="31" t="s">
        <v>48</v>
      </c>
      <c r="E1960" s="31" t="s">
        <v>37</v>
      </c>
      <c r="F1960" s="31" t="s">
        <v>29</v>
      </c>
      <c r="G1960" s="31" t="s">
        <v>75</v>
      </c>
      <c r="H1960" s="31">
        <v>45</v>
      </c>
      <c r="I1960" s="40">
        <v>202.5</v>
      </c>
      <c r="J1960" s="40">
        <f t="shared" si="60"/>
        <v>9112.5</v>
      </c>
      <c r="K1960" s="41">
        <v>133.65</v>
      </c>
      <c r="L1960" s="41">
        <f t="shared" si="61"/>
        <v>68.849999999999994</v>
      </c>
      <c r="M1960" s="32">
        <v>1960</v>
      </c>
    </row>
    <row r="1961" spans="1:13">
      <c r="A1961" s="30">
        <v>37949</v>
      </c>
      <c r="B1961" s="31" t="s">
        <v>20</v>
      </c>
      <c r="C1961" s="31" t="s">
        <v>21</v>
      </c>
      <c r="D1961" s="31" t="s">
        <v>41</v>
      </c>
      <c r="E1961" s="31" t="s">
        <v>37</v>
      </c>
      <c r="F1961" s="31" t="s">
        <v>4</v>
      </c>
      <c r="G1961" s="31" t="s">
        <v>63</v>
      </c>
      <c r="H1961" s="31">
        <v>40</v>
      </c>
      <c r="I1961" s="40">
        <v>180</v>
      </c>
      <c r="J1961" s="40">
        <f t="shared" si="60"/>
        <v>7200</v>
      </c>
      <c r="K1961" s="41">
        <v>126</v>
      </c>
      <c r="L1961" s="41">
        <f t="shared" si="61"/>
        <v>54</v>
      </c>
      <c r="M1961" s="32">
        <v>1961</v>
      </c>
    </row>
    <row r="1962" spans="1:13">
      <c r="A1962" s="30">
        <v>37950</v>
      </c>
      <c r="B1962" s="31" t="s">
        <v>26</v>
      </c>
      <c r="C1962" s="31" t="s">
        <v>27</v>
      </c>
      <c r="D1962" s="31" t="s">
        <v>48</v>
      </c>
      <c r="E1962" s="31" t="s">
        <v>37</v>
      </c>
      <c r="F1962" s="31" t="s">
        <v>24</v>
      </c>
      <c r="G1962" s="31" t="s">
        <v>62</v>
      </c>
      <c r="H1962" s="31">
        <v>40</v>
      </c>
      <c r="I1962" s="40">
        <v>180</v>
      </c>
      <c r="J1962" s="40">
        <f t="shared" si="60"/>
        <v>7200</v>
      </c>
      <c r="K1962" s="41">
        <v>142.19999999999999</v>
      </c>
      <c r="L1962" s="41">
        <f t="shared" si="61"/>
        <v>37.800000000000011</v>
      </c>
      <c r="M1962" s="32">
        <v>1962</v>
      </c>
    </row>
    <row r="1963" spans="1:13">
      <c r="A1963" s="30">
        <v>37951</v>
      </c>
      <c r="B1963" s="31" t="s">
        <v>26</v>
      </c>
      <c r="C1963" s="31" t="s">
        <v>27</v>
      </c>
      <c r="D1963" s="31" t="s">
        <v>48</v>
      </c>
      <c r="E1963" s="31" t="s">
        <v>37</v>
      </c>
      <c r="F1963" s="31" t="s">
        <v>53</v>
      </c>
      <c r="G1963" s="31" t="s">
        <v>56</v>
      </c>
      <c r="H1963" s="31">
        <v>25</v>
      </c>
      <c r="I1963" s="40">
        <v>112.5</v>
      </c>
      <c r="J1963" s="40">
        <f t="shared" si="60"/>
        <v>2812.5</v>
      </c>
      <c r="K1963" s="41">
        <v>73.125</v>
      </c>
      <c r="L1963" s="41">
        <f t="shared" si="61"/>
        <v>39.375</v>
      </c>
      <c r="M1963" s="32">
        <v>1963</v>
      </c>
    </row>
    <row r="1964" spans="1:13">
      <c r="A1964" s="30">
        <v>37952</v>
      </c>
      <c r="B1964" s="31" t="s">
        <v>20</v>
      </c>
      <c r="C1964" s="31" t="s">
        <v>21</v>
      </c>
      <c r="D1964" s="31" t="s">
        <v>41</v>
      </c>
      <c r="E1964" s="31" t="s">
        <v>37</v>
      </c>
      <c r="F1964" s="31" t="s">
        <v>24</v>
      </c>
      <c r="G1964" s="31" t="s">
        <v>64</v>
      </c>
      <c r="H1964" s="31">
        <v>22</v>
      </c>
      <c r="I1964" s="40">
        <v>99</v>
      </c>
      <c r="J1964" s="40">
        <f t="shared" si="60"/>
        <v>2178</v>
      </c>
      <c r="K1964" s="41">
        <v>65.34</v>
      </c>
      <c r="L1964" s="41">
        <f t="shared" si="61"/>
        <v>33.659999999999997</v>
      </c>
      <c r="M1964" s="32">
        <v>1964</v>
      </c>
    </row>
    <row r="1965" spans="1:13">
      <c r="A1965" s="30">
        <v>37951</v>
      </c>
      <c r="B1965" s="31" t="s">
        <v>20</v>
      </c>
      <c r="C1965" s="31" t="s">
        <v>21</v>
      </c>
      <c r="D1965" s="31" t="s">
        <v>22</v>
      </c>
      <c r="E1965" s="31" t="s">
        <v>23</v>
      </c>
      <c r="F1965" s="31" t="s">
        <v>50</v>
      </c>
      <c r="G1965" s="31" t="s">
        <v>59</v>
      </c>
      <c r="H1965" s="31">
        <v>20</v>
      </c>
      <c r="I1965" s="40">
        <v>45</v>
      </c>
      <c r="J1965" s="40">
        <f t="shared" si="60"/>
        <v>900</v>
      </c>
      <c r="K1965" s="41">
        <v>33.75</v>
      </c>
      <c r="L1965" s="41">
        <f t="shared" si="61"/>
        <v>11.25</v>
      </c>
      <c r="M1965" s="32">
        <v>1965</v>
      </c>
    </row>
    <row r="1966" spans="1:13">
      <c r="A1966" s="30">
        <v>37951</v>
      </c>
      <c r="B1966" s="31" t="s">
        <v>20</v>
      </c>
      <c r="C1966" s="31" t="s">
        <v>21</v>
      </c>
      <c r="D1966" s="31" t="s">
        <v>22</v>
      </c>
      <c r="E1966" s="31" t="s">
        <v>23</v>
      </c>
      <c r="F1966" s="31" t="s">
        <v>24</v>
      </c>
      <c r="G1966" s="31" t="s">
        <v>64</v>
      </c>
      <c r="H1966" s="31">
        <v>15</v>
      </c>
      <c r="I1966" s="40">
        <v>33.75</v>
      </c>
      <c r="J1966" s="40">
        <f t="shared" si="60"/>
        <v>506.25</v>
      </c>
      <c r="K1966" s="41">
        <v>23.287500000000001</v>
      </c>
      <c r="L1966" s="41">
        <f t="shared" si="61"/>
        <v>10.462499999999999</v>
      </c>
      <c r="M1966" s="32">
        <v>1966</v>
      </c>
    </row>
    <row r="1967" spans="1:13">
      <c r="A1967" s="30">
        <v>37952</v>
      </c>
      <c r="B1967" s="31" t="s">
        <v>26</v>
      </c>
      <c r="C1967" s="31" t="s">
        <v>27</v>
      </c>
      <c r="D1967" s="31" t="s">
        <v>28</v>
      </c>
      <c r="E1967" s="31" t="s">
        <v>23</v>
      </c>
      <c r="F1967" s="31" t="s">
        <v>29</v>
      </c>
      <c r="G1967" s="31" t="s">
        <v>46</v>
      </c>
      <c r="H1967" s="31">
        <v>965</v>
      </c>
      <c r="I1967" s="40">
        <v>2265.62</v>
      </c>
      <c r="J1967" s="40">
        <f t="shared" si="60"/>
        <v>2186323.2999999998</v>
      </c>
      <c r="K1967" s="41">
        <v>1495.3091999999999</v>
      </c>
      <c r="L1967" s="41">
        <f t="shared" si="61"/>
        <v>770.31079999999997</v>
      </c>
      <c r="M1967" s="32">
        <v>1967</v>
      </c>
    </row>
    <row r="1968" spans="1:13">
      <c r="A1968" s="30">
        <v>37951</v>
      </c>
      <c r="B1968" s="31" t="s">
        <v>20</v>
      </c>
      <c r="C1968" s="31" t="s">
        <v>21</v>
      </c>
      <c r="D1968" s="31" t="s">
        <v>22</v>
      </c>
      <c r="E1968" s="31" t="s">
        <v>23</v>
      </c>
      <c r="F1968" s="31" t="s">
        <v>24</v>
      </c>
      <c r="G1968" s="31" t="s">
        <v>64</v>
      </c>
      <c r="H1968" s="31">
        <v>470</v>
      </c>
      <c r="I1968" s="40">
        <v>1215.45</v>
      </c>
      <c r="J1968" s="40">
        <f t="shared" si="60"/>
        <v>571261.5</v>
      </c>
      <c r="K1968" s="41">
        <v>777.88800000000003</v>
      </c>
      <c r="L1968" s="41">
        <f t="shared" si="61"/>
        <v>437.56200000000001</v>
      </c>
      <c r="M1968" s="32">
        <v>1968</v>
      </c>
    </row>
    <row r="1969" spans="1:13">
      <c r="A1969" s="30">
        <v>37952</v>
      </c>
      <c r="B1969" s="31" t="s">
        <v>26</v>
      </c>
      <c r="C1969" s="31" t="s">
        <v>27</v>
      </c>
      <c r="D1969" s="31" t="s">
        <v>48</v>
      </c>
      <c r="E1969" s="31" t="s">
        <v>37</v>
      </c>
      <c r="F1969" s="31" t="s">
        <v>24</v>
      </c>
      <c r="G1969" s="31" t="s">
        <v>64</v>
      </c>
      <c r="H1969" s="31">
        <v>240</v>
      </c>
      <c r="I1969" s="40">
        <v>1040.74</v>
      </c>
      <c r="J1969" s="40">
        <f t="shared" si="60"/>
        <v>249777.6</v>
      </c>
      <c r="K1969" s="41">
        <v>822.18460000000005</v>
      </c>
      <c r="L1969" s="41">
        <f t="shared" si="61"/>
        <v>218.55539999999996</v>
      </c>
      <c r="M1969" s="32">
        <v>1969</v>
      </c>
    </row>
    <row r="1970" spans="1:13">
      <c r="A1970" s="30">
        <v>37951</v>
      </c>
      <c r="B1970" s="31" t="s">
        <v>35</v>
      </c>
      <c r="C1970" s="31" t="s">
        <v>21</v>
      </c>
      <c r="D1970" s="31" t="s">
        <v>40</v>
      </c>
      <c r="E1970" s="31" t="s">
        <v>23</v>
      </c>
      <c r="F1970" s="31" t="s">
        <v>29</v>
      </c>
      <c r="G1970" s="31" t="s">
        <v>30</v>
      </c>
      <c r="H1970" s="31">
        <v>150</v>
      </c>
      <c r="I1970" s="40">
        <v>412.5</v>
      </c>
      <c r="J1970" s="40">
        <f t="shared" si="60"/>
        <v>61875</v>
      </c>
      <c r="K1970" s="41">
        <v>317.625</v>
      </c>
      <c r="L1970" s="41">
        <f t="shared" si="61"/>
        <v>94.875</v>
      </c>
      <c r="M1970" s="32">
        <v>1970</v>
      </c>
    </row>
    <row r="1971" spans="1:13">
      <c r="A1971" s="30">
        <v>37952</v>
      </c>
      <c r="B1971" s="31" t="s">
        <v>26</v>
      </c>
      <c r="C1971" s="31" t="s">
        <v>27</v>
      </c>
      <c r="D1971" s="31" t="s">
        <v>48</v>
      </c>
      <c r="E1971" s="31" t="s">
        <v>37</v>
      </c>
      <c r="F1971" s="31" t="s">
        <v>29</v>
      </c>
      <c r="G1971" s="31" t="s">
        <v>46</v>
      </c>
      <c r="H1971" s="31">
        <v>105</v>
      </c>
      <c r="I1971" s="40">
        <v>503.65</v>
      </c>
      <c r="J1971" s="40">
        <f t="shared" si="60"/>
        <v>52883.25</v>
      </c>
      <c r="K1971" s="41">
        <v>433.13900000000001</v>
      </c>
      <c r="L1971" s="41">
        <f t="shared" si="61"/>
        <v>70.510999999999967</v>
      </c>
      <c r="M1971" s="32">
        <v>1971</v>
      </c>
    </row>
    <row r="1972" spans="1:13">
      <c r="A1972" s="30">
        <v>37956</v>
      </c>
      <c r="B1972" s="31" t="s">
        <v>26</v>
      </c>
      <c r="C1972" s="31" t="s">
        <v>27</v>
      </c>
      <c r="D1972" s="31" t="s">
        <v>28</v>
      </c>
      <c r="E1972" s="31" t="s">
        <v>23</v>
      </c>
      <c r="F1972" s="31" t="s">
        <v>24</v>
      </c>
      <c r="G1972" s="31" t="s">
        <v>64</v>
      </c>
      <c r="H1972" s="31">
        <v>75</v>
      </c>
      <c r="I1972" s="40">
        <v>206.25</v>
      </c>
      <c r="J1972" s="40">
        <f t="shared" si="60"/>
        <v>15468.75</v>
      </c>
      <c r="K1972" s="41">
        <v>152.625</v>
      </c>
      <c r="L1972" s="41">
        <f t="shared" si="61"/>
        <v>53.625</v>
      </c>
      <c r="M1972" s="32">
        <v>1972</v>
      </c>
    </row>
    <row r="1973" spans="1:13">
      <c r="A1973" s="30">
        <v>37957</v>
      </c>
      <c r="B1973" s="31" t="s">
        <v>20</v>
      </c>
      <c r="C1973" s="31" t="s">
        <v>21</v>
      </c>
      <c r="D1973" s="31" t="s">
        <v>22</v>
      </c>
      <c r="E1973" s="31" t="s">
        <v>23</v>
      </c>
      <c r="F1973" s="31" t="s">
        <v>29</v>
      </c>
      <c r="G1973" s="31" t="s">
        <v>30</v>
      </c>
      <c r="H1973" s="31">
        <v>65</v>
      </c>
      <c r="I1973" s="40">
        <v>178.75</v>
      </c>
      <c r="J1973" s="40">
        <f t="shared" si="60"/>
        <v>11618.75</v>
      </c>
      <c r="K1973" s="41">
        <v>157.30000000000001</v>
      </c>
      <c r="L1973" s="41">
        <f t="shared" si="61"/>
        <v>21.449999999999989</v>
      </c>
      <c r="M1973" s="32">
        <v>1973</v>
      </c>
    </row>
    <row r="1974" spans="1:13">
      <c r="A1974" s="30">
        <v>37958</v>
      </c>
      <c r="B1974" s="31" t="s">
        <v>20</v>
      </c>
      <c r="C1974" s="31" t="s">
        <v>21</v>
      </c>
      <c r="D1974" s="31" t="s">
        <v>41</v>
      </c>
      <c r="E1974" s="31" t="s">
        <v>37</v>
      </c>
      <c r="F1974" s="31" t="s">
        <v>29</v>
      </c>
      <c r="G1974" s="31" t="s">
        <v>46</v>
      </c>
      <c r="H1974" s="31">
        <v>63</v>
      </c>
      <c r="I1974" s="40">
        <v>346.5</v>
      </c>
      <c r="J1974" s="40">
        <f t="shared" si="60"/>
        <v>21829.5</v>
      </c>
      <c r="K1974" s="41">
        <v>273.73500000000001</v>
      </c>
      <c r="L1974" s="41">
        <f t="shared" si="61"/>
        <v>72.764999999999986</v>
      </c>
      <c r="M1974" s="32">
        <v>1974</v>
      </c>
    </row>
    <row r="1975" spans="1:13">
      <c r="A1975" s="30">
        <v>37959</v>
      </c>
      <c r="B1975" s="31" t="s">
        <v>20</v>
      </c>
      <c r="C1975" s="31" t="s">
        <v>21</v>
      </c>
      <c r="D1975" s="31" t="s">
        <v>41</v>
      </c>
      <c r="E1975" s="31" t="s">
        <v>37</v>
      </c>
      <c r="F1975" s="31" t="s">
        <v>24</v>
      </c>
      <c r="G1975" s="31" t="s">
        <v>64</v>
      </c>
      <c r="H1975" s="31">
        <v>8</v>
      </c>
      <c r="I1975" s="40">
        <v>44</v>
      </c>
      <c r="J1975" s="40">
        <f t="shared" si="60"/>
        <v>352</v>
      </c>
      <c r="K1975" s="41">
        <v>32.56</v>
      </c>
      <c r="L1975" s="41">
        <f t="shared" si="61"/>
        <v>11.439999999999998</v>
      </c>
      <c r="M1975" s="32">
        <v>1975</v>
      </c>
    </row>
    <row r="1976" spans="1:13">
      <c r="A1976" s="30">
        <v>37960</v>
      </c>
      <c r="B1976" s="31" t="s">
        <v>26</v>
      </c>
      <c r="C1976" s="31" t="s">
        <v>27</v>
      </c>
      <c r="D1976" s="31" t="s">
        <v>28</v>
      </c>
      <c r="E1976" s="31" t="s">
        <v>23</v>
      </c>
      <c r="F1976" s="31" t="s">
        <v>50</v>
      </c>
      <c r="G1976" s="31" t="s">
        <v>59</v>
      </c>
      <c r="H1976" s="31">
        <v>655</v>
      </c>
      <c r="I1976" s="40">
        <v>1079.5999999999999</v>
      </c>
      <c r="J1976" s="40">
        <f t="shared" si="60"/>
        <v>707137.99999999988</v>
      </c>
      <c r="K1976" s="41">
        <v>690.94399999999996</v>
      </c>
      <c r="L1976" s="41">
        <f t="shared" si="61"/>
        <v>388.65599999999995</v>
      </c>
      <c r="M1976" s="32">
        <v>1976</v>
      </c>
    </row>
    <row r="1977" spans="1:13">
      <c r="A1977" s="30">
        <v>37961</v>
      </c>
      <c r="B1977" s="31" t="s">
        <v>20</v>
      </c>
      <c r="C1977" s="31" t="s">
        <v>21</v>
      </c>
      <c r="D1977" s="31" t="s">
        <v>22</v>
      </c>
      <c r="E1977" s="31" t="s">
        <v>23</v>
      </c>
      <c r="F1977" s="31" t="s">
        <v>4</v>
      </c>
      <c r="G1977" s="31" t="s">
        <v>63</v>
      </c>
      <c r="H1977" s="31">
        <v>335</v>
      </c>
      <c r="I1977" s="40">
        <v>569.03</v>
      </c>
      <c r="J1977" s="40">
        <f t="shared" si="60"/>
        <v>190625.05</v>
      </c>
      <c r="K1977" s="41">
        <v>477.98519999999996</v>
      </c>
      <c r="L1977" s="41">
        <f t="shared" si="61"/>
        <v>91.044800000000009</v>
      </c>
      <c r="M1977" s="32">
        <v>1977</v>
      </c>
    </row>
    <row r="1978" spans="1:13">
      <c r="A1978" s="30">
        <v>37962</v>
      </c>
      <c r="B1978" s="31" t="s">
        <v>35</v>
      </c>
      <c r="C1978" s="31" t="s">
        <v>21</v>
      </c>
      <c r="D1978" s="31" t="s">
        <v>40</v>
      </c>
      <c r="E1978" s="31" t="s">
        <v>23</v>
      </c>
      <c r="F1978" s="31" t="s">
        <v>53</v>
      </c>
      <c r="G1978" s="31" t="s">
        <v>54</v>
      </c>
      <c r="H1978" s="31">
        <v>240</v>
      </c>
      <c r="I1978" s="40">
        <v>420</v>
      </c>
      <c r="J1978" s="40">
        <f t="shared" si="60"/>
        <v>100800</v>
      </c>
      <c r="K1978" s="41">
        <v>294</v>
      </c>
      <c r="L1978" s="41">
        <f t="shared" si="61"/>
        <v>126</v>
      </c>
      <c r="M1978" s="32">
        <v>1978</v>
      </c>
    </row>
    <row r="1979" spans="1:13">
      <c r="A1979" s="30">
        <v>37963</v>
      </c>
      <c r="B1979" s="31" t="s">
        <v>26</v>
      </c>
      <c r="C1979" s="31" t="s">
        <v>27</v>
      </c>
      <c r="D1979" s="31" t="s">
        <v>48</v>
      </c>
      <c r="E1979" s="31" t="s">
        <v>37</v>
      </c>
      <c r="F1979" s="31" t="s">
        <v>53</v>
      </c>
      <c r="G1979" s="31" t="s">
        <v>54</v>
      </c>
      <c r="H1979" s="31">
        <v>225</v>
      </c>
      <c r="I1979" s="40">
        <v>683.37</v>
      </c>
      <c r="J1979" s="40">
        <f t="shared" si="60"/>
        <v>153758.25</v>
      </c>
      <c r="K1979" s="41">
        <v>519.36120000000005</v>
      </c>
      <c r="L1979" s="41">
        <f t="shared" si="61"/>
        <v>164.00879999999995</v>
      </c>
      <c r="M1979" s="32">
        <v>1979</v>
      </c>
    </row>
    <row r="1980" spans="1:13">
      <c r="A1980" s="30">
        <v>37964</v>
      </c>
      <c r="B1980" s="31" t="s">
        <v>26</v>
      </c>
      <c r="C1980" s="31" t="s">
        <v>27</v>
      </c>
      <c r="D1980" s="31" t="s">
        <v>48</v>
      </c>
      <c r="E1980" s="31" t="s">
        <v>37</v>
      </c>
      <c r="F1980" s="31" t="s">
        <v>4</v>
      </c>
      <c r="G1980" s="31" t="s">
        <v>63</v>
      </c>
      <c r="H1980" s="31">
        <v>220</v>
      </c>
      <c r="I1980" s="40">
        <v>691.61</v>
      </c>
      <c r="J1980" s="40">
        <f t="shared" si="60"/>
        <v>152154.20000000001</v>
      </c>
      <c r="K1980" s="41">
        <v>532.53970000000004</v>
      </c>
      <c r="L1980" s="41">
        <f t="shared" si="61"/>
        <v>159.07029999999997</v>
      </c>
      <c r="M1980" s="32">
        <v>1980</v>
      </c>
    </row>
    <row r="1981" spans="1:13">
      <c r="A1981" s="30">
        <v>37965</v>
      </c>
      <c r="B1981" s="31" t="s">
        <v>20</v>
      </c>
      <c r="C1981" s="31" t="s">
        <v>21</v>
      </c>
      <c r="D1981" s="31" t="s">
        <v>41</v>
      </c>
      <c r="E1981" s="31" t="s">
        <v>37</v>
      </c>
      <c r="F1981" s="31" t="s">
        <v>53</v>
      </c>
      <c r="G1981" s="31" t="s">
        <v>55</v>
      </c>
      <c r="H1981" s="31">
        <v>202</v>
      </c>
      <c r="I1981" s="40">
        <v>618.54</v>
      </c>
      <c r="J1981" s="40">
        <f t="shared" si="60"/>
        <v>124945.07999999999</v>
      </c>
      <c r="K1981" s="41">
        <v>470.09039999999993</v>
      </c>
      <c r="L1981" s="41">
        <f t="shared" si="61"/>
        <v>148.44960000000003</v>
      </c>
      <c r="M1981" s="32">
        <v>1981</v>
      </c>
    </row>
    <row r="1982" spans="1:13">
      <c r="A1982" s="30">
        <v>37966</v>
      </c>
      <c r="B1982" s="31" t="s">
        <v>35</v>
      </c>
      <c r="C1982" s="31" t="s">
        <v>21</v>
      </c>
      <c r="D1982" s="31" t="s">
        <v>40</v>
      </c>
      <c r="E1982" s="31" t="s">
        <v>23</v>
      </c>
      <c r="F1982" s="31" t="s">
        <v>4</v>
      </c>
      <c r="G1982" s="31" t="s">
        <v>63</v>
      </c>
      <c r="H1982" s="31">
        <v>180</v>
      </c>
      <c r="I1982" s="40">
        <v>315</v>
      </c>
      <c r="J1982" s="40">
        <f t="shared" si="60"/>
        <v>56700</v>
      </c>
      <c r="K1982" s="41">
        <v>277.2</v>
      </c>
      <c r="L1982" s="41">
        <f t="shared" si="61"/>
        <v>37.800000000000011</v>
      </c>
      <c r="M1982" s="32">
        <v>1982</v>
      </c>
    </row>
    <row r="1983" spans="1:13">
      <c r="A1983" s="30">
        <v>37967</v>
      </c>
      <c r="B1983" s="31" t="s">
        <v>20</v>
      </c>
      <c r="C1983" s="31" t="s">
        <v>21</v>
      </c>
      <c r="D1983" s="31" t="s">
        <v>41</v>
      </c>
      <c r="E1983" s="31" t="s">
        <v>37</v>
      </c>
      <c r="F1983" s="31" t="s">
        <v>50</v>
      </c>
      <c r="G1983" s="31" t="s">
        <v>59</v>
      </c>
      <c r="H1983" s="31">
        <v>150</v>
      </c>
      <c r="I1983" s="40">
        <v>525</v>
      </c>
      <c r="J1983" s="40">
        <f t="shared" si="60"/>
        <v>78750</v>
      </c>
      <c r="K1983" s="41">
        <v>346.5</v>
      </c>
      <c r="L1983" s="41">
        <f t="shared" si="61"/>
        <v>178.5</v>
      </c>
      <c r="M1983" s="32">
        <v>1983</v>
      </c>
    </row>
    <row r="1984" spans="1:13">
      <c r="A1984" s="30">
        <v>37968</v>
      </c>
      <c r="B1984" s="31" t="s">
        <v>20</v>
      </c>
      <c r="C1984" s="31" t="s">
        <v>21</v>
      </c>
      <c r="D1984" s="31" t="s">
        <v>22</v>
      </c>
      <c r="E1984" s="31" t="s">
        <v>23</v>
      </c>
      <c r="F1984" s="31" t="s">
        <v>24</v>
      </c>
      <c r="G1984" s="31" t="s">
        <v>64</v>
      </c>
      <c r="H1984" s="31">
        <v>130</v>
      </c>
      <c r="I1984" s="40">
        <v>227.5</v>
      </c>
      <c r="J1984" s="40">
        <f t="shared" si="60"/>
        <v>29575</v>
      </c>
      <c r="K1984" s="41">
        <v>159.25</v>
      </c>
      <c r="L1984" s="41">
        <f t="shared" si="61"/>
        <v>68.25</v>
      </c>
      <c r="M1984" s="32">
        <v>1984</v>
      </c>
    </row>
    <row r="1985" spans="1:13">
      <c r="A1985" s="30">
        <v>37969</v>
      </c>
      <c r="B1985" s="31" t="s">
        <v>20</v>
      </c>
      <c r="C1985" s="31" t="s">
        <v>21</v>
      </c>
      <c r="D1985" s="31" t="s">
        <v>22</v>
      </c>
      <c r="E1985" s="31" t="s">
        <v>23</v>
      </c>
      <c r="F1985" s="31" t="s">
        <v>53</v>
      </c>
      <c r="G1985" s="31" t="s">
        <v>56</v>
      </c>
      <c r="H1985" s="31">
        <v>80</v>
      </c>
      <c r="I1985" s="40">
        <v>140</v>
      </c>
      <c r="J1985" s="40">
        <f t="shared" si="60"/>
        <v>11200</v>
      </c>
      <c r="K1985" s="41">
        <v>100.8</v>
      </c>
      <c r="L1985" s="41">
        <f t="shared" si="61"/>
        <v>39.200000000000003</v>
      </c>
      <c r="M1985" s="32">
        <v>1985</v>
      </c>
    </row>
    <row r="1986" spans="1:13">
      <c r="A1986" s="30">
        <v>37956</v>
      </c>
      <c r="B1986" s="31" t="s">
        <v>26</v>
      </c>
      <c r="C1986" s="31" t="s">
        <v>27</v>
      </c>
      <c r="D1986" s="31" t="s">
        <v>28</v>
      </c>
      <c r="E1986" s="31" t="s">
        <v>23</v>
      </c>
      <c r="F1986" s="31" t="s">
        <v>4</v>
      </c>
      <c r="G1986" s="31" t="s">
        <v>63</v>
      </c>
      <c r="H1986" s="31">
        <v>75</v>
      </c>
      <c r="I1986" s="40">
        <v>131.25</v>
      </c>
      <c r="J1986" s="40">
        <f t="shared" ref="J1986:J2049" si="62">H1986*I1986</f>
        <v>9843.75</v>
      </c>
      <c r="K1986" s="41">
        <v>95.8125</v>
      </c>
      <c r="L1986" s="41">
        <f t="shared" ref="L1986:L2049" si="63">I1986-K1986</f>
        <v>35.4375</v>
      </c>
      <c r="M1986" s="32">
        <v>1986</v>
      </c>
    </row>
    <row r="1987" spans="1:13">
      <c r="A1987" s="30">
        <v>37968</v>
      </c>
      <c r="B1987" s="31" t="s">
        <v>26</v>
      </c>
      <c r="C1987" s="31" t="s">
        <v>27</v>
      </c>
      <c r="D1987" s="31" t="s">
        <v>48</v>
      </c>
      <c r="E1987" s="31" t="s">
        <v>37</v>
      </c>
      <c r="F1987" s="31" t="s">
        <v>24</v>
      </c>
      <c r="G1987" s="31" t="s">
        <v>64</v>
      </c>
      <c r="H1987" s="31">
        <v>60</v>
      </c>
      <c r="I1987" s="40">
        <v>210</v>
      </c>
      <c r="J1987" s="40">
        <f t="shared" si="62"/>
        <v>12600</v>
      </c>
      <c r="K1987" s="41">
        <v>165.9</v>
      </c>
      <c r="L1987" s="41">
        <f t="shared" si="63"/>
        <v>44.099999999999994</v>
      </c>
      <c r="M1987" s="32">
        <v>1987</v>
      </c>
    </row>
    <row r="1988" spans="1:13">
      <c r="A1988" s="30">
        <v>37969</v>
      </c>
      <c r="B1988" s="31" t="s">
        <v>20</v>
      </c>
      <c r="C1988" s="31" t="s">
        <v>21</v>
      </c>
      <c r="D1988" s="31" t="s">
        <v>41</v>
      </c>
      <c r="E1988" s="31" t="s">
        <v>37</v>
      </c>
      <c r="F1988" s="31" t="s">
        <v>4</v>
      </c>
      <c r="G1988" s="31" t="s">
        <v>63</v>
      </c>
      <c r="H1988" s="31">
        <v>55</v>
      </c>
      <c r="I1988" s="40">
        <v>192.5</v>
      </c>
      <c r="J1988" s="40">
        <f t="shared" si="62"/>
        <v>10587.5</v>
      </c>
      <c r="K1988" s="41">
        <v>140.52500000000001</v>
      </c>
      <c r="L1988" s="41">
        <f t="shared" si="63"/>
        <v>51.974999999999994</v>
      </c>
      <c r="M1988" s="32">
        <v>1988</v>
      </c>
    </row>
    <row r="1989" spans="1:13">
      <c r="A1989" s="30">
        <v>37970</v>
      </c>
      <c r="B1989" s="31" t="s">
        <v>26</v>
      </c>
      <c r="C1989" s="31" t="s">
        <v>27</v>
      </c>
      <c r="D1989" s="31" t="s">
        <v>28</v>
      </c>
      <c r="E1989" s="31" t="s">
        <v>23</v>
      </c>
      <c r="F1989" s="31" t="s">
        <v>53</v>
      </c>
      <c r="G1989" s="31" t="s">
        <v>54</v>
      </c>
      <c r="H1989" s="31">
        <v>40</v>
      </c>
      <c r="I1989" s="40">
        <v>70</v>
      </c>
      <c r="J1989" s="40">
        <f t="shared" si="62"/>
        <v>2800</v>
      </c>
      <c r="K1989" s="41">
        <v>62.3</v>
      </c>
      <c r="L1989" s="41">
        <f t="shared" si="63"/>
        <v>7.7000000000000028</v>
      </c>
      <c r="M1989" s="32">
        <v>1989</v>
      </c>
    </row>
    <row r="1990" spans="1:13">
      <c r="A1990" s="30">
        <v>37971</v>
      </c>
      <c r="B1990" s="31" t="s">
        <v>35</v>
      </c>
      <c r="C1990" s="31" t="s">
        <v>21</v>
      </c>
      <c r="D1990" s="31" t="s">
        <v>40</v>
      </c>
      <c r="E1990" s="31" t="s">
        <v>23</v>
      </c>
      <c r="F1990" s="31" t="s">
        <v>50</v>
      </c>
      <c r="G1990" s="31" t="s">
        <v>59</v>
      </c>
      <c r="H1990" s="31">
        <v>35</v>
      </c>
      <c r="I1990" s="40">
        <v>61.25</v>
      </c>
      <c r="J1990" s="40">
        <f t="shared" si="62"/>
        <v>2143.75</v>
      </c>
      <c r="K1990" s="41">
        <v>45.325000000000003</v>
      </c>
      <c r="L1990" s="41">
        <f t="shared" si="63"/>
        <v>15.924999999999997</v>
      </c>
      <c r="M1990" s="32">
        <v>1990</v>
      </c>
    </row>
    <row r="1991" spans="1:13">
      <c r="A1991" s="30">
        <v>37972</v>
      </c>
      <c r="B1991" s="31" t="s">
        <v>26</v>
      </c>
      <c r="C1991" s="31" t="s">
        <v>27</v>
      </c>
      <c r="D1991" s="31" t="s">
        <v>28</v>
      </c>
      <c r="E1991" s="31" t="s">
        <v>23</v>
      </c>
      <c r="F1991" s="31" t="s">
        <v>24</v>
      </c>
      <c r="G1991" s="31" t="s">
        <v>64</v>
      </c>
      <c r="H1991" s="31">
        <v>30</v>
      </c>
      <c r="I1991" s="40">
        <v>52.5</v>
      </c>
      <c r="J1991" s="40">
        <f t="shared" si="62"/>
        <v>1575</v>
      </c>
      <c r="K1991" s="41">
        <v>36.75</v>
      </c>
      <c r="L1991" s="41">
        <f t="shared" si="63"/>
        <v>15.75</v>
      </c>
      <c r="M1991" s="32">
        <v>1991</v>
      </c>
    </row>
    <row r="1992" spans="1:13">
      <c r="A1992" s="30">
        <v>37973</v>
      </c>
      <c r="B1992" s="31" t="s">
        <v>26</v>
      </c>
      <c r="C1992" s="31" t="s">
        <v>27</v>
      </c>
      <c r="D1992" s="31" t="s">
        <v>48</v>
      </c>
      <c r="E1992" s="31" t="s">
        <v>37</v>
      </c>
      <c r="F1992" s="31" t="s">
        <v>50</v>
      </c>
      <c r="G1992" s="31" t="s">
        <v>51</v>
      </c>
      <c r="H1992" s="31">
        <v>23</v>
      </c>
      <c r="I1992" s="40">
        <v>80.5</v>
      </c>
      <c r="J1992" s="40">
        <f t="shared" si="62"/>
        <v>1851.5</v>
      </c>
      <c r="K1992" s="41">
        <v>61.984999999999999</v>
      </c>
      <c r="L1992" s="41">
        <f t="shared" si="63"/>
        <v>18.515000000000001</v>
      </c>
      <c r="M1992" s="32">
        <v>1992</v>
      </c>
    </row>
    <row r="1993" spans="1:13">
      <c r="A1993" s="30">
        <v>37974</v>
      </c>
      <c r="B1993" s="31" t="s">
        <v>20</v>
      </c>
      <c r="C1993" s="31" t="s">
        <v>21</v>
      </c>
      <c r="D1993" s="31" t="s">
        <v>22</v>
      </c>
      <c r="E1993" s="31" t="s">
        <v>23</v>
      </c>
      <c r="F1993" s="31" t="s">
        <v>50</v>
      </c>
      <c r="G1993" s="31" t="s">
        <v>51</v>
      </c>
      <c r="H1993" s="31">
        <v>20</v>
      </c>
      <c r="I1993" s="40">
        <v>35</v>
      </c>
      <c r="J1993" s="40">
        <f t="shared" si="62"/>
        <v>700</v>
      </c>
      <c r="K1993" s="41">
        <v>31.5</v>
      </c>
      <c r="L1993" s="41">
        <f t="shared" si="63"/>
        <v>3.5</v>
      </c>
      <c r="M1993" s="32">
        <v>1993</v>
      </c>
    </row>
    <row r="1994" spans="1:13">
      <c r="A1994" s="30">
        <v>37970</v>
      </c>
      <c r="B1994" s="31" t="s">
        <v>20</v>
      </c>
      <c r="C1994" s="31" t="s">
        <v>21</v>
      </c>
      <c r="D1994" s="31" t="s">
        <v>41</v>
      </c>
      <c r="E1994" s="31" t="s">
        <v>37</v>
      </c>
      <c r="F1994" s="31" t="s">
        <v>24</v>
      </c>
      <c r="G1994" s="31" t="s">
        <v>64</v>
      </c>
      <c r="H1994" s="31">
        <v>15</v>
      </c>
      <c r="I1994" s="40">
        <v>52.5</v>
      </c>
      <c r="J1994" s="40">
        <f t="shared" si="62"/>
        <v>787.5</v>
      </c>
      <c r="K1994" s="41">
        <v>35.700000000000003</v>
      </c>
      <c r="L1994" s="41">
        <f t="shared" si="63"/>
        <v>16.799999999999997</v>
      </c>
      <c r="M1994" s="32">
        <v>1994</v>
      </c>
    </row>
    <row r="1995" spans="1:13">
      <c r="A1995" s="30">
        <v>37971</v>
      </c>
      <c r="B1995" s="31" t="s">
        <v>35</v>
      </c>
      <c r="C1995" s="31" t="s">
        <v>21</v>
      </c>
      <c r="D1995" s="31" t="s">
        <v>40</v>
      </c>
      <c r="E1995" s="31" t="s">
        <v>23</v>
      </c>
      <c r="F1995" s="31" t="s">
        <v>29</v>
      </c>
      <c r="G1995" s="31" t="s">
        <v>30</v>
      </c>
      <c r="H1995" s="31">
        <v>600</v>
      </c>
      <c r="I1995" s="40">
        <v>1271.25</v>
      </c>
      <c r="J1995" s="40">
        <f t="shared" si="62"/>
        <v>762750</v>
      </c>
      <c r="K1995" s="41">
        <v>851.73749999999995</v>
      </c>
      <c r="L1995" s="41">
        <f t="shared" si="63"/>
        <v>419.51250000000005</v>
      </c>
      <c r="M1995" s="32">
        <v>1995</v>
      </c>
    </row>
    <row r="1996" spans="1:13">
      <c r="A1996" s="30">
        <v>37972</v>
      </c>
      <c r="B1996" s="31" t="s">
        <v>26</v>
      </c>
      <c r="C1996" s="31" t="s">
        <v>27</v>
      </c>
      <c r="D1996" s="31" t="s">
        <v>28</v>
      </c>
      <c r="E1996" s="31" t="s">
        <v>23</v>
      </c>
      <c r="F1996" s="31" t="s">
        <v>29</v>
      </c>
      <c r="G1996" s="31" t="s">
        <v>46</v>
      </c>
      <c r="H1996" s="31">
        <v>575</v>
      </c>
      <c r="I1996" s="40">
        <v>1219</v>
      </c>
      <c r="J1996" s="40">
        <f t="shared" si="62"/>
        <v>700925</v>
      </c>
      <c r="K1996" s="41">
        <v>865.49</v>
      </c>
      <c r="L1996" s="41">
        <f t="shared" si="63"/>
        <v>353.51</v>
      </c>
      <c r="M1996" s="32">
        <v>1996</v>
      </c>
    </row>
    <row r="1997" spans="1:13">
      <c r="A1997" s="30">
        <v>37973</v>
      </c>
      <c r="B1997" s="31" t="s">
        <v>26</v>
      </c>
      <c r="C1997" s="31" t="s">
        <v>27</v>
      </c>
      <c r="D1997" s="31" t="s">
        <v>48</v>
      </c>
      <c r="E1997" s="31" t="s">
        <v>37</v>
      </c>
      <c r="F1997" s="31" t="s">
        <v>4</v>
      </c>
      <c r="G1997" s="31" t="s">
        <v>63</v>
      </c>
      <c r="H1997" s="31">
        <v>545</v>
      </c>
      <c r="I1997" s="40">
        <v>1989.79</v>
      </c>
      <c r="J1997" s="40">
        <f t="shared" si="62"/>
        <v>1084435.55</v>
      </c>
      <c r="K1997" s="41">
        <v>1492.3425</v>
      </c>
      <c r="L1997" s="41">
        <f t="shared" si="63"/>
        <v>497.44749999999999</v>
      </c>
      <c r="M1997" s="32">
        <v>1997</v>
      </c>
    </row>
    <row r="1998" spans="1:13">
      <c r="A1998" s="30">
        <v>37974</v>
      </c>
      <c r="B1998" s="31" t="s">
        <v>35</v>
      </c>
      <c r="C1998" s="31" t="s">
        <v>21</v>
      </c>
      <c r="D1998" s="31" t="s">
        <v>40</v>
      </c>
      <c r="E1998" s="31" t="s">
        <v>23</v>
      </c>
      <c r="F1998" s="31" t="s">
        <v>50</v>
      </c>
      <c r="G1998" s="31" t="s">
        <v>51</v>
      </c>
      <c r="H1998" s="31">
        <v>475</v>
      </c>
      <c r="I1998" s="40">
        <v>1006.32</v>
      </c>
      <c r="J1998" s="40">
        <f t="shared" si="62"/>
        <v>478002</v>
      </c>
      <c r="K1998" s="41">
        <v>915.75120000000015</v>
      </c>
      <c r="L1998" s="41">
        <f t="shared" si="63"/>
        <v>90.568799999999896</v>
      </c>
      <c r="M1998" s="32">
        <v>1998</v>
      </c>
    </row>
    <row r="1999" spans="1:13">
      <c r="A1999" s="30">
        <v>37972</v>
      </c>
      <c r="B1999" s="31" t="s">
        <v>26</v>
      </c>
      <c r="C1999" s="31" t="s">
        <v>27</v>
      </c>
      <c r="D1999" s="31" t="s">
        <v>48</v>
      </c>
      <c r="E1999" s="31" t="s">
        <v>37</v>
      </c>
      <c r="F1999" s="31" t="s">
        <v>50</v>
      </c>
      <c r="G1999" s="31" t="s">
        <v>51</v>
      </c>
      <c r="H1999" s="31">
        <v>263</v>
      </c>
      <c r="I1999" s="40">
        <v>921.01</v>
      </c>
      <c r="J1999" s="40">
        <f t="shared" si="62"/>
        <v>242225.63</v>
      </c>
      <c r="K1999" s="41">
        <v>589.44640000000004</v>
      </c>
      <c r="L1999" s="41">
        <f t="shared" si="63"/>
        <v>331.56359999999995</v>
      </c>
      <c r="M1999" s="32">
        <v>1999</v>
      </c>
    </row>
    <row r="2000" spans="1:13">
      <c r="A2000" s="30">
        <v>37973</v>
      </c>
      <c r="B2000" s="31" t="s">
        <v>35</v>
      </c>
      <c r="C2000" s="31" t="s">
        <v>21</v>
      </c>
      <c r="D2000" s="31" t="s">
        <v>40</v>
      </c>
      <c r="E2000" s="31" t="s">
        <v>23</v>
      </c>
      <c r="F2000" s="31" t="s">
        <v>53</v>
      </c>
      <c r="G2000" s="31" t="s">
        <v>54</v>
      </c>
      <c r="H2000" s="31">
        <v>225</v>
      </c>
      <c r="I2000" s="40">
        <v>491.47</v>
      </c>
      <c r="J2000" s="40">
        <f t="shared" si="62"/>
        <v>110580.75</v>
      </c>
      <c r="K2000" s="41">
        <v>422.66420000000005</v>
      </c>
      <c r="L2000" s="41">
        <f t="shared" si="63"/>
        <v>68.805799999999977</v>
      </c>
      <c r="M2000" s="32">
        <v>2000</v>
      </c>
    </row>
    <row r="2001" spans="1:13">
      <c r="A2001" s="30">
        <v>37974</v>
      </c>
      <c r="B2001" s="31" t="s">
        <v>20</v>
      </c>
      <c r="C2001" s="31" t="s">
        <v>21</v>
      </c>
      <c r="D2001" s="31" t="s">
        <v>22</v>
      </c>
      <c r="E2001" s="31" t="s">
        <v>23</v>
      </c>
      <c r="F2001" s="31" t="s">
        <v>53</v>
      </c>
      <c r="G2001" s="31" t="s">
        <v>55</v>
      </c>
      <c r="H2001" s="31">
        <v>225</v>
      </c>
      <c r="I2001" s="40">
        <v>491.92</v>
      </c>
      <c r="J2001" s="40">
        <f t="shared" si="62"/>
        <v>110682</v>
      </c>
      <c r="K2001" s="41">
        <v>359.10160000000002</v>
      </c>
      <c r="L2001" s="41">
        <f t="shared" si="63"/>
        <v>132.8184</v>
      </c>
      <c r="M2001" s="32">
        <v>2001</v>
      </c>
    </row>
    <row r="2002" spans="1:13">
      <c r="A2002" s="30">
        <v>37956</v>
      </c>
      <c r="B2002" s="31" t="s">
        <v>20</v>
      </c>
      <c r="C2002" s="31" t="s">
        <v>21</v>
      </c>
      <c r="D2002" s="31" t="s">
        <v>41</v>
      </c>
      <c r="E2002" s="31" t="s">
        <v>37</v>
      </c>
      <c r="F2002" s="31" t="s">
        <v>50</v>
      </c>
      <c r="G2002" s="31" t="s">
        <v>51</v>
      </c>
      <c r="H2002" s="31">
        <v>206</v>
      </c>
      <c r="I2002" s="40">
        <v>678.87</v>
      </c>
      <c r="J2002" s="40">
        <f t="shared" si="62"/>
        <v>139847.22</v>
      </c>
      <c r="K2002" s="41">
        <v>468.4203</v>
      </c>
      <c r="L2002" s="41">
        <f t="shared" si="63"/>
        <v>210.44970000000001</v>
      </c>
      <c r="M2002" s="32">
        <v>2002</v>
      </c>
    </row>
    <row r="2003" spans="1:13">
      <c r="A2003" s="30">
        <v>37957</v>
      </c>
      <c r="B2003" s="31" t="s">
        <v>35</v>
      </c>
      <c r="C2003" s="31" t="s">
        <v>21</v>
      </c>
      <c r="D2003" s="31" t="s">
        <v>40</v>
      </c>
      <c r="E2003" s="31" t="s">
        <v>23</v>
      </c>
      <c r="F2003" s="31" t="s">
        <v>4</v>
      </c>
      <c r="G2003" s="31" t="s">
        <v>63</v>
      </c>
      <c r="H2003" s="31">
        <v>195</v>
      </c>
      <c r="I2003" s="40">
        <v>425.71</v>
      </c>
      <c r="J2003" s="40">
        <f t="shared" si="62"/>
        <v>83013.45</v>
      </c>
      <c r="K2003" s="41">
        <v>319.28250000000003</v>
      </c>
      <c r="L2003" s="41">
        <f t="shared" si="63"/>
        <v>106.42749999999995</v>
      </c>
      <c r="M2003" s="32">
        <v>2003</v>
      </c>
    </row>
    <row r="2004" spans="1:13">
      <c r="A2004" s="30">
        <v>37958</v>
      </c>
      <c r="B2004" s="31" t="s">
        <v>26</v>
      </c>
      <c r="C2004" s="31" t="s">
        <v>27</v>
      </c>
      <c r="D2004" s="31" t="s">
        <v>28</v>
      </c>
      <c r="E2004" s="31" t="s">
        <v>23</v>
      </c>
      <c r="F2004" s="31" t="s">
        <v>50</v>
      </c>
      <c r="G2004" s="31" t="s">
        <v>51</v>
      </c>
      <c r="H2004" s="31">
        <v>170</v>
      </c>
      <c r="I2004" s="40">
        <v>382.5</v>
      </c>
      <c r="J2004" s="40">
        <f t="shared" si="62"/>
        <v>65025</v>
      </c>
      <c r="K2004" s="41">
        <v>263.92500000000001</v>
      </c>
      <c r="L2004" s="41">
        <f t="shared" si="63"/>
        <v>118.57499999999999</v>
      </c>
      <c r="M2004" s="32">
        <v>2004</v>
      </c>
    </row>
    <row r="2005" spans="1:13">
      <c r="A2005" s="30">
        <v>37959</v>
      </c>
      <c r="B2005" s="31" t="s">
        <v>26</v>
      </c>
      <c r="C2005" s="31" t="s">
        <v>27</v>
      </c>
      <c r="D2005" s="31" t="s">
        <v>28</v>
      </c>
      <c r="E2005" s="31" t="s">
        <v>23</v>
      </c>
      <c r="F2005" s="31" t="s">
        <v>4</v>
      </c>
      <c r="G2005" s="31" t="s">
        <v>63</v>
      </c>
      <c r="H2005" s="31">
        <v>125</v>
      </c>
      <c r="I2005" s="40">
        <v>281.25</v>
      </c>
      <c r="J2005" s="40">
        <f t="shared" si="62"/>
        <v>35156.25</v>
      </c>
      <c r="K2005" s="41">
        <v>196.875</v>
      </c>
      <c r="L2005" s="41">
        <f t="shared" si="63"/>
        <v>84.375</v>
      </c>
      <c r="M2005" s="32">
        <v>2005</v>
      </c>
    </row>
    <row r="2006" spans="1:13">
      <c r="A2006" s="30">
        <v>37960</v>
      </c>
      <c r="B2006" s="31" t="s">
        <v>20</v>
      </c>
      <c r="C2006" s="31" t="s">
        <v>21</v>
      </c>
      <c r="D2006" s="31" t="s">
        <v>41</v>
      </c>
      <c r="E2006" s="31" t="s">
        <v>37</v>
      </c>
      <c r="F2006" s="31" t="s">
        <v>29</v>
      </c>
      <c r="G2006" s="31" t="s">
        <v>30</v>
      </c>
      <c r="H2006" s="31">
        <v>77</v>
      </c>
      <c r="I2006" s="40">
        <v>346.5</v>
      </c>
      <c r="J2006" s="40">
        <f t="shared" si="62"/>
        <v>26680.5</v>
      </c>
      <c r="K2006" s="41">
        <v>301.45499999999998</v>
      </c>
      <c r="L2006" s="41">
        <f t="shared" si="63"/>
        <v>45.045000000000016</v>
      </c>
      <c r="M2006" s="32">
        <v>2006</v>
      </c>
    </row>
    <row r="2007" spans="1:13">
      <c r="A2007" s="30">
        <v>37961</v>
      </c>
      <c r="B2007" s="31" t="s">
        <v>20</v>
      </c>
      <c r="C2007" s="31" t="s">
        <v>21</v>
      </c>
      <c r="D2007" s="31" t="s">
        <v>22</v>
      </c>
      <c r="E2007" s="31" t="s">
        <v>23</v>
      </c>
      <c r="F2007" s="31" t="s">
        <v>29</v>
      </c>
      <c r="G2007" s="31" t="s">
        <v>75</v>
      </c>
      <c r="H2007" s="31">
        <v>75</v>
      </c>
      <c r="I2007" s="40">
        <v>168.75</v>
      </c>
      <c r="J2007" s="40">
        <f t="shared" si="62"/>
        <v>12656.25</v>
      </c>
      <c r="K2007" s="41">
        <v>141.75</v>
      </c>
      <c r="L2007" s="41">
        <f t="shared" si="63"/>
        <v>27</v>
      </c>
      <c r="M2007" s="32">
        <v>2007</v>
      </c>
    </row>
    <row r="2008" spans="1:13">
      <c r="A2008" s="30">
        <v>37962</v>
      </c>
      <c r="B2008" s="31" t="s">
        <v>20</v>
      </c>
      <c r="C2008" s="31" t="s">
        <v>21</v>
      </c>
      <c r="D2008" s="31" t="s">
        <v>22</v>
      </c>
      <c r="E2008" s="31" t="s">
        <v>23</v>
      </c>
      <c r="F2008" s="31" t="s">
        <v>4</v>
      </c>
      <c r="G2008" s="31" t="s">
        <v>63</v>
      </c>
      <c r="H2008" s="31">
        <v>75</v>
      </c>
      <c r="I2008" s="40">
        <v>168.75</v>
      </c>
      <c r="J2008" s="40">
        <f t="shared" si="62"/>
        <v>12656.25</v>
      </c>
      <c r="K2008" s="41">
        <v>106.3125</v>
      </c>
      <c r="L2008" s="41">
        <f t="shared" si="63"/>
        <v>62.4375</v>
      </c>
      <c r="M2008" s="32">
        <v>2008</v>
      </c>
    </row>
    <row r="2009" spans="1:13">
      <c r="A2009" s="30">
        <v>37963</v>
      </c>
      <c r="B2009" s="31" t="s">
        <v>26</v>
      </c>
      <c r="C2009" s="31" t="s">
        <v>27</v>
      </c>
      <c r="D2009" s="31" t="s">
        <v>48</v>
      </c>
      <c r="E2009" s="31" t="s">
        <v>37</v>
      </c>
      <c r="F2009" s="31" t="s">
        <v>29</v>
      </c>
      <c r="G2009" s="31" t="s">
        <v>58</v>
      </c>
      <c r="H2009" s="31">
        <v>65</v>
      </c>
      <c r="I2009" s="40">
        <v>292.5</v>
      </c>
      <c r="J2009" s="40">
        <f t="shared" si="62"/>
        <v>19012.5</v>
      </c>
      <c r="K2009" s="41">
        <v>251.55</v>
      </c>
      <c r="L2009" s="41">
        <f t="shared" si="63"/>
        <v>40.949999999999989</v>
      </c>
      <c r="M2009" s="32">
        <v>2009</v>
      </c>
    </row>
    <row r="2010" spans="1:13">
      <c r="A2010" s="30">
        <v>37964</v>
      </c>
      <c r="B2010" s="31" t="s">
        <v>20</v>
      </c>
      <c r="C2010" s="31" t="s">
        <v>21</v>
      </c>
      <c r="D2010" s="31" t="s">
        <v>41</v>
      </c>
      <c r="E2010" s="31" t="s">
        <v>37</v>
      </c>
      <c r="F2010" s="31" t="s">
        <v>53</v>
      </c>
      <c r="G2010" s="31" t="s">
        <v>55</v>
      </c>
      <c r="H2010" s="31">
        <v>62</v>
      </c>
      <c r="I2010" s="40">
        <v>279</v>
      </c>
      <c r="J2010" s="40">
        <f t="shared" si="62"/>
        <v>17298</v>
      </c>
      <c r="K2010" s="41">
        <v>217.62</v>
      </c>
      <c r="L2010" s="41">
        <f t="shared" si="63"/>
        <v>61.379999999999995</v>
      </c>
      <c r="M2010" s="32">
        <v>2010</v>
      </c>
    </row>
    <row r="2011" spans="1:13">
      <c r="A2011" s="30">
        <v>37965</v>
      </c>
      <c r="B2011" s="31" t="s">
        <v>26</v>
      </c>
      <c r="C2011" s="31" t="s">
        <v>27</v>
      </c>
      <c r="D2011" s="31" t="s">
        <v>28</v>
      </c>
      <c r="E2011" s="31" t="s">
        <v>23</v>
      </c>
      <c r="F2011" s="31" t="s">
        <v>53</v>
      </c>
      <c r="G2011" s="31" t="s">
        <v>56</v>
      </c>
      <c r="H2011" s="31">
        <v>55</v>
      </c>
      <c r="I2011" s="40">
        <v>123.75</v>
      </c>
      <c r="J2011" s="40">
        <f t="shared" si="62"/>
        <v>6806.25</v>
      </c>
      <c r="K2011" s="41">
        <v>87.862499999999997</v>
      </c>
      <c r="L2011" s="41">
        <f t="shared" si="63"/>
        <v>35.887500000000003</v>
      </c>
      <c r="M2011" s="32">
        <v>2011</v>
      </c>
    </row>
    <row r="2012" spans="1:13">
      <c r="A2012" s="30">
        <v>37966</v>
      </c>
      <c r="B2012" s="31" t="s">
        <v>26</v>
      </c>
      <c r="C2012" s="31" t="s">
        <v>27</v>
      </c>
      <c r="D2012" s="31" t="s">
        <v>28</v>
      </c>
      <c r="E2012" s="31" t="s">
        <v>23</v>
      </c>
      <c r="F2012" s="31" t="s">
        <v>24</v>
      </c>
      <c r="G2012" s="31" t="s">
        <v>25</v>
      </c>
      <c r="H2012" s="31">
        <v>45</v>
      </c>
      <c r="I2012" s="40">
        <v>101.25</v>
      </c>
      <c r="J2012" s="40">
        <f t="shared" si="62"/>
        <v>4556.25</v>
      </c>
      <c r="K2012" s="41">
        <v>78.974999999999994</v>
      </c>
      <c r="L2012" s="41">
        <f t="shared" si="63"/>
        <v>22.275000000000006</v>
      </c>
      <c r="M2012" s="32">
        <v>2012</v>
      </c>
    </row>
    <row r="2013" spans="1:13">
      <c r="A2013" s="30">
        <v>37967</v>
      </c>
      <c r="B2013" s="31" t="s">
        <v>26</v>
      </c>
      <c r="C2013" s="31" t="s">
        <v>27</v>
      </c>
      <c r="D2013" s="31" t="s">
        <v>48</v>
      </c>
      <c r="E2013" s="31" t="s">
        <v>37</v>
      </c>
      <c r="F2013" s="31" t="s">
        <v>53</v>
      </c>
      <c r="G2013" s="31" t="s">
        <v>54</v>
      </c>
      <c r="H2013" s="31">
        <v>30</v>
      </c>
      <c r="I2013" s="40">
        <v>135</v>
      </c>
      <c r="J2013" s="40">
        <f t="shared" si="62"/>
        <v>4050</v>
      </c>
      <c r="K2013" s="41">
        <v>122.85</v>
      </c>
      <c r="L2013" s="41">
        <f t="shared" si="63"/>
        <v>12.150000000000006</v>
      </c>
      <c r="M2013" s="32">
        <v>2013</v>
      </c>
    </row>
    <row r="2014" spans="1:13">
      <c r="A2014" s="30">
        <v>37968</v>
      </c>
      <c r="B2014" s="31" t="s">
        <v>20</v>
      </c>
      <c r="C2014" s="31" t="s">
        <v>21</v>
      </c>
      <c r="D2014" s="31" t="s">
        <v>41</v>
      </c>
      <c r="E2014" s="31" t="s">
        <v>37</v>
      </c>
      <c r="F2014" s="31" t="s">
        <v>4</v>
      </c>
      <c r="G2014" s="31" t="s">
        <v>63</v>
      </c>
      <c r="H2014" s="31">
        <v>30</v>
      </c>
      <c r="I2014" s="40">
        <v>135</v>
      </c>
      <c r="J2014" s="40">
        <f t="shared" si="62"/>
        <v>4050</v>
      </c>
      <c r="K2014" s="41">
        <v>105.3</v>
      </c>
      <c r="L2014" s="41">
        <f t="shared" si="63"/>
        <v>29.700000000000003</v>
      </c>
      <c r="M2014" s="32">
        <v>2014</v>
      </c>
    </row>
    <row r="2015" spans="1:13">
      <c r="A2015" s="30">
        <v>37969</v>
      </c>
      <c r="B2015" s="31" t="s">
        <v>26</v>
      </c>
      <c r="C2015" s="31" t="s">
        <v>27</v>
      </c>
      <c r="D2015" s="31" t="s">
        <v>48</v>
      </c>
      <c r="E2015" s="31" t="s">
        <v>37</v>
      </c>
      <c r="F2015" s="31" t="s">
        <v>24</v>
      </c>
      <c r="G2015" s="31" t="s">
        <v>25</v>
      </c>
      <c r="H2015" s="31">
        <v>30</v>
      </c>
      <c r="I2015" s="40">
        <v>135</v>
      </c>
      <c r="J2015" s="40">
        <f t="shared" si="62"/>
        <v>4050</v>
      </c>
      <c r="K2015" s="41">
        <v>89.1</v>
      </c>
      <c r="L2015" s="41">
        <f t="shared" si="63"/>
        <v>45.900000000000006</v>
      </c>
      <c r="M2015" s="32">
        <v>2015</v>
      </c>
    </row>
    <row r="2016" spans="1:13">
      <c r="A2016" s="30">
        <v>37970</v>
      </c>
      <c r="B2016" s="31" t="s">
        <v>20</v>
      </c>
      <c r="C2016" s="31" t="s">
        <v>21</v>
      </c>
      <c r="D2016" s="31" t="s">
        <v>41</v>
      </c>
      <c r="E2016" s="31" t="s">
        <v>37</v>
      </c>
      <c r="F2016" s="31" t="s">
        <v>24</v>
      </c>
      <c r="G2016" s="31" t="s">
        <v>25</v>
      </c>
      <c r="H2016" s="31">
        <v>18</v>
      </c>
      <c r="I2016" s="40">
        <v>81</v>
      </c>
      <c r="J2016" s="40">
        <f t="shared" si="62"/>
        <v>1458</v>
      </c>
      <c r="K2016" s="41">
        <v>65.61</v>
      </c>
      <c r="L2016" s="41">
        <f t="shared" si="63"/>
        <v>15.39</v>
      </c>
      <c r="M2016" s="32">
        <v>2016</v>
      </c>
    </row>
    <row r="2017" spans="1:13">
      <c r="A2017" s="30">
        <v>37971</v>
      </c>
      <c r="B2017" s="31" t="s">
        <v>20</v>
      </c>
      <c r="C2017" s="31" t="s">
        <v>21</v>
      </c>
      <c r="D2017" s="31" t="s">
        <v>22</v>
      </c>
      <c r="E2017" s="31" t="s">
        <v>23</v>
      </c>
      <c r="F2017" s="31" t="s">
        <v>50</v>
      </c>
      <c r="G2017" s="31" t="s">
        <v>51</v>
      </c>
      <c r="H2017" s="31">
        <v>15</v>
      </c>
      <c r="I2017" s="40">
        <v>33.75</v>
      </c>
      <c r="J2017" s="40">
        <f t="shared" si="62"/>
        <v>506.25</v>
      </c>
      <c r="K2017" s="41">
        <v>26.662500000000001</v>
      </c>
      <c r="L2017" s="41">
        <f t="shared" si="63"/>
        <v>7.0874999999999986</v>
      </c>
      <c r="M2017" s="32">
        <v>2017</v>
      </c>
    </row>
    <row r="2018" spans="1:13">
      <c r="A2018" s="30">
        <v>37972</v>
      </c>
      <c r="B2018" s="31" t="s">
        <v>20</v>
      </c>
      <c r="C2018" s="31" t="s">
        <v>21</v>
      </c>
      <c r="D2018" s="31" t="s">
        <v>22</v>
      </c>
      <c r="E2018" s="31" t="s">
        <v>23</v>
      </c>
      <c r="F2018" s="31" t="s">
        <v>24</v>
      </c>
      <c r="G2018" s="31" t="s">
        <v>25</v>
      </c>
      <c r="H2018" s="31">
        <v>15</v>
      </c>
      <c r="I2018" s="40">
        <v>33.75</v>
      </c>
      <c r="J2018" s="40">
        <f t="shared" si="62"/>
        <v>506.25</v>
      </c>
      <c r="K2018" s="41">
        <v>29.024999999999999</v>
      </c>
      <c r="L2018" s="41">
        <f t="shared" si="63"/>
        <v>4.7250000000000014</v>
      </c>
      <c r="M2018" s="32">
        <v>2018</v>
      </c>
    </row>
    <row r="2019" spans="1:13">
      <c r="A2019" s="30">
        <v>38337</v>
      </c>
      <c r="B2019" s="31" t="s">
        <v>26</v>
      </c>
      <c r="C2019" s="31" t="s">
        <v>27</v>
      </c>
      <c r="D2019" s="31" t="s">
        <v>28</v>
      </c>
      <c r="E2019" s="31" t="s">
        <v>23</v>
      </c>
      <c r="F2019" s="31" t="s">
        <v>29</v>
      </c>
      <c r="G2019" s="31" t="s">
        <v>30</v>
      </c>
      <c r="H2019" s="31">
        <v>40</v>
      </c>
      <c r="I2019" s="40">
        <v>90</v>
      </c>
      <c r="J2019" s="40">
        <f t="shared" si="62"/>
        <v>3600</v>
      </c>
      <c r="K2019" s="41">
        <v>77.400000000000006</v>
      </c>
      <c r="L2019" s="41">
        <f t="shared" si="63"/>
        <v>12.599999999999994</v>
      </c>
      <c r="M2019" s="32">
        <v>2930</v>
      </c>
    </row>
    <row r="2020" spans="1:13">
      <c r="A2020" s="30">
        <v>37992</v>
      </c>
      <c r="B2020" s="31" t="s">
        <v>20</v>
      </c>
      <c r="C2020" s="31" t="s">
        <v>21</v>
      </c>
      <c r="D2020" s="31" t="s">
        <v>22</v>
      </c>
      <c r="E2020" s="31" t="s">
        <v>23</v>
      </c>
      <c r="F2020" s="31" t="s">
        <v>24</v>
      </c>
      <c r="G2020" s="31" t="s">
        <v>25</v>
      </c>
      <c r="H2020" s="31">
        <v>300</v>
      </c>
      <c r="I2020" s="40">
        <v>801.16</v>
      </c>
      <c r="J2020" s="40">
        <f t="shared" si="62"/>
        <v>240348</v>
      </c>
      <c r="K2020" s="41">
        <v>528.76559999999995</v>
      </c>
      <c r="L2020" s="41">
        <f t="shared" si="63"/>
        <v>272.39440000000002</v>
      </c>
      <c r="M2020" s="32">
        <v>2020</v>
      </c>
    </row>
    <row r="2021" spans="1:13">
      <c r="A2021" s="30">
        <v>37993</v>
      </c>
      <c r="B2021" s="31" t="s">
        <v>26</v>
      </c>
      <c r="C2021" s="31" t="s">
        <v>27</v>
      </c>
      <c r="D2021" s="31" t="s">
        <v>48</v>
      </c>
      <c r="E2021" s="31" t="s">
        <v>37</v>
      </c>
      <c r="F2021" s="31" t="s">
        <v>24</v>
      </c>
      <c r="G2021" s="31" t="s">
        <v>25</v>
      </c>
      <c r="H2021" s="31">
        <v>205</v>
      </c>
      <c r="I2021" s="40">
        <v>1011.45</v>
      </c>
      <c r="J2021" s="40">
        <f t="shared" si="62"/>
        <v>207347.25</v>
      </c>
      <c r="K2021" s="41">
        <v>809.16</v>
      </c>
      <c r="L2021" s="41">
        <f t="shared" si="63"/>
        <v>202.29000000000008</v>
      </c>
      <c r="M2021" s="32">
        <v>2021</v>
      </c>
    </row>
    <row r="2022" spans="1:13">
      <c r="A2022" s="30">
        <v>37994</v>
      </c>
      <c r="B2022" s="31" t="s">
        <v>35</v>
      </c>
      <c r="C2022" s="31" t="s">
        <v>21</v>
      </c>
      <c r="D2022" s="31" t="s">
        <v>40</v>
      </c>
      <c r="E2022" s="31" t="s">
        <v>23</v>
      </c>
      <c r="F2022" s="31" t="s">
        <v>29</v>
      </c>
      <c r="G2022" s="31" t="s">
        <v>58</v>
      </c>
      <c r="H2022" s="31">
        <v>150</v>
      </c>
      <c r="I2022" s="40">
        <v>412.5</v>
      </c>
      <c r="J2022" s="40">
        <f t="shared" si="62"/>
        <v>61875</v>
      </c>
      <c r="K2022" s="41">
        <v>317.625</v>
      </c>
      <c r="L2022" s="41">
        <f t="shared" si="63"/>
        <v>94.875</v>
      </c>
      <c r="M2022" s="32">
        <v>2022</v>
      </c>
    </row>
    <row r="2023" spans="1:13">
      <c r="A2023" s="30">
        <v>37995</v>
      </c>
      <c r="B2023" s="31" t="s">
        <v>20</v>
      </c>
      <c r="C2023" s="31" t="s">
        <v>21</v>
      </c>
      <c r="D2023" s="31" t="s">
        <v>22</v>
      </c>
      <c r="E2023" s="31" t="s">
        <v>23</v>
      </c>
      <c r="F2023" s="31" t="s">
        <v>29</v>
      </c>
      <c r="G2023" s="35" t="s">
        <v>58</v>
      </c>
      <c r="H2023" s="31">
        <v>120</v>
      </c>
      <c r="I2023" s="40">
        <v>330</v>
      </c>
      <c r="J2023" s="40">
        <f t="shared" si="62"/>
        <v>39600</v>
      </c>
      <c r="K2023" s="41">
        <v>270.60000000000002</v>
      </c>
      <c r="L2023" s="41">
        <f t="shared" si="63"/>
        <v>59.399999999999977</v>
      </c>
      <c r="M2023" s="32">
        <v>2023</v>
      </c>
    </row>
    <row r="2024" spans="1:13">
      <c r="A2024" s="30">
        <v>37996</v>
      </c>
      <c r="B2024" s="31" t="s">
        <v>26</v>
      </c>
      <c r="C2024" s="31" t="s">
        <v>27</v>
      </c>
      <c r="D2024" s="31" t="s">
        <v>48</v>
      </c>
      <c r="E2024" s="31" t="s">
        <v>37</v>
      </c>
      <c r="F2024" s="31" t="s">
        <v>29</v>
      </c>
      <c r="G2024" s="35" t="s">
        <v>75</v>
      </c>
      <c r="H2024" s="31">
        <v>70</v>
      </c>
      <c r="I2024" s="40">
        <v>385</v>
      </c>
      <c r="J2024" s="40">
        <f t="shared" si="62"/>
        <v>26950</v>
      </c>
      <c r="K2024" s="41">
        <v>323.39999999999998</v>
      </c>
      <c r="L2024" s="41">
        <f t="shared" si="63"/>
        <v>61.600000000000023</v>
      </c>
      <c r="M2024" s="32">
        <v>2024</v>
      </c>
    </row>
    <row r="2025" spans="1:13">
      <c r="A2025" s="30">
        <v>37997</v>
      </c>
      <c r="B2025" s="31" t="s">
        <v>20</v>
      </c>
      <c r="C2025" s="31" t="s">
        <v>21</v>
      </c>
      <c r="D2025" s="31" t="s">
        <v>41</v>
      </c>
      <c r="E2025" s="31" t="s">
        <v>37</v>
      </c>
      <c r="F2025" s="31" t="s">
        <v>29</v>
      </c>
      <c r="G2025" s="35" t="s">
        <v>75</v>
      </c>
      <c r="H2025" s="31">
        <v>50</v>
      </c>
      <c r="I2025" s="40">
        <v>275</v>
      </c>
      <c r="J2025" s="40">
        <f t="shared" si="62"/>
        <v>13750</v>
      </c>
      <c r="K2025" s="41">
        <v>176</v>
      </c>
      <c r="L2025" s="41">
        <f t="shared" si="63"/>
        <v>99</v>
      </c>
      <c r="M2025" s="32">
        <v>2025</v>
      </c>
    </row>
    <row r="2026" spans="1:13">
      <c r="A2026" s="30">
        <v>37996</v>
      </c>
      <c r="B2026" s="31" t="s">
        <v>26</v>
      </c>
      <c r="C2026" s="31" t="s">
        <v>27</v>
      </c>
      <c r="D2026" s="31" t="s">
        <v>28</v>
      </c>
      <c r="E2026" s="31" t="s">
        <v>23</v>
      </c>
      <c r="F2026" s="31" t="s">
        <v>24</v>
      </c>
      <c r="G2026" s="31" t="s">
        <v>25</v>
      </c>
      <c r="H2026" s="31">
        <v>45</v>
      </c>
      <c r="I2026" s="40">
        <v>123.75</v>
      </c>
      <c r="J2026" s="40">
        <f t="shared" si="62"/>
        <v>5568.75</v>
      </c>
      <c r="K2026" s="41">
        <v>112.6125</v>
      </c>
      <c r="L2026" s="41">
        <f t="shared" si="63"/>
        <v>11.137500000000003</v>
      </c>
      <c r="M2026" s="32">
        <v>2026</v>
      </c>
    </row>
    <row r="2027" spans="1:13">
      <c r="A2027" s="30">
        <v>37996</v>
      </c>
      <c r="B2027" s="31" t="s">
        <v>20</v>
      </c>
      <c r="C2027" s="31" t="s">
        <v>21</v>
      </c>
      <c r="D2027" s="31" t="s">
        <v>41</v>
      </c>
      <c r="E2027" s="31" t="s">
        <v>37</v>
      </c>
      <c r="F2027" s="31" t="s">
        <v>24</v>
      </c>
      <c r="G2027" s="31" t="s">
        <v>25</v>
      </c>
      <c r="H2027" s="31">
        <v>5</v>
      </c>
      <c r="I2027" s="40">
        <v>27.5</v>
      </c>
      <c r="J2027" s="40">
        <f t="shared" si="62"/>
        <v>137.5</v>
      </c>
      <c r="K2027" s="41">
        <v>18.975000000000001</v>
      </c>
      <c r="L2027" s="41">
        <f t="shared" si="63"/>
        <v>8.5249999999999986</v>
      </c>
      <c r="M2027" s="32">
        <v>2027</v>
      </c>
    </row>
    <row r="2028" spans="1:13">
      <c r="A2028" s="30">
        <v>37996</v>
      </c>
      <c r="B2028" s="31" t="s">
        <v>26</v>
      </c>
      <c r="C2028" s="31" t="s">
        <v>27</v>
      </c>
      <c r="D2028" s="31" t="s">
        <v>28</v>
      </c>
      <c r="E2028" s="31" t="s">
        <v>23</v>
      </c>
      <c r="F2028" s="31" t="s">
        <v>50</v>
      </c>
      <c r="G2028" s="31" t="s">
        <v>51</v>
      </c>
      <c r="H2028" s="31">
        <v>875</v>
      </c>
      <c r="I2028" s="40">
        <v>1443.18</v>
      </c>
      <c r="J2028" s="40">
        <f t="shared" si="62"/>
        <v>1262782.5</v>
      </c>
      <c r="K2028" s="41">
        <v>1024.6578</v>
      </c>
      <c r="L2028" s="41">
        <f t="shared" si="63"/>
        <v>418.52220000000011</v>
      </c>
      <c r="M2028" s="32">
        <v>2028</v>
      </c>
    </row>
    <row r="2029" spans="1:13">
      <c r="A2029" s="30">
        <v>37997</v>
      </c>
      <c r="B2029" s="31" t="s">
        <v>35</v>
      </c>
      <c r="C2029" s="31" t="s">
        <v>21</v>
      </c>
      <c r="D2029" s="31" t="s">
        <v>40</v>
      </c>
      <c r="E2029" s="31" t="s">
        <v>23</v>
      </c>
      <c r="F2029" s="31" t="s">
        <v>50</v>
      </c>
      <c r="G2029" s="31" t="s">
        <v>51</v>
      </c>
      <c r="H2029" s="31">
        <v>505</v>
      </c>
      <c r="I2029" s="40">
        <v>833.48</v>
      </c>
      <c r="J2029" s="40">
        <f t="shared" si="62"/>
        <v>420907.4</v>
      </c>
      <c r="K2029" s="41">
        <v>733.4624</v>
      </c>
      <c r="L2029" s="41">
        <f t="shared" si="63"/>
        <v>100.01760000000002</v>
      </c>
      <c r="M2029" s="32">
        <v>2029</v>
      </c>
    </row>
    <row r="2030" spans="1:13">
      <c r="A2030" s="30">
        <v>37996</v>
      </c>
      <c r="B2030" s="31" t="s">
        <v>20</v>
      </c>
      <c r="C2030" s="31" t="s">
        <v>21</v>
      </c>
      <c r="D2030" s="31" t="s">
        <v>22</v>
      </c>
      <c r="E2030" s="31" t="s">
        <v>23</v>
      </c>
      <c r="F2030" s="31" t="s">
        <v>4</v>
      </c>
      <c r="G2030" s="36" t="s">
        <v>63</v>
      </c>
      <c r="H2030" s="31">
        <v>365</v>
      </c>
      <c r="I2030" s="40">
        <v>620.14</v>
      </c>
      <c r="J2030" s="40">
        <f t="shared" si="62"/>
        <v>226351.1</v>
      </c>
      <c r="K2030" s="41">
        <v>483.70920000000001</v>
      </c>
      <c r="L2030" s="41">
        <f t="shared" si="63"/>
        <v>136.43079999999998</v>
      </c>
      <c r="M2030" s="32">
        <v>2030</v>
      </c>
    </row>
    <row r="2031" spans="1:13">
      <c r="A2031" s="30">
        <v>37997</v>
      </c>
      <c r="B2031" s="31" t="s">
        <v>20</v>
      </c>
      <c r="C2031" s="31" t="s">
        <v>21</v>
      </c>
      <c r="D2031" s="31" t="s">
        <v>22</v>
      </c>
      <c r="E2031" s="31" t="s">
        <v>23</v>
      </c>
      <c r="F2031" s="31" t="s">
        <v>24</v>
      </c>
      <c r="G2031" s="31" t="s">
        <v>25</v>
      </c>
      <c r="H2031" s="31">
        <v>335</v>
      </c>
      <c r="I2031" s="40">
        <v>569.82000000000005</v>
      </c>
      <c r="J2031" s="40">
        <f t="shared" si="62"/>
        <v>190889.7</v>
      </c>
      <c r="K2031" s="41">
        <v>495.74340000000007</v>
      </c>
      <c r="L2031" s="41">
        <f t="shared" si="63"/>
        <v>74.076599999999985</v>
      </c>
      <c r="M2031" s="32">
        <v>2031</v>
      </c>
    </row>
    <row r="2032" spans="1:13">
      <c r="A2032" s="30">
        <v>37998</v>
      </c>
      <c r="B2032" s="31" t="s">
        <v>26</v>
      </c>
      <c r="C2032" s="31" t="s">
        <v>27</v>
      </c>
      <c r="D2032" s="31" t="s">
        <v>48</v>
      </c>
      <c r="E2032" s="31" t="s">
        <v>37</v>
      </c>
      <c r="F2032" s="31" t="s">
        <v>53</v>
      </c>
      <c r="G2032" s="36" t="s">
        <v>55</v>
      </c>
      <c r="H2032" s="31">
        <v>295</v>
      </c>
      <c r="I2032" s="40">
        <v>930.49</v>
      </c>
      <c r="J2032" s="40">
        <f t="shared" si="62"/>
        <v>274494.55</v>
      </c>
      <c r="K2032" s="41">
        <v>837.44100000000003</v>
      </c>
      <c r="L2032" s="41">
        <f t="shared" si="63"/>
        <v>93.048999999999978</v>
      </c>
      <c r="M2032" s="32">
        <v>2032</v>
      </c>
    </row>
    <row r="2033" spans="1:13">
      <c r="A2033" s="30">
        <v>37999</v>
      </c>
      <c r="B2033" s="31" t="s">
        <v>35</v>
      </c>
      <c r="C2033" s="31" t="s">
        <v>21</v>
      </c>
      <c r="D2033" s="31" t="s">
        <v>40</v>
      </c>
      <c r="E2033" s="31" t="s">
        <v>23</v>
      </c>
      <c r="F2033" s="31" t="s">
        <v>53</v>
      </c>
      <c r="G2033" s="36" t="s">
        <v>56</v>
      </c>
      <c r="H2033" s="31">
        <v>210</v>
      </c>
      <c r="I2033" s="40">
        <v>367.5</v>
      </c>
      <c r="J2033" s="40">
        <f t="shared" si="62"/>
        <v>77175</v>
      </c>
      <c r="K2033" s="41">
        <v>279.3</v>
      </c>
      <c r="L2033" s="41">
        <f t="shared" si="63"/>
        <v>88.199999999999989</v>
      </c>
      <c r="M2033" s="32">
        <v>2033</v>
      </c>
    </row>
    <row r="2034" spans="1:13">
      <c r="A2034" s="30">
        <v>38000</v>
      </c>
      <c r="B2034" s="31" t="s">
        <v>26</v>
      </c>
      <c r="C2034" s="31" t="s">
        <v>27</v>
      </c>
      <c r="D2034" s="31" t="s">
        <v>48</v>
      </c>
      <c r="E2034" s="31" t="s">
        <v>37</v>
      </c>
      <c r="F2034" s="31" t="s">
        <v>4</v>
      </c>
      <c r="G2034" s="36" t="s">
        <v>63</v>
      </c>
      <c r="H2034" s="31">
        <v>190</v>
      </c>
      <c r="I2034" s="40">
        <v>601.26</v>
      </c>
      <c r="J2034" s="40">
        <f t="shared" si="62"/>
        <v>114239.4</v>
      </c>
      <c r="K2034" s="41">
        <v>529.10879999999997</v>
      </c>
      <c r="L2034" s="41">
        <f t="shared" si="63"/>
        <v>72.151200000000017</v>
      </c>
      <c r="M2034" s="32">
        <v>2034</v>
      </c>
    </row>
    <row r="2035" spans="1:13">
      <c r="A2035" s="30">
        <v>38001</v>
      </c>
      <c r="B2035" s="31" t="s">
        <v>20</v>
      </c>
      <c r="C2035" s="31" t="s">
        <v>21</v>
      </c>
      <c r="D2035" s="31" t="s">
        <v>41</v>
      </c>
      <c r="E2035" s="31" t="s">
        <v>37</v>
      </c>
      <c r="F2035" s="31" t="s">
        <v>53</v>
      </c>
      <c r="G2035" s="36" t="s">
        <v>54</v>
      </c>
      <c r="H2035" s="31">
        <v>167</v>
      </c>
      <c r="I2035" s="40">
        <v>506.51</v>
      </c>
      <c r="J2035" s="40">
        <f t="shared" si="62"/>
        <v>84587.17</v>
      </c>
      <c r="K2035" s="41">
        <v>415.33819999999997</v>
      </c>
      <c r="L2035" s="41">
        <f t="shared" si="63"/>
        <v>91.171800000000019</v>
      </c>
      <c r="M2035" s="32">
        <v>2035</v>
      </c>
    </row>
    <row r="2036" spans="1:13">
      <c r="A2036" s="30">
        <v>38002</v>
      </c>
      <c r="B2036" s="31" t="s">
        <v>35</v>
      </c>
      <c r="C2036" s="31" t="s">
        <v>21</v>
      </c>
      <c r="D2036" s="31" t="s">
        <v>40</v>
      </c>
      <c r="E2036" s="31" t="s">
        <v>23</v>
      </c>
      <c r="F2036" s="31" t="s">
        <v>4</v>
      </c>
      <c r="G2036" s="36" t="s">
        <v>63</v>
      </c>
      <c r="H2036" s="31">
        <v>165</v>
      </c>
      <c r="I2036" s="40">
        <v>288.75</v>
      </c>
      <c r="J2036" s="40">
        <f t="shared" si="62"/>
        <v>47643.75</v>
      </c>
      <c r="K2036" s="41">
        <v>259.875</v>
      </c>
      <c r="L2036" s="41">
        <f t="shared" si="63"/>
        <v>28.875</v>
      </c>
      <c r="M2036" s="32">
        <v>2036</v>
      </c>
    </row>
    <row r="2037" spans="1:13">
      <c r="A2037" s="30">
        <v>38003</v>
      </c>
      <c r="B2037" s="31" t="s">
        <v>20</v>
      </c>
      <c r="C2037" s="31" t="s">
        <v>21</v>
      </c>
      <c r="D2037" s="31" t="s">
        <v>41</v>
      </c>
      <c r="E2037" s="31" t="s">
        <v>37</v>
      </c>
      <c r="F2037" s="31" t="s">
        <v>50</v>
      </c>
      <c r="G2037" s="31" t="s">
        <v>51</v>
      </c>
      <c r="H2037" s="31">
        <v>156</v>
      </c>
      <c r="I2037" s="40">
        <v>546</v>
      </c>
      <c r="J2037" s="40">
        <f t="shared" si="62"/>
        <v>85176</v>
      </c>
      <c r="K2037" s="41">
        <v>431.34</v>
      </c>
      <c r="L2037" s="41">
        <f t="shared" si="63"/>
        <v>114.66000000000003</v>
      </c>
      <c r="M2037" s="32">
        <v>2037</v>
      </c>
    </row>
    <row r="2038" spans="1:13">
      <c r="A2038" s="30">
        <v>38004</v>
      </c>
      <c r="B2038" s="31" t="s">
        <v>20</v>
      </c>
      <c r="C2038" s="31" t="s">
        <v>21</v>
      </c>
      <c r="D2038" s="31" t="s">
        <v>22</v>
      </c>
      <c r="E2038" s="31" t="s">
        <v>23</v>
      </c>
      <c r="F2038" s="31" t="s">
        <v>53</v>
      </c>
      <c r="G2038" s="31" t="s">
        <v>55</v>
      </c>
      <c r="H2038" s="31">
        <v>110</v>
      </c>
      <c r="I2038" s="40">
        <v>192.5</v>
      </c>
      <c r="J2038" s="40">
        <f t="shared" si="62"/>
        <v>21175</v>
      </c>
      <c r="K2038" s="41">
        <v>167.47499999999999</v>
      </c>
      <c r="L2038" s="41">
        <f t="shared" si="63"/>
        <v>25.025000000000006</v>
      </c>
      <c r="M2038" s="32">
        <v>2038</v>
      </c>
    </row>
    <row r="2039" spans="1:13">
      <c r="A2039" s="30">
        <v>38002</v>
      </c>
      <c r="B2039" s="31" t="s">
        <v>26</v>
      </c>
      <c r="C2039" s="31" t="s">
        <v>27</v>
      </c>
      <c r="D2039" s="31" t="s">
        <v>28</v>
      </c>
      <c r="E2039" s="31" t="s">
        <v>23</v>
      </c>
      <c r="F2039" s="31" t="s">
        <v>4</v>
      </c>
      <c r="G2039" s="31" t="s">
        <v>65</v>
      </c>
      <c r="H2039" s="31">
        <v>85</v>
      </c>
      <c r="I2039" s="40">
        <v>148.75</v>
      </c>
      <c r="J2039" s="40">
        <f t="shared" si="62"/>
        <v>12643.75</v>
      </c>
      <c r="K2039" s="41">
        <v>127.925</v>
      </c>
      <c r="L2039" s="41">
        <f t="shared" si="63"/>
        <v>20.825000000000003</v>
      </c>
      <c r="M2039" s="32">
        <v>2039</v>
      </c>
    </row>
    <row r="2040" spans="1:13">
      <c r="A2040" s="30">
        <v>38002</v>
      </c>
      <c r="B2040" s="31" t="s">
        <v>20</v>
      </c>
      <c r="C2040" s="31" t="s">
        <v>21</v>
      </c>
      <c r="D2040" s="31" t="s">
        <v>41</v>
      </c>
      <c r="E2040" s="31" t="s">
        <v>37</v>
      </c>
      <c r="F2040" s="31" t="s">
        <v>4</v>
      </c>
      <c r="G2040" s="31" t="s">
        <v>65</v>
      </c>
      <c r="H2040" s="31">
        <v>60</v>
      </c>
      <c r="I2040" s="40">
        <v>210</v>
      </c>
      <c r="J2040" s="40">
        <f t="shared" si="62"/>
        <v>12600</v>
      </c>
      <c r="K2040" s="41">
        <v>149.1</v>
      </c>
      <c r="L2040" s="41">
        <f t="shared" si="63"/>
        <v>60.900000000000006</v>
      </c>
      <c r="M2040" s="32">
        <v>2040</v>
      </c>
    </row>
    <row r="2041" spans="1:13">
      <c r="A2041" s="30">
        <v>38003</v>
      </c>
      <c r="B2041" s="31" t="s">
        <v>26</v>
      </c>
      <c r="C2041" s="31" t="s">
        <v>27</v>
      </c>
      <c r="D2041" s="31" t="s">
        <v>28</v>
      </c>
      <c r="E2041" s="31" t="s">
        <v>23</v>
      </c>
      <c r="F2041" s="31" t="s">
        <v>24</v>
      </c>
      <c r="G2041" s="31" t="s">
        <v>60</v>
      </c>
      <c r="H2041" s="31">
        <v>60</v>
      </c>
      <c r="I2041" s="40">
        <v>105</v>
      </c>
      <c r="J2041" s="40">
        <f t="shared" si="62"/>
        <v>6300</v>
      </c>
      <c r="K2041" s="41">
        <v>70.349999999999994</v>
      </c>
      <c r="L2041" s="41">
        <f t="shared" si="63"/>
        <v>34.650000000000006</v>
      </c>
      <c r="M2041" s="32">
        <v>2041</v>
      </c>
    </row>
    <row r="2042" spans="1:13">
      <c r="A2042" s="30">
        <v>38002</v>
      </c>
      <c r="B2042" s="31" t="s">
        <v>26</v>
      </c>
      <c r="C2042" s="31" t="s">
        <v>27</v>
      </c>
      <c r="D2042" s="31" t="s">
        <v>48</v>
      </c>
      <c r="E2042" s="31" t="s">
        <v>37</v>
      </c>
      <c r="F2042" s="31" t="s">
        <v>24</v>
      </c>
      <c r="G2042" s="31" t="s">
        <v>60</v>
      </c>
      <c r="H2042" s="31">
        <v>50</v>
      </c>
      <c r="I2042" s="40">
        <v>175</v>
      </c>
      <c r="J2042" s="40">
        <f t="shared" si="62"/>
        <v>8750</v>
      </c>
      <c r="K2042" s="41">
        <v>127.75</v>
      </c>
      <c r="L2042" s="41">
        <f t="shared" si="63"/>
        <v>47.25</v>
      </c>
      <c r="M2042" s="32">
        <v>2042</v>
      </c>
    </row>
    <row r="2043" spans="1:13">
      <c r="A2043" s="30">
        <v>38003</v>
      </c>
      <c r="B2043" s="31" t="s">
        <v>26</v>
      </c>
      <c r="C2043" s="31" t="s">
        <v>27</v>
      </c>
      <c r="D2043" s="31" t="s">
        <v>28</v>
      </c>
      <c r="E2043" s="31" t="s">
        <v>23</v>
      </c>
      <c r="F2043" s="31" t="s">
        <v>53</v>
      </c>
      <c r="G2043" s="31" t="s">
        <v>55</v>
      </c>
      <c r="H2043" s="31">
        <v>45</v>
      </c>
      <c r="I2043" s="40">
        <v>78.75</v>
      </c>
      <c r="J2043" s="40">
        <f t="shared" si="62"/>
        <v>3543.75</v>
      </c>
      <c r="K2043" s="41">
        <v>66.9375</v>
      </c>
      <c r="L2043" s="41">
        <f t="shared" si="63"/>
        <v>11.8125</v>
      </c>
      <c r="M2043" s="32">
        <v>2043</v>
      </c>
    </row>
    <row r="2044" spans="1:13">
      <c r="A2044" s="30">
        <v>38002</v>
      </c>
      <c r="B2044" s="31" t="s">
        <v>26</v>
      </c>
      <c r="C2044" s="31" t="s">
        <v>27</v>
      </c>
      <c r="D2044" s="31" t="s">
        <v>48</v>
      </c>
      <c r="E2044" s="31" t="s">
        <v>37</v>
      </c>
      <c r="F2044" s="31" t="s">
        <v>50</v>
      </c>
      <c r="G2044" s="31" t="s">
        <v>51</v>
      </c>
      <c r="H2044" s="31">
        <v>26</v>
      </c>
      <c r="I2044" s="40">
        <v>91</v>
      </c>
      <c r="J2044" s="40">
        <f t="shared" si="62"/>
        <v>2366</v>
      </c>
      <c r="K2044" s="41">
        <v>82.81</v>
      </c>
      <c r="L2044" s="41">
        <f t="shared" si="63"/>
        <v>8.1899999999999977</v>
      </c>
      <c r="M2044" s="32">
        <v>2044</v>
      </c>
    </row>
    <row r="2045" spans="1:13">
      <c r="A2045" s="30">
        <v>38003</v>
      </c>
      <c r="B2045" s="31" t="s">
        <v>20</v>
      </c>
      <c r="C2045" s="31" t="s">
        <v>21</v>
      </c>
      <c r="D2045" s="31" t="s">
        <v>41</v>
      </c>
      <c r="E2045" s="31" t="s">
        <v>37</v>
      </c>
      <c r="F2045" s="31" t="s">
        <v>24</v>
      </c>
      <c r="G2045" s="31" t="s">
        <v>60</v>
      </c>
      <c r="H2045" s="31">
        <v>17</v>
      </c>
      <c r="I2045" s="40">
        <v>59.5</v>
      </c>
      <c r="J2045" s="40">
        <f t="shared" si="62"/>
        <v>1011.5</v>
      </c>
      <c r="K2045" s="41">
        <v>54.145000000000003</v>
      </c>
      <c r="L2045" s="41">
        <f t="shared" si="63"/>
        <v>5.3549999999999969</v>
      </c>
      <c r="M2045" s="32">
        <v>2045</v>
      </c>
    </row>
    <row r="2046" spans="1:13">
      <c r="A2046" s="30">
        <v>38002</v>
      </c>
      <c r="B2046" s="31" t="s">
        <v>20</v>
      </c>
      <c r="C2046" s="31" t="s">
        <v>21</v>
      </c>
      <c r="D2046" s="31" t="s">
        <v>22</v>
      </c>
      <c r="E2046" s="31" t="s">
        <v>23</v>
      </c>
      <c r="F2046" s="31" t="s">
        <v>50</v>
      </c>
      <c r="G2046" s="31" t="s">
        <v>51</v>
      </c>
      <c r="H2046" s="31">
        <v>10</v>
      </c>
      <c r="I2046" s="40">
        <v>17.5</v>
      </c>
      <c r="J2046" s="40">
        <f t="shared" si="62"/>
        <v>175</v>
      </c>
      <c r="K2046" s="41">
        <v>15.574999999999999</v>
      </c>
      <c r="L2046" s="41">
        <f t="shared" si="63"/>
        <v>1.9250000000000007</v>
      </c>
      <c r="M2046" s="32">
        <v>2046</v>
      </c>
    </row>
    <row r="2047" spans="1:13">
      <c r="A2047" s="30">
        <v>38332</v>
      </c>
      <c r="B2047" s="31" t="s">
        <v>26</v>
      </c>
      <c r="C2047" s="31" t="s">
        <v>27</v>
      </c>
      <c r="D2047" s="31" t="s">
        <v>28</v>
      </c>
      <c r="E2047" s="31" t="s">
        <v>23</v>
      </c>
      <c r="F2047" s="31" t="s">
        <v>29</v>
      </c>
      <c r="G2047" s="31" t="s">
        <v>46</v>
      </c>
      <c r="H2047" s="31">
        <v>1050</v>
      </c>
      <c r="I2047" s="40">
        <v>2454.7199999999998</v>
      </c>
      <c r="J2047" s="40">
        <f t="shared" si="62"/>
        <v>2577456</v>
      </c>
      <c r="K2047" s="41">
        <v>1865.5871999999997</v>
      </c>
      <c r="L2047" s="41">
        <f t="shared" si="63"/>
        <v>589.13280000000009</v>
      </c>
      <c r="M2047" s="32">
        <v>2944</v>
      </c>
    </row>
    <row r="2048" spans="1:13">
      <c r="A2048" s="30">
        <v>38004</v>
      </c>
      <c r="B2048" s="31" t="s">
        <v>26</v>
      </c>
      <c r="C2048" s="31" t="s">
        <v>27</v>
      </c>
      <c r="D2048" s="31" t="s">
        <v>48</v>
      </c>
      <c r="E2048" s="31" t="s">
        <v>37</v>
      </c>
      <c r="F2048" s="31" t="s">
        <v>4</v>
      </c>
      <c r="G2048" s="31" t="s">
        <v>65</v>
      </c>
      <c r="H2048" s="31">
        <v>750</v>
      </c>
      <c r="I2048" s="40">
        <v>2129.5500000000002</v>
      </c>
      <c r="J2048" s="40">
        <f t="shared" si="62"/>
        <v>1597162.5000000002</v>
      </c>
      <c r="K2048" s="41">
        <v>1341.6165000000003</v>
      </c>
      <c r="L2048" s="41">
        <f t="shared" si="63"/>
        <v>787.93349999999987</v>
      </c>
      <c r="M2048" s="32">
        <v>2048</v>
      </c>
    </row>
    <row r="2049" spans="1:13">
      <c r="A2049" s="30">
        <v>38005</v>
      </c>
      <c r="B2049" s="31" t="s">
        <v>35</v>
      </c>
      <c r="C2049" s="31" t="s">
        <v>21</v>
      </c>
      <c r="D2049" s="31" t="s">
        <v>40</v>
      </c>
      <c r="E2049" s="31" t="s">
        <v>23</v>
      </c>
      <c r="F2049" s="31" t="s">
        <v>29</v>
      </c>
      <c r="G2049" s="31" t="s">
        <v>75</v>
      </c>
      <c r="H2049" s="31">
        <v>600</v>
      </c>
      <c r="I2049" s="40">
        <v>1272.18</v>
      </c>
      <c r="J2049" s="40">
        <f t="shared" si="62"/>
        <v>763308</v>
      </c>
      <c r="K2049" s="41">
        <v>1017.7440000000001</v>
      </c>
      <c r="L2049" s="41">
        <f t="shared" si="63"/>
        <v>254.43599999999992</v>
      </c>
      <c r="M2049" s="32">
        <v>2049</v>
      </c>
    </row>
    <row r="2050" spans="1:13" ht="26.25">
      <c r="A2050" s="30">
        <v>38006</v>
      </c>
      <c r="B2050" s="31" t="s">
        <v>20</v>
      </c>
      <c r="C2050" s="31" t="s">
        <v>21</v>
      </c>
      <c r="D2050" s="31" t="s">
        <v>41</v>
      </c>
      <c r="E2050" s="31" t="s">
        <v>37</v>
      </c>
      <c r="F2050" s="31" t="s">
        <v>50</v>
      </c>
      <c r="G2050" s="34" t="s">
        <v>57</v>
      </c>
      <c r="H2050" s="31">
        <v>335</v>
      </c>
      <c r="I2050" s="40">
        <v>1153.2</v>
      </c>
      <c r="J2050" s="40">
        <f t="shared" ref="J2050:J2113" si="64">H2050*I2050</f>
        <v>386322</v>
      </c>
      <c r="K2050" s="41">
        <v>818.77199999999993</v>
      </c>
      <c r="L2050" s="41">
        <f t="shared" ref="L2050:L2113" si="65">I2050-K2050</f>
        <v>334.42800000000011</v>
      </c>
      <c r="M2050" s="32">
        <v>2050</v>
      </c>
    </row>
    <row r="2051" spans="1:13">
      <c r="A2051" s="30">
        <v>38007</v>
      </c>
      <c r="B2051" s="31" t="s">
        <v>35</v>
      </c>
      <c r="C2051" s="31" t="s">
        <v>21</v>
      </c>
      <c r="D2051" s="31" t="s">
        <v>40</v>
      </c>
      <c r="E2051" s="31" t="s">
        <v>23</v>
      </c>
      <c r="F2051" s="31" t="s">
        <v>53</v>
      </c>
      <c r="G2051" s="31" t="s">
        <v>56</v>
      </c>
      <c r="H2051" s="31">
        <v>240</v>
      </c>
      <c r="I2051" s="40">
        <v>524.21</v>
      </c>
      <c r="J2051" s="40">
        <f t="shared" si="64"/>
        <v>125810.40000000001</v>
      </c>
      <c r="K2051" s="41">
        <v>356.46280000000002</v>
      </c>
      <c r="L2051" s="41">
        <f t="shared" si="65"/>
        <v>167.74720000000002</v>
      </c>
      <c r="M2051" s="32">
        <v>2051</v>
      </c>
    </row>
    <row r="2052" spans="1:13" ht="26.25">
      <c r="A2052" s="30">
        <v>38008</v>
      </c>
      <c r="B2052" s="31" t="s">
        <v>26</v>
      </c>
      <c r="C2052" s="31" t="s">
        <v>27</v>
      </c>
      <c r="D2052" s="31" t="s">
        <v>48</v>
      </c>
      <c r="E2052" s="31" t="s">
        <v>37</v>
      </c>
      <c r="F2052" s="31" t="s">
        <v>50</v>
      </c>
      <c r="G2052" s="34" t="s">
        <v>57</v>
      </c>
      <c r="H2052" s="31">
        <v>221</v>
      </c>
      <c r="I2052" s="40">
        <v>748.32</v>
      </c>
      <c r="J2052" s="40">
        <f t="shared" si="64"/>
        <v>165378.72</v>
      </c>
      <c r="K2052" s="41">
        <v>478.9248</v>
      </c>
      <c r="L2052" s="41">
        <f t="shared" si="65"/>
        <v>269.39520000000005</v>
      </c>
      <c r="M2052" s="32">
        <v>2052</v>
      </c>
    </row>
    <row r="2053" spans="1:13">
      <c r="A2053" s="30">
        <v>38009</v>
      </c>
      <c r="B2053" s="31" t="s">
        <v>35</v>
      </c>
      <c r="C2053" s="31" t="s">
        <v>21</v>
      </c>
      <c r="D2053" s="31" t="s">
        <v>40</v>
      </c>
      <c r="E2053" s="31" t="s">
        <v>23</v>
      </c>
      <c r="F2053" s="31" t="s">
        <v>50</v>
      </c>
      <c r="G2053" s="31" t="s">
        <v>59</v>
      </c>
      <c r="H2053" s="31">
        <v>180</v>
      </c>
      <c r="I2053" s="40">
        <v>392.89</v>
      </c>
      <c r="J2053" s="40">
        <f t="shared" si="64"/>
        <v>70720.2</v>
      </c>
      <c r="K2053" s="41">
        <v>353.601</v>
      </c>
      <c r="L2053" s="41">
        <f t="shared" si="65"/>
        <v>39.288999999999987</v>
      </c>
      <c r="M2053" s="32">
        <v>2053</v>
      </c>
    </row>
    <row r="2054" spans="1:13">
      <c r="A2054" s="30">
        <v>38010</v>
      </c>
      <c r="B2054" s="31" t="s">
        <v>35</v>
      </c>
      <c r="C2054" s="31" t="s">
        <v>21</v>
      </c>
      <c r="D2054" s="31" t="s">
        <v>40</v>
      </c>
      <c r="E2054" s="31" t="s">
        <v>23</v>
      </c>
      <c r="F2054" s="31" t="s">
        <v>4</v>
      </c>
      <c r="G2054" s="31" t="s">
        <v>65</v>
      </c>
      <c r="H2054" s="31">
        <v>165</v>
      </c>
      <c r="I2054" s="40">
        <v>371.25</v>
      </c>
      <c r="J2054" s="40">
        <f t="shared" si="64"/>
        <v>61256.25</v>
      </c>
      <c r="K2054" s="41">
        <v>319.27499999999998</v>
      </c>
      <c r="L2054" s="41">
        <f t="shared" si="65"/>
        <v>51.975000000000023</v>
      </c>
      <c r="M2054" s="32">
        <v>2054</v>
      </c>
    </row>
    <row r="2055" spans="1:13">
      <c r="A2055" s="30">
        <v>38011</v>
      </c>
      <c r="B2055" s="31" t="s">
        <v>20</v>
      </c>
      <c r="C2055" s="31" t="s">
        <v>21</v>
      </c>
      <c r="D2055" s="31" t="s">
        <v>22</v>
      </c>
      <c r="E2055" s="31" t="s">
        <v>23</v>
      </c>
      <c r="F2055" s="31" t="s">
        <v>29</v>
      </c>
      <c r="G2055" s="31" t="s">
        <v>46</v>
      </c>
      <c r="H2055" s="31">
        <v>145</v>
      </c>
      <c r="I2055" s="40">
        <v>326.25</v>
      </c>
      <c r="J2055" s="40">
        <f t="shared" si="64"/>
        <v>47306.25</v>
      </c>
      <c r="K2055" s="41">
        <v>215.32499999999999</v>
      </c>
      <c r="L2055" s="41">
        <f t="shared" si="65"/>
        <v>110.92500000000001</v>
      </c>
      <c r="M2055" s="32">
        <v>2055</v>
      </c>
    </row>
    <row r="2056" spans="1:13">
      <c r="A2056" s="30">
        <v>38012</v>
      </c>
      <c r="B2056" s="31" t="s">
        <v>20</v>
      </c>
      <c r="C2056" s="31" t="s">
        <v>21</v>
      </c>
      <c r="D2056" s="31" t="s">
        <v>22</v>
      </c>
      <c r="E2056" s="31" t="s">
        <v>23</v>
      </c>
      <c r="F2056" s="31" t="s">
        <v>53</v>
      </c>
      <c r="G2056" s="36" t="s">
        <v>54</v>
      </c>
      <c r="H2056" s="31">
        <v>140</v>
      </c>
      <c r="I2056" s="40">
        <v>315</v>
      </c>
      <c r="J2056" s="40">
        <f t="shared" si="64"/>
        <v>44100</v>
      </c>
      <c r="K2056" s="41">
        <v>245.7</v>
      </c>
      <c r="L2056" s="41">
        <f t="shared" si="65"/>
        <v>69.300000000000011</v>
      </c>
      <c r="M2056" s="32">
        <v>2056</v>
      </c>
    </row>
    <row r="2057" spans="1:13">
      <c r="A2057" s="30">
        <v>38013</v>
      </c>
      <c r="B2057" s="31" t="s">
        <v>26</v>
      </c>
      <c r="C2057" s="31" t="s">
        <v>27</v>
      </c>
      <c r="D2057" s="31" t="s">
        <v>28</v>
      </c>
      <c r="E2057" s="31" t="s">
        <v>23</v>
      </c>
      <c r="F2057" s="31" t="s">
        <v>4</v>
      </c>
      <c r="G2057" s="31" t="s">
        <v>65</v>
      </c>
      <c r="H2057" s="31">
        <v>135</v>
      </c>
      <c r="I2057" s="40">
        <v>303.75</v>
      </c>
      <c r="J2057" s="40">
        <f t="shared" si="64"/>
        <v>41006.25</v>
      </c>
      <c r="K2057" s="41">
        <v>212.625</v>
      </c>
      <c r="L2057" s="41">
        <f t="shared" si="65"/>
        <v>91.125</v>
      </c>
      <c r="M2057" s="32">
        <v>2057</v>
      </c>
    </row>
    <row r="2058" spans="1:13">
      <c r="A2058" s="30">
        <v>37987</v>
      </c>
      <c r="B2058" s="31" t="s">
        <v>26</v>
      </c>
      <c r="C2058" s="31" t="s">
        <v>27</v>
      </c>
      <c r="D2058" s="31" t="s">
        <v>28</v>
      </c>
      <c r="E2058" s="31" t="s">
        <v>23</v>
      </c>
      <c r="F2058" s="31" t="s">
        <v>50</v>
      </c>
      <c r="G2058" s="31" t="s">
        <v>59</v>
      </c>
      <c r="H2058" s="31">
        <v>130</v>
      </c>
      <c r="I2058" s="40">
        <v>292.5</v>
      </c>
      <c r="J2058" s="40">
        <f t="shared" si="64"/>
        <v>38025</v>
      </c>
      <c r="K2058" s="41">
        <v>251.55</v>
      </c>
      <c r="L2058" s="41">
        <f t="shared" si="65"/>
        <v>40.949999999999989</v>
      </c>
      <c r="M2058" s="32">
        <v>2058</v>
      </c>
    </row>
    <row r="2059" spans="1:13">
      <c r="A2059" s="30">
        <v>38012</v>
      </c>
      <c r="B2059" s="31" t="s">
        <v>20</v>
      </c>
      <c r="C2059" s="31" t="s">
        <v>21</v>
      </c>
      <c r="D2059" s="31" t="s">
        <v>22</v>
      </c>
      <c r="E2059" s="31" t="s">
        <v>23</v>
      </c>
      <c r="F2059" s="31" t="s">
        <v>4</v>
      </c>
      <c r="G2059" s="31" t="s">
        <v>65</v>
      </c>
      <c r="H2059" s="31">
        <v>110</v>
      </c>
      <c r="I2059" s="40">
        <v>247.5</v>
      </c>
      <c r="J2059" s="40">
        <f t="shared" si="64"/>
        <v>27225</v>
      </c>
      <c r="K2059" s="41">
        <v>220.27500000000001</v>
      </c>
      <c r="L2059" s="41">
        <f t="shared" si="65"/>
        <v>27.224999999999994</v>
      </c>
      <c r="M2059" s="32">
        <v>2059</v>
      </c>
    </row>
    <row r="2060" spans="1:13">
      <c r="A2060" s="30">
        <v>38013</v>
      </c>
      <c r="B2060" s="31" t="s">
        <v>20</v>
      </c>
      <c r="C2060" s="31" t="s">
        <v>21</v>
      </c>
      <c r="D2060" s="31" t="s">
        <v>41</v>
      </c>
      <c r="E2060" s="31" t="s">
        <v>37</v>
      </c>
      <c r="F2060" s="31" t="s">
        <v>29</v>
      </c>
      <c r="G2060" s="31" t="s">
        <v>30</v>
      </c>
      <c r="H2060" s="31">
        <v>70</v>
      </c>
      <c r="I2060" s="40">
        <v>315</v>
      </c>
      <c r="J2060" s="40">
        <f t="shared" si="64"/>
        <v>22050</v>
      </c>
      <c r="K2060" s="41">
        <v>280.35000000000002</v>
      </c>
      <c r="L2060" s="41">
        <f t="shared" si="65"/>
        <v>34.649999999999977</v>
      </c>
      <c r="M2060" s="32">
        <v>2060</v>
      </c>
    </row>
    <row r="2061" spans="1:13">
      <c r="A2061" s="30">
        <v>37987</v>
      </c>
      <c r="B2061" s="31" t="s">
        <v>26</v>
      </c>
      <c r="C2061" s="31" t="s">
        <v>27</v>
      </c>
      <c r="D2061" s="31" t="s">
        <v>48</v>
      </c>
      <c r="E2061" s="31" t="s">
        <v>37</v>
      </c>
      <c r="F2061" s="31" t="s">
        <v>29</v>
      </c>
      <c r="G2061" s="31" t="s">
        <v>46</v>
      </c>
      <c r="H2061" s="31">
        <v>60</v>
      </c>
      <c r="I2061" s="40">
        <v>270</v>
      </c>
      <c r="J2061" s="40">
        <f t="shared" si="64"/>
        <v>16200</v>
      </c>
      <c r="K2061" s="41">
        <v>183.6</v>
      </c>
      <c r="L2061" s="41">
        <f t="shared" si="65"/>
        <v>86.4</v>
      </c>
      <c r="M2061" s="32">
        <v>2061</v>
      </c>
    </row>
    <row r="2062" spans="1:13">
      <c r="A2062" s="30">
        <v>38012</v>
      </c>
      <c r="B2062" s="31" t="s">
        <v>26</v>
      </c>
      <c r="C2062" s="31" t="s">
        <v>27</v>
      </c>
      <c r="D2062" s="31" t="s">
        <v>48</v>
      </c>
      <c r="E2062" s="31" t="s">
        <v>37</v>
      </c>
      <c r="F2062" s="31" t="s">
        <v>53</v>
      </c>
      <c r="G2062" s="31" t="s">
        <v>55</v>
      </c>
      <c r="H2062" s="31">
        <v>50</v>
      </c>
      <c r="I2062" s="40">
        <v>225</v>
      </c>
      <c r="J2062" s="40">
        <f t="shared" si="64"/>
        <v>11250</v>
      </c>
      <c r="K2062" s="41">
        <v>191.25</v>
      </c>
      <c r="L2062" s="41">
        <f t="shared" si="65"/>
        <v>33.75</v>
      </c>
      <c r="M2062" s="32">
        <v>2062</v>
      </c>
    </row>
    <row r="2063" spans="1:13">
      <c r="A2063" s="30">
        <v>38013</v>
      </c>
      <c r="B2063" s="31" t="s">
        <v>20</v>
      </c>
      <c r="C2063" s="31" t="s">
        <v>21</v>
      </c>
      <c r="D2063" s="31" t="s">
        <v>41</v>
      </c>
      <c r="E2063" s="31" t="s">
        <v>37</v>
      </c>
      <c r="F2063" s="31" t="s">
        <v>4</v>
      </c>
      <c r="G2063" s="31" t="s">
        <v>65</v>
      </c>
      <c r="H2063" s="31">
        <v>50</v>
      </c>
      <c r="I2063" s="40">
        <v>225</v>
      </c>
      <c r="J2063" s="40">
        <f t="shared" si="64"/>
        <v>11250</v>
      </c>
      <c r="K2063" s="41">
        <v>182.25</v>
      </c>
      <c r="L2063" s="41">
        <f t="shared" si="65"/>
        <v>42.75</v>
      </c>
      <c r="M2063" s="32">
        <v>2063</v>
      </c>
    </row>
    <row r="2064" spans="1:13">
      <c r="A2064" s="30">
        <v>37987</v>
      </c>
      <c r="B2064" s="31" t="s">
        <v>26</v>
      </c>
      <c r="C2064" s="31" t="s">
        <v>27</v>
      </c>
      <c r="D2064" s="31" t="s">
        <v>48</v>
      </c>
      <c r="E2064" s="31" t="s">
        <v>37</v>
      </c>
      <c r="F2064" s="31" t="s">
        <v>24</v>
      </c>
      <c r="G2064" s="31" t="s">
        <v>60</v>
      </c>
      <c r="H2064" s="31">
        <v>50</v>
      </c>
      <c r="I2064" s="40">
        <v>225</v>
      </c>
      <c r="J2064" s="40">
        <f t="shared" si="64"/>
        <v>11250</v>
      </c>
      <c r="K2064" s="41">
        <v>173.25</v>
      </c>
      <c r="L2064" s="41">
        <f t="shared" si="65"/>
        <v>51.75</v>
      </c>
      <c r="M2064" s="32">
        <v>2064</v>
      </c>
    </row>
    <row r="2065" spans="1:13">
      <c r="A2065" s="30">
        <v>38012</v>
      </c>
      <c r="B2065" s="31" t="s">
        <v>26</v>
      </c>
      <c r="C2065" s="31" t="s">
        <v>27</v>
      </c>
      <c r="D2065" s="31" t="s">
        <v>28</v>
      </c>
      <c r="E2065" s="31" t="s">
        <v>23</v>
      </c>
      <c r="F2065" s="31" t="s">
        <v>53</v>
      </c>
      <c r="G2065" s="31" t="s">
        <v>56</v>
      </c>
      <c r="H2065" s="31">
        <v>50</v>
      </c>
      <c r="I2065" s="40">
        <v>112.5</v>
      </c>
      <c r="J2065" s="40">
        <f t="shared" si="64"/>
        <v>5625</v>
      </c>
      <c r="K2065" s="41">
        <v>95.625</v>
      </c>
      <c r="L2065" s="41">
        <f t="shared" si="65"/>
        <v>16.875</v>
      </c>
      <c r="M2065" s="32">
        <v>2065</v>
      </c>
    </row>
    <row r="2066" spans="1:13">
      <c r="A2066" s="30">
        <v>38013</v>
      </c>
      <c r="B2066" s="31" t="s">
        <v>26</v>
      </c>
      <c r="C2066" s="31" t="s">
        <v>27</v>
      </c>
      <c r="D2066" s="31" t="s">
        <v>28</v>
      </c>
      <c r="E2066" s="31" t="s">
        <v>23</v>
      </c>
      <c r="F2066" s="31" t="s">
        <v>24</v>
      </c>
      <c r="G2066" s="31" t="s">
        <v>60</v>
      </c>
      <c r="H2066" s="31">
        <v>50</v>
      </c>
      <c r="I2066" s="40">
        <v>112.5</v>
      </c>
      <c r="J2066" s="40">
        <f t="shared" si="64"/>
        <v>5625</v>
      </c>
      <c r="K2066" s="41">
        <v>74.25</v>
      </c>
      <c r="L2066" s="41">
        <f t="shared" si="65"/>
        <v>38.25</v>
      </c>
      <c r="M2066" s="32">
        <v>2066</v>
      </c>
    </row>
    <row r="2067" spans="1:13">
      <c r="A2067" s="30">
        <v>38014</v>
      </c>
      <c r="B2067" s="31" t="s">
        <v>20</v>
      </c>
      <c r="C2067" s="31" t="s">
        <v>21</v>
      </c>
      <c r="D2067" s="31" t="s">
        <v>41</v>
      </c>
      <c r="E2067" s="31" t="s">
        <v>37</v>
      </c>
      <c r="F2067" s="31" t="s">
        <v>53</v>
      </c>
      <c r="G2067" s="31" t="s">
        <v>54</v>
      </c>
      <c r="H2067" s="31">
        <v>42</v>
      </c>
      <c r="I2067" s="40">
        <v>189</v>
      </c>
      <c r="J2067" s="40">
        <f t="shared" si="64"/>
        <v>7938</v>
      </c>
      <c r="K2067" s="41">
        <v>137.97</v>
      </c>
      <c r="L2067" s="41">
        <f t="shared" si="65"/>
        <v>51.03</v>
      </c>
      <c r="M2067" s="32">
        <v>2067</v>
      </c>
    </row>
    <row r="2068" spans="1:13">
      <c r="A2068" s="30">
        <v>38015</v>
      </c>
      <c r="B2068" s="31" t="s">
        <v>20</v>
      </c>
      <c r="C2068" s="31" t="s">
        <v>21</v>
      </c>
      <c r="D2068" s="31" t="s">
        <v>22</v>
      </c>
      <c r="E2068" s="31" t="s">
        <v>23</v>
      </c>
      <c r="F2068" s="31" t="s">
        <v>24</v>
      </c>
      <c r="G2068" s="31" t="s">
        <v>60</v>
      </c>
      <c r="H2068" s="31">
        <v>25</v>
      </c>
      <c r="I2068" s="40">
        <v>56.25</v>
      </c>
      <c r="J2068" s="40">
        <f t="shared" si="64"/>
        <v>1406.25</v>
      </c>
      <c r="K2068" s="41">
        <v>41.625</v>
      </c>
      <c r="L2068" s="41">
        <f t="shared" si="65"/>
        <v>14.625</v>
      </c>
      <c r="M2068" s="32">
        <v>2068</v>
      </c>
    </row>
    <row r="2069" spans="1:13">
      <c r="A2069" s="30">
        <v>38016</v>
      </c>
      <c r="B2069" s="31" t="s">
        <v>20</v>
      </c>
      <c r="C2069" s="31" t="s">
        <v>21</v>
      </c>
      <c r="D2069" s="31" t="s">
        <v>41</v>
      </c>
      <c r="E2069" s="31" t="s">
        <v>37</v>
      </c>
      <c r="F2069" s="31" t="s">
        <v>24</v>
      </c>
      <c r="G2069" s="31" t="s">
        <v>60</v>
      </c>
      <c r="H2069" s="31">
        <v>20</v>
      </c>
      <c r="I2069" s="40">
        <v>90</v>
      </c>
      <c r="J2069" s="40">
        <f t="shared" si="64"/>
        <v>1800</v>
      </c>
      <c r="K2069" s="41">
        <v>76.5</v>
      </c>
      <c r="L2069" s="41">
        <f t="shared" si="65"/>
        <v>13.5</v>
      </c>
      <c r="M2069" s="32">
        <v>2069</v>
      </c>
    </row>
    <row r="2070" spans="1:13">
      <c r="A2070" s="30">
        <v>38013</v>
      </c>
      <c r="B2070" s="31" t="s">
        <v>20</v>
      </c>
      <c r="C2070" s="31" t="s">
        <v>21</v>
      </c>
      <c r="D2070" s="31" t="s">
        <v>22</v>
      </c>
      <c r="E2070" s="31" t="s">
        <v>23</v>
      </c>
      <c r="F2070" s="31" t="s">
        <v>50</v>
      </c>
      <c r="G2070" s="31" t="s">
        <v>59</v>
      </c>
      <c r="H2070" s="31">
        <v>15</v>
      </c>
      <c r="I2070" s="40">
        <v>33.75</v>
      </c>
      <c r="J2070" s="40">
        <f t="shared" si="64"/>
        <v>506.25</v>
      </c>
      <c r="K2070" s="41">
        <v>22.95</v>
      </c>
      <c r="L2070" s="41">
        <f t="shared" si="65"/>
        <v>10.8</v>
      </c>
      <c r="M2070" s="32">
        <v>2070</v>
      </c>
    </row>
    <row r="2071" spans="1:13">
      <c r="A2071" s="30">
        <v>38323</v>
      </c>
      <c r="B2071" s="31" t="s">
        <v>26</v>
      </c>
      <c r="C2071" s="31" t="s">
        <v>27</v>
      </c>
      <c r="D2071" s="31" t="s">
        <v>28</v>
      </c>
      <c r="E2071" s="31" t="s">
        <v>23</v>
      </c>
      <c r="F2071" s="31" t="s">
        <v>29</v>
      </c>
      <c r="G2071" s="31" t="s">
        <v>30</v>
      </c>
      <c r="H2071" s="31">
        <v>260</v>
      </c>
      <c r="I2071" s="40">
        <v>694.42</v>
      </c>
      <c r="J2071" s="40">
        <f t="shared" si="64"/>
        <v>180549.19999999998</v>
      </c>
      <c r="K2071" s="41">
        <v>631.92219999999998</v>
      </c>
      <c r="L2071" s="41">
        <f t="shared" si="65"/>
        <v>62.497799999999984</v>
      </c>
      <c r="M2071" s="32">
        <v>2847</v>
      </c>
    </row>
    <row r="2072" spans="1:13">
      <c r="A2072" s="30">
        <v>38015</v>
      </c>
      <c r="B2072" s="31" t="s">
        <v>20</v>
      </c>
      <c r="C2072" s="31" t="s">
        <v>21</v>
      </c>
      <c r="D2072" s="31" t="s">
        <v>22</v>
      </c>
      <c r="E2072" s="31" t="s">
        <v>23</v>
      </c>
      <c r="F2072" s="31" t="s">
        <v>24</v>
      </c>
      <c r="G2072" s="31" t="s">
        <v>60</v>
      </c>
      <c r="H2072" s="31">
        <v>430</v>
      </c>
      <c r="I2072" s="40">
        <v>1115.43</v>
      </c>
      <c r="J2072" s="40">
        <f t="shared" si="64"/>
        <v>479634.9</v>
      </c>
      <c r="K2072" s="41">
        <v>936.96120000000008</v>
      </c>
      <c r="L2072" s="41">
        <f t="shared" si="65"/>
        <v>178.46879999999999</v>
      </c>
      <c r="M2072" s="32">
        <v>2072</v>
      </c>
    </row>
    <row r="2073" spans="1:13">
      <c r="A2073" s="30">
        <v>38016</v>
      </c>
      <c r="B2073" s="31" t="s">
        <v>26</v>
      </c>
      <c r="C2073" s="31" t="s">
        <v>27</v>
      </c>
      <c r="D2073" s="31" t="s">
        <v>48</v>
      </c>
      <c r="E2073" s="31" t="s">
        <v>37</v>
      </c>
      <c r="F2073" s="31" t="s">
        <v>24</v>
      </c>
      <c r="G2073" s="31" t="s">
        <v>60</v>
      </c>
      <c r="H2073" s="31">
        <v>210</v>
      </c>
      <c r="I2073" s="40">
        <v>848.79</v>
      </c>
      <c r="J2073" s="40">
        <f t="shared" si="64"/>
        <v>178245.9</v>
      </c>
      <c r="K2073" s="41">
        <v>662.05619999999999</v>
      </c>
      <c r="L2073" s="41">
        <f t="shared" si="65"/>
        <v>186.73379999999997</v>
      </c>
      <c r="M2073" s="32">
        <v>2073</v>
      </c>
    </row>
    <row r="2074" spans="1:13">
      <c r="A2074" s="30">
        <v>38018</v>
      </c>
      <c r="B2074" s="31" t="s">
        <v>35</v>
      </c>
      <c r="C2074" s="31" t="s">
        <v>21</v>
      </c>
      <c r="D2074" s="31" t="s">
        <v>40</v>
      </c>
      <c r="E2074" s="31" t="s">
        <v>23</v>
      </c>
      <c r="F2074" s="31" t="s">
        <v>29</v>
      </c>
      <c r="G2074" s="31" t="s">
        <v>46</v>
      </c>
      <c r="H2074" s="31">
        <v>165</v>
      </c>
      <c r="I2074" s="40">
        <v>440.84</v>
      </c>
      <c r="J2074" s="40">
        <f t="shared" si="64"/>
        <v>72738.599999999991</v>
      </c>
      <c r="K2074" s="41">
        <v>321.81319999999999</v>
      </c>
      <c r="L2074" s="41">
        <f t="shared" si="65"/>
        <v>119.02679999999998</v>
      </c>
      <c r="M2074" s="32">
        <v>2074</v>
      </c>
    </row>
    <row r="2075" spans="1:13">
      <c r="A2075" s="30">
        <v>38019</v>
      </c>
      <c r="B2075" s="31" t="s">
        <v>20</v>
      </c>
      <c r="C2075" s="31" t="s">
        <v>21</v>
      </c>
      <c r="D2075" s="31" t="s">
        <v>22</v>
      </c>
      <c r="E2075" s="31" t="s">
        <v>23</v>
      </c>
      <c r="F2075" s="31" t="s">
        <v>29</v>
      </c>
      <c r="G2075" s="31" t="s">
        <v>30</v>
      </c>
      <c r="H2075" s="31">
        <v>155</v>
      </c>
      <c r="I2075" s="40">
        <v>413.93</v>
      </c>
      <c r="J2075" s="40">
        <f t="shared" si="64"/>
        <v>64159.15</v>
      </c>
      <c r="K2075" s="41">
        <v>306.3082</v>
      </c>
      <c r="L2075" s="41">
        <f t="shared" si="65"/>
        <v>107.62180000000001</v>
      </c>
      <c r="M2075" s="32">
        <v>2075</v>
      </c>
    </row>
    <row r="2076" spans="1:13">
      <c r="A2076" s="30">
        <v>38020</v>
      </c>
      <c r="B2076" s="31" t="s">
        <v>26</v>
      </c>
      <c r="C2076" s="31" t="s">
        <v>27</v>
      </c>
      <c r="D2076" s="31" t="s">
        <v>48</v>
      </c>
      <c r="E2076" s="31" t="s">
        <v>37</v>
      </c>
      <c r="F2076" s="31" t="s">
        <v>29</v>
      </c>
      <c r="G2076" s="31" t="s">
        <v>46</v>
      </c>
      <c r="H2076" s="31">
        <v>60</v>
      </c>
      <c r="I2076" s="40">
        <v>330</v>
      </c>
      <c r="J2076" s="40">
        <f t="shared" si="64"/>
        <v>19800</v>
      </c>
      <c r="K2076" s="41">
        <v>207.9</v>
      </c>
      <c r="L2076" s="41">
        <f t="shared" si="65"/>
        <v>122.1</v>
      </c>
      <c r="M2076" s="32">
        <v>2076</v>
      </c>
    </row>
    <row r="2077" spans="1:13">
      <c r="A2077" s="30">
        <v>38021</v>
      </c>
      <c r="B2077" s="31" t="s">
        <v>26</v>
      </c>
      <c r="C2077" s="31" t="s">
        <v>27</v>
      </c>
      <c r="D2077" s="31" t="s">
        <v>28</v>
      </c>
      <c r="E2077" s="31" t="s">
        <v>23</v>
      </c>
      <c r="F2077" s="31" t="s">
        <v>24</v>
      </c>
      <c r="G2077" s="36" t="s">
        <v>60</v>
      </c>
      <c r="H2077" s="31">
        <v>55</v>
      </c>
      <c r="I2077" s="40">
        <v>151.25</v>
      </c>
      <c r="J2077" s="40">
        <f t="shared" si="64"/>
        <v>8318.75</v>
      </c>
      <c r="K2077" s="41">
        <v>101.33750000000001</v>
      </c>
      <c r="L2077" s="41">
        <f t="shared" si="65"/>
        <v>49.912499999999994</v>
      </c>
      <c r="M2077" s="32">
        <v>2077</v>
      </c>
    </row>
    <row r="2078" spans="1:13">
      <c r="A2078" s="30">
        <v>38022</v>
      </c>
      <c r="B2078" s="31" t="s">
        <v>20</v>
      </c>
      <c r="C2078" s="31" t="s">
        <v>21</v>
      </c>
      <c r="D2078" s="31" t="s">
        <v>41</v>
      </c>
      <c r="E2078" s="31" t="s">
        <v>37</v>
      </c>
      <c r="F2078" s="31" t="s">
        <v>29</v>
      </c>
      <c r="G2078" s="31" t="s">
        <v>30</v>
      </c>
      <c r="H2078" s="31">
        <v>53</v>
      </c>
      <c r="I2078" s="40">
        <v>291.5</v>
      </c>
      <c r="J2078" s="40">
        <f t="shared" si="64"/>
        <v>15449.5</v>
      </c>
      <c r="K2078" s="41">
        <v>221.54</v>
      </c>
      <c r="L2078" s="41">
        <f t="shared" si="65"/>
        <v>69.960000000000008</v>
      </c>
      <c r="M2078" s="32">
        <v>2078</v>
      </c>
    </row>
    <row r="2079" spans="1:13">
      <c r="A2079" s="30">
        <v>38023</v>
      </c>
      <c r="B2079" s="31" t="s">
        <v>20</v>
      </c>
      <c r="C2079" s="31" t="s">
        <v>21</v>
      </c>
      <c r="D2079" s="31" t="s">
        <v>41</v>
      </c>
      <c r="E2079" s="31" t="s">
        <v>37</v>
      </c>
      <c r="F2079" s="31" t="s">
        <v>24</v>
      </c>
      <c r="G2079" s="31" t="s">
        <v>62</v>
      </c>
      <c r="H2079" s="31">
        <v>5</v>
      </c>
      <c r="I2079" s="40">
        <v>27.5</v>
      </c>
      <c r="J2079" s="40">
        <f t="shared" si="64"/>
        <v>137.5</v>
      </c>
      <c r="K2079" s="41">
        <v>17.600000000000001</v>
      </c>
      <c r="L2079" s="41">
        <f t="shared" si="65"/>
        <v>9.8999999999999986</v>
      </c>
      <c r="M2079" s="32">
        <v>2079</v>
      </c>
    </row>
    <row r="2080" spans="1:13">
      <c r="A2080" s="30">
        <v>38024</v>
      </c>
      <c r="B2080" s="31" t="s">
        <v>26</v>
      </c>
      <c r="C2080" s="31" t="s">
        <v>27</v>
      </c>
      <c r="D2080" s="31" t="s">
        <v>28</v>
      </c>
      <c r="E2080" s="31" t="s">
        <v>23</v>
      </c>
      <c r="F2080" s="31" t="s">
        <v>50</v>
      </c>
      <c r="G2080" s="31" t="s">
        <v>59</v>
      </c>
      <c r="H2080" s="31">
        <v>1170</v>
      </c>
      <c r="I2080" s="40">
        <v>1874.9</v>
      </c>
      <c r="J2080" s="40">
        <f t="shared" si="64"/>
        <v>2193633</v>
      </c>
      <c r="K2080" s="41">
        <v>1631.1630000000002</v>
      </c>
      <c r="L2080" s="41">
        <f t="shared" si="65"/>
        <v>243.73699999999985</v>
      </c>
      <c r="M2080" s="32">
        <v>2080</v>
      </c>
    </row>
    <row r="2081" spans="1:13">
      <c r="A2081" s="30">
        <v>38025</v>
      </c>
      <c r="B2081" s="31" t="s">
        <v>20</v>
      </c>
      <c r="C2081" s="31" t="s">
        <v>21</v>
      </c>
      <c r="D2081" s="31" t="s">
        <v>22</v>
      </c>
      <c r="E2081" s="31" t="s">
        <v>23</v>
      </c>
      <c r="F2081" s="31" t="s">
        <v>24</v>
      </c>
      <c r="G2081" s="35" t="s">
        <v>62</v>
      </c>
      <c r="H2081" s="31">
        <v>635</v>
      </c>
      <c r="I2081" s="40">
        <v>1048.97</v>
      </c>
      <c r="J2081" s="40">
        <f t="shared" si="64"/>
        <v>666095.95000000007</v>
      </c>
      <c r="K2081" s="41">
        <v>839.17600000000004</v>
      </c>
      <c r="L2081" s="41">
        <f t="shared" si="65"/>
        <v>209.79399999999998</v>
      </c>
      <c r="M2081" s="32">
        <v>2081</v>
      </c>
    </row>
    <row r="2082" spans="1:13">
      <c r="A2082" s="30">
        <v>38018</v>
      </c>
      <c r="B2082" s="31" t="s">
        <v>35</v>
      </c>
      <c r="C2082" s="31" t="s">
        <v>21</v>
      </c>
      <c r="D2082" s="31" t="s">
        <v>40</v>
      </c>
      <c r="E2082" s="31" t="s">
        <v>23</v>
      </c>
      <c r="F2082" s="31" t="s">
        <v>50</v>
      </c>
      <c r="G2082" s="31" t="s">
        <v>59</v>
      </c>
      <c r="H2082" s="31">
        <v>610</v>
      </c>
      <c r="I2082" s="40">
        <v>1005.69</v>
      </c>
      <c r="J2082" s="40">
        <f t="shared" si="64"/>
        <v>613470.9</v>
      </c>
      <c r="K2082" s="41">
        <v>703.98300000000006</v>
      </c>
      <c r="L2082" s="41">
        <f t="shared" si="65"/>
        <v>301.70699999999999</v>
      </c>
      <c r="M2082" s="32">
        <v>2082</v>
      </c>
    </row>
    <row r="2083" spans="1:13">
      <c r="A2083" s="30">
        <v>38018</v>
      </c>
      <c r="B2083" s="31" t="s">
        <v>20</v>
      </c>
      <c r="C2083" s="31" t="s">
        <v>21</v>
      </c>
      <c r="D2083" s="31" t="s">
        <v>22</v>
      </c>
      <c r="E2083" s="31" t="s">
        <v>23</v>
      </c>
      <c r="F2083" s="31" t="s">
        <v>4</v>
      </c>
      <c r="G2083" s="31" t="s">
        <v>65</v>
      </c>
      <c r="H2083" s="31">
        <v>490</v>
      </c>
      <c r="I2083" s="40">
        <v>807.91</v>
      </c>
      <c r="J2083" s="40">
        <f t="shared" si="64"/>
        <v>395875.89999999997</v>
      </c>
      <c r="K2083" s="41">
        <v>678.64440000000002</v>
      </c>
      <c r="L2083" s="41">
        <f t="shared" si="65"/>
        <v>129.26559999999995</v>
      </c>
      <c r="M2083" s="32">
        <v>2083</v>
      </c>
    </row>
    <row r="2084" spans="1:13">
      <c r="A2084" s="30">
        <v>38018</v>
      </c>
      <c r="B2084" s="31" t="s">
        <v>26</v>
      </c>
      <c r="C2084" s="31" t="s">
        <v>27</v>
      </c>
      <c r="D2084" s="31" t="s">
        <v>48</v>
      </c>
      <c r="E2084" s="31" t="s">
        <v>37</v>
      </c>
      <c r="F2084" s="31" t="s">
        <v>53</v>
      </c>
      <c r="G2084" s="35" t="s">
        <v>55</v>
      </c>
      <c r="H2084" s="31">
        <v>325</v>
      </c>
      <c r="I2084" s="40">
        <v>821.38</v>
      </c>
      <c r="J2084" s="40">
        <f t="shared" si="64"/>
        <v>266948.5</v>
      </c>
      <c r="K2084" s="41">
        <v>591.39359999999999</v>
      </c>
      <c r="L2084" s="41">
        <f t="shared" si="65"/>
        <v>229.9864</v>
      </c>
      <c r="M2084" s="32">
        <v>2084</v>
      </c>
    </row>
    <row r="2085" spans="1:13">
      <c r="A2085" s="30">
        <v>38018</v>
      </c>
      <c r="B2085" s="31" t="s">
        <v>26</v>
      </c>
      <c r="C2085" s="31" t="s">
        <v>27</v>
      </c>
      <c r="D2085" s="31" t="s">
        <v>48</v>
      </c>
      <c r="E2085" s="31" t="s">
        <v>37</v>
      </c>
      <c r="F2085" s="31" t="s">
        <v>4</v>
      </c>
      <c r="G2085" s="31" t="s">
        <v>65</v>
      </c>
      <c r="H2085" s="31">
        <v>285</v>
      </c>
      <c r="I2085" s="40">
        <v>888.1</v>
      </c>
      <c r="J2085" s="40">
        <f t="shared" si="64"/>
        <v>253108.5</v>
      </c>
      <c r="K2085" s="41">
        <v>746.00400000000013</v>
      </c>
      <c r="L2085" s="41">
        <f t="shared" si="65"/>
        <v>142.09599999999989</v>
      </c>
      <c r="M2085" s="32">
        <v>2085</v>
      </c>
    </row>
    <row r="2086" spans="1:13">
      <c r="A2086" s="30">
        <v>38018</v>
      </c>
      <c r="B2086" s="31" t="s">
        <v>35</v>
      </c>
      <c r="C2086" s="31" t="s">
        <v>21</v>
      </c>
      <c r="D2086" s="31" t="s">
        <v>40</v>
      </c>
      <c r="E2086" s="31" t="s">
        <v>23</v>
      </c>
      <c r="F2086" s="31" t="s">
        <v>53</v>
      </c>
      <c r="G2086" s="31" t="s">
        <v>56</v>
      </c>
      <c r="H2086" s="31">
        <v>225</v>
      </c>
      <c r="I2086" s="40">
        <v>393.75</v>
      </c>
      <c r="J2086" s="40">
        <f t="shared" si="64"/>
        <v>88593.75</v>
      </c>
      <c r="K2086" s="41">
        <v>295.3125</v>
      </c>
      <c r="L2086" s="41">
        <f t="shared" si="65"/>
        <v>98.4375</v>
      </c>
      <c r="M2086" s="32">
        <v>2086</v>
      </c>
    </row>
    <row r="2087" spans="1:13">
      <c r="A2087" s="30">
        <v>38018</v>
      </c>
      <c r="B2087" s="31" t="s">
        <v>35</v>
      </c>
      <c r="C2087" s="31" t="s">
        <v>21</v>
      </c>
      <c r="D2087" s="31" t="s">
        <v>40</v>
      </c>
      <c r="E2087" s="31" t="s">
        <v>23</v>
      </c>
      <c r="F2087" s="31" t="s">
        <v>4</v>
      </c>
      <c r="G2087" s="31" t="s">
        <v>65</v>
      </c>
      <c r="H2087" s="31">
        <v>195</v>
      </c>
      <c r="I2087" s="40">
        <v>341.25</v>
      </c>
      <c r="J2087" s="40">
        <f t="shared" si="64"/>
        <v>66543.75</v>
      </c>
      <c r="K2087" s="41">
        <v>283.23750000000001</v>
      </c>
      <c r="L2087" s="41">
        <f t="shared" si="65"/>
        <v>58.012499999999989</v>
      </c>
      <c r="M2087" s="32">
        <v>2087</v>
      </c>
    </row>
    <row r="2088" spans="1:13">
      <c r="A2088" s="30">
        <v>38018</v>
      </c>
      <c r="B2088" s="31" t="s">
        <v>20</v>
      </c>
      <c r="C2088" s="31" t="s">
        <v>21</v>
      </c>
      <c r="D2088" s="31" t="s">
        <v>41</v>
      </c>
      <c r="E2088" s="31" t="s">
        <v>37</v>
      </c>
      <c r="F2088" s="31" t="s">
        <v>53</v>
      </c>
      <c r="G2088" s="31" t="s">
        <v>54</v>
      </c>
      <c r="H2088" s="31">
        <v>193</v>
      </c>
      <c r="I2088" s="40">
        <v>602.05999999999995</v>
      </c>
      <c r="J2088" s="40">
        <f t="shared" si="64"/>
        <v>116197.57999999999</v>
      </c>
      <c r="K2088" s="41">
        <v>499.70979999999997</v>
      </c>
      <c r="L2088" s="41">
        <f t="shared" si="65"/>
        <v>102.35019999999997</v>
      </c>
      <c r="M2088" s="32">
        <v>2088</v>
      </c>
    </row>
    <row r="2089" spans="1:13">
      <c r="A2089" s="30">
        <v>38018</v>
      </c>
      <c r="B2089" s="31" t="s">
        <v>20</v>
      </c>
      <c r="C2089" s="31" t="s">
        <v>21</v>
      </c>
      <c r="D2089" s="31" t="s">
        <v>22</v>
      </c>
      <c r="E2089" s="31" t="s">
        <v>23</v>
      </c>
      <c r="F2089" s="31" t="s">
        <v>53</v>
      </c>
      <c r="G2089" s="31" t="s">
        <v>55</v>
      </c>
      <c r="H2089" s="31">
        <v>155</v>
      </c>
      <c r="I2089" s="40">
        <v>271.25</v>
      </c>
      <c r="J2089" s="40">
        <f t="shared" si="64"/>
        <v>42043.75</v>
      </c>
      <c r="K2089" s="41">
        <v>227.85</v>
      </c>
      <c r="L2089" s="41">
        <f t="shared" si="65"/>
        <v>43.400000000000006</v>
      </c>
      <c r="M2089" s="32">
        <v>2089</v>
      </c>
    </row>
    <row r="2090" spans="1:13">
      <c r="A2090" s="30">
        <v>38038</v>
      </c>
      <c r="B2090" s="31" t="s">
        <v>20</v>
      </c>
      <c r="C2090" s="31" t="s">
        <v>21</v>
      </c>
      <c r="D2090" s="31" t="s">
        <v>41</v>
      </c>
      <c r="E2090" s="31" t="s">
        <v>37</v>
      </c>
      <c r="F2090" s="31" t="s">
        <v>50</v>
      </c>
      <c r="G2090" s="31" t="s">
        <v>59</v>
      </c>
      <c r="H2090" s="31">
        <v>148</v>
      </c>
      <c r="I2090" s="40">
        <v>454.23</v>
      </c>
      <c r="J2090" s="40">
        <f t="shared" si="64"/>
        <v>67226.040000000008</v>
      </c>
      <c r="K2090" s="41">
        <v>390.63779999999997</v>
      </c>
      <c r="L2090" s="41">
        <f t="shared" si="65"/>
        <v>63.592200000000048</v>
      </c>
      <c r="M2090" s="32">
        <v>2090</v>
      </c>
    </row>
    <row r="2091" spans="1:13">
      <c r="A2091" s="30">
        <v>38039</v>
      </c>
      <c r="B2091" s="31" t="s">
        <v>26</v>
      </c>
      <c r="C2091" s="31" t="s">
        <v>27</v>
      </c>
      <c r="D2091" s="31" t="s">
        <v>28</v>
      </c>
      <c r="E2091" s="31" t="s">
        <v>23</v>
      </c>
      <c r="F2091" s="31" t="s">
        <v>4</v>
      </c>
      <c r="G2091" s="31" t="s">
        <v>65</v>
      </c>
      <c r="H2091" s="31">
        <v>75</v>
      </c>
      <c r="I2091" s="40">
        <v>131.25</v>
      </c>
      <c r="J2091" s="40">
        <f t="shared" si="64"/>
        <v>9843.75</v>
      </c>
      <c r="K2091" s="41">
        <v>111.5625</v>
      </c>
      <c r="L2091" s="41">
        <f t="shared" si="65"/>
        <v>19.6875</v>
      </c>
      <c r="M2091" s="32">
        <v>2091</v>
      </c>
    </row>
    <row r="2092" spans="1:13">
      <c r="A2092" s="30">
        <v>38040</v>
      </c>
      <c r="B2092" s="31" t="s">
        <v>26</v>
      </c>
      <c r="C2092" s="31" t="s">
        <v>27</v>
      </c>
      <c r="D2092" s="31" t="s">
        <v>28</v>
      </c>
      <c r="E2092" s="31" t="s">
        <v>23</v>
      </c>
      <c r="F2092" s="31" t="s">
        <v>24</v>
      </c>
      <c r="G2092" s="31" t="s">
        <v>62</v>
      </c>
      <c r="H2092" s="31">
        <v>70</v>
      </c>
      <c r="I2092" s="40">
        <v>122.5</v>
      </c>
      <c r="J2092" s="40">
        <f t="shared" si="64"/>
        <v>8575</v>
      </c>
      <c r="K2092" s="41">
        <v>100.45</v>
      </c>
      <c r="L2092" s="41">
        <f t="shared" si="65"/>
        <v>22.049999999999997</v>
      </c>
      <c r="M2092" s="32">
        <v>2092</v>
      </c>
    </row>
    <row r="2093" spans="1:13">
      <c r="A2093" s="30">
        <v>38041</v>
      </c>
      <c r="B2093" s="31" t="s">
        <v>20</v>
      </c>
      <c r="C2093" s="31" t="s">
        <v>21</v>
      </c>
      <c r="D2093" s="31" t="s">
        <v>41</v>
      </c>
      <c r="E2093" s="31" t="s">
        <v>37</v>
      </c>
      <c r="F2093" s="31" t="s">
        <v>4</v>
      </c>
      <c r="G2093" s="31" t="s">
        <v>65</v>
      </c>
      <c r="H2093" s="31">
        <v>60</v>
      </c>
      <c r="I2093" s="40">
        <v>210</v>
      </c>
      <c r="J2093" s="40">
        <f t="shared" si="64"/>
        <v>12600</v>
      </c>
      <c r="K2093" s="41">
        <v>140.69999999999999</v>
      </c>
      <c r="L2093" s="41">
        <f t="shared" si="65"/>
        <v>69.300000000000011</v>
      </c>
      <c r="M2093" s="32">
        <v>2093</v>
      </c>
    </row>
    <row r="2094" spans="1:13">
      <c r="A2094" s="30">
        <v>38042</v>
      </c>
      <c r="B2094" s="31" t="s">
        <v>26</v>
      </c>
      <c r="C2094" s="31" t="s">
        <v>27</v>
      </c>
      <c r="D2094" s="31" t="s">
        <v>48</v>
      </c>
      <c r="E2094" s="31" t="s">
        <v>37</v>
      </c>
      <c r="F2094" s="31" t="s">
        <v>50</v>
      </c>
      <c r="G2094" s="31" t="s">
        <v>59</v>
      </c>
      <c r="H2094" s="31">
        <v>49</v>
      </c>
      <c r="I2094" s="40">
        <v>171.5</v>
      </c>
      <c r="J2094" s="40">
        <f t="shared" si="64"/>
        <v>8403.5</v>
      </c>
      <c r="K2094" s="41">
        <v>145.77500000000001</v>
      </c>
      <c r="L2094" s="41">
        <f t="shared" si="65"/>
        <v>25.724999999999994</v>
      </c>
      <c r="M2094" s="32">
        <v>2094</v>
      </c>
    </row>
    <row r="2095" spans="1:13">
      <c r="A2095" s="30">
        <v>38043</v>
      </c>
      <c r="B2095" s="31" t="s">
        <v>26</v>
      </c>
      <c r="C2095" s="31" t="s">
        <v>27</v>
      </c>
      <c r="D2095" s="31" t="s">
        <v>28</v>
      </c>
      <c r="E2095" s="31" t="s">
        <v>23</v>
      </c>
      <c r="F2095" s="31" t="s">
        <v>53</v>
      </c>
      <c r="G2095" s="35" t="s">
        <v>56</v>
      </c>
      <c r="H2095" s="31">
        <v>45</v>
      </c>
      <c r="I2095" s="40">
        <v>78.75</v>
      </c>
      <c r="J2095" s="40">
        <f t="shared" si="64"/>
        <v>3543.75</v>
      </c>
      <c r="K2095" s="41">
        <v>66.150000000000006</v>
      </c>
      <c r="L2095" s="41">
        <f t="shared" si="65"/>
        <v>12.599999999999994</v>
      </c>
      <c r="M2095" s="32">
        <v>2095</v>
      </c>
    </row>
    <row r="2096" spans="1:13">
      <c r="A2096" s="30">
        <v>38044</v>
      </c>
      <c r="B2096" s="31" t="s">
        <v>26</v>
      </c>
      <c r="C2096" s="31" t="s">
        <v>27</v>
      </c>
      <c r="D2096" s="31" t="s">
        <v>48</v>
      </c>
      <c r="E2096" s="31" t="s">
        <v>37</v>
      </c>
      <c r="F2096" s="31" t="s">
        <v>24</v>
      </c>
      <c r="G2096" s="31" t="s">
        <v>62</v>
      </c>
      <c r="H2096" s="31">
        <v>40</v>
      </c>
      <c r="I2096" s="40">
        <v>140</v>
      </c>
      <c r="J2096" s="40">
        <f t="shared" si="64"/>
        <v>5600</v>
      </c>
      <c r="K2096" s="41">
        <v>92.4</v>
      </c>
      <c r="L2096" s="41">
        <f t="shared" si="65"/>
        <v>47.599999999999994</v>
      </c>
      <c r="M2096" s="32">
        <v>2096</v>
      </c>
    </row>
    <row r="2097" spans="1:13">
      <c r="A2097" s="30">
        <v>38041</v>
      </c>
      <c r="B2097" s="31" t="s">
        <v>20</v>
      </c>
      <c r="C2097" s="31" t="s">
        <v>21</v>
      </c>
      <c r="D2097" s="31" t="s">
        <v>41</v>
      </c>
      <c r="E2097" s="31" t="s">
        <v>37</v>
      </c>
      <c r="F2097" s="31" t="s">
        <v>24</v>
      </c>
      <c r="G2097" s="31" t="s">
        <v>62</v>
      </c>
      <c r="H2097" s="31">
        <v>22</v>
      </c>
      <c r="I2097" s="40">
        <v>77</v>
      </c>
      <c r="J2097" s="40">
        <f t="shared" si="64"/>
        <v>1694</v>
      </c>
      <c r="K2097" s="41">
        <v>60.83</v>
      </c>
      <c r="L2097" s="41">
        <f t="shared" si="65"/>
        <v>16.170000000000002</v>
      </c>
      <c r="M2097" s="32">
        <v>2097</v>
      </c>
    </row>
    <row r="2098" spans="1:13">
      <c r="A2098" s="30">
        <v>38042</v>
      </c>
      <c r="B2098" s="31" t="s">
        <v>20</v>
      </c>
      <c r="C2098" s="31" t="s">
        <v>21</v>
      </c>
      <c r="D2098" s="31" t="s">
        <v>22</v>
      </c>
      <c r="E2098" s="31" t="s">
        <v>23</v>
      </c>
      <c r="F2098" s="31" t="s">
        <v>50</v>
      </c>
      <c r="G2098" s="31" t="s">
        <v>51</v>
      </c>
      <c r="H2098" s="31">
        <v>10</v>
      </c>
      <c r="I2098" s="40">
        <v>17.5</v>
      </c>
      <c r="J2098" s="40">
        <f t="shared" si="64"/>
        <v>175</v>
      </c>
      <c r="K2098" s="41">
        <v>13.824999999999999</v>
      </c>
      <c r="L2098" s="41">
        <f t="shared" si="65"/>
        <v>3.6750000000000007</v>
      </c>
      <c r="M2098" s="32">
        <v>2098</v>
      </c>
    </row>
    <row r="2099" spans="1:13">
      <c r="A2099" s="30">
        <v>38296</v>
      </c>
      <c r="B2099" s="31" t="s">
        <v>26</v>
      </c>
      <c r="C2099" s="31" t="s">
        <v>27</v>
      </c>
      <c r="D2099" s="31" t="s">
        <v>28</v>
      </c>
      <c r="E2099" s="31" t="s">
        <v>23</v>
      </c>
      <c r="F2099" s="31" t="s">
        <v>29</v>
      </c>
      <c r="G2099" s="36" t="s">
        <v>58</v>
      </c>
      <c r="H2099" s="31">
        <v>120</v>
      </c>
      <c r="I2099" s="40">
        <v>330</v>
      </c>
      <c r="J2099" s="40">
        <f t="shared" si="64"/>
        <v>39600</v>
      </c>
      <c r="K2099" s="41">
        <v>283.8</v>
      </c>
      <c r="L2099" s="41">
        <f t="shared" si="65"/>
        <v>46.199999999999989</v>
      </c>
      <c r="M2099" s="32">
        <v>2752</v>
      </c>
    </row>
    <row r="2100" spans="1:13">
      <c r="A2100" s="30">
        <v>38044</v>
      </c>
      <c r="B2100" s="31" t="s">
        <v>26</v>
      </c>
      <c r="C2100" s="31" t="s">
        <v>27</v>
      </c>
      <c r="D2100" s="31" t="s">
        <v>48</v>
      </c>
      <c r="E2100" s="31" t="s">
        <v>37</v>
      </c>
      <c r="F2100" s="31" t="s">
        <v>4</v>
      </c>
      <c r="G2100" s="31" t="s">
        <v>65</v>
      </c>
      <c r="H2100" s="31">
        <v>935</v>
      </c>
      <c r="I2100" s="40">
        <v>2110.21</v>
      </c>
      <c r="J2100" s="40">
        <f t="shared" si="64"/>
        <v>1973046.35</v>
      </c>
      <c r="K2100" s="41">
        <v>1688.1679999999999</v>
      </c>
      <c r="L2100" s="41">
        <f t="shared" si="65"/>
        <v>422.04200000000014</v>
      </c>
      <c r="M2100" s="32">
        <v>2100</v>
      </c>
    </row>
    <row r="2101" spans="1:13">
      <c r="A2101" s="30">
        <v>38018</v>
      </c>
      <c r="B2101" s="31" t="s">
        <v>35</v>
      </c>
      <c r="C2101" s="31" t="s">
        <v>21</v>
      </c>
      <c r="D2101" s="31" t="s">
        <v>40</v>
      </c>
      <c r="E2101" s="31" t="s">
        <v>23</v>
      </c>
      <c r="F2101" s="31" t="s">
        <v>29</v>
      </c>
      <c r="G2101" s="31" t="s">
        <v>58</v>
      </c>
      <c r="H2101" s="31">
        <v>660</v>
      </c>
      <c r="I2101" s="40">
        <v>1398.66</v>
      </c>
      <c r="J2101" s="40">
        <f t="shared" si="64"/>
        <v>923115.60000000009</v>
      </c>
      <c r="K2101" s="41">
        <v>951.08879999999999</v>
      </c>
      <c r="L2101" s="41">
        <f t="shared" si="65"/>
        <v>447.57120000000009</v>
      </c>
      <c r="M2101" s="32">
        <v>2101</v>
      </c>
    </row>
    <row r="2102" spans="1:13">
      <c r="A2102" s="30">
        <v>38019</v>
      </c>
      <c r="B2102" s="31" t="s">
        <v>35</v>
      </c>
      <c r="C2102" s="31" t="s">
        <v>21</v>
      </c>
      <c r="D2102" s="31" t="s">
        <v>40</v>
      </c>
      <c r="E2102" s="31" t="s">
        <v>23</v>
      </c>
      <c r="F2102" s="31" t="s">
        <v>50</v>
      </c>
      <c r="G2102" s="31" t="s">
        <v>51</v>
      </c>
      <c r="H2102" s="31">
        <v>620</v>
      </c>
      <c r="I2102" s="40">
        <v>1314.69</v>
      </c>
      <c r="J2102" s="40">
        <f t="shared" si="64"/>
        <v>815107.8</v>
      </c>
      <c r="K2102" s="41">
        <v>1012.3113000000001</v>
      </c>
      <c r="L2102" s="41">
        <f t="shared" si="65"/>
        <v>302.37869999999998</v>
      </c>
      <c r="M2102" s="32">
        <v>2102</v>
      </c>
    </row>
    <row r="2103" spans="1:13">
      <c r="A2103" s="30">
        <v>38020</v>
      </c>
      <c r="B2103" s="31" t="s">
        <v>20</v>
      </c>
      <c r="C2103" s="31" t="s">
        <v>21</v>
      </c>
      <c r="D2103" s="31" t="s">
        <v>41</v>
      </c>
      <c r="E2103" s="31" t="s">
        <v>37</v>
      </c>
      <c r="F2103" s="31" t="s">
        <v>50</v>
      </c>
      <c r="G2103" s="31" t="s">
        <v>51</v>
      </c>
      <c r="H2103" s="31">
        <v>310</v>
      </c>
      <c r="I2103" s="40">
        <v>1280.67</v>
      </c>
      <c r="J2103" s="40">
        <f t="shared" si="64"/>
        <v>397007.7</v>
      </c>
      <c r="K2103" s="41">
        <v>1114.1829</v>
      </c>
      <c r="L2103" s="41">
        <f t="shared" si="65"/>
        <v>166.48710000000005</v>
      </c>
      <c r="M2103" s="32">
        <v>2103</v>
      </c>
    </row>
    <row r="2104" spans="1:13">
      <c r="A2104" s="30">
        <v>38021</v>
      </c>
      <c r="B2104" s="31" t="s">
        <v>35</v>
      </c>
      <c r="C2104" s="31" t="s">
        <v>21</v>
      </c>
      <c r="D2104" s="31" t="s">
        <v>40</v>
      </c>
      <c r="E2104" s="31" t="s">
        <v>23</v>
      </c>
      <c r="F2104" s="31" t="s">
        <v>53</v>
      </c>
      <c r="G2104" s="31" t="s">
        <v>54</v>
      </c>
      <c r="H2104" s="31">
        <v>240</v>
      </c>
      <c r="I2104" s="40">
        <v>524.79</v>
      </c>
      <c r="J2104" s="40">
        <f t="shared" si="64"/>
        <v>125949.59999999999</v>
      </c>
      <c r="K2104" s="41">
        <v>409.33619999999996</v>
      </c>
      <c r="L2104" s="41">
        <f t="shared" si="65"/>
        <v>115.4538</v>
      </c>
      <c r="M2104" s="32">
        <v>2104</v>
      </c>
    </row>
    <row r="2105" spans="1:13">
      <c r="A2105" s="30">
        <v>38022</v>
      </c>
      <c r="B2105" s="31" t="s">
        <v>20</v>
      </c>
      <c r="C2105" s="31" t="s">
        <v>21</v>
      </c>
      <c r="D2105" s="31" t="s">
        <v>22</v>
      </c>
      <c r="E2105" s="31" t="s">
        <v>23</v>
      </c>
      <c r="F2105" s="31" t="s">
        <v>29</v>
      </c>
      <c r="G2105" s="31" t="s">
        <v>58</v>
      </c>
      <c r="H2105" s="31">
        <v>180</v>
      </c>
      <c r="I2105" s="40">
        <v>405</v>
      </c>
      <c r="J2105" s="40">
        <f t="shared" si="64"/>
        <v>72900</v>
      </c>
      <c r="K2105" s="41">
        <v>263.25</v>
      </c>
      <c r="L2105" s="41">
        <f t="shared" si="65"/>
        <v>141.75</v>
      </c>
      <c r="M2105" s="32">
        <v>2105</v>
      </c>
    </row>
    <row r="2106" spans="1:13">
      <c r="A2106" s="30">
        <v>38023</v>
      </c>
      <c r="B2106" s="31" t="s">
        <v>20</v>
      </c>
      <c r="C2106" s="31" t="s">
        <v>21</v>
      </c>
      <c r="D2106" s="31" t="s">
        <v>22</v>
      </c>
      <c r="E2106" s="31" t="s">
        <v>23</v>
      </c>
      <c r="F2106" s="31" t="s">
        <v>53</v>
      </c>
      <c r="G2106" s="31" t="s">
        <v>54</v>
      </c>
      <c r="H2106" s="31">
        <v>180</v>
      </c>
      <c r="I2106" s="40">
        <v>392.89</v>
      </c>
      <c r="J2106" s="40">
        <f t="shared" si="64"/>
        <v>70720.2</v>
      </c>
      <c r="K2106" s="41">
        <v>302.52530000000002</v>
      </c>
      <c r="L2106" s="41">
        <f t="shared" si="65"/>
        <v>90.364699999999971</v>
      </c>
      <c r="M2106" s="32">
        <v>2106</v>
      </c>
    </row>
    <row r="2107" spans="1:13">
      <c r="A2107" s="30">
        <v>38024</v>
      </c>
      <c r="B2107" s="31" t="s">
        <v>26</v>
      </c>
      <c r="C2107" s="31" t="s">
        <v>27</v>
      </c>
      <c r="D2107" s="31" t="s">
        <v>28</v>
      </c>
      <c r="E2107" s="31" t="s">
        <v>23</v>
      </c>
      <c r="F2107" s="31" t="s">
        <v>4</v>
      </c>
      <c r="G2107" s="31" t="s">
        <v>65</v>
      </c>
      <c r="H2107" s="31">
        <v>165</v>
      </c>
      <c r="I2107" s="40">
        <v>371.25</v>
      </c>
      <c r="J2107" s="40">
        <f t="shared" si="64"/>
        <v>61256.25</v>
      </c>
      <c r="K2107" s="41">
        <v>263.58749999999998</v>
      </c>
      <c r="L2107" s="41">
        <f t="shared" si="65"/>
        <v>107.66250000000002</v>
      </c>
      <c r="M2107" s="32">
        <v>2107</v>
      </c>
    </row>
    <row r="2108" spans="1:13">
      <c r="A2108" s="30">
        <v>38025</v>
      </c>
      <c r="B2108" s="31" t="s">
        <v>26</v>
      </c>
      <c r="C2108" s="31" t="s">
        <v>27</v>
      </c>
      <c r="D2108" s="31" t="s">
        <v>28</v>
      </c>
      <c r="E2108" s="31" t="s">
        <v>23</v>
      </c>
      <c r="F2108" s="31" t="s">
        <v>50</v>
      </c>
      <c r="G2108" s="31" t="s">
        <v>51</v>
      </c>
      <c r="H2108" s="31">
        <v>160</v>
      </c>
      <c r="I2108" s="40">
        <v>360</v>
      </c>
      <c r="J2108" s="40">
        <f t="shared" si="64"/>
        <v>57600</v>
      </c>
      <c r="K2108" s="41">
        <v>284.39999999999998</v>
      </c>
      <c r="L2108" s="41">
        <f t="shared" si="65"/>
        <v>75.600000000000023</v>
      </c>
      <c r="M2108" s="32">
        <v>2108</v>
      </c>
    </row>
    <row r="2109" spans="1:13">
      <c r="A2109" s="30">
        <v>38026</v>
      </c>
      <c r="B2109" s="31" t="s">
        <v>35</v>
      </c>
      <c r="C2109" s="31" t="s">
        <v>21</v>
      </c>
      <c r="D2109" s="31" t="s">
        <v>40</v>
      </c>
      <c r="E2109" s="31" t="s">
        <v>23</v>
      </c>
      <c r="F2109" s="31" t="s">
        <v>4</v>
      </c>
      <c r="G2109" s="31" t="s">
        <v>65</v>
      </c>
      <c r="H2109" s="31">
        <v>150</v>
      </c>
      <c r="I2109" s="40">
        <v>337.5</v>
      </c>
      <c r="J2109" s="40">
        <f t="shared" si="64"/>
        <v>50625</v>
      </c>
      <c r="K2109" s="41">
        <v>243</v>
      </c>
      <c r="L2109" s="41">
        <f t="shared" si="65"/>
        <v>94.5</v>
      </c>
      <c r="M2109" s="32">
        <v>2109</v>
      </c>
    </row>
    <row r="2110" spans="1:13">
      <c r="A2110" s="30">
        <v>38027</v>
      </c>
      <c r="B2110" s="31" t="s">
        <v>20</v>
      </c>
      <c r="C2110" s="31" t="s">
        <v>21</v>
      </c>
      <c r="D2110" s="31" t="s">
        <v>22</v>
      </c>
      <c r="E2110" s="31" t="s">
        <v>23</v>
      </c>
      <c r="F2110" s="31" t="s">
        <v>4</v>
      </c>
      <c r="G2110" s="31" t="s">
        <v>52</v>
      </c>
      <c r="H2110" s="31">
        <v>135</v>
      </c>
      <c r="I2110" s="40">
        <v>303.75</v>
      </c>
      <c r="J2110" s="40">
        <f t="shared" si="64"/>
        <v>41006.25</v>
      </c>
      <c r="K2110" s="41">
        <v>258.1875</v>
      </c>
      <c r="L2110" s="41">
        <f t="shared" si="65"/>
        <v>45.5625</v>
      </c>
      <c r="M2110" s="32">
        <v>2110</v>
      </c>
    </row>
    <row r="2111" spans="1:13">
      <c r="A2111" s="30">
        <v>38028</v>
      </c>
      <c r="B2111" s="31" t="s">
        <v>26</v>
      </c>
      <c r="C2111" s="31" t="s">
        <v>27</v>
      </c>
      <c r="D2111" s="31" t="s">
        <v>48</v>
      </c>
      <c r="E2111" s="31" t="s">
        <v>37</v>
      </c>
      <c r="F2111" s="31" t="s">
        <v>50</v>
      </c>
      <c r="G2111" s="31" t="s">
        <v>51</v>
      </c>
      <c r="H2111" s="31">
        <v>131</v>
      </c>
      <c r="I2111" s="40">
        <v>516.66999999999996</v>
      </c>
      <c r="J2111" s="40">
        <f t="shared" si="64"/>
        <v>67683.76999999999</v>
      </c>
      <c r="K2111" s="41">
        <v>408.16930000000002</v>
      </c>
      <c r="L2111" s="41">
        <f t="shared" si="65"/>
        <v>108.50069999999994</v>
      </c>
      <c r="M2111" s="32">
        <v>2111</v>
      </c>
    </row>
    <row r="2112" spans="1:13">
      <c r="A2112" s="30">
        <v>38029</v>
      </c>
      <c r="B2112" s="31" t="s">
        <v>20</v>
      </c>
      <c r="C2112" s="31" t="s">
        <v>21</v>
      </c>
      <c r="D2112" s="31" t="s">
        <v>41</v>
      </c>
      <c r="E2112" s="31" t="s">
        <v>37</v>
      </c>
      <c r="F2112" s="31" t="s">
        <v>29</v>
      </c>
      <c r="G2112" s="31" t="s">
        <v>58</v>
      </c>
      <c r="H2112" s="31">
        <v>83</v>
      </c>
      <c r="I2112" s="40">
        <v>373.5</v>
      </c>
      <c r="J2112" s="40">
        <f t="shared" si="64"/>
        <v>31000.5</v>
      </c>
      <c r="K2112" s="41">
        <v>317.47500000000002</v>
      </c>
      <c r="L2112" s="41">
        <f t="shared" si="65"/>
        <v>56.024999999999977</v>
      </c>
      <c r="M2112" s="32">
        <v>2112</v>
      </c>
    </row>
    <row r="2113" spans="1:13">
      <c r="A2113" s="30">
        <v>38030</v>
      </c>
      <c r="B2113" s="31" t="s">
        <v>26</v>
      </c>
      <c r="C2113" s="31" t="s">
        <v>27</v>
      </c>
      <c r="D2113" s="31" t="s">
        <v>48</v>
      </c>
      <c r="E2113" s="31" t="s">
        <v>37</v>
      </c>
      <c r="F2113" s="31" t="s">
        <v>29</v>
      </c>
      <c r="G2113" s="31" t="s">
        <v>58</v>
      </c>
      <c r="H2113" s="31">
        <v>75</v>
      </c>
      <c r="I2113" s="40">
        <v>337.5</v>
      </c>
      <c r="J2113" s="40">
        <f t="shared" si="64"/>
        <v>25312.5</v>
      </c>
      <c r="K2113" s="41">
        <v>270</v>
      </c>
      <c r="L2113" s="41">
        <f t="shared" si="65"/>
        <v>67.5</v>
      </c>
      <c r="M2113" s="32">
        <v>2113</v>
      </c>
    </row>
    <row r="2114" spans="1:13">
      <c r="A2114" s="30">
        <v>38031</v>
      </c>
      <c r="B2114" s="31" t="s">
        <v>26</v>
      </c>
      <c r="C2114" s="31" t="s">
        <v>27</v>
      </c>
      <c r="D2114" s="31" t="s">
        <v>48</v>
      </c>
      <c r="E2114" s="31" t="s">
        <v>37</v>
      </c>
      <c r="F2114" s="31" t="s">
        <v>53</v>
      </c>
      <c r="G2114" s="31" t="s">
        <v>54</v>
      </c>
      <c r="H2114" s="31">
        <v>75</v>
      </c>
      <c r="I2114" s="40">
        <v>337.5</v>
      </c>
      <c r="J2114" s="40">
        <f t="shared" ref="J2114:J2177" si="66">H2114*I2114</f>
        <v>25312.5</v>
      </c>
      <c r="K2114" s="41">
        <v>232.875</v>
      </c>
      <c r="L2114" s="41">
        <f t="shared" ref="L2114:L2177" si="67">I2114-K2114</f>
        <v>104.625</v>
      </c>
      <c r="M2114" s="32">
        <v>2114</v>
      </c>
    </row>
    <row r="2115" spans="1:13">
      <c r="A2115" s="30">
        <v>38032</v>
      </c>
      <c r="B2115" s="31" t="s">
        <v>26</v>
      </c>
      <c r="C2115" s="31" t="s">
        <v>27</v>
      </c>
      <c r="D2115" s="31" t="s">
        <v>28</v>
      </c>
      <c r="E2115" s="31" t="s">
        <v>23</v>
      </c>
      <c r="F2115" s="31" t="s">
        <v>24</v>
      </c>
      <c r="G2115" s="31" t="s">
        <v>62</v>
      </c>
      <c r="H2115" s="31">
        <v>60</v>
      </c>
      <c r="I2115" s="40">
        <v>135</v>
      </c>
      <c r="J2115" s="40">
        <f t="shared" si="66"/>
        <v>8100</v>
      </c>
      <c r="K2115" s="41">
        <v>108</v>
      </c>
      <c r="L2115" s="41">
        <f t="shared" si="67"/>
        <v>27</v>
      </c>
      <c r="M2115" s="32">
        <v>2115</v>
      </c>
    </row>
    <row r="2116" spans="1:13">
      <c r="A2116" s="30">
        <v>38033</v>
      </c>
      <c r="B2116" s="31" t="s">
        <v>20</v>
      </c>
      <c r="C2116" s="31" t="s">
        <v>21</v>
      </c>
      <c r="D2116" s="31" t="s">
        <v>41</v>
      </c>
      <c r="E2116" s="31" t="s">
        <v>37</v>
      </c>
      <c r="F2116" s="31" t="s">
        <v>4</v>
      </c>
      <c r="G2116" s="31" t="s">
        <v>52</v>
      </c>
      <c r="H2116" s="31">
        <v>55</v>
      </c>
      <c r="I2116" s="40">
        <v>247.5</v>
      </c>
      <c r="J2116" s="40">
        <f t="shared" si="66"/>
        <v>13612.5</v>
      </c>
      <c r="K2116" s="41">
        <v>190.57499999999999</v>
      </c>
      <c r="L2116" s="41">
        <f t="shared" si="67"/>
        <v>56.925000000000011</v>
      </c>
      <c r="M2116" s="32">
        <v>2116</v>
      </c>
    </row>
    <row r="2117" spans="1:13">
      <c r="A2117" s="30">
        <v>38034</v>
      </c>
      <c r="B2117" s="31" t="s">
        <v>26</v>
      </c>
      <c r="C2117" s="31" t="s">
        <v>27</v>
      </c>
      <c r="D2117" s="31" t="s">
        <v>48</v>
      </c>
      <c r="E2117" s="31" t="s">
        <v>37</v>
      </c>
      <c r="F2117" s="31" t="s">
        <v>24</v>
      </c>
      <c r="G2117" s="31" t="s">
        <v>62</v>
      </c>
      <c r="H2117" s="31">
        <v>55</v>
      </c>
      <c r="I2117" s="40">
        <v>247.5</v>
      </c>
      <c r="J2117" s="40">
        <f t="shared" si="66"/>
        <v>13612.5</v>
      </c>
      <c r="K2117" s="41">
        <v>175.72499999999999</v>
      </c>
      <c r="L2117" s="41">
        <f t="shared" si="67"/>
        <v>71.775000000000006</v>
      </c>
      <c r="M2117" s="32">
        <v>2117</v>
      </c>
    </row>
    <row r="2118" spans="1:13">
      <c r="A2118" s="30">
        <v>38035</v>
      </c>
      <c r="B2118" s="31" t="s">
        <v>26</v>
      </c>
      <c r="C2118" s="31" t="s">
        <v>27</v>
      </c>
      <c r="D2118" s="31" t="s">
        <v>28</v>
      </c>
      <c r="E2118" s="31" t="s">
        <v>23</v>
      </c>
      <c r="F2118" s="31" t="s">
        <v>53</v>
      </c>
      <c r="G2118" s="31" t="s">
        <v>54</v>
      </c>
      <c r="H2118" s="31">
        <v>55</v>
      </c>
      <c r="I2118" s="40">
        <v>123.75</v>
      </c>
      <c r="J2118" s="40">
        <f t="shared" si="66"/>
        <v>6806.25</v>
      </c>
      <c r="K2118" s="41">
        <v>105.1875</v>
      </c>
      <c r="L2118" s="41">
        <f t="shared" si="67"/>
        <v>18.5625</v>
      </c>
      <c r="M2118" s="32">
        <v>2118</v>
      </c>
    </row>
    <row r="2119" spans="1:13">
      <c r="A2119" s="30">
        <v>38036</v>
      </c>
      <c r="B2119" s="31" t="s">
        <v>20</v>
      </c>
      <c r="C2119" s="31" t="s">
        <v>21</v>
      </c>
      <c r="D2119" s="31" t="s">
        <v>41</v>
      </c>
      <c r="E2119" s="31" t="s">
        <v>37</v>
      </c>
      <c r="F2119" s="31" t="s">
        <v>53</v>
      </c>
      <c r="G2119" s="36" t="s">
        <v>54</v>
      </c>
      <c r="H2119" s="31">
        <v>35</v>
      </c>
      <c r="I2119" s="40">
        <v>157.5</v>
      </c>
      <c r="J2119" s="40">
        <f t="shared" si="66"/>
        <v>5512.5</v>
      </c>
      <c r="K2119" s="41">
        <v>122.85</v>
      </c>
      <c r="L2119" s="41">
        <f t="shared" si="67"/>
        <v>34.650000000000006</v>
      </c>
      <c r="M2119" s="32">
        <v>2119</v>
      </c>
    </row>
    <row r="2120" spans="1:13">
      <c r="A2120" s="30">
        <v>38037</v>
      </c>
      <c r="B2120" s="31" t="s">
        <v>20</v>
      </c>
      <c r="C2120" s="31" t="s">
        <v>21</v>
      </c>
      <c r="D2120" s="31" t="s">
        <v>22</v>
      </c>
      <c r="E2120" s="31" t="s">
        <v>23</v>
      </c>
      <c r="F2120" s="31" t="s">
        <v>24</v>
      </c>
      <c r="G2120" s="36" t="s">
        <v>62</v>
      </c>
      <c r="H2120" s="31">
        <v>30</v>
      </c>
      <c r="I2120" s="40">
        <v>67.5</v>
      </c>
      <c r="J2120" s="40">
        <f t="shared" si="66"/>
        <v>2025</v>
      </c>
      <c r="K2120" s="41">
        <v>51.975000000000001</v>
      </c>
      <c r="L2120" s="41">
        <f t="shared" si="67"/>
        <v>15.524999999999999</v>
      </c>
      <c r="M2120" s="32">
        <v>2120</v>
      </c>
    </row>
    <row r="2121" spans="1:13">
      <c r="A2121" s="30">
        <v>38018</v>
      </c>
      <c r="B2121" s="31" t="s">
        <v>20</v>
      </c>
      <c r="C2121" s="31" t="s">
        <v>21</v>
      </c>
      <c r="D2121" s="31" t="s">
        <v>22</v>
      </c>
      <c r="E2121" s="31" t="s">
        <v>23</v>
      </c>
      <c r="F2121" s="31" t="s">
        <v>50</v>
      </c>
      <c r="G2121" s="31" t="s">
        <v>51</v>
      </c>
      <c r="H2121" s="31">
        <v>25</v>
      </c>
      <c r="I2121" s="40">
        <v>56.25</v>
      </c>
      <c r="J2121" s="40">
        <f t="shared" si="66"/>
        <v>1406.25</v>
      </c>
      <c r="K2121" s="41">
        <v>48.9375</v>
      </c>
      <c r="L2121" s="41">
        <f t="shared" si="67"/>
        <v>7.3125</v>
      </c>
      <c r="M2121" s="32">
        <v>2121</v>
      </c>
    </row>
    <row r="2122" spans="1:13">
      <c r="A2122" s="30">
        <v>38018</v>
      </c>
      <c r="B2122" s="31" t="s">
        <v>20</v>
      </c>
      <c r="C2122" s="31" t="s">
        <v>21</v>
      </c>
      <c r="D2122" s="31" t="s">
        <v>41</v>
      </c>
      <c r="E2122" s="31" t="s">
        <v>37</v>
      </c>
      <c r="F2122" s="31" t="s">
        <v>24</v>
      </c>
      <c r="G2122" s="31" t="s">
        <v>64</v>
      </c>
      <c r="H2122" s="31">
        <v>22</v>
      </c>
      <c r="I2122" s="40">
        <v>99</v>
      </c>
      <c r="J2122" s="40">
        <f t="shared" si="66"/>
        <v>2178</v>
      </c>
      <c r="K2122" s="41">
        <v>64.349999999999994</v>
      </c>
      <c r="L2122" s="41">
        <f t="shared" si="67"/>
        <v>34.650000000000006</v>
      </c>
      <c r="M2122" s="32">
        <v>2122</v>
      </c>
    </row>
    <row r="2123" spans="1:13">
      <c r="A2123" s="30">
        <v>38294</v>
      </c>
      <c r="B2123" s="31" t="s">
        <v>26</v>
      </c>
      <c r="C2123" s="31" t="s">
        <v>27</v>
      </c>
      <c r="D2123" s="31" t="s">
        <v>28</v>
      </c>
      <c r="E2123" s="31" t="s">
        <v>23</v>
      </c>
      <c r="F2123" s="31" t="s">
        <v>29</v>
      </c>
      <c r="G2123" s="31" t="s">
        <v>46</v>
      </c>
      <c r="H2123" s="31">
        <v>30</v>
      </c>
      <c r="I2123" s="40">
        <v>67.5</v>
      </c>
      <c r="J2123" s="40">
        <f t="shared" si="66"/>
        <v>2025</v>
      </c>
      <c r="K2123" s="41">
        <v>56.7</v>
      </c>
      <c r="L2123" s="41">
        <f t="shared" si="67"/>
        <v>10.799999999999997</v>
      </c>
      <c r="M2123" s="32">
        <v>2832</v>
      </c>
    </row>
    <row r="2124" spans="1:13">
      <c r="A2124" s="30">
        <v>38048</v>
      </c>
      <c r="B2124" s="31" t="s">
        <v>20</v>
      </c>
      <c r="C2124" s="31" t="s">
        <v>21</v>
      </c>
      <c r="D2124" s="31" t="s">
        <v>22</v>
      </c>
      <c r="E2124" s="31" t="s">
        <v>23</v>
      </c>
      <c r="F2124" s="31" t="s">
        <v>24</v>
      </c>
      <c r="G2124" s="31" t="s">
        <v>64</v>
      </c>
      <c r="H2124" s="31">
        <v>465</v>
      </c>
      <c r="I2124" s="40">
        <v>1204.24</v>
      </c>
      <c r="J2124" s="40">
        <f t="shared" si="66"/>
        <v>559971.6</v>
      </c>
      <c r="K2124" s="41">
        <v>830.92560000000003</v>
      </c>
      <c r="L2124" s="41">
        <f t="shared" si="67"/>
        <v>373.31439999999998</v>
      </c>
      <c r="M2124" s="32">
        <v>2124</v>
      </c>
    </row>
    <row r="2125" spans="1:13">
      <c r="A2125" s="30">
        <v>38049</v>
      </c>
      <c r="B2125" s="31" t="s">
        <v>35</v>
      </c>
      <c r="C2125" s="31" t="s">
        <v>21</v>
      </c>
      <c r="D2125" s="31" t="s">
        <v>36</v>
      </c>
      <c r="E2125" s="31" t="s">
        <v>37</v>
      </c>
      <c r="F2125" s="31" t="s">
        <v>29</v>
      </c>
      <c r="G2125" s="31" t="s">
        <v>75</v>
      </c>
      <c r="H2125" s="31">
        <v>345</v>
      </c>
      <c r="I2125" s="40">
        <v>1417.9</v>
      </c>
      <c r="J2125" s="40">
        <f t="shared" si="66"/>
        <v>489175.50000000006</v>
      </c>
      <c r="K2125" s="41">
        <v>964.17200000000014</v>
      </c>
      <c r="L2125" s="41">
        <f t="shared" si="67"/>
        <v>453.72799999999995</v>
      </c>
      <c r="M2125" s="32">
        <v>2125</v>
      </c>
    </row>
    <row r="2126" spans="1:13">
      <c r="A2126" s="30">
        <v>38050</v>
      </c>
      <c r="B2126" s="31" t="s">
        <v>26</v>
      </c>
      <c r="C2126" s="31" t="s">
        <v>27</v>
      </c>
      <c r="D2126" s="31" t="s">
        <v>48</v>
      </c>
      <c r="E2126" s="31" t="s">
        <v>37</v>
      </c>
      <c r="F2126" s="31" t="s">
        <v>24</v>
      </c>
      <c r="G2126" s="31" t="s">
        <v>64</v>
      </c>
      <c r="H2126" s="31">
        <v>210</v>
      </c>
      <c r="I2126" s="40">
        <v>912.37</v>
      </c>
      <c r="J2126" s="40">
        <f t="shared" si="66"/>
        <v>191597.7</v>
      </c>
      <c r="K2126" s="41">
        <v>702.5249</v>
      </c>
      <c r="L2126" s="41">
        <f t="shared" si="67"/>
        <v>209.8451</v>
      </c>
      <c r="M2126" s="32">
        <v>2126</v>
      </c>
    </row>
    <row r="2127" spans="1:13">
      <c r="A2127" s="30">
        <v>38051</v>
      </c>
      <c r="B2127" s="31" t="s">
        <v>35</v>
      </c>
      <c r="C2127" s="31" t="s">
        <v>21</v>
      </c>
      <c r="D2127" s="31" t="s">
        <v>40</v>
      </c>
      <c r="E2127" s="31" t="s">
        <v>23</v>
      </c>
      <c r="F2127" s="31" t="s">
        <v>29</v>
      </c>
      <c r="G2127" s="31" t="s">
        <v>75</v>
      </c>
      <c r="H2127" s="31">
        <v>210</v>
      </c>
      <c r="I2127" s="40">
        <v>560.88</v>
      </c>
      <c r="J2127" s="40">
        <f t="shared" si="66"/>
        <v>117784.8</v>
      </c>
      <c r="K2127" s="41">
        <v>493.57440000000003</v>
      </c>
      <c r="L2127" s="41">
        <f t="shared" si="67"/>
        <v>67.30559999999997</v>
      </c>
      <c r="M2127" s="32">
        <v>2127</v>
      </c>
    </row>
    <row r="2128" spans="1:13">
      <c r="A2128" s="30">
        <v>38052</v>
      </c>
      <c r="B2128" s="31" t="s">
        <v>20</v>
      </c>
      <c r="C2128" s="31" t="s">
        <v>21</v>
      </c>
      <c r="D2128" s="31" t="s">
        <v>22</v>
      </c>
      <c r="E2128" s="31" t="s">
        <v>23</v>
      </c>
      <c r="F2128" s="31" t="s">
        <v>29</v>
      </c>
      <c r="G2128" s="31" t="s">
        <v>75</v>
      </c>
      <c r="H2128" s="31">
        <v>150</v>
      </c>
      <c r="I2128" s="40">
        <v>400.37</v>
      </c>
      <c r="J2128" s="40">
        <f t="shared" si="66"/>
        <v>60055.5</v>
      </c>
      <c r="K2128" s="41">
        <v>352.32559999999995</v>
      </c>
      <c r="L2128" s="41">
        <f t="shared" si="67"/>
        <v>48.044400000000053</v>
      </c>
      <c r="M2128" s="32">
        <v>2128</v>
      </c>
    </row>
    <row r="2129" spans="1:13">
      <c r="A2129" s="30">
        <v>38053</v>
      </c>
      <c r="B2129" s="31" t="s">
        <v>26</v>
      </c>
      <c r="C2129" s="31" t="s">
        <v>27</v>
      </c>
      <c r="D2129" s="31" t="s">
        <v>48</v>
      </c>
      <c r="E2129" s="31" t="s">
        <v>37</v>
      </c>
      <c r="F2129" s="31" t="s">
        <v>29</v>
      </c>
      <c r="G2129" s="31" t="s">
        <v>46</v>
      </c>
      <c r="H2129" s="31">
        <v>75</v>
      </c>
      <c r="I2129" s="40">
        <v>412.5</v>
      </c>
      <c r="J2129" s="40">
        <f t="shared" si="66"/>
        <v>30937.5</v>
      </c>
      <c r="K2129" s="41">
        <v>317.625</v>
      </c>
      <c r="L2129" s="41">
        <f t="shared" si="67"/>
        <v>94.875</v>
      </c>
      <c r="M2129" s="32">
        <v>2129</v>
      </c>
    </row>
    <row r="2130" spans="1:13">
      <c r="A2130" s="30">
        <v>38054</v>
      </c>
      <c r="B2130" s="31" t="s">
        <v>20</v>
      </c>
      <c r="C2130" s="31" t="s">
        <v>21</v>
      </c>
      <c r="D2130" s="31" t="s">
        <v>41</v>
      </c>
      <c r="E2130" s="31" t="s">
        <v>37</v>
      </c>
      <c r="F2130" s="31" t="s">
        <v>29</v>
      </c>
      <c r="G2130" s="31" t="s">
        <v>30</v>
      </c>
      <c r="H2130" s="31">
        <v>55</v>
      </c>
      <c r="I2130" s="40">
        <v>302.5</v>
      </c>
      <c r="J2130" s="40">
        <f t="shared" si="66"/>
        <v>16637.5</v>
      </c>
      <c r="K2130" s="41">
        <v>257.125</v>
      </c>
      <c r="L2130" s="41">
        <f t="shared" si="67"/>
        <v>45.375</v>
      </c>
      <c r="M2130" s="32">
        <v>2130</v>
      </c>
    </row>
    <row r="2131" spans="1:13">
      <c r="A2131" s="30">
        <v>38055</v>
      </c>
      <c r="B2131" s="31" t="s">
        <v>26</v>
      </c>
      <c r="C2131" s="31" t="s">
        <v>27</v>
      </c>
      <c r="D2131" s="31" t="s">
        <v>28</v>
      </c>
      <c r="E2131" s="31" t="s">
        <v>23</v>
      </c>
      <c r="F2131" s="31" t="s">
        <v>24</v>
      </c>
      <c r="G2131" s="31" t="s">
        <v>64</v>
      </c>
      <c r="H2131" s="31">
        <v>55</v>
      </c>
      <c r="I2131" s="40">
        <v>151.25</v>
      </c>
      <c r="J2131" s="40">
        <f t="shared" si="66"/>
        <v>8318.75</v>
      </c>
      <c r="K2131" s="41">
        <v>113.4375</v>
      </c>
      <c r="L2131" s="41">
        <f t="shared" si="67"/>
        <v>37.8125</v>
      </c>
      <c r="M2131" s="32">
        <v>2131</v>
      </c>
    </row>
    <row r="2132" spans="1:13">
      <c r="A2132" s="30">
        <v>38056</v>
      </c>
      <c r="B2132" s="31" t="s">
        <v>20</v>
      </c>
      <c r="C2132" s="31" t="s">
        <v>21</v>
      </c>
      <c r="D2132" s="31" t="s">
        <v>41</v>
      </c>
      <c r="E2132" s="31" t="s">
        <v>37</v>
      </c>
      <c r="F2132" s="31" t="s">
        <v>24</v>
      </c>
      <c r="G2132" s="35" t="s">
        <v>64</v>
      </c>
      <c r="H2132" s="31">
        <v>8</v>
      </c>
      <c r="I2132" s="40">
        <v>44</v>
      </c>
      <c r="J2132" s="40">
        <f t="shared" si="66"/>
        <v>352</v>
      </c>
      <c r="K2132" s="41">
        <v>36.520000000000003</v>
      </c>
      <c r="L2132" s="41">
        <f t="shared" si="67"/>
        <v>7.4799999999999969</v>
      </c>
      <c r="M2132" s="32">
        <v>2132</v>
      </c>
    </row>
    <row r="2133" spans="1:13">
      <c r="A2133" s="30">
        <v>38057</v>
      </c>
      <c r="B2133" s="31" t="s">
        <v>26</v>
      </c>
      <c r="C2133" s="31" t="s">
        <v>27</v>
      </c>
      <c r="D2133" s="31" t="s">
        <v>28</v>
      </c>
      <c r="E2133" s="31" t="s">
        <v>23</v>
      </c>
      <c r="F2133" s="31" t="s">
        <v>50</v>
      </c>
      <c r="G2133" s="31" t="s">
        <v>51</v>
      </c>
      <c r="H2133" s="31">
        <v>1100</v>
      </c>
      <c r="I2133" s="40">
        <v>1761.67</v>
      </c>
      <c r="J2133" s="40">
        <f t="shared" si="66"/>
        <v>1937837</v>
      </c>
      <c r="K2133" s="41">
        <v>1426.9527000000003</v>
      </c>
      <c r="L2133" s="41">
        <f t="shared" si="67"/>
        <v>334.7172999999998</v>
      </c>
      <c r="M2133" s="32">
        <v>2133</v>
      </c>
    </row>
    <row r="2134" spans="1:13">
      <c r="A2134" s="30">
        <v>38047</v>
      </c>
      <c r="B2134" s="31" t="s">
        <v>35</v>
      </c>
      <c r="C2134" s="31" t="s">
        <v>21</v>
      </c>
      <c r="D2134" s="31" t="s">
        <v>40</v>
      </c>
      <c r="E2134" s="31" t="s">
        <v>23</v>
      </c>
      <c r="F2134" s="31" t="s">
        <v>50</v>
      </c>
      <c r="G2134" s="31" t="s">
        <v>51</v>
      </c>
      <c r="H2134" s="31">
        <v>565</v>
      </c>
      <c r="I2134" s="40">
        <v>929.99</v>
      </c>
      <c r="J2134" s="40">
        <f t="shared" si="66"/>
        <v>525444.35</v>
      </c>
      <c r="K2134" s="41">
        <v>688.19259999999997</v>
      </c>
      <c r="L2134" s="41">
        <f t="shared" si="67"/>
        <v>241.79740000000004</v>
      </c>
      <c r="M2134" s="32">
        <v>2134</v>
      </c>
    </row>
    <row r="2135" spans="1:13">
      <c r="A2135" s="30">
        <v>38047</v>
      </c>
      <c r="B2135" s="31" t="s">
        <v>20</v>
      </c>
      <c r="C2135" s="31" t="s">
        <v>21</v>
      </c>
      <c r="D2135" s="31" t="s">
        <v>22</v>
      </c>
      <c r="E2135" s="31" t="s">
        <v>23</v>
      </c>
      <c r="F2135" s="31" t="s">
        <v>4</v>
      </c>
      <c r="G2135" s="31" t="s">
        <v>52</v>
      </c>
      <c r="H2135" s="31">
        <v>510</v>
      </c>
      <c r="I2135" s="40">
        <v>839.82</v>
      </c>
      <c r="J2135" s="40">
        <f t="shared" si="66"/>
        <v>428308.2</v>
      </c>
      <c r="K2135" s="41">
        <v>663.45780000000002</v>
      </c>
      <c r="L2135" s="41">
        <f t="shared" si="67"/>
        <v>176.36220000000003</v>
      </c>
      <c r="M2135" s="32">
        <v>2135</v>
      </c>
    </row>
    <row r="2136" spans="1:13">
      <c r="A2136" s="30">
        <v>38052</v>
      </c>
      <c r="B2136" s="31" t="s">
        <v>26</v>
      </c>
      <c r="C2136" s="31" t="s">
        <v>27</v>
      </c>
      <c r="D2136" s="31" t="s">
        <v>48</v>
      </c>
      <c r="E2136" s="31" t="s">
        <v>37</v>
      </c>
      <c r="F2136" s="31" t="s">
        <v>4</v>
      </c>
      <c r="G2136" s="31" t="s">
        <v>52</v>
      </c>
      <c r="H2136" s="31">
        <v>370</v>
      </c>
      <c r="I2136" s="40">
        <v>970.09</v>
      </c>
      <c r="J2136" s="40">
        <f t="shared" si="66"/>
        <v>358933.3</v>
      </c>
      <c r="K2136" s="41">
        <v>630.55849999999998</v>
      </c>
      <c r="L2136" s="41">
        <f t="shared" si="67"/>
        <v>339.53150000000005</v>
      </c>
      <c r="M2136" s="32">
        <v>2136</v>
      </c>
    </row>
    <row r="2137" spans="1:13">
      <c r="A2137" s="30">
        <v>38053</v>
      </c>
      <c r="B2137" s="31" t="s">
        <v>20</v>
      </c>
      <c r="C2137" s="31" t="s">
        <v>21</v>
      </c>
      <c r="D2137" s="31" t="s">
        <v>22</v>
      </c>
      <c r="E2137" s="31" t="s">
        <v>23</v>
      </c>
      <c r="F2137" s="31" t="s">
        <v>24</v>
      </c>
      <c r="G2137" s="31" t="s">
        <v>64</v>
      </c>
      <c r="H2137" s="31">
        <v>245</v>
      </c>
      <c r="I2137" s="40">
        <v>416.15</v>
      </c>
      <c r="J2137" s="40">
        <f t="shared" si="66"/>
        <v>101956.75</v>
      </c>
      <c r="K2137" s="41">
        <v>307.95099999999996</v>
      </c>
      <c r="L2137" s="41">
        <f t="shared" si="67"/>
        <v>108.19900000000001</v>
      </c>
      <c r="M2137" s="32">
        <v>2137</v>
      </c>
    </row>
    <row r="2138" spans="1:13">
      <c r="A2138" s="30">
        <v>38054</v>
      </c>
      <c r="B2138" s="31" t="s">
        <v>35</v>
      </c>
      <c r="C2138" s="31" t="s">
        <v>21</v>
      </c>
      <c r="D2138" s="31" t="s">
        <v>40</v>
      </c>
      <c r="E2138" s="31" t="s">
        <v>23</v>
      </c>
      <c r="F2138" s="31" t="s">
        <v>53</v>
      </c>
      <c r="G2138" s="31" t="s">
        <v>54</v>
      </c>
      <c r="H2138" s="31">
        <v>225</v>
      </c>
      <c r="I2138" s="40">
        <v>393.75</v>
      </c>
      <c r="J2138" s="40">
        <f t="shared" si="66"/>
        <v>88593.75</v>
      </c>
      <c r="K2138" s="41">
        <v>346.5</v>
      </c>
      <c r="L2138" s="41">
        <f t="shared" si="67"/>
        <v>47.25</v>
      </c>
      <c r="M2138" s="32">
        <v>2138</v>
      </c>
    </row>
    <row r="2139" spans="1:13">
      <c r="A2139" s="30">
        <v>38055</v>
      </c>
      <c r="B2139" s="31" t="s">
        <v>20</v>
      </c>
      <c r="C2139" s="31" t="s">
        <v>21</v>
      </c>
      <c r="D2139" s="31" t="s">
        <v>41</v>
      </c>
      <c r="E2139" s="31" t="s">
        <v>37</v>
      </c>
      <c r="F2139" s="31" t="s">
        <v>53</v>
      </c>
      <c r="G2139" s="31" t="s">
        <v>54</v>
      </c>
      <c r="H2139" s="31">
        <v>182</v>
      </c>
      <c r="I2139" s="40">
        <v>563.72</v>
      </c>
      <c r="J2139" s="40">
        <f t="shared" si="66"/>
        <v>102597.04000000001</v>
      </c>
      <c r="K2139" s="41">
        <v>405.87840000000006</v>
      </c>
      <c r="L2139" s="41">
        <f t="shared" si="67"/>
        <v>157.84159999999997</v>
      </c>
      <c r="M2139" s="32">
        <v>2139</v>
      </c>
    </row>
    <row r="2140" spans="1:13">
      <c r="A2140" s="30">
        <v>38056</v>
      </c>
      <c r="B2140" s="31" t="s">
        <v>35</v>
      </c>
      <c r="C2140" s="31" t="s">
        <v>21</v>
      </c>
      <c r="D2140" s="31" t="s">
        <v>40</v>
      </c>
      <c r="E2140" s="31" t="s">
        <v>23</v>
      </c>
      <c r="F2140" s="31" t="s">
        <v>4</v>
      </c>
      <c r="G2140" s="36" t="s">
        <v>52</v>
      </c>
      <c r="H2140" s="31">
        <v>165</v>
      </c>
      <c r="I2140" s="40">
        <v>288.75</v>
      </c>
      <c r="J2140" s="40">
        <f t="shared" si="66"/>
        <v>47643.75</v>
      </c>
      <c r="K2140" s="41">
        <v>239.66249999999999</v>
      </c>
      <c r="L2140" s="41">
        <f t="shared" si="67"/>
        <v>49.087500000000006</v>
      </c>
      <c r="M2140" s="32">
        <v>2140</v>
      </c>
    </row>
    <row r="2141" spans="1:13">
      <c r="A2141" s="30">
        <v>38057</v>
      </c>
      <c r="B2141" s="31" t="s">
        <v>20</v>
      </c>
      <c r="C2141" s="31" t="s">
        <v>21</v>
      </c>
      <c r="D2141" s="31" t="s">
        <v>22</v>
      </c>
      <c r="E2141" s="31" t="s">
        <v>23</v>
      </c>
      <c r="F2141" s="31" t="s">
        <v>53</v>
      </c>
      <c r="G2141" s="36" t="s">
        <v>54</v>
      </c>
      <c r="H2141" s="31">
        <v>160</v>
      </c>
      <c r="I2141" s="40">
        <v>280</v>
      </c>
      <c r="J2141" s="40">
        <f t="shared" si="66"/>
        <v>44800</v>
      </c>
      <c r="K2141" s="41">
        <v>232.4</v>
      </c>
      <c r="L2141" s="41">
        <f t="shared" si="67"/>
        <v>47.599999999999994</v>
      </c>
      <c r="M2141" s="32">
        <v>2141</v>
      </c>
    </row>
    <row r="2142" spans="1:13">
      <c r="A2142" s="30">
        <v>38056</v>
      </c>
      <c r="B2142" s="31" t="s">
        <v>20</v>
      </c>
      <c r="C2142" s="31" t="s">
        <v>21</v>
      </c>
      <c r="D2142" s="31" t="s">
        <v>41</v>
      </c>
      <c r="E2142" s="31" t="s">
        <v>37</v>
      </c>
      <c r="F2142" s="31" t="s">
        <v>50</v>
      </c>
      <c r="G2142" s="31" t="s">
        <v>51</v>
      </c>
      <c r="H2142" s="31">
        <v>155</v>
      </c>
      <c r="I2142" s="40">
        <v>480.94</v>
      </c>
      <c r="J2142" s="40">
        <f t="shared" si="66"/>
        <v>74545.7</v>
      </c>
      <c r="K2142" s="41">
        <v>413.60839999999996</v>
      </c>
      <c r="L2142" s="41">
        <f t="shared" si="67"/>
        <v>67.331600000000037</v>
      </c>
      <c r="M2142" s="32">
        <v>2142</v>
      </c>
    </row>
    <row r="2143" spans="1:13">
      <c r="A2143" s="30">
        <v>38047</v>
      </c>
      <c r="B2143" s="31" t="s">
        <v>35</v>
      </c>
      <c r="C2143" s="31" t="s">
        <v>21</v>
      </c>
      <c r="D2143" s="31" t="s">
        <v>36</v>
      </c>
      <c r="E2143" s="31" t="s">
        <v>37</v>
      </c>
      <c r="F2143" s="31" t="s">
        <v>53</v>
      </c>
      <c r="G2143" s="31" t="s">
        <v>55</v>
      </c>
      <c r="H2143" s="31">
        <v>90</v>
      </c>
      <c r="I2143" s="40">
        <v>315</v>
      </c>
      <c r="J2143" s="40">
        <f t="shared" si="66"/>
        <v>28350</v>
      </c>
      <c r="K2143" s="41">
        <v>286.64999999999998</v>
      </c>
      <c r="L2143" s="41">
        <f t="shared" si="67"/>
        <v>28.350000000000023</v>
      </c>
      <c r="M2143" s="32">
        <v>2143</v>
      </c>
    </row>
    <row r="2144" spans="1:13">
      <c r="A2144" s="30">
        <v>38056</v>
      </c>
      <c r="B2144" s="31" t="s">
        <v>26</v>
      </c>
      <c r="C2144" s="31" t="s">
        <v>27</v>
      </c>
      <c r="D2144" s="31" t="s">
        <v>28</v>
      </c>
      <c r="E2144" s="31" t="s">
        <v>23</v>
      </c>
      <c r="F2144" s="31" t="s">
        <v>4</v>
      </c>
      <c r="G2144" s="31" t="s">
        <v>52</v>
      </c>
      <c r="H2144" s="31">
        <v>85</v>
      </c>
      <c r="I2144" s="40">
        <v>148.75</v>
      </c>
      <c r="J2144" s="40">
        <f t="shared" si="66"/>
        <v>12643.75</v>
      </c>
      <c r="K2144" s="41">
        <v>107.1</v>
      </c>
      <c r="L2144" s="41">
        <f t="shared" si="67"/>
        <v>41.650000000000006</v>
      </c>
      <c r="M2144" s="32">
        <v>2144</v>
      </c>
    </row>
    <row r="2145" spans="1:13">
      <c r="A2145" s="30">
        <v>38047</v>
      </c>
      <c r="B2145" s="31" t="s">
        <v>26</v>
      </c>
      <c r="C2145" s="31" t="s">
        <v>27</v>
      </c>
      <c r="D2145" s="31" t="s">
        <v>28</v>
      </c>
      <c r="E2145" s="31" t="s">
        <v>23</v>
      </c>
      <c r="F2145" s="31" t="s">
        <v>24</v>
      </c>
      <c r="G2145" s="31" t="s">
        <v>64</v>
      </c>
      <c r="H2145" s="31">
        <v>65</v>
      </c>
      <c r="I2145" s="40">
        <v>113.75</v>
      </c>
      <c r="J2145" s="40">
        <f t="shared" si="66"/>
        <v>7393.75</v>
      </c>
      <c r="K2145" s="41">
        <v>103.5125</v>
      </c>
      <c r="L2145" s="41">
        <f t="shared" si="67"/>
        <v>10.237499999999997</v>
      </c>
      <c r="M2145" s="32">
        <v>2145</v>
      </c>
    </row>
    <row r="2146" spans="1:13">
      <c r="A2146" s="30">
        <v>38056</v>
      </c>
      <c r="B2146" s="31" t="s">
        <v>20</v>
      </c>
      <c r="C2146" s="31" t="s">
        <v>21</v>
      </c>
      <c r="D2146" s="31" t="s">
        <v>41</v>
      </c>
      <c r="E2146" s="31" t="s">
        <v>37</v>
      </c>
      <c r="F2146" s="31" t="s">
        <v>4</v>
      </c>
      <c r="G2146" s="31" t="s">
        <v>52</v>
      </c>
      <c r="H2146" s="31">
        <v>55</v>
      </c>
      <c r="I2146" s="40">
        <v>192.5</v>
      </c>
      <c r="J2146" s="40">
        <f t="shared" si="66"/>
        <v>10587.5</v>
      </c>
      <c r="K2146" s="41">
        <v>138.6</v>
      </c>
      <c r="L2146" s="41">
        <f t="shared" si="67"/>
        <v>53.900000000000006</v>
      </c>
      <c r="M2146" s="32">
        <v>2146</v>
      </c>
    </row>
    <row r="2147" spans="1:13">
      <c r="A2147" s="30">
        <v>38057</v>
      </c>
      <c r="B2147" s="31" t="s">
        <v>26</v>
      </c>
      <c r="C2147" s="31" t="s">
        <v>27</v>
      </c>
      <c r="D2147" s="31" t="s">
        <v>28</v>
      </c>
      <c r="E2147" s="31" t="s">
        <v>23</v>
      </c>
      <c r="F2147" s="31" t="s">
        <v>53</v>
      </c>
      <c r="G2147" s="31" t="s">
        <v>56</v>
      </c>
      <c r="H2147" s="31">
        <v>55</v>
      </c>
      <c r="I2147" s="40">
        <v>96.25</v>
      </c>
      <c r="J2147" s="40">
        <f t="shared" si="66"/>
        <v>5293.75</v>
      </c>
      <c r="K2147" s="41">
        <v>61.6</v>
      </c>
      <c r="L2147" s="41">
        <f t="shared" si="67"/>
        <v>34.65</v>
      </c>
      <c r="M2147" s="32">
        <v>2147</v>
      </c>
    </row>
    <row r="2148" spans="1:13">
      <c r="A2148" s="30">
        <v>38058</v>
      </c>
      <c r="B2148" s="31" t="s">
        <v>26</v>
      </c>
      <c r="C2148" s="31" t="s">
        <v>27</v>
      </c>
      <c r="D2148" s="31" t="s">
        <v>48</v>
      </c>
      <c r="E2148" s="31" t="s">
        <v>37</v>
      </c>
      <c r="F2148" s="31" t="s">
        <v>50</v>
      </c>
      <c r="G2148" s="31" t="s">
        <v>51</v>
      </c>
      <c r="H2148" s="31">
        <v>53</v>
      </c>
      <c r="I2148" s="40">
        <v>185.5</v>
      </c>
      <c r="J2148" s="40">
        <f t="shared" si="66"/>
        <v>9831.5</v>
      </c>
      <c r="K2148" s="41">
        <v>155.82</v>
      </c>
      <c r="L2148" s="41">
        <f t="shared" si="67"/>
        <v>29.680000000000007</v>
      </c>
      <c r="M2148" s="32">
        <v>2148</v>
      </c>
    </row>
    <row r="2149" spans="1:13">
      <c r="A2149" s="30">
        <v>38059</v>
      </c>
      <c r="B2149" s="31" t="s">
        <v>26</v>
      </c>
      <c r="C2149" s="31" t="s">
        <v>27</v>
      </c>
      <c r="D2149" s="31" t="s">
        <v>48</v>
      </c>
      <c r="E2149" s="31" t="s">
        <v>37</v>
      </c>
      <c r="F2149" s="31" t="s">
        <v>53</v>
      </c>
      <c r="G2149" s="31" t="s">
        <v>54</v>
      </c>
      <c r="H2149" s="31">
        <v>45</v>
      </c>
      <c r="I2149" s="40">
        <v>157.5</v>
      </c>
      <c r="J2149" s="40">
        <f t="shared" si="66"/>
        <v>7087.5</v>
      </c>
      <c r="K2149" s="41">
        <v>138.6</v>
      </c>
      <c r="L2149" s="41">
        <f t="shared" si="67"/>
        <v>18.900000000000006</v>
      </c>
      <c r="M2149" s="32">
        <v>2149</v>
      </c>
    </row>
    <row r="2150" spans="1:13">
      <c r="A2150" s="30">
        <v>38060</v>
      </c>
      <c r="B2150" s="31" t="s">
        <v>26</v>
      </c>
      <c r="C2150" s="31" t="s">
        <v>27</v>
      </c>
      <c r="D2150" s="31" t="s">
        <v>48</v>
      </c>
      <c r="E2150" s="31" t="s">
        <v>37</v>
      </c>
      <c r="F2150" s="31" t="s">
        <v>24</v>
      </c>
      <c r="G2150" s="31" t="s">
        <v>64</v>
      </c>
      <c r="H2150" s="31">
        <v>40</v>
      </c>
      <c r="I2150" s="40">
        <v>140</v>
      </c>
      <c r="J2150" s="40">
        <f t="shared" si="66"/>
        <v>5600</v>
      </c>
      <c r="K2150" s="41">
        <v>123.2</v>
      </c>
      <c r="L2150" s="41">
        <f t="shared" si="67"/>
        <v>16.799999999999997</v>
      </c>
      <c r="M2150" s="32">
        <v>2150</v>
      </c>
    </row>
    <row r="2151" spans="1:13">
      <c r="A2151" s="30">
        <v>38061</v>
      </c>
      <c r="B2151" s="31" t="s">
        <v>35</v>
      </c>
      <c r="C2151" s="31" t="s">
        <v>21</v>
      </c>
      <c r="D2151" s="31" t="s">
        <v>36</v>
      </c>
      <c r="E2151" s="31" t="s">
        <v>37</v>
      </c>
      <c r="F2151" s="31" t="s">
        <v>4</v>
      </c>
      <c r="G2151" s="31" t="s">
        <v>52</v>
      </c>
      <c r="H2151" s="31">
        <v>30</v>
      </c>
      <c r="I2151" s="40">
        <v>105</v>
      </c>
      <c r="J2151" s="40">
        <f t="shared" si="66"/>
        <v>3150</v>
      </c>
      <c r="K2151" s="41">
        <v>90.3</v>
      </c>
      <c r="L2151" s="41">
        <f t="shared" si="67"/>
        <v>14.700000000000003</v>
      </c>
      <c r="M2151" s="32">
        <v>2151</v>
      </c>
    </row>
    <row r="2152" spans="1:13">
      <c r="A2152" s="30">
        <v>38062</v>
      </c>
      <c r="B2152" s="31" t="s">
        <v>20</v>
      </c>
      <c r="C2152" s="31" t="s">
        <v>21</v>
      </c>
      <c r="D2152" s="31" t="s">
        <v>41</v>
      </c>
      <c r="E2152" s="31" t="s">
        <v>37</v>
      </c>
      <c r="F2152" s="31" t="s">
        <v>24</v>
      </c>
      <c r="G2152" s="31" t="s">
        <v>64</v>
      </c>
      <c r="H2152" s="31">
        <v>17</v>
      </c>
      <c r="I2152" s="40">
        <v>59.5</v>
      </c>
      <c r="J2152" s="40">
        <f t="shared" si="66"/>
        <v>1011.5</v>
      </c>
      <c r="K2152" s="41">
        <v>48.79</v>
      </c>
      <c r="L2152" s="41">
        <f t="shared" si="67"/>
        <v>10.71</v>
      </c>
      <c r="M2152" s="32">
        <v>2152</v>
      </c>
    </row>
    <row r="2153" spans="1:13">
      <c r="A2153" s="30">
        <v>38063</v>
      </c>
      <c r="B2153" s="31" t="s">
        <v>35</v>
      </c>
      <c r="C2153" s="31" t="s">
        <v>21</v>
      </c>
      <c r="D2153" s="31" t="s">
        <v>36</v>
      </c>
      <c r="E2153" s="31" t="s">
        <v>37</v>
      </c>
      <c r="F2153" s="31" t="s">
        <v>50</v>
      </c>
      <c r="G2153" s="31" t="s">
        <v>51</v>
      </c>
      <c r="H2153" s="31">
        <v>16</v>
      </c>
      <c r="I2153" s="40">
        <v>56</v>
      </c>
      <c r="J2153" s="40">
        <f t="shared" si="66"/>
        <v>896</v>
      </c>
      <c r="K2153" s="41">
        <v>47.04</v>
      </c>
      <c r="L2153" s="41">
        <f t="shared" si="67"/>
        <v>8.9600000000000009</v>
      </c>
      <c r="M2153" s="32">
        <v>2153</v>
      </c>
    </row>
    <row r="2154" spans="1:13">
      <c r="A2154" s="30">
        <v>38064</v>
      </c>
      <c r="B2154" s="31" t="s">
        <v>20</v>
      </c>
      <c r="C2154" s="31" t="s">
        <v>21</v>
      </c>
      <c r="D2154" s="31" t="s">
        <v>22</v>
      </c>
      <c r="E2154" s="31" t="s">
        <v>23</v>
      </c>
      <c r="F2154" s="31" t="s">
        <v>50</v>
      </c>
      <c r="G2154" s="31" t="s">
        <v>51</v>
      </c>
      <c r="H2154" s="31">
        <v>10</v>
      </c>
      <c r="I2154" s="40">
        <v>17.5</v>
      </c>
      <c r="J2154" s="40">
        <f t="shared" si="66"/>
        <v>175</v>
      </c>
      <c r="K2154" s="41">
        <v>13.475</v>
      </c>
      <c r="L2154" s="41">
        <f t="shared" si="67"/>
        <v>4.0250000000000004</v>
      </c>
      <c r="M2154" s="32">
        <v>2154</v>
      </c>
    </row>
    <row r="2155" spans="1:13">
      <c r="A2155" s="30">
        <v>38273</v>
      </c>
      <c r="B2155" s="31" t="s">
        <v>26</v>
      </c>
      <c r="C2155" s="31" t="s">
        <v>27</v>
      </c>
      <c r="D2155" s="31" t="s">
        <v>28</v>
      </c>
      <c r="E2155" s="31" t="s">
        <v>23</v>
      </c>
      <c r="F2155" s="31" t="s">
        <v>29</v>
      </c>
      <c r="G2155" s="31" t="s">
        <v>75</v>
      </c>
      <c r="H2155" s="31">
        <v>50</v>
      </c>
      <c r="I2155" s="40">
        <v>137.5</v>
      </c>
      <c r="J2155" s="40">
        <f t="shared" si="66"/>
        <v>6875</v>
      </c>
      <c r="K2155" s="41">
        <v>93.5</v>
      </c>
      <c r="L2155" s="41">
        <f t="shared" si="67"/>
        <v>44</v>
      </c>
      <c r="M2155" s="32">
        <v>2659</v>
      </c>
    </row>
    <row r="2156" spans="1:13" ht="26.25">
      <c r="A2156" s="30">
        <v>38063</v>
      </c>
      <c r="B2156" s="31" t="s">
        <v>35</v>
      </c>
      <c r="C2156" s="31" t="s">
        <v>21</v>
      </c>
      <c r="D2156" s="31" t="s">
        <v>40</v>
      </c>
      <c r="E2156" s="31" t="s">
        <v>23</v>
      </c>
      <c r="F2156" s="31" t="s">
        <v>50</v>
      </c>
      <c r="G2156" s="34" t="s">
        <v>57</v>
      </c>
      <c r="H2156" s="31">
        <v>1000</v>
      </c>
      <c r="I2156" s="40">
        <v>1980.16</v>
      </c>
      <c r="J2156" s="40">
        <f t="shared" si="66"/>
        <v>1980160</v>
      </c>
      <c r="K2156" s="41">
        <v>1405.9136000000001</v>
      </c>
      <c r="L2156" s="41">
        <f t="shared" si="67"/>
        <v>574.24639999999999</v>
      </c>
      <c r="M2156" s="32">
        <v>2156</v>
      </c>
    </row>
    <row r="2157" spans="1:13">
      <c r="A2157" s="30">
        <v>38063</v>
      </c>
      <c r="B2157" s="31" t="s">
        <v>26</v>
      </c>
      <c r="C2157" s="31" t="s">
        <v>27</v>
      </c>
      <c r="D2157" s="31" t="s">
        <v>48</v>
      </c>
      <c r="E2157" s="31" t="s">
        <v>37</v>
      </c>
      <c r="F2157" s="31" t="s">
        <v>4</v>
      </c>
      <c r="G2157" s="31" t="s">
        <v>52</v>
      </c>
      <c r="H2157" s="31">
        <v>805</v>
      </c>
      <c r="I2157" s="40">
        <v>1358.29</v>
      </c>
      <c r="J2157" s="40">
        <f t="shared" si="66"/>
        <v>1093423.45</v>
      </c>
      <c r="K2157" s="41">
        <v>1005.1345999999999</v>
      </c>
      <c r="L2157" s="41">
        <f t="shared" si="67"/>
        <v>353.1554000000001</v>
      </c>
      <c r="M2157" s="32">
        <v>2157</v>
      </c>
    </row>
    <row r="2158" spans="1:13">
      <c r="A2158" s="30">
        <v>38063</v>
      </c>
      <c r="B2158" s="31" t="s">
        <v>35</v>
      </c>
      <c r="C2158" s="31" t="s">
        <v>21</v>
      </c>
      <c r="D2158" s="31" t="s">
        <v>40</v>
      </c>
      <c r="E2158" s="31" t="s">
        <v>23</v>
      </c>
      <c r="F2158" s="31" t="s">
        <v>29</v>
      </c>
      <c r="G2158" s="31" t="s">
        <v>30</v>
      </c>
      <c r="H2158" s="31">
        <v>660</v>
      </c>
      <c r="I2158" s="40">
        <v>1399.09</v>
      </c>
      <c r="J2158" s="40">
        <f t="shared" si="66"/>
        <v>923399.39999999991</v>
      </c>
      <c r="K2158" s="41">
        <v>923.3993999999999</v>
      </c>
      <c r="L2158" s="41">
        <f t="shared" si="67"/>
        <v>475.69060000000002</v>
      </c>
      <c r="M2158" s="32">
        <v>2158</v>
      </c>
    </row>
    <row r="2159" spans="1:13" ht="26.25">
      <c r="A2159" s="30">
        <v>38064</v>
      </c>
      <c r="B2159" s="31" t="s">
        <v>20</v>
      </c>
      <c r="C2159" s="31" t="s">
        <v>21</v>
      </c>
      <c r="D2159" s="31" t="s">
        <v>41</v>
      </c>
      <c r="E2159" s="31" t="s">
        <v>37</v>
      </c>
      <c r="F2159" s="31" t="s">
        <v>50</v>
      </c>
      <c r="G2159" s="34" t="s">
        <v>57</v>
      </c>
      <c r="H2159" s="31">
        <v>263</v>
      </c>
      <c r="I2159" s="40">
        <v>1068.27</v>
      </c>
      <c r="J2159" s="40">
        <f t="shared" si="66"/>
        <v>280955.01</v>
      </c>
      <c r="K2159" s="41">
        <v>950.76030000000003</v>
      </c>
      <c r="L2159" s="41">
        <f t="shared" si="67"/>
        <v>117.50969999999995</v>
      </c>
      <c r="M2159" s="32">
        <v>2159</v>
      </c>
    </row>
    <row r="2160" spans="1:13">
      <c r="A2160" s="30">
        <v>38063</v>
      </c>
      <c r="B2160" s="31" t="s">
        <v>35</v>
      </c>
      <c r="C2160" s="31" t="s">
        <v>21</v>
      </c>
      <c r="D2160" s="31" t="s">
        <v>40</v>
      </c>
      <c r="E2160" s="31" t="s">
        <v>23</v>
      </c>
      <c r="F2160" s="31" t="s">
        <v>53</v>
      </c>
      <c r="G2160" s="31" t="s">
        <v>54</v>
      </c>
      <c r="H2160" s="31">
        <v>255</v>
      </c>
      <c r="I2160" s="40">
        <v>557.41999999999996</v>
      </c>
      <c r="J2160" s="40">
        <f t="shared" si="66"/>
        <v>142142.09999999998</v>
      </c>
      <c r="K2160" s="41">
        <v>451.51019999999994</v>
      </c>
      <c r="L2160" s="41">
        <f t="shared" si="67"/>
        <v>105.90980000000002</v>
      </c>
      <c r="M2160" s="32">
        <v>2160</v>
      </c>
    </row>
    <row r="2161" spans="1:13">
      <c r="A2161" s="30">
        <v>38064</v>
      </c>
      <c r="B2161" s="31" t="s">
        <v>35</v>
      </c>
      <c r="C2161" s="31" t="s">
        <v>21</v>
      </c>
      <c r="D2161" s="31" t="s">
        <v>36</v>
      </c>
      <c r="E2161" s="31" t="s">
        <v>37</v>
      </c>
      <c r="F2161" s="31" t="s">
        <v>29</v>
      </c>
      <c r="G2161" s="36" t="s">
        <v>46</v>
      </c>
      <c r="H2161" s="31">
        <v>210</v>
      </c>
      <c r="I2161" s="40">
        <v>835.88</v>
      </c>
      <c r="J2161" s="40">
        <f t="shared" si="66"/>
        <v>175534.8</v>
      </c>
      <c r="K2161" s="41">
        <v>618.55119999999999</v>
      </c>
      <c r="L2161" s="41">
        <f t="shared" si="67"/>
        <v>217.3288</v>
      </c>
      <c r="M2161" s="32">
        <v>2161</v>
      </c>
    </row>
    <row r="2162" spans="1:13">
      <c r="A2162" s="30">
        <v>38063</v>
      </c>
      <c r="B2162" s="31" t="s">
        <v>20</v>
      </c>
      <c r="C2162" s="31" t="s">
        <v>21</v>
      </c>
      <c r="D2162" s="31" t="s">
        <v>22</v>
      </c>
      <c r="E2162" s="31" t="s">
        <v>23</v>
      </c>
      <c r="F2162" s="31" t="s">
        <v>29</v>
      </c>
      <c r="G2162" s="31" t="s">
        <v>30</v>
      </c>
      <c r="H2162" s="31">
        <v>180</v>
      </c>
      <c r="I2162" s="40">
        <v>405</v>
      </c>
      <c r="J2162" s="40">
        <f t="shared" si="66"/>
        <v>72900</v>
      </c>
      <c r="K2162" s="41">
        <v>315.89999999999998</v>
      </c>
      <c r="L2162" s="41">
        <f t="shared" si="67"/>
        <v>89.100000000000023</v>
      </c>
      <c r="M2162" s="32">
        <v>2162</v>
      </c>
    </row>
    <row r="2163" spans="1:13">
      <c r="A2163" s="30">
        <v>38064</v>
      </c>
      <c r="B2163" s="31" t="s">
        <v>20</v>
      </c>
      <c r="C2163" s="31" t="s">
        <v>21</v>
      </c>
      <c r="D2163" s="31" t="s">
        <v>22</v>
      </c>
      <c r="E2163" s="31" t="s">
        <v>23</v>
      </c>
      <c r="F2163" s="31" t="s">
        <v>53</v>
      </c>
      <c r="G2163" s="31" t="s">
        <v>55</v>
      </c>
      <c r="H2163" s="31">
        <v>180</v>
      </c>
      <c r="I2163" s="40">
        <v>405</v>
      </c>
      <c r="J2163" s="40">
        <f t="shared" si="66"/>
        <v>72900</v>
      </c>
      <c r="K2163" s="41">
        <v>299.7</v>
      </c>
      <c r="L2163" s="41">
        <f t="shared" si="67"/>
        <v>105.30000000000001</v>
      </c>
      <c r="M2163" s="32">
        <v>2163</v>
      </c>
    </row>
    <row r="2164" spans="1:13">
      <c r="A2164" s="30">
        <v>38063</v>
      </c>
      <c r="B2164" s="31" t="s">
        <v>26</v>
      </c>
      <c r="C2164" s="31" t="s">
        <v>27</v>
      </c>
      <c r="D2164" s="31" t="s">
        <v>28</v>
      </c>
      <c r="E2164" s="31" t="s">
        <v>23</v>
      </c>
      <c r="F2164" s="31" t="s">
        <v>4</v>
      </c>
      <c r="G2164" s="31" t="s">
        <v>52</v>
      </c>
      <c r="H2164" s="31">
        <v>160</v>
      </c>
      <c r="I2164" s="40">
        <v>360</v>
      </c>
      <c r="J2164" s="40">
        <f t="shared" si="66"/>
        <v>57600</v>
      </c>
      <c r="K2164" s="41">
        <v>234</v>
      </c>
      <c r="L2164" s="41">
        <f t="shared" si="67"/>
        <v>126</v>
      </c>
      <c r="M2164" s="32">
        <v>2164</v>
      </c>
    </row>
    <row r="2165" spans="1:13">
      <c r="A2165" s="30">
        <v>38064</v>
      </c>
      <c r="B2165" s="31" t="s">
        <v>26</v>
      </c>
      <c r="C2165" s="31" t="s">
        <v>27</v>
      </c>
      <c r="D2165" s="31" t="s">
        <v>28</v>
      </c>
      <c r="E2165" s="31" t="s">
        <v>23</v>
      </c>
      <c r="F2165" s="31" t="s">
        <v>50</v>
      </c>
      <c r="G2165" s="31" t="s">
        <v>59</v>
      </c>
      <c r="H2165" s="31">
        <v>155</v>
      </c>
      <c r="I2165" s="40">
        <v>348.75</v>
      </c>
      <c r="J2165" s="40">
        <f t="shared" si="66"/>
        <v>54056.25</v>
      </c>
      <c r="K2165" s="41">
        <v>289.46249999999998</v>
      </c>
      <c r="L2165" s="41">
        <f t="shared" si="67"/>
        <v>59.287500000000023</v>
      </c>
      <c r="M2165" s="32">
        <v>2165</v>
      </c>
    </row>
    <row r="2166" spans="1:13">
      <c r="A2166" s="30">
        <v>38063</v>
      </c>
      <c r="B2166" s="31" t="s">
        <v>26</v>
      </c>
      <c r="C2166" s="31" t="s">
        <v>27</v>
      </c>
      <c r="D2166" s="31" t="s">
        <v>48</v>
      </c>
      <c r="E2166" s="31" t="s">
        <v>37</v>
      </c>
      <c r="F2166" s="31" t="s">
        <v>50</v>
      </c>
      <c r="G2166" s="31" t="s">
        <v>59</v>
      </c>
      <c r="H2166" s="31">
        <v>154</v>
      </c>
      <c r="I2166" s="40">
        <v>693</v>
      </c>
      <c r="J2166" s="40">
        <f t="shared" si="66"/>
        <v>106722</v>
      </c>
      <c r="K2166" s="41">
        <v>443.52</v>
      </c>
      <c r="L2166" s="41">
        <f t="shared" si="67"/>
        <v>249.48000000000002</v>
      </c>
      <c r="M2166" s="32">
        <v>2166</v>
      </c>
    </row>
    <row r="2167" spans="1:13">
      <c r="A2167" s="30">
        <v>38064</v>
      </c>
      <c r="B2167" s="31" t="s">
        <v>35</v>
      </c>
      <c r="C2167" s="31" t="s">
        <v>21</v>
      </c>
      <c r="D2167" s="31" t="s">
        <v>40</v>
      </c>
      <c r="E2167" s="31" t="s">
        <v>23</v>
      </c>
      <c r="F2167" s="31" t="s">
        <v>4</v>
      </c>
      <c r="G2167" s="31" t="s">
        <v>52</v>
      </c>
      <c r="H2167" s="31">
        <v>150</v>
      </c>
      <c r="I2167" s="40">
        <v>337.5</v>
      </c>
      <c r="J2167" s="40">
        <f t="shared" si="66"/>
        <v>50625</v>
      </c>
      <c r="K2167" s="41">
        <v>249.75</v>
      </c>
      <c r="L2167" s="41">
        <f t="shared" si="67"/>
        <v>87.75</v>
      </c>
      <c r="M2167" s="32">
        <v>2167</v>
      </c>
    </row>
    <row r="2168" spans="1:13">
      <c r="A2168" s="30">
        <v>38067</v>
      </c>
      <c r="B2168" s="31" t="s">
        <v>20</v>
      </c>
      <c r="C2168" s="31" t="s">
        <v>21</v>
      </c>
      <c r="D2168" s="31" t="s">
        <v>22</v>
      </c>
      <c r="E2168" s="31" t="s">
        <v>23</v>
      </c>
      <c r="F2168" s="31" t="s">
        <v>4</v>
      </c>
      <c r="G2168" s="31" t="s">
        <v>52</v>
      </c>
      <c r="H2168" s="31">
        <v>145</v>
      </c>
      <c r="I2168" s="40">
        <v>326.25</v>
      </c>
      <c r="J2168" s="40">
        <f t="shared" si="66"/>
        <v>47306.25</v>
      </c>
      <c r="K2168" s="41">
        <v>267.52499999999998</v>
      </c>
      <c r="L2168" s="41">
        <f t="shared" si="67"/>
        <v>58.725000000000023</v>
      </c>
      <c r="M2168" s="32">
        <v>2168</v>
      </c>
    </row>
    <row r="2169" spans="1:13">
      <c r="A2169" s="30">
        <v>38068</v>
      </c>
      <c r="B2169" s="31" t="s">
        <v>35</v>
      </c>
      <c r="C2169" s="31" t="s">
        <v>21</v>
      </c>
      <c r="D2169" s="31" t="s">
        <v>36</v>
      </c>
      <c r="E2169" s="31" t="s">
        <v>37</v>
      </c>
      <c r="F2169" s="31" t="s">
        <v>53</v>
      </c>
      <c r="G2169" s="31" t="s">
        <v>56</v>
      </c>
      <c r="H2169" s="31">
        <v>90</v>
      </c>
      <c r="I2169" s="40">
        <v>405</v>
      </c>
      <c r="J2169" s="40">
        <f t="shared" si="66"/>
        <v>36450</v>
      </c>
      <c r="K2169" s="41">
        <v>360.45</v>
      </c>
      <c r="L2169" s="41">
        <f t="shared" si="67"/>
        <v>44.550000000000011</v>
      </c>
      <c r="M2169" s="32">
        <v>2169</v>
      </c>
    </row>
    <row r="2170" spans="1:13">
      <c r="A2170" s="30">
        <v>38069</v>
      </c>
      <c r="B2170" s="31" t="s">
        <v>26</v>
      </c>
      <c r="C2170" s="31" t="s">
        <v>27</v>
      </c>
      <c r="D2170" s="31" t="s">
        <v>48</v>
      </c>
      <c r="E2170" s="31" t="s">
        <v>37</v>
      </c>
      <c r="F2170" s="31" t="s">
        <v>29</v>
      </c>
      <c r="G2170" s="31" t="s">
        <v>46</v>
      </c>
      <c r="H2170" s="31">
        <v>85</v>
      </c>
      <c r="I2170" s="40">
        <v>382.5</v>
      </c>
      <c r="J2170" s="40">
        <f t="shared" si="66"/>
        <v>32512.5</v>
      </c>
      <c r="K2170" s="41">
        <v>302.17500000000001</v>
      </c>
      <c r="L2170" s="41">
        <f t="shared" si="67"/>
        <v>80.324999999999989</v>
      </c>
      <c r="M2170" s="32">
        <v>2170</v>
      </c>
    </row>
    <row r="2171" spans="1:13">
      <c r="A2171" s="30">
        <v>38070</v>
      </c>
      <c r="B2171" s="31" t="s">
        <v>20</v>
      </c>
      <c r="C2171" s="31" t="s">
        <v>21</v>
      </c>
      <c r="D2171" s="31" t="s">
        <v>41</v>
      </c>
      <c r="E2171" s="31" t="s">
        <v>37</v>
      </c>
      <c r="F2171" s="31" t="s">
        <v>29</v>
      </c>
      <c r="G2171" s="31" t="s">
        <v>30</v>
      </c>
      <c r="H2171" s="31">
        <v>82</v>
      </c>
      <c r="I2171" s="40">
        <v>369</v>
      </c>
      <c r="J2171" s="40">
        <f t="shared" si="66"/>
        <v>30258</v>
      </c>
      <c r="K2171" s="41">
        <v>332.1</v>
      </c>
      <c r="L2171" s="41">
        <f t="shared" si="67"/>
        <v>36.899999999999977</v>
      </c>
      <c r="M2171" s="32">
        <v>2171</v>
      </c>
    </row>
    <row r="2172" spans="1:13">
      <c r="A2172" s="30">
        <v>38071</v>
      </c>
      <c r="B2172" s="31" t="s">
        <v>26</v>
      </c>
      <c r="C2172" s="31" t="s">
        <v>27</v>
      </c>
      <c r="D2172" s="31" t="s">
        <v>48</v>
      </c>
      <c r="E2172" s="31" t="s">
        <v>37</v>
      </c>
      <c r="F2172" s="31" t="s">
        <v>53</v>
      </c>
      <c r="G2172" s="31" t="s">
        <v>54</v>
      </c>
      <c r="H2172" s="31">
        <v>70</v>
      </c>
      <c r="I2172" s="40">
        <v>315</v>
      </c>
      <c r="J2172" s="40">
        <f t="shared" si="66"/>
        <v>22050</v>
      </c>
      <c r="K2172" s="41">
        <v>280.35000000000002</v>
      </c>
      <c r="L2172" s="41">
        <f t="shared" si="67"/>
        <v>34.649999999999977</v>
      </c>
      <c r="M2172" s="32">
        <v>2172</v>
      </c>
    </row>
    <row r="2173" spans="1:13">
      <c r="A2173" s="30">
        <v>38072</v>
      </c>
      <c r="B2173" s="31" t="s">
        <v>20</v>
      </c>
      <c r="C2173" s="31" t="s">
        <v>21</v>
      </c>
      <c r="D2173" s="31" t="s">
        <v>41</v>
      </c>
      <c r="E2173" s="31" t="s">
        <v>37</v>
      </c>
      <c r="F2173" s="31" t="s">
        <v>4</v>
      </c>
      <c r="G2173" s="31" t="s">
        <v>52</v>
      </c>
      <c r="H2173" s="31">
        <v>65</v>
      </c>
      <c r="I2173" s="40">
        <v>292.5</v>
      </c>
      <c r="J2173" s="40">
        <f t="shared" si="66"/>
        <v>19012.5</v>
      </c>
      <c r="K2173" s="41">
        <v>236.92500000000001</v>
      </c>
      <c r="L2173" s="41">
        <f t="shared" si="67"/>
        <v>55.574999999999989</v>
      </c>
      <c r="M2173" s="32">
        <v>2173</v>
      </c>
    </row>
    <row r="2174" spans="1:13">
      <c r="A2174" s="30">
        <v>38073</v>
      </c>
      <c r="B2174" s="31" t="s">
        <v>26</v>
      </c>
      <c r="C2174" s="31" t="s">
        <v>27</v>
      </c>
      <c r="D2174" s="31" t="s">
        <v>48</v>
      </c>
      <c r="E2174" s="31" t="s">
        <v>37</v>
      </c>
      <c r="F2174" s="31" t="s">
        <v>24</v>
      </c>
      <c r="G2174" s="31" t="s">
        <v>64</v>
      </c>
      <c r="H2174" s="31">
        <v>65</v>
      </c>
      <c r="I2174" s="40">
        <v>292.5</v>
      </c>
      <c r="J2174" s="40">
        <f t="shared" si="66"/>
        <v>19012.5</v>
      </c>
      <c r="K2174" s="41">
        <v>213.52500000000001</v>
      </c>
      <c r="L2174" s="41">
        <f t="shared" si="67"/>
        <v>78.974999999999994</v>
      </c>
      <c r="M2174" s="32">
        <v>2174</v>
      </c>
    </row>
    <row r="2175" spans="1:13">
      <c r="A2175" s="30">
        <v>38074</v>
      </c>
      <c r="B2175" s="31" t="s">
        <v>35</v>
      </c>
      <c r="C2175" s="31" t="s">
        <v>21</v>
      </c>
      <c r="D2175" s="31" t="s">
        <v>36</v>
      </c>
      <c r="E2175" s="31" t="s">
        <v>37</v>
      </c>
      <c r="F2175" s="31" t="s">
        <v>4</v>
      </c>
      <c r="G2175" s="31" t="s">
        <v>52</v>
      </c>
      <c r="H2175" s="31">
        <v>60</v>
      </c>
      <c r="I2175" s="40">
        <v>270</v>
      </c>
      <c r="J2175" s="40">
        <f t="shared" si="66"/>
        <v>16200</v>
      </c>
      <c r="K2175" s="41">
        <v>172.8</v>
      </c>
      <c r="L2175" s="41">
        <f t="shared" si="67"/>
        <v>97.199999999999989</v>
      </c>
      <c r="M2175" s="32">
        <v>2175</v>
      </c>
    </row>
    <row r="2176" spans="1:13">
      <c r="A2176" s="30">
        <v>38075</v>
      </c>
      <c r="B2176" s="31" t="s">
        <v>26</v>
      </c>
      <c r="C2176" s="31" t="s">
        <v>27</v>
      </c>
      <c r="D2176" s="31" t="s">
        <v>28</v>
      </c>
      <c r="E2176" s="31" t="s">
        <v>23</v>
      </c>
      <c r="F2176" s="31" t="s">
        <v>53</v>
      </c>
      <c r="G2176" s="31" t="s">
        <v>54</v>
      </c>
      <c r="H2176" s="31">
        <v>60</v>
      </c>
      <c r="I2176" s="40">
        <v>135</v>
      </c>
      <c r="J2176" s="40">
        <f t="shared" si="66"/>
        <v>8100</v>
      </c>
      <c r="K2176" s="41">
        <v>91.8</v>
      </c>
      <c r="L2176" s="41">
        <f t="shared" si="67"/>
        <v>43.2</v>
      </c>
      <c r="M2176" s="32">
        <v>2176</v>
      </c>
    </row>
    <row r="2177" spans="1:13">
      <c r="A2177" s="30">
        <v>38076</v>
      </c>
      <c r="B2177" s="31" t="s">
        <v>26</v>
      </c>
      <c r="C2177" s="31" t="s">
        <v>27</v>
      </c>
      <c r="D2177" s="31" t="s">
        <v>28</v>
      </c>
      <c r="E2177" s="31" t="s">
        <v>23</v>
      </c>
      <c r="F2177" s="31" t="s">
        <v>24</v>
      </c>
      <c r="G2177" s="31" t="s">
        <v>25</v>
      </c>
      <c r="H2177" s="31">
        <v>55</v>
      </c>
      <c r="I2177" s="40">
        <v>123.75</v>
      </c>
      <c r="J2177" s="40">
        <f t="shared" si="66"/>
        <v>6806.25</v>
      </c>
      <c r="K2177" s="41">
        <v>90.337500000000006</v>
      </c>
      <c r="L2177" s="41">
        <f t="shared" si="67"/>
        <v>33.412499999999994</v>
      </c>
      <c r="M2177" s="32">
        <v>2177</v>
      </c>
    </row>
    <row r="2178" spans="1:13">
      <c r="A2178" s="30">
        <v>38077</v>
      </c>
      <c r="B2178" s="31" t="s">
        <v>35</v>
      </c>
      <c r="C2178" s="31" t="s">
        <v>21</v>
      </c>
      <c r="D2178" s="31" t="s">
        <v>36</v>
      </c>
      <c r="E2178" s="31" t="s">
        <v>37</v>
      </c>
      <c r="F2178" s="31" t="s">
        <v>50</v>
      </c>
      <c r="G2178" s="31" t="s">
        <v>59</v>
      </c>
      <c r="H2178" s="31">
        <v>41</v>
      </c>
      <c r="I2178" s="40">
        <v>184.5</v>
      </c>
      <c r="J2178" s="40">
        <f t="shared" ref="J2178:J2241" si="68">H2178*I2178</f>
        <v>7564.5</v>
      </c>
      <c r="K2178" s="41">
        <v>136.53</v>
      </c>
      <c r="L2178" s="41">
        <f t="shared" ref="L2178:L2241" si="69">I2178-K2178</f>
        <v>47.97</v>
      </c>
      <c r="M2178" s="32">
        <v>2178</v>
      </c>
    </row>
    <row r="2179" spans="1:13">
      <c r="A2179" s="30">
        <v>38074</v>
      </c>
      <c r="B2179" s="31" t="s">
        <v>20</v>
      </c>
      <c r="C2179" s="31" t="s">
        <v>21</v>
      </c>
      <c r="D2179" s="31" t="s">
        <v>41</v>
      </c>
      <c r="E2179" s="31" t="s">
        <v>37</v>
      </c>
      <c r="F2179" s="31" t="s">
        <v>53</v>
      </c>
      <c r="G2179" s="31" t="s">
        <v>55</v>
      </c>
      <c r="H2179" s="31">
        <v>38</v>
      </c>
      <c r="I2179" s="40">
        <v>171</v>
      </c>
      <c r="J2179" s="40">
        <f t="shared" si="68"/>
        <v>6498</v>
      </c>
      <c r="K2179" s="41">
        <v>114.57</v>
      </c>
      <c r="L2179" s="41">
        <f t="shared" si="69"/>
        <v>56.430000000000007</v>
      </c>
      <c r="M2179" s="32">
        <v>2179</v>
      </c>
    </row>
    <row r="2180" spans="1:13">
      <c r="A2180" s="30">
        <v>38075</v>
      </c>
      <c r="B2180" s="31" t="s">
        <v>20</v>
      </c>
      <c r="C2180" s="31" t="s">
        <v>21</v>
      </c>
      <c r="D2180" s="31" t="s">
        <v>22</v>
      </c>
      <c r="E2180" s="31" t="s">
        <v>23</v>
      </c>
      <c r="F2180" s="31" t="s">
        <v>24</v>
      </c>
      <c r="G2180" s="31" t="s">
        <v>25</v>
      </c>
      <c r="H2180" s="31">
        <v>30</v>
      </c>
      <c r="I2180" s="40">
        <v>67.5</v>
      </c>
      <c r="J2180" s="40">
        <f t="shared" si="68"/>
        <v>2025</v>
      </c>
      <c r="K2180" s="41">
        <v>58.725000000000001</v>
      </c>
      <c r="L2180" s="41">
        <f t="shared" si="69"/>
        <v>8.7749999999999986</v>
      </c>
      <c r="M2180" s="32">
        <v>2180</v>
      </c>
    </row>
    <row r="2181" spans="1:13">
      <c r="A2181" s="30">
        <v>38076</v>
      </c>
      <c r="B2181" s="31" t="s">
        <v>20</v>
      </c>
      <c r="C2181" s="31" t="s">
        <v>21</v>
      </c>
      <c r="D2181" s="31" t="s">
        <v>41</v>
      </c>
      <c r="E2181" s="31" t="s">
        <v>37</v>
      </c>
      <c r="F2181" s="31" t="s">
        <v>24</v>
      </c>
      <c r="G2181" s="31" t="s">
        <v>25</v>
      </c>
      <c r="H2181" s="31">
        <v>22</v>
      </c>
      <c r="I2181" s="40">
        <v>99</v>
      </c>
      <c r="J2181" s="40">
        <f t="shared" si="68"/>
        <v>2178</v>
      </c>
      <c r="K2181" s="41">
        <v>74.25</v>
      </c>
      <c r="L2181" s="41">
        <f t="shared" si="69"/>
        <v>24.75</v>
      </c>
      <c r="M2181" s="32">
        <v>2181</v>
      </c>
    </row>
    <row r="2182" spans="1:13">
      <c r="A2182" s="30">
        <v>38077</v>
      </c>
      <c r="B2182" s="31" t="s">
        <v>20</v>
      </c>
      <c r="C2182" s="31" t="s">
        <v>21</v>
      </c>
      <c r="D2182" s="31" t="s">
        <v>22</v>
      </c>
      <c r="E2182" s="31" t="s">
        <v>23</v>
      </c>
      <c r="F2182" s="31" t="s">
        <v>50</v>
      </c>
      <c r="G2182" s="31" t="s">
        <v>59</v>
      </c>
      <c r="H2182" s="31">
        <v>20</v>
      </c>
      <c r="I2182" s="40">
        <v>45</v>
      </c>
      <c r="J2182" s="40">
        <f t="shared" si="68"/>
        <v>900</v>
      </c>
      <c r="K2182" s="41">
        <v>37.799999999999997</v>
      </c>
      <c r="L2182" s="41">
        <f t="shared" si="69"/>
        <v>7.2000000000000028</v>
      </c>
      <c r="M2182" s="32">
        <v>2182</v>
      </c>
    </row>
    <row r="2183" spans="1:13">
      <c r="A2183" s="30">
        <v>38271</v>
      </c>
      <c r="B2183" s="31" t="s">
        <v>26</v>
      </c>
      <c r="C2183" s="31" t="s">
        <v>27</v>
      </c>
      <c r="D2183" s="31" t="s">
        <v>28</v>
      </c>
      <c r="E2183" s="31" t="s">
        <v>23</v>
      </c>
      <c r="F2183" s="31" t="s">
        <v>29</v>
      </c>
      <c r="G2183" s="36" t="s">
        <v>75</v>
      </c>
      <c r="H2183" s="31">
        <v>405</v>
      </c>
      <c r="I2183" s="40">
        <v>859.82</v>
      </c>
      <c r="J2183" s="40">
        <f t="shared" si="68"/>
        <v>348227.10000000003</v>
      </c>
      <c r="K2183" s="41">
        <v>550.28480000000002</v>
      </c>
      <c r="L2183" s="41">
        <f t="shared" si="69"/>
        <v>309.53520000000003</v>
      </c>
      <c r="M2183" s="32">
        <v>2707</v>
      </c>
    </row>
    <row r="2184" spans="1:13">
      <c r="A2184" s="30">
        <v>38078</v>
      </c>
      <c r="B2184" s="31" t="s">
        <v>20</v>
      </c>
      <c r="C2184" s="31" t="s">
        <v>21</v>
      </c>
      <c r="D2184" s="31" t="s">
        <v>22</v>
      </c>
      <c r="E2184" s="31" t="s">
        <v>23</v>
      </c>
      <c r="F2184" s="31" t="s">
        <v>24</v>
      </c>
      <c r="G2184" s="31" t="s">
        <v>25</v>
      </c>
      <c r="H2184" s="31">
        <v>535</v>
      </c>
      <c r="I2184" s="40">
        <v>1387.49</v>
      </c>
      <c r="J2184" s="40">
        <f t="shared" si="68"/>
        <v>742307.15</v>
      </c>
      <c r="K2184" s="41">
        <v>1207.1163000000001</v>
      </c>
      <c r="L2184" s="41">
        <f t="shared" si="69"/>
        <v>180.37369999999987</v>
      </c>
      <c r="M2184" s="32">
        <v>2184</v>
      </c>
    </row>
    <row r="2185" spans="1:13">
      <c r="A2185" s="30">
        <v>38078</v>
      </c>
      <c r="B2185" s="31" t="s">
        <v>35</v>
      </c>
      <c r="C2185" s="31" t="s">
        <v>21</v>
      </c>
      <c r="D2185" s="31" t="s">
        <v>36</v>
      </c>
      <c r="E2185" s="31" t="s">
        <v>37</v>
      </c>
      <c r="F2185" s="31" t="s">
        <v>29</v>
      </c>
      <c r="G2185" s="31" t="s">
        <v>58</v>
      </c>
      <c r="H2185" s="31">
        <v>255</v>
      </c>
      <c r="I2185" s="40">
        <v>1128.6400000000001</v>
      </c>
      <c r="J2185" s="40">
        <f t="shared" si="68"/>
        <v>287803.2</v>
      </c>
      <c r="K2185" s="41">
        <v>914.19840000000011</v>
      </c>
      <c r="L2185" s="41">
        <f t="shared" si="69"/>
        <v>214.44159999999999</v>
      </c>
      <c r="M2185" s="32">
        <v>2185</v>
      </c>
    </row>
    <row r="2186" spans="1:13">
      <c r="A2186" s="30">
        <v>38078</v>
      </c>
      <c r="B2186" s="31" t="s">
        <v>35</v>
      </c>
      <c r="C2186" s="31" t="s">
        <v>21</v>
      </c>
      <c r="D2186" s="31" t="s">
        <v>40</v>
      </c>
      <c r="E2186" s="31" t="s">
        <v>23</v>
      </c>
      <c r="F2186" s="31" t="s">
        <v>29</v>
      </c>
      <c r="G2186" s="31" t="s">
        <v>58</v>
      </c>
      <c r="H2186" s="31">
        <v>195</v>
      </c>
      <c r="I2186" s="40">
        <v>520.91</v>
      </c>
      <c r="J2186" s="40">
        <f t="shared" si="68"/>
        <v>101577.45</v>
      </c>
      <c r="K2186" s="41">
        <v>385.47339999999997</v>
      </c>
      <c r="L2186" s="41">
        <f t="shared" si="69"/>
        <v>135.4366</v>
      </c>
      <c r="M2186" s="32">
        <v>2186</v>
      </c>
    </row>
    <row r="2187" spans="1:13">
      <c r="A2187" s="30">
        <v>38079</v>
      </c>
      <c r="B2187" s="31" t="s">
        <v>20</v>
      </c>
      <c r="C2187" s="31" t="s">
        <v>21</v>
      </c>
      <c r="D2187" s="31" t="s">
        <v>22</v>
      </c>
      <c r="E2187" s="31" t="s">
        <v>23</v>
      </c>
      <c r="F2187" s="31" t="s">
        <v>29</v>
      </c>
      <c r="G2187" s="31" t="s">
        <v>58</v>
      </c>
      <c r="H2187" s="31">
        <v>190</v>
      </c>
      <c r="I2187" s="40">
        <v>507.71</v>
      </c>
      <c r="J2187" s="40">
        <f t="shared" si="68"/>
        <v>96464.9</v>
      </c>
      <c r="K2187" s="41">
        <v>360.47409999999996</v>
      </c>
      <c r="L2187" s="41">
        <f t="shared" si="69"/>
        <v>147.23590000000002</v>
      </c>
      <c r="M2187" s="32">
        <v>2187</v>
      </c>
    </row>
    <row r="2188" spans="1:13">
      <c r="A2188" s="30">
        <v>38080</v>
      </c>
      <c r="B2188" s="31" t="s">
        <v>26</v>
      </c>
      <c r="C2188" s="31" t="s">
        <v>27</v>
      </c>
      <c r="D2188" s="31" t="s">
        <v>48</v>
      </c>
      <c r="E2188" s="31" t="s">
        <v>37</v>
      </c>
      <c r="F2188" s="31" t="s">
        <v>24</v>
      </c>
      <c r="G2188" s="31" t="s">
        <v>25</v>
      </c>
      <c r="H2188" s="31">
        <v>175</v>
      </c>
      <c r="I2188" s="40">
        <v>872.5</v>
      </c>
      <c r="J2188" s="40">
        <f t="shared" si="68"/>
        <v>152687.5</v>
      </c>
      <c r="K2188" s="41">
        <v>793.97500000000002</v>
      </c>
      <c r="L2188" s="41">
        <f t="shared" si="69"/>
        <v>78.524999999999977</v>
      </c>
      <c r="M2188" s="32">
        <v>2188</v>
      </c>
    </row>
    <row r="2189" spans="1:13">
      <c r="A2189" s="30">
        <v>38081</v>
      </c>
      <c r="B2189" s="31" t="s">
        <v>26</v>
      </c>
      <c r="C2189" s="31" t="s">
        <v>27</v>
      </c>
      <c r="D2189" s="31" t="s">
        <v>48</v>
      </c>
      <c r="E2189" s="31" t="s">
        <v>37</v>
      </c>
      <c r="F2189" s="31" t="s">
        <v>29</v>
      </c>
      <c r="G2189" s="31" t="s">
        <v>58</v>
      </c>
      <c r="H2189" s="31">
        <v>120</v>
      </c>
      <c r="I2189" s="40">
        <v>587.83000000000004</v>
      </c>
      <c r="J2189" s="40">
        <f t="shared" si="68"/>
        <v>70539.600000000006</v>
      </c>
      <c r="K2189" s="41">
        <v>493.77719999999999</v>
      </c>
      <c r="L2189" s="41">
        <f t="shared" si="69"/>
        <v>94.052800000000047</v>
      </c>
      <c r="M2189" s="32">
        <v>2189</v>
      </c>
    </row>
    <row r="2190" spans="1:13">
      <c r="A2190" s="30">
        <v>38082</v>
      </c>
      <c r="B2190" s="31" t="s">
        <v>20</v>
      </c>
      <c r="C2190" s="31" t="s">
        <v>21</v>
      </c>
      <c r="D2190" s="31" t="s">
        <v>41</v>
      </c>
      <c r="E2190" s="31" t="s">
        <v>37</v>
      </c>
      <c r="F2190" s="31" t="s">
        <v>29</v>
      </c>
      <c r="G2190" s="31" t="s">
        <v>75</v>
      </c>
      <c r="H2190" s="31">
        <v>68</v>
      </c>
      <c r="I2190" s="40">
        <v>374</v>
      </c>
      <c r="J2190" s="40">
        <f t="shared" si="68"/>
        <v>25432</v>
      </c>
      <c r="K2190" s="41">
        <v>276.76</v>
      </c>
      <c r="L2190" s="41">
        <f t="shared" si="69"/>
        <v>97.240000000000009</v>
      </c>
      <c r="M2190" s="32">
        <v>2190</v>
      </c>
    </row>
    <row r="2191" spans="1:13">
      <c r="A2191" s="30">
        <v>38083</v>
      </c>
      <c r="B2191" s="31" t="s">
        <v>26</v>
      </c>
      <c r="C2191" s="31" t="s">
        <v>27</v>
      </c>
      <c r="D2191" s="31" t="s">
        <v>28</v>
      </c>
      <c r="E2191" s="31" t="s">
        <v>23</v>
      </c>
      <c r="F2191" s="31" t="s">
        <v>24</v>
      </c>
      <c r="G2191" s="31" t="s">
        <v>25</v>
      </c>
      <c r="H2191" s="31">
        <v>65</v>
      </c>
      <c r="I2191" s="40">
        <v>178.75</v>
      </c>
      <c r="J2191" s="40">
        <f t="shared" si="68"/>
        <v>11618.75</v>
      </c>
      <c r="K2191" s="41">
        <v>135.85</v>
      </c>
      <c r="L2191" s="41">
        <f t="shared" si="69"/>
        <v>42.900000000000006</v>
      </c>
      <c r="M2191" s="32">
        <v>2191</v>
      </c>
    </row>
    <row r="2192" spans="1:13">
      <c r="A2192" s="30">
        <v>38084</v>
      </c>
      <c r="B2192" s="31" t="s">
        <v>20</v>
      </c>
      <c r="C2192" s="31" t="s">
        <v>21</v>
      </c>
      <c r="D2192" s="31" t="s">
        <v>41</v>
      </c>
      <c r="E2192" s="31" t="s">
        <v>37</v>
      </c>
      <c r="F2192" s="31" t="s">
        <v>24</v>
      </c>
      <c r="G2192" s="31" t="s">
        <v>25</v>
      </c>
      <c r="H2192" s="31">
        <v>10</v>
      </c>
      <c r="I2192" s="40">
        <v>55</v>
      </c>
      <c r="J2192" s="40">
        <f t="shared" si="68"/>
        <v>550</v>
      </c>
      <c r="K2192" s="41">
        <v>45.1</v>
      </c>
      <c r="L2192" s="41">
        <f t="shared" si="69"/>
        <v>9.8999999999999986</v>
      </c>
      <c r="M2192" s="32">
        <v>2192</v>
      </c>
    </row>
    <row r="2193" spans="1:13">
      <c r="A2193" s="30">
        <v>38085</v>
      </c>
      <c r="B2193" s="31" t="s">
        <v>26</v>
      </c>
      <c r="C2193" s="31" t="s">
        <v>27</v>
      </c>
      <c r="D2193" s="31" t="s">
        <v>28</v>
      </c>
      <c r="E2193" s="31" t="s">
        <v>23</v>
      </c>
      <c r="F2193" s="31" t="s">
        <v>50</v>
      </c>
      <c r="G2193" s="31" t="s">
        <v>59</v>
      </c>
      <c r="H2193" s="31">
        <v>1280</v>
      </c>
      <c r="I2193" s="40">
        <v>1983.42</v>
      </c>
      <c r="J2193" s="40">
        <f t="shared" si="68"/>
        <v>2538777.6000000001</v>
      </c>
      <c r="K2193" s="41">
        <v>1309.0572</v>
      </c>
      <c r="L2193" s="41">
        <f t="shared" si="69"/>
        <v>674.36280000000011</v>
      </c>
      <c r="M2193" s="32">
        <v>2193</v>
      </c>
    </row>
    <row r="2194" spans="1:13">
      <c r="A2194" s="30">
        <v>38086</v>
      </c>
      <c r="B2194" s="31" t="s">
        <v>20</v>
      </c>
      <c r="C2194" s="31" t="s">
        <v>21</v>
      </c>
      <c r="D2194" s="31" t="s">
        <v>22</v>
      </c>
      <c r="E2194" s="31" t="s">
        <v>23</v>
      </c>
      <c r="F2194" s="31" t="s">
        <v>24</v>
      </c>
      <c r="G2194" s="31" t="s">
        <v>25</v>
      </c>
      <c r="H2194" s="31">
        <v>825</v>
      </c>
      <c r="I2194" s="40">
        <v>1358.96</v>
      </c>
      <c r="J2194" s="40">
        <f t="shared" si="68"/>
        <v>1121142</v>
      </c>
      <c r="K2194" s="41">
        <v>1073.5783999999999</v>
      </c>
      <c r="L2194" s="41">
        <f t="shared" si="69"/>
        <v>285.38160000000016</v>
      </c>
      <c r="M2194" s="32">
        <v>2194</v>
      </c>
    </row>
    <row r="2195" spans="1:13">
      <c r="A2195" s="30">
        <v>38087</v>
      </c>
      <c r="B2195" s="31" t="s">
        <v>35</v>
      </c>
      <c r="C2195" s="31" t="s">
        <v>21</v>
      </c>
      <c r="D2195" s="31" t="s">
        <v>40</v>
      </c>
      <c r="E2195" s="31" t="s">
        <v>23</v>
      </c>
      <c r="F2195" s="31" t="s">
        <v>50</v>
      </c>
      <c r="G2195" s="31" t="s">
        <v>59</v>
      </c>
      <c r="H2195" s="31">
        <v>730</v>
      </c>
      <c r="I2195" s="40">
        <v>1202.79</v>
      </c>
      <c r="J2195" s="40">
        <f t="shared" si="68"/>
        <v>878036.7</v>
      </c>
      <c r="K2195" s="41">
        <v>769.78559999999993</v>
      </c>
      <c r="L2195" s="41">
        <f t="shared" si="69"/>
        <v>433.00440000000003</v>
      </c>
      <c r="M2195" s="32">
        <v>2195</v>
      </c>
    </row>
    <row r="2196" spans="1:13">
      <c r="A2196" s="30">
        <v>38088</v>
      </c>
      <c r="B2196" s="31" t="s">
        <v>20</v>
      </c>
      <c r="C2196" s="31" t="s">
        <v>21</v>
      </c>
      <c r="D2196" s="31" t="s">
        <v>22</v>
      </c>
      <c r="E2196" s="31" t="s">
        <v>23</v>
      </c>
      <c r="F2196" s="31" t="s">
        <v>4</v>
      </c>
      <c r="G2196" s="31" t="s">
        <v>52</v>
      </c>
      <c r="H2196" s="31">
        <v>605</v>
      </c>
      <c r="I2196" s="40">
        <v>997.59</v>
      </c>
      <c r="J2196" s="40">
        <f t="shared" si="68"/>
        <v>603541.95000000007</v>
      </c>
      <c r="K2196" s="41">
        <v>728.24070000000006</v>
      </c>
      <c r="L2196" s="41">
        <f t="shared" si="69"/>
        <v>269.34929999999997</v>
      </c>
      <c r="M2196" s="32">
        <v>2196</v>
      </c>
    </row>
    <row r="2197" spans="1:13">
      <c r="A2197" s="30">
        <v>38078</v>
      </c>
      <c r="B2197" s="31" t="s">
        <v>26</v>
      </c>
      <c r="C2197" s="31" t="s">
        <v>27</v>
      </c>
      <c r="D2197" s="31" t="s">
        <v>48</v>
      </c>
      <c r="E2197" s="31" t="s">
        <v>37</v>
      </c>
      <c r="F2197" s="31" t="s">
        <v>4</v>
      </c>
      <c r="G2197" s="31" t="s">
        <v>52</v>
      </c>
      <c r="H2197" s="31">
        <v>410</v>
      </c>
      <c r="I2197" s="40">
        <v>1080.04</v>
      </c>
      <c r="J2197" s="40">
        <f t="shared" si="68"/>
        <v>442816.39999999997</v>
      </c>
      <c r="K2197" s="41">
        <v>756.02800000000002</v>
      </c>
      <c r="L2197" s="41">
        <f t="shared" si="69"/>
        <v>324.01199999999994</v>
      </c>
      <c r="M2197" s="32">
        <v>2197</v>
      </c>
    </row>
    <row r="2198" spans="1:13">
      <c r="A2198" s="30">
        <v>38078</v>
      </c>
      <c r="B2198" s="31" t="s">
        <v>35</v>
      </c>
      <c r="C2198" s="31" t="s">
        <v>21</v>
      </c>
      <c r="D2198" s="31" t="s">
        <v>40</v>
      </c>
      <c r="E2198" s="31" t="s">
        <v>23</v>
      </c>
      <c r="F2198" s="31" t="s">
        <v>53</v>
      </c>
      <c r="G2198" s="31" t="s">
        <v>55</v>
      </c>
      <c r="H2198" s="31">
        <v>210</v>
      </c>
      <c r="I2198" s="40">
        <v>367.5</v>
      </c>
      <c r="J2198" s="40">
        <f t="shared" si="68"/>
        <v>77175</v>
      </c>
      <c r="K2198" s="41">
        <v>271.95</v>
      </c>
      <c r="L2198" s="41">
        <f t="shared" si="69"/>
        <v>95.550000000000011</v>
      </c>
      <c r="M2198" s="32">
        <v>2198</v>
      </c>
    </row>
    <row r="2199" spans="1:13">
      <c r="A2199" s="30">
        <v>38086</v>
      </c>
      <c r="B2199" s="31" t="s">
        <v>20</v>
      </c>
      <c r="C2199" s="31" t="s">
        <v>21</v>
      </c>
      <c r="D2199" s="31" t="s">
        <v>41</v>
      </c>
      <c r="E2199" s="31" t="s">
        <v>37</v>
      </c>
      <c r="F2199" s="31" t="s">
        <v>53</v>
      </c>
      <c r="G2199" s="31" t="s">
        <v>56</v>
      </c>
      <c r="H2199" s="31">
        <v>198</v>
      </c>
      <c r="I2199" s="40">
        <v>610.05999999999995</v>
      </c>
      <c r="J2199" s="40">
        <f t="shared" si="68"/>
        <v>120791.87999999999</v>
      </c>
      <c r="K2199" s="41">
        <v>500.24919999999997</v>
      </c>
      <c r="L2199" s="41">
        <f t="shared" si="69"/>
        <v>109.81079999999997</v>
      </c>
      <c r="M2199" s="32">
        <v>2199</v>
      </c>
    </row>
    <row r="2200" spans="1:13">
      <c r="A2200" s="30">
        <v>38078</v>
      </c>
      <c r="B2200" s="31" t="s">
        <v>35</v>
      </c>
      <c r="C2200" s="31" t="s">
        <v>21</v>
      </c>
      <c r="D2200" s="31" t="s">
        <v>40</v>
      </c>
      <c r="E2200" s="31" t="s">
        <v>23</v>
      </c>
      <c r="F2200" s="31" t="s">
        <v>4</v>
      </c>
      <c r="G2200" s="31" t="s">
        <v>52</v>
      </c>
      <c r="H2200" s="31">
        <v>195</v>
      </c>
      <c r="I2200" s="40">
        <v>341.25</v>
      </c>
      <c r="J2200" s="40">
        <f t="shared" si="68"/>
        <v>66543.75</v>
      </c>
      <c r="K2200" s="41">
        <v>255.9375</v>
      </c>
      <c r="L2200" s="41">
        <f t="shared" si="69"/>
        <v>85.3125</v>
      </c>
      <c r="M2200" s="32">
        <v>2200</v>
      </c>
    </row>
    <row r="2201" spans="1:13">
      <c r="A2201" s="30">
        <v>38086</v>
      </c>
      <c r="B2201" s="31" t="s">
        <v>20</v>
      </c>
      <c r="C2201" s="31" t="s">
        <v>21</v>
      </c>
      <c r="D2201" s="31" t="s">
        <v>22</v>
      </c>
      <c r="E2201" s="31" t="s">
        <v>23</v>
      </c>
      <c r="F2201" s="31" t="s">
        <v>53</v>
      </c>
      <c r="G2201" s="31" t="s">
        <v>54</v>
      </c>
      <c r="H2201" s="31">
        <v>190</v>
      </c>
      <c r="I2201" s="40">
        <v>332.5</v>
      </c>
      <c r="J2201" s="40">
        <f t="shared" si="68"/>
        <v>63175</v>
      </c>
      <c r="K2201" s="41">
        <v>266</v>
      </c>
      <c r="L2201" s="41">
        <f t="shared" si="69"/>
        <v>66.5</v>
      </c>
      <c r="M2201" s="32">
        <v>2201</v>
      </c>
    </row>
    <row r="2202" spans="1:13">
      <c r="A2202" s="30">
        <v>38086</v>
      </c>
      <c r="B2202" s="31" t="s">
        <v>20</v>
      </c>
      <c r="C2202" s="31" t="s">
        <v>21</v>
      </c>
      <c r="D2202" s="31" t="s">
        <v>41</v>
      </c>
      <c r="E2202" s="31" t="s">
        <v>37</v>
      </c>
      <c r="F2202" s="31" t="s">
        <v>50</v>
      </c>
      <c r="G2202" s="31" t="s">
        <v>59</v>
      </c>
      <c r="H2202" s="31">
        <v>168</v>
      </c>
      <c r="I2202" s="40">
        <v>510.9</v>
      </c>
      <c r="J2202" s="40">
        <f t="shared" si="68"/>
        <v>85831.2</v>
      </c>
      <c r="K2202" s="41">
        <v>418.93799999999993</v>
      </c>
      <c r="L2202" s="41">
        <f t="shared" si="69"/>
        <v>91.962000000000046</v>
      </c>
      <c r="M2202" s="32">
        <v>2202</v>
      </c>
    </row>
    <row r="2203" spans="1:13">
      <c r="A2203" s="30">
        <v>38086</v>
      </c>
      <c r="B2203" s="31" t="s">
        <v>35</v>
      </c>
      <c r="C2203" s="31" t="s">
        <v>21</v>
      </c>
      <c r="D2203" s="31" t="s">
        <v>36</v>
      </c>
      <c r="E2203" s="31" t="s">
        <v>37</v>
      </c>
      <c r="F2203" s="31" t="s">
        <v>53</v>
      </c>
      <c r="G2203" s="36" t="s">
        <v>55</v>
      </c>
      <c r="H2203" s="31">
        <v>105</v>
      </c>
      <c r="I2203" s="40">
        <v>367.5</v>
      </c>
      <c r="J2203" s="40">
        <f t="shared" si="68"/>
        <v>38587.5</v>
      </c>
      <c r="K2203" s="41">
        <v>290.32499999999999</v>
      </c>
      <c r="L2203" s="41">
        <f t="shared" si="69"/>
        <v>77.175000000000011</v>
      </c>
      <c r="M2203" s="32">
        <v>2203</v>
      </c>
    </row>
    <row r="2204" spans="1:13">
      <c r="A2204" s="30">
        <v>38078</v>
      </c>
      <c r="B2204" s="31" t="s">
        <v>26</v>
      </c>
      <c r="C2204" s="31" t="s">
        <v>27</v>
      </c>
      <c r="D2204" s="31" t="s">
        <v>28</v>
      </c>
      <c r="E2204" s="31" t="s">
        <v>23</v>
      </c>
      <c r="F2204" s="31" t="s">
        <v>4</v>
      </c>
      <c r="G2204" s="36" t="s">
        <v>52</v>
      </c>
      <c r="H2204" s="31">
        <v>100</v>
      </c>
      <c r="I2204" s="40">
        <v>175</v>
      </c>
      <c r="J2204" s="40">
        <f t="shared" si="68"/>
        <v>17500</v>
      </c>
      <c r="K2204" s="41">
        <v>141.75</v>
      </c>
      <c r="L2204" s="41">
        <f t="shared" si="69"/>
        <v>33.25</v>
      </c>
      <c r="M2204" s="32">
        <v>2204</v>
      </c>
    </row>
    <row r="2205" spans="1:13">
      <c r="A2205" s="30">
        <v>38078</v>
      </c>
      <c r="B2205" s="31" t="s">
        <v>26</v>
      </c>
      <c r="C2205" s="31" t="s">
        <v>27</v>
      </c>
      <c r="D2205" s="31" t="s">
        <v>28</v>
      </c>
      <c r="E2205" s="31" t="s">
        <v>23</v>
      </c>
      <c r="F2205" s="31" t="s">
        <v>24</v>
      </c>
      <c r="G2205" s="31" t="s">
        <v>25</v>
      </c>
      <c r="H2205" s="31">
        <v>80</v>
      </c>
      <c r="I2205" s="40">
        <v>140</v>
      </c>
      <c r="J2205" s="40">
        <f t="shared" si="68"/>
        <v>11200</v>
      </c>
      <c r="K2205" s="41">
        <v>127.4</v>
      </c>
      <c r="L2205" s="41">
        <f t="shared" si="69"/>
        <v>12.599999999999994</v>
      </c>
      <c r="M2205" s="32">
        <v>2205</v>
      </c>
    </row>
    <row r="2206" spans="1:13">
      <c r="A2206" s="30">
        <v>38098</v>
      </c>
      <c r="B2206" s="31" t="s">
        <v>26</v>
      </c>
      <c r="C2206" s="31" t="s">
        <v>27</v>
      </c>
      <c r="D2206" s="31" t="s">
        <v>28</v>
      </c>
      <c r="E2206" s="31" t="s">
        <v>23</v>
      </c>
      <c r="F2206" s="31" t="s">
        <v>53</v>
      </c>
      <c r="G2206" s="31" t="s">
        <v>56</v>
      </c>
      <c r="H2206" s="31">
        <v>60</v>
      </c>
      <c r="I2206" s="40">
        <v>105</v>
      </c>
      <c r="J2206" s="40">
        <f t="shared" si="68"/>
        <v>6300</v>
      </c>
      <c r="K2206" s="41">
        <v>72.45</v>
      </c>
      <c r="L2206" s="41">
        <f t="shared" si="69"/>
        <v>32.549999999999997</v>
      </c>
      <c r="M2206" s="32">
        <v>2206</v>
      </c>
    </row>
    <row r="2207" spans="1:13">
      <c r="A2207" s="30">
        <v>38099</v>
      </c>
      <c r="B2207" s="31" t="s">
        <v>20</v>
      </c>
      <c r="C2207" s="31" t="s">
        <v>21</v>
      </c>
      <c r="D2207" s="31" t="s">
        <v>41</v>
      </c>
      <c r="E2207" s="31" t="s">
        <v>37</v>
      </c>
      <c r="F2207" s="31" t="s">
        <v>4</v>
      </c>
      <c r="G2207" s="31" t="s">
        <v>52</v>
      </c>
      <c r="H2207" s="31">
        <v>50</v>
      </c>
      <c r="I2207" s="40">
        <v>175</v>
      </c>
      <c r="J2207" s="40">
        <f t="shared" si="68"/>
        <v>8750</v>
      </c>
      <c r="K2207" s="41">
        <v>141.75</v>
      </c>
      <c r="L2207" s="41">
        <f t="shared" si="69"/>
        <v>33.25</v>
      </c>
      <c r="M2207" s="32">
        <v>2207</v>
      </c>
    </row>
    <row r="2208" spans="1:13">
      <c r="A2208" s="30">
        <v>38100</v>
      </c>
      <c r="B2208" s="31" t="s">
        <v>26</v>
      </c>
      <c r="C2208" s="31" t="s">
        <v>27</v>
      </c>
      <c r="D2208" s="31" t="s">
        <v>48</v>
      </c>
      <c r="E2208" s="31" t="s">
        <v>37</v>
      </c>
      <c r="F2208" s="31" t="s">
        <v>50</v>
      </c>
      <c r="G2208" s="31" t="s">
        <v>51</v>
      </c>
      <c r="H2208" s="31">
        <v>49</v>
      </c>
      <c r="I2208" s="40">
        <v>171.5</v>
      </c>
      <c r="J2208" s="40">
        <f t="shared" si="68"/>
        <v>8403.5</v>
      </c>
      <c r="K2208" s="41">
        <v>142.345</v>
      </c>
      <c r="L2208" s="41">
        <f t="shared" si="69"/>
        <v>29.155000000000001</v>
      </c>
      <c r="M2208" s="32">
        <v>2208</v>
      </c>
    </row>
    <row r="2209" spans="1:13">
      <c r="A2209" s="30">
        <v>38101</v>
      </c>
      <c r="B2209" s="31" t="s">
        <v>26</v>
      </c>
      <c r="C2209" s="31" t="s">
        <v>27</v>
      </c>
      <c r="D2209" s="31" t="s">
        <v>48</v>
      </c>
      <c r="E2209" s="31" t="s">
        <v>37</v>
      </c>
      <c r="F2209" s="31" t="s">
        <v>53</v>
      </c>
      <c r="G2209" s="31" t="s">
        <v>54</v>
      </c>
      <c r="H2209" s="31">
        <v>35</v>
      </c>
      <c r="I2209" s="40">
        <v>122.5</v>
      </c>
      <c r="J2209" s="40">
        <f t="shared" si="68"/>
        <v>4287.5</v>
      </c>
      <c r="K2209" s="41">
        <v>79.625</v>
      </c>
      <c r="L2209" s="41">
        <f t="shared" si="69"/>
        <v>42.875</v>
      </c>
      <c r="M2209" s="32">
        <v>2209</v>
      </c>
    </row>
    <row r="2210" spans="1:13">
      <c r="A2210" s="30">
        <v>38102</v>
      </c>
      <c r="B2210" s="31" t="s">
        <v>35</v>
      </c>
      <c r="C2210" s="31" t="s">
        <v>21</v>
      </c>
      <c r="D2210" s="31" t="s">
        <v>36</v>
      </c>
      <c r="E2210" s="31" t="s">
        <v>37</v>
      </c>
      <c r="F2210" s="31" t="s">
        <v>4</v>
      </c>
      <c r="G2210" s="35" t="s">
        <v>52</v>
      </c>
      <c r="H2210" s="31">
        <v>30</v>
      </c>
      <c r="I2210" s="40">
        <v>105</v>
      </c>
      <c r="J2210" s="40">
        <f t="shared" si="68"/>
        <v>3150</v>
      </c>
      <c r="K2210" s="41">
        <v>94.5</v>
      </c>
      <c r="L2210" s="41">
        <f t="shared" si="69"/>
        <v>10.5</v>
      </c>
      <c r="M2210" s="32">
        <v>2210</v>
      </c>
    </row>
    <row r="2211" spans="1:13">
      <c r="A2211" s="30">
        <v>38103</v>
      </c>
      <c r="B2211" s="31" t="s">
        <v>26</v>
      </c>
      <c r="C2211" s="31" t="s">
        <v>27</v>
      </c>
      <c r="D2211" s="31" t="s">
        <v>48</v>
      </c>
      <c r="E2211" s="31" t="s">
        <v>37</v>
      </c>
      <c r="F2211" s="31" t="s">
        <v>24</v>
      </c>
      <c r="G2211" s="31" t="s">
        <v>60</v>
      </c>
      <c r="H2211" s="31">
        <v>25</v>
      </c>
      <c r="I2211" s="40">
        <v>87.5</v>
      </c>
      <c r="J2211" s="40">
        <f t="shared" si="68"/>
        <v>2187.5</v>
      </c>
      <c r="K2211" s="41">
        <v>56</v>
      </c>
      <c r="L2211" s="41">
        <f t="shared" si="69"/>
        <v>31.5</v>
      </c>
      <c r="M2211" s="32">
        <v>2211</v>
      </c>
    </row>
    <row r="2212" spans="1:13">
      <c r="A2212" s="30">
        <v>38104</v>
      </c>
      <c r="B2212" s="31" t="s">
        <v>35</v>
      </c>
      <c r="C2212" s="31" t="s">
        <v>21</v>
      </c>
      <c r="D2212" s="31" t="s">
        <v>36</v>
      </c>
      <c r="E2212" s="31" t="s">
        <v>37</v>
      </c>
      <c r="F2212" s="31" t="s">
        <v>50</v>
      </c>
      <c r="G2212" s="31" t="s">
        <v>51</v>
      </c>
      <c r="H2212" s="31">
        <v>18</v>
      </c>
      <c r="I2212" s="40">
        <v>63</v>
      </c>
      <c r="J2212" s="40">
        <f t="shared" si="68"/>
        <v>1134</v>
      </c>
      <c r="K2212" s="41">
        <v>44.73</v>
      </c>
      <c r="L2212" s="41">
        <f t="shared" si="69"/>
        <v>18.270000000000003</v>
      </c>
      <c r="M2212" s="32">
        <v>2212</v>
      </c>
    </row>
    <row r="2213" spans="1:13">
      <c r="A2213" s="30">
        <v>38105</v>
      </c>
      <c r="B2213" s="31" t="s">
        <v>20</v>
      </c>
      <c r="C2213" s="31" t="s">
        <v>21</v>
      </c>
      <c r="D2213" s="31" t="s">
        <v>41</v>
      </c>
      <c r="E2213" s="31" t="s">
        <v>37</v>
      </c>
      <c r="F2213" s="31" t="s">
        <v>24</v>
      </c>
      <c r="G2213" s="31" t="s">
        <v>60</v>
      </c>
      <c r="H2213" s="31">
        <v>18</v>
      </c>
      <c r="I2213" s="40">
        <v>63</v>
      </c>
      <c r="J2213" s="40">
        <f t="shared" si="68"/>
        <v>1134</v>
      </c>
      <c r="K2213" s="41">
        <v>54.18</v>
      </c>
      <c r="L2213" s="41">
        <f t="shared" si="69"/>
        <v>8.82</v>
      </c>
      <c r="M2213" s="32">
        <v>2213</v>
      </c>
    </row>
    <row r="2214" spans="1:13">
      <c r="A2214" s="30">
        <v>38098</v>
      </c>
      <c r="B2214" s="31" t="s">
        <v>20</v>
      </c>
      <c r="C2214" s="31" t="s">
        <v>21</v>
      </c>
      <c r="D2214" s="31" t="s">
        <v>22</v>
      </c>
      <c r="E2214" s="31" t="s">
        <v>23</v>
      </c>
      <c r="F2214" s="31" t="s">
        <v>50</v>
      </c>
      <c r="G2214" s="31" t="s">
        <v>51</v>
      </c>
      <c r="H2214" s="31">
        <v>15</v>
      </c>
      <c r="I2214" s="40">
        <v>26.25</v>
      </c>
      <c r="J2214" s="40">
        <f t="shared" si="68"/>
        <v>393.75</v>
      </c>
      <c r="K2214" s="41">
        <v>23.362500000000001</v>
      </c>
      <c r="L2214" s="41">
        <f t="shared" si="69"/>
        <v>2.8874999999999993</v>
      </c>
      <c r="M2214" s="32">
        <v>2214</v>
      </c>
    </row>
    <row r="2215" spans="1:13">
      <c r="A2215" s="30">
        <v>38249</v>
      </c>
      <c r="B2215" s="31" t="s">
        <v>26</v>
      </c>
      <c r="C2215" s="31" t="s">
        <v>27</v>
      </c>
      <c r="D2215" s="31" t="s">
        <v>28</v>
      </c>
      <c r="E2215" s="31" t="s">
        <v>23</v>
      </c>
      <c r="F2215" s="31" t="s">
        <v>29</v>
      </c>
      <c r="G2215" s="31" t="s">
        <v>46</v>
      </c>
      <c r="H2215" s="31">
        <v>470</v>
      </c>
      <c r="I2215" s="40">
        <v>994.87</v>
      </c>
      <c r="J2215" s="40">
        <f t="shared" si="68"/>
        <v>467588.9</v>
      </c>
      <c r="K2215" s="41">
        <v>646.66550000000007</v>
      </c>
      <c r="L2215" s="41">
        <f t="shared" si="69"/>
        <v>348.20449999999994</v>
      </c>
      <c r="M2215" s="32">
        <v>2607</v>
      </c>
    </row>
    <row r="2216" spans="1:13">
      <c r="A2216" s="30">
        <v>38100</v>
      </c>
      <c r="B2216" s="31" t="s">
        <v>35</v>
      </c>
      <c r="C2216" s="31" t="s">
        <v>21</v>
      </c>
      <c r="D2216" s="31" t="s">
        <v>40</v>
      </c>
      <c r="E2216" s="31" t="s">
        <v>23</v>
      </c>
      <c r="F2216" s="31" t="s">
        <v>50</v>
      </c>
      <c r="G2216" s="31" t="s">
        <v>51</v>
      </c>
      <c r="H2216" s="31">
        <v>935</v>
      </c>
      <c r="I2216" s="40">
        <v>1853.81</v>
      </c>
      <c r="J2216" s="40">
        <f t="shared" si="68"/>
        <v>1733312.3499999999</v>
      </c>
      <c r="K2216" s="41">
        <v>1557.2004000000002</v>
      </c>
      <c r="L2216" s="41">
        <f t="shared" si="69"/>
        <v>296.60959999999977</v>
      </c>
      <c r="M2216" s="32">
        <v>2216</v>
      </c>
    </row>
    <row r="2217" spans="1:13">
      <c r="A2217" s="30">
        <v>38101</v>
      </c>
      <c r="B2217" s="31" t="s">
        <v>26</v>
      </c>
      <c r="C2217" s="31" t="s">
        <v>27</v>
      </c>
      <c r="D2217" s="31" t="s">
        <v>48</v>
      </c>
      <c r="E2217" s="31" t="s">
        <v>37</v>
      </c>
      <c r="F2217" s="31" t="s">
        <v>4</v>
      </c>
      <c r="G2217" s="31" t="s">
        <v>61</v>
      </c>
      <c r="H2217" s="31">
        <v>820</v>
      </c>
      <c r="I2217" s="40">
        <v>1338.23</v>
      </c>
      <c r="J2217" s="40">
        <f t="shared" si="68"/>
        <v>1097348.6000000001</v>
      </c>
      <c r="K2217" s="41">
        <v>1191.0246999999999</v>
      </c>
      <c r="L2217" s="41">
        <f t="shared" si="69"/>
        <v>147.20530000000008</v>
      </c>
      <c r="M2217" s="32">
        <v>2217</v>
      </c>
    </row>
    <row r="2218" spans="1:13">
      <c r="A2218" s="30">
        <v>38102</v>
      </c>
      <c r="B2218" s="31" t="s">
        <v>35</v>
      </c>
      <c r="C2218" s="31" t="s">
        <v>21</v>
      </c>
      <c r="D2218" s="31" t="s">
        <v>40</v>
      </c>
      <c r="E2218" s="31" t="s">
        <v>23</v>
      </c>
      <c r="F2218" s="31" t="s">
        <v>29</v>
      </c>
      <c r="G2218" s="31" t="s">
        <v>75</v>
      </c>
      <c r="H2218" s="31">
        <v>765</v>
      </c>
      <c r="I2218" s="40">
        <v>1566.65</v>
      </c>
      <c r="J2218" s="40">
        <f t="shared" si="68"/>
        <v>1198487.25</v>
      </c>
      <c r="K2218" s="41">
        <v>1127.9880000000001</v>
      </c>
      <c r="L2218" s="41">
        <f t="shared" si="69"/>
        <v>438.66200000000003</v>
      </c>
      <c r="M2218" s="32">
        <v>2218</v>
      </c>
    </row>
    <row r="2219" spans="1:13">
      <c r="A2219" s="30">
        <v>38103</v>
      </c>
      <c r="B2219" s="31" t="s">
        <v>20</v>
      </c>
      <c r="C2219" s="31" t="s">
        <v>21</v>
      </c>
      <c r="D2219" s="31" t="s">
        <v>41</v>
      </c>
      <c r="E2219" s="31" t="s">
        <v>37</v>
      </c>
      <c r="F2219" s="31" t="s">
        <v>50</v>
      </c>
      <c r="G2219" s="31" t="s">
        <v>51</v>
      </c>
      <c r="H2219" s="31">
        <v>410</v>
      </c>
      <c r="I2219" s="40">
        <v>1480.48</v>
      </c>
      <c r="J2219" s="40">
        <f t="shared" si="68"/>
        <v>606996.80000000005</v>
      </c>
      <c r="K2219" s="41">
        <v>1065.9456</v>
      </c>
      <c r="L2219" s="41">
        <f t="shared" si="69"/>
        <v>414.53440000000001</v>
      </c>
      <c r="M2219" s="32">
        <v>2219</v>
      </c>
    </row>
    <row r="2220" spans="1:13">
      <c r="A2220" s="30">
        <v>38104</v>
      </c>
      <c r="B2220" s="31" t="s">
        <v>35</v>
      </c>
      <c r="C2220" s="31" t="s">
        <v>21</v>
      </c>
      <c r="D2220" s="31" t="s">
        <v>36</v>
      </c>
      <c r="E2220" s="31" t="s">
        <v>37</v>
      </c>
      <c r="F2220" s="31" t="s">
        <v>29</v>
      </c>
      <c r="G2220" s="31" t="s">
        <v>75</v>
      </c>
      <c r="H2220" s="31">
        <v>270</v>
      </c>
      <c r="I2220" s="40">
        <v>885.63</v>
      </c>
      <c r="J2220" s="40">
        <f t="shared" si="68"/>
        <v>239120.1</v>
      </c>
      <c r="K2220" s="41">
        <v>743.92920000000004</v>
      </c>
      <c r="L2220" s="41">
        <f t="shared" si="69"/>
        <v>141.70079999999996</v>
      </c>
      <c r="M2220" s="32">
        <v>2220</v>
      </c>
    </row>
    <row r="2221" spans="1:13">
      <c r="A2221" s="30">
        <v>38105</v>
      </c>
      <c r="B2221" s="31" t="s">
        <v>35</v>
      </c>
      <c r="C2221" s="31" t="s">
        <v>21</v>
      </c>
      <c r="D2221" s="31" t="s">
        <v>40</v>
      </c>
      <c r="E2221" s="31" t="s">
        <v>23</v>
      </c>
      <c r="F2221" s="31" t="s">
        <v>53</v>
      </c>
      <c r="G2221" s="31" t="s">
        <v>55</v>
      </c>
      <c r="H2221" s="31">
        <v>240</v>
      </c>
      <c r="I2221" s="40">
        <v>523.82000000000005</v>
      </c>
      <c r="J2221" s="40">
        <f t="shared" si="68"/>
        <v>125716.80000000002</v>
      </c>
      <c r="K2221" s="41">
        <v>382.3886</v>
      </c>
      <c r="L2221" s="41">
        <f t="shared" si="69"/>
        <v>141.43140000000005</v>
      </c>
      <c r="M2221" s="32">
        <v>2221</v>
      </c>
    </row>
    <row r="2222" spans="1:13">
      <c r="A2222" s="30">
        <v>38099</v>
      </c>
      <c r="B2222" s="31" t="s">
        <v>20</v>
      </c>
      <c r="C2222" s="31" t="s">
        <v>21</v>
      </c>
      <c r="D2222" s="31" t="s">
        <v>22</v>
      </c>
      <c r="E2222" s="31" t="s">
        <v>23</v>
      </c>
      <c r="F2222" s="31" t="s">
        <v>53</v>
      </c>
      <c r="G2222" s="31" t="s">
        <v>55</v>
      </c>
      <c r="H2222" s="31">
        <v>230</v>
      </c>
      <c r="I2222" s="40">
        <v>502.93</v>
      </c>
      <c r="J2222" s="40">
        <f t="shared" si="68"/>
        <v>115673.90000000001</v>
      </c>
      <c r="K2222" s="41">
        <v>432.51980000000003</v>
      </c>
      <c r="L2222" s="41">
        <f t="shared" si="69"/>
        <v>70.410199999999975</v>
      </c>
      <c r="M2222" s="32">
        <v>2222</v>
      </c>
    </row>
    <row r="2223" spans="1:13">
      <c r="A2223" s="30">
        <v>38100</v>
      </c>
      <c r="B2223" s="31" t="s">
        <v>20</v>
      </c>
      <c r="C2223" s="31" t="s">
        <v>21</v>
      </c>
      <c r="D2223" s="31" t="s">
        <v>22</v>
      </c>
      <c r="E2223" s="31" t="s">
        <v>23</v>
      </c>
      <c r="F2223" s="31" t="s">
        <v>29</v>
      </c>
      <c r="G2223" s="31" t="s">
        <v>46</v>
      </c>
      <c r="H2223" s="31">
        <v>215</v>
      </c>
      <c r="I2223" s="40">
        <v>469.46</v>
      </c>
      <c r="J2223" s="40">
        <f t="shared" si="68"/>
        <v>100933.9</v>
      </c>
      <c r="K2223" s="41">
        <v>417.81939999999997</v>
      </c>
      <c r="L2223" s="41">
        <f t="shared" si="69"/>
        <v>51.640600000000006</v>
      </c>
      <c r="M2223" s="32">
        <v>2223</v>
      </c>
    </row>
    <row r="2224" spans="1:13">
      <c r="A2224" s="30">
        <v>38101</v>
      </c>
      <c r="B2224" s="31" t="s">
        <v>20</v>
      </c>
      <c r="C2224" s="31" t="s">
        <v>21</v>
      </c>
      <c r="D2224" s="31" t="s">
        <v>22</v>
      </c>
      <c r="E2224" s="31" t="s">
        <v>23</v>
      </c>
      <c r="F2224" s="31" t="s">
        <v>4</v>
      </c>
      <c r="G2224" s="36" t="s">
        <v>61</v>
      </c>
      <c r="H2224" s="31">
        <v>185</v>
      </c>
      <c r="I2224" s="40">
        <v>404.09</v>
      </c>
      <c r="J2224" s="40">
        <f t="shared" si="68"/>
        <v>74756.649999999994</v>
      </c>
      <c r="K2224" s="41">
        <v>274.78120000000001</v>
      </c>
      <c r="L2224" s="41">
        <f t="shared" si="69"/>
        <v>129.30879999999996</v>
      </c>
      <c r="M2224" s="32">
        <v>2224</v>
      </c>
    </row>
    <row r="2225" spans="1:13">
      <c r="A2225" s="30">
        <v>38102</v>
      </c>
      <c r="B2225" s="31" t="s">
        <v>26</v>
      </c>
      <c r="C2225" s="31" t="s">
        <v>27</v>
      </c>
      <c r="D2225" s="31" t="s">
        <v>28</v>
      </c>
      <c r="E2225" s="31" t="s">
        <v>23</v>
      </c>
      <c r="F2225" s="31" t="s">
        <v>4</v>
      </c>
      <c r="G2225" s="36" t="s">
        <v>61</v>
      </c>
      <c r="H2225" s="31">
        <v>185</v>
      </c>
      <c r="I2225" s="40">
        <v>403.92</v>
      </c>
      <c r="J2225" s="40">
        <f t="shared" si="68"/>
        <v>74725.2</v>
      </c>
      <c r="K2225" s="41">
        <v>343.33200000000005</v>
      </c>
      <c r="L2225" s="41">
        <f t="shared" si="69"/>
        <v>60.587999999999965</v>
      </c>
      <c r="M2225" s="32">
        <v>2225</v>
      </c>
    </row>
    <row r="2226" spans="1:13">
      <c r="A2226" s="30">
        <v>38103</v>
      </c>
      <c r="B2226" s="31" t="s">
        <v>26</v>
      </c>
      <c r="C2226" s="31" t="s">
        <v>27</v>
      </c>
      <c r="D2226" s="31" t="s">
        <v>28</v>
      </c>
      <c r="E2226" s="31" t="s">
        <v>23</v>
      </c>
      <c r="F2226" s="31" t="s">
        <v>50</v>
      </c>
      <c r="G2226" s="31" t="s">
        <v>51</v>
      </c>
      <c r="H2226" s="31">
        <v>175</v>
      </c>
      <c r="I2226" s="40">
        <v>393.75</v>
      </c>
      <c r="J2226" s="40">
        <f t="shared" si="68"/>
        <v>68906.25</v>
      </c>
      <c r="K2226" s="41">
        <v>334.6875</v>
      </c>
      <c r="L2226" s="41">
        <f t="shared" si="69"/>
        <v>59.0625</v>
      </c>
      <c r="M2226" s="32">
        <v>2226</v>
      </c>
    </row>
    <row r="2227" spans="1:13">
      <c r="A2227" s="30">
        <v>38104</v>
      </c>
      <c r="B2227" s="31" t="s">
        <v>35</v>
      </c>
      <c r="C2227" s="31" t="s">
        <v>21</v>
      </c>
      <c r="D2227" s="31" t="s">
        <v>40</v>
      </c>
      <c r="E2227" s="31" t="s">
        <v>23</v>
      </c>
      <c r="F2227" s="31" t="s">
        <v>4</v>
      </c>
      <c r="G2227" s="31" t="s">
        <v>61</v>
      </c>
      <c r="H2227" s="31">
        <v>165</v>
      </c>
      <c r="I2227" s="40">
        <v>371.25</v>
      </c>
      <c r="J2227" s="40">
        <f t="shared" si="68"/>
        <v>61256.25</v>
      </c>
      <c r="K2227" s="41">
        <v>337.83749999999998</v>
      </c>
      <c r="L2227" s="41">
        <f t="shared" si="69"/>
        <v>33.412500000000023</v>
      </c>
      <c r="M2227" s="32">
        <v>2227</v>
      </c>
    </row>
    <row r="2228" spans="1:13">
      <c r="A2228" s="30">
        <v>38105</v>
      </c>
      <c r="B2228" s="31" t="s">
        <v>26</v>
      </c>
      <c r="C2228" s="31" t="s">
        <v>27</v>
      </c>
      <c r="D2228" s="31" t="s">
        <v>48</v>
      </c>
      <c r="E2228" s="31" t="s">
        <v>37</v>
      </c>
      <c r="F2228" s="31" t="s">
        <v>50</v>
      </c>
      <c r="G2228" s="31" t="s">
        <v>51</v>
      </c>
      <c r="H2228" s="31">
        <v>128</v>
      </c>
      <c r="I2228" s="40">
        <v>497.09</v>
      </c>
      <c r="J2228" s="40">
        <f t="shared" si="68"/>
        <v>63627.519999999997</v>
      </c>
      <c r="K2228" s="41">
        <v>437.43919999999997</v>
      </c>
      <c r="L2228" s="41">
        <f t="shared" si="69"/>
        <v>59.650800000000004</v>
      </c>
      <c r="M2228" s="32">
        <v>2228</v>
      </c>
    </row>
    <row r="2229" spans="1:13">
      <c r="A2229" s="30">
        <v>38106</v>
      </c>
      <c r="B2229" s="31" t="s">
        <v>20</v>
      </c>
      <c r="C2229" s="31" t="s">
        <v>21</v>
      </c>
      <c r="D2229" s="31" t="s">
        <v>41</v>
      </c>
      <c r="E2229" s="31" t="s">
        <v>37</v>
      </c>
      <c r="F2229" s="31" t="s">
        <v>29</v>
      </c>
      <c r="G2229" s="31" t="s">
        <v>30</v>
      </c>
      <c r="H2229" s="31">
        <v>110</v>
      </c>
      <c r="I2229" s="40">
        <v>432.24</v>
      </c>
      <c r="J2229" s="40">
        <f t="shared" si="68"/>
        <v>47546.400000000001</v>
      </c>
      <c r="K2229" s="41">
        <v>350.11440000000005</v>
      </c>
      <c r="L2229" s="41">
        <f t="shared" si="69"/>
        <v>82.125599999999963</v>
      </c>
      <c r="M2229" s="32">
        <v>2229</v>
      </c>
    </row>
    <row r="2230" spans="1:13">
      <c r="A2230" s="30">
        <v>38107</v>
      </c>
      <c r="B2230" s="31" t="s">
        <v>26</v>
      </c>
      <c r="C2230" s="31" t="s">
        <v>27</v>
      </c>
      <c r="D2230" s="31" t="s">
        <v>48</v>
      </c>
      <c r="E2230" s="31" t="s">
        <v>37</v>
      </c>
      <c r="F2230" s="31" t="s">
        <v>29</v>
      </c>
      <c r="G2230" s="31" t="s">
        <v>46</v>
      </c>
      <c r="H2230" s="31">
        <v>110</v>
      </c>
      <c r="I2230" s="40">
        <v>432.79</v>
      </c>
      <c r="J2230" s="40">
        <f t="shared" si="68"/>
        <v>47606.9</v>
      </c>
      <c r="K2230" s="41">
        <v>320.26460000000003</v>
      </c>
      <c r="L2230" s="41">
        <f t="shared" si="69"/>
        <v>112.52539999999999</v>
      </c>
      <c r="M2230" s="32">
        <v>2230</v>
      </c>
    </row>
    <row r="2231" spans="1:13">
      <c r="A2231" s="30">
        <v>38104</v>
      </c>
      <c r="B2231" s="31" t="s">
        <v>35</v>
      </c>
      <c r="C2231" s="31" t="s">
        <v>21</v>
      </c>
      <c r="D2231" s="31" t="s">
        <v>36</v>
      </c>
      <c r="E2231" s="31" t="s">
        <v>37</v>
      </c>
      <c r="F2231" s="31" t="s">
        <v>53</v>
      </c>
      <c r="G2231" s="31" t="s">
        <v>56</v>
      </c>
      <c r="H2231" s="31">
        <v>105</v>
      </c>
      <c r="I2231" s="40">
        <v>472.5</v>
      </c>
      <c r="J2231" s="40">
        <f t="shared" si="68"/>
        <v>49612.5</v>
      </c>
      <c r="K2231" s="41">
        <v>340.2</v>
      </c>
      <c r="L2231" s="41">
        <f t="shared" si="69"/>
        <v>132.30000000000001</v>
      </c>
      <c r="M2231" s="32">
        <v>2231</v>
      </c>
    </row>
    <row r="2232" spans="1:13">
      <c r="A2232" s="30">
        <v>38105</v>
      </c>
      <c r="B2232" s="31" t="s">
        <v>26</v>
      </c>
      <c r="C2232" s="31" t="s">
        <v>27</v>
      </c>
      <c r="D2232" s="31" t="s">
        <v>48</v>
      </c>
      <c r="E2232" s="31" t="s">
        <v>37</v>
      </c>
      <c r="F2232" s="31" t="s">
        <v>53</v>
      </c>
      <c r="G2232" s="31" t="s">
        <v>54</v>
      </c>
      <c r="H2232" s="31">
        <v>80</v>
      </c>
      <c r="I2232" s="40">
        <v>360</v>
      </c>
      <c r="J2232" s="40">
        <f t="shared" si="68"/>
        <v>28800</v>
      </c>
      <c r="K2232" s="41">
        <v>241.2</v>
      </c>
      <c r="L2232" s="41">
        <f t="shared" si="69"/>
        <v>118.80000000000001</v>
      </c>
      <c r="M2232" s="32">
        <v>2232</v>
      </c>
    </row>
    <row r="2233" spans="1:13">
      <c r="A2233" s="30">
        <v>38106</v>
      </c>
      <c r="B2233" s="31" t="s">
        <v>26</v>
      </c>
      <c r="C2233" s="31" t="s">
        <v>27</v>
      </c>
      <c r="D2233" s="31" t="s">
        <v>28</v>
      </c>
      <c r="E2233" s="31" t="s">
        <v>23</v>
      </c>
      <c r="F2233" s="31" t="s">
        <v>24</v>
      </c>
      <c r="G2233" s="31" t="s">
        <v>60</v>
      </c>
      <c r="H2233" s="31">
        <v>65</v>
      </c>
      <c r="I2233" s="40">
        <v>146.25</v>
      </c>
      <c r="J2233" s="40">
        <f t="shared" si="68"/>
        <v>9506.25</v>
      </c>
      <c r="K2233" s="41">
        <v>106.7625</v>
      </c>
      <c r="L2233" s="41">
        <f t="shared" si="69"/>
        <v>39.487499999999997</v>
      </c>
      <c r="M2233" s="32">
        <v>2233</v>
      </c>
    </row>
    <row r="2234" spans="1:13">
      <c r="A2234" s="30">
        <v>38107</v>
      </c>
      <c r="B2234" s="31" t="s">
        <v>35</v>
      </c>
      <c r="C2234" s="31" t="s">
        <v>21</v>
      </c>
      <c r="D2234" s="31" t="s">
        <v>36</v>
      </c>
      <c r="E2234" s="31" t="s">
        <v>37</v>
      </c>
      <c r="F2234" s="31" t="s">
        <v>4</v>
      </c>
      <c r="G2234" s="31" t="s">
        <v>61</v>
      </c>
      <c r="H2234" s="31">
        <v>60</v>
      </c>
      <c r="I2234" s="40">
        <v>270</v>
      </c>
      <c r="J2234" s="40">
        <f t="shared" si="68"/>
        <v>16200</v>
      </c>
      <c r="K2234" s="41">
        <v>186.3</v>
      </c>
      <c r="L2234" s="41">
        <f t="shared" si="69"/>
        <v>83.699999999999989</v>
      </c>
      <c r="M2234" s="32">
        <v>2234</v>
      </c>
    </row>
    <row r="2235" spans="1:13">
      <c r="A2235" s="30">
        <v>38078</v>
      </c>
      <c r="B2235" s="31" t="s">
        <v>26</v>
      </c>
      <c r="C2235" s="31" t="s">
        <v>27</v>
      </c>
      <c r="D2235" s="31" t="s">
        <v>28</v>
      </c>
      <c r="E2235" s="31" t="s">
        <v>23</v>
      </c>
      <c r="F2235" s="31" t="s">
        <v>53</v>
      </c>
      <c r="G2235" s="31" t="s">
        <v>55</v>
      </c>
      <c r="H2235" s="31">
        <v>60</v>
      </c>
      <c r="I2235" s="40">
        <v>135</v>
      </c>
      <c r="J2235" s="40">
        <f t="shared" si="68"/>
        <v>8100</v>
      </c>
      <c r="K2235" s="41">
        <v>85.05</v>
      </c>
      <c r="L2235" s="41">
        <f t="shared" si="69"/>
        <v>49.95</v>
      </c>
      <c r="M2235" s="32">
        <v>2235</v>
      </c>
    </row>
    <row r="2236" spans="1:13">
      <c r="A2236" s="30">
        <v>38079</v>
      </c>
      <c r="B2236" s="31" t="s">
        <v>20</v>
      </c>
      <c r="C2236" s="31" t="s">
        <v>21</v>
      </c>
      <c r="D2236" s="31" t="s">
        <v>41</v>
      </c>
      <c r="E2236" s="31" t="s">
        <v>37</v>
      </c>
      <c r="F2236" s="31" t="s">
        <v>53</v>
      </c>
      <c r="G2236" s="31" t="s">
        <v>56</v>
      </c>
      <c r="H2236" s="31">
        <v>40</v>
      </c>
      <c r="I2236" s="40">
        <v>180</v>
      </c>
      <c r="J2236" s="40">
        <f t="shared" si="68"/>
        <v>7200</v>
      </c>
      <c r="K2236" s="41">
        <v>140.4</v>
      </c>
      <c r="L2236" s="41">
        <f t="shared" si="69"/>
        <v>39.599999999999994</v>
      </c>
      <c r="M2236" s="32">
        <v>2236</v>
      </c>
    </row>
    <row r="2237" spans="1:13">
      <c r="A2237" s="30">
        <v>38080</v>
      </c>
      <c r="B2237" s="31" t="s">
        <v>20</v>
      </c>
      <c r="C2237" s="31" t="s">
        <v>21</v>
      </c>
      <c r="D2237" s="31" t="s">
        <v>41</v>
      </c>
      <c r="E2237" s="31" t="s">
        <v>37</v>
      </c>
      <c r="F2237" s="31" t="s">
        <v>4</v>
      </c>
      <c r="G2237" s="31" t="s">
        <v>61</v>
      </c>
      <c r="H2237" s="31">
        <v>40</v>
      </c>
      <c r="I2237" s="40">
        <v>180</v>
      </c>
      <c r="J2237" s="40">
        <f t="shared" si="68"/>
        <v>7200</v>
      </c>
      <c r="K2237" s="41">
        <v>135</v>
      </c>
      <c r="L2237" s="41">
        <f t="shared" si="69"/>
        <v>45</v>
      </c>
      <c r="M2237" s="32">
        <v>2237</v>
      </c>
    </row>
    <row r="2238" spans="1:13">
      <c r="A2238" s="30">
        <v>38081</v>
      </c>
      <c r="B2238" s="31" t="s">
        <v>26</v>
      </c>
      <c r="C2238" s="31" t="s">
        <v>27</v>
      </c>
      <c r="D2238" s="31" t="s">
        <v>48</v>
      </c>
      <c r="E2238" s="31" t="s">
        <v>37</v>
      </c>
      <c r="F2238" s="31" t="s">
        <v>24</v>
      </c>
      <c r="G2238" s="31" t="s">
        <v>60</v>
      </c>
      <c r="H2238" s="31">
        <v>40</v>
      </c>
      <c r="I2238" s="40">
        <v>180</v>
      </c>
      <c r="J2238" s="40">
        <f t="shared" si="68"/>
        <v>7200</v>
      </c>
      <c r="K2238" s="41">
        <v>156.6</v>
      </c>
      <c r="L2238" s="41">
        <f t="shared" si="69"/>
        <v>23.400000000000006</v>
      </c>
      <c r="M2238" s="32">
        <v>2238</v>
      </c>
    </row>
    <row r="2239" spans="1:13">
      <c r="A2239" s="30">
        <v>38082</v>
      </c>
      <c r="B2239" s="31" t="s">
        <v>35</v>
      </c>
      <c r="C2239" s="31" t="s">
        <v>21</v>
      </c>
      <c r="D2239" s="31" t="s">
        <v>36</v>
      </c>
      <c r="E2239" s="31" t="s">
        <v>37</v>
      </c>
      <c r="F2239" s="31" t="s">
        <v>50</v>
      </c>
      <c r="G2239" s="31" t="s">
        <v>51</v>
      </c>
      <c r="H2239" s="31">
        <v>38</v>
      </c>
      <c r="I2239" s="40">
        <v>171</v>
      </c>
      <c r="J2239" s="40">
        <f t="shared" si="68"/>
        <v>6498</v>
      </c>
      <c r="K2239" s="41">
        <v>148.77000000000001</v>
      </c>
      <c r="L2239" s="41">
        <f t="shared" si="69"/>
        <v>22.22999999999999</v>
      </c>
      <c r="M2239" s="32">
        <v>2239</v>
      </c>
    </row>
    <row r="2240" spans="1:13">
      <c r="A2240" s="30">
        <v>38083</v>
      </c>
      <c r="B2240" s="31" t="s">
        <v>20</v>
      </c>
      <c r="C2240" s="31" t="s">
        <v>21</v>
      </c>
      <c r="D2240" s="31" t="s">
        <v>22</v>
      </c>
      <c r="E2240" s="31" t="s">
        <v>23</v>
      </c>
      <c r="F2240" s="31" t="s">
        <v>24</v>
      </c>
      <c r="G2240" s="31" t="s">
        <v>60</v>
      </c>
      <c r="H2240" s="31">
        <v>35</v>
      </c>
      <c r="I2240" s="40">
        <v>78.75</v>
      </c>
      <c r="J2240" s="40">
        <f t="shared" si="68"/>
        <v>2756.25</v>
      </c>
      <c r="K2240" s="41">
        <v>62.212499999999999</v>
      </c>
      <c r="L2240" s="41">
        <f t="shared" si="69"/>
        <v>16.537500000000001</v>
      </c>
      <c r="M2240" s="32">
        <v>2240</v>
      </c>
    </row>
    <row r="2241" spans="1:13">
      <c r="A2241" s="30">
        <v>38084</v>
      </c>
      <c r="B2241" s="31" t="s">
        <v>20</v>
      </c>
      <c r="C2241" s="31" t="s">
        <v>21</v>
      </c>
      <c r="D2241" s="31" t="s">
        <v>22</v>
      </c>
      <c r="E2241" s="31" t="s">
        <v>23</v>
      </c>
      <c r="F2241" s="31" t="s">
        <v>50</v>
      </c>
      <c r="G2241" s="31" t="s">
        <v>51</v>
      </c>
      <c r="H2241" s="31">
        <v>25</v>
      </c>
      <c r="I2241" s="40">
        <v>56.25</v>
      </c>
      <c r="J2241" s="40">
        <f t="shared" si="68"/>
        <v>1406.25</v>
      </c>
      <c r="K2241" s="41">
        <v>48.375</v>
      </c>
      <c r="L2241" s="41">
        <f t="shared" si="69"/>
        <v>7.875</v>
      </c>
      <c r="M2241" s="32">
        <v>2241</v>
      </c>
    </row>
    <row r="2242" spans="1:13">
      <c r="A2242" s="30">
        <v>38085</v>
      </c>
      <c r="B2242" s="31" t="s">
        <v>20</v>
      </c>
      <c r="C2242" s="31" t="s">
        <v>21</v>
      </c>
      <c r="D2242" s="31" t="s">
        <v>41</v>
      </c>
      <c r="E2242" s="31" t="s">
        <v>37</v>
      </c>
      <c r="F2242" s="31" t="s">
        <v>24</v>
      </c>
      <c r="G2242" s="31" t="s">
        <v>60</v>
      </c>
      <c r="H2242" s="31">
        <v>23</v>
      </c>
      <c r="I2242" s="40">
        <v>103.5</v>
      </c>
      <c r="J2242" s="40">
        <f t="shared" ref="J2242:J2305" si="70">H2242*I2242</f>
        <v>2380.5</v>
      </c>
      <c r="K2242" s="41">
        <v>69.344999999999999</v>
      </c>
      <c r="L2242" s="41">
        <f t="shared" ref="L2242:L2305" si="71">I2242-K2242</f>
        <v>34.155000000000001</v>
      </c>
      <c r="M2242" s="32">
        <v>2242</v>
      </c>
    </row>
    <row r="2243" spans="1:13">
      <c r="A2243" s="30">
        <v>38245</v>
      </c>
      <c r="B2243" s="31" t="s">
        <v>26</v>
      </c>
      <c r="C2243" s="31" t="s">
        <v>27</v>
      </c>
      <c r="D2243" s="31" t="s">
        <v>28</v>
      </c>
      <c r="E2243" s="31" t="s">
        <v>23</v>
      </c>
      <c r="F2243" s="31" t="s">
        <v>29</v>
      </c>
      <c r="G2243" s="31" t="s">
        <v>75</v>
      </c>
      <c r="H2243" s="31">
        <v>35</v>
      </c>
      <c r="I2243" s="40">
        <v>96.25</v>
      </c>
      <c r="J2243" s="40">
        <f t="shared" si="70"/>
        <v>3368.75</v>
      </c>
      <c r="K2243" s="41">
        <v>65.45</v>
      </c>
      <c r="L2243" s="41">
        <f t="shared" si="71"/>
        <v>30.799999999999997</v>
      </c>
      <c r="M2243" s="32">
        <v>2561</v>
      </c>
    </row>
    <row r="2244" spans="1:13">
      <c r="A2244" s="30">
        <v>38108</v>
      </c>
      <c r="B2244" s="31" t="s">
        <v>20</v>
      </c>
      <c r="C2244" s="31" t="s">
        <v>21</v>
      </c>
      <c r="D2244" s="31" t="s">
        <v>22</v>
      </c>
      <c r="E2244" s="31" t="s">
        <v>23</v>
      </c>
      <c r="F2244" s="31" t="s">
        <v>24</v>
      </c>
      <c r="G2244" s="31" t="s">
        <v>60</v>
      </c>
      <c r="H2244" s="31">
        <v>540</v>
      </c>
      <c r="I2244" s="40">
        <v>1400.03</v>
      </c>
      <c r="J2244" s="40">
        <f t="shared" si="70"/>
        <v>756016.2</v>
      </c>
      <c r="K2244" s="41">
        <v>1204.0258000000001</v>
      </c>
      <c r="L2244" s="41">
        <f t="shared" si="71"/>
        <v>196.00419999999986</v>
      </c>
      <c r="M2244" s="32">
        <v>2244</v>
      </c>
    </row>
    <row r="2245" spans="1:13">
      <c r="A2245" s="30">
        <v>38108</v>
      </c>
      <c r="B2245" s="31" t="s">
        <v>35</v>
      </c>
      <c r="C2245" s="31" t="s">
        <v>21</v>
      </c>
      <c r="D2245" s="31" t="s">
        <v>36</v>
      </c>
      <c r="E2245" s="31" t="s">
        <v>37</v>
      </c>
      <c r="F2245" s="31" t="s">
        <v>29</v>
      </c>
      <c r="G2245" s="36" t="s">
        <v>46</v>
      </c>
      <c r="H2245" s="31">
        <v>328</v>
      </c>
      <c r="I2245" s="40">
        <v>1451.18</v>
      </c>
      <c r="J2245" s="40">
        <f t="shared" si="70"/>
        <v>475987.04000000004</v>
      </c>
      <c r="K2245" s="41">
        <v>1088.385</v>
      </c>
      <c r="L2245" s="41">
        <f t="shared" si="71"/>
        <v>362.79500000000007</v>
      </c>
      <c r="M2245" s="32">
        <v>2245</v>
      </c>
    </row>
    <row r="2246" spans="1:13">
      <c r="A2246" s="30">
        <v>38109</v>
      </c>
      <c r="B2246" s="31" t="s">
        <v>35</v>
      </c>
      <c r="C2246" s="31" t="s">
        <v>21</v>
      </c>
      <c r="D2246" s="31" t="s">
        <v>40</v>
      </c>
      <c r="E2246" s="31" t="s">
        <v>23</v>
      </c>
      <c r="F2246" s="31" t="s">
        <v>29</v>
      </c>
      <c r="G2246" s="31" t="s">
        <v>30</v>
      </c>
      <c r="H2246" s="31">
        <v>225</v>
      </c>
      <c r="I2246" s="40">
        <v>601.09</v>
      </c>
      <c r="J2246" s="40">
        <f t="shared" si="70"/>
        <v>135245.25</v>
      </c>
      <c r="K2246" s="41">
        <v>432.78480000000002</v>
      </c>
      <c r="L2246" s="41">
        <f t="shared" si="71"/>
        <v>168.30520000000001</v>
      </c>
      <c r="M2246" s="32">
        <v>2246</v>
      </c>
    </row>
    <row r="2247" spans="1:13">
      <c r="A2247" s="30">
        <v>38110</v>
      </c>
      <c r="B2247" s="31" t="s">
        <v>26</v>
      </c>
      <c r="C2247" s="31" t="s">
        <v>27</v>
      </c>
      <c r="D2247" s="31" t="s">
        <v>48</v>
      </c>
      <c r="E2247" s="31" t="s">
        <v>37</v>
      </c>
      <c r="F2247" s="31" t="s">
        <v>24</v>
      </c>
      <c r="G2247" s="35" t="s">
        <v>60</v>
      </c>
      <c r="H2247" s="31">
        <v>170</v>
      </c>
      <c r="I2247" s="40">
        <v>840.87</v>
      </c>
      <c r="J2247" s="40">
        <f t="shared" si="70"/>
        <v>142947.9</v>
      </c>
      <c r="K2247" s="41">
        <v>580.20029999999997</v>
      </c>
      <c r="L2247" s="41">
        <f t="shared" si="71"/>
        <v>260.66970000000003</v>
      </c>
      <c r="M2247" s="32">
        <v>2247</v>
      </c>
    </row>
    <row r="2248" spans="1:13">
      <c r="A2248" s="30">
        <v>38111</v>
      </c>
      <c r="B2248" s="31" t="s">
        <v>20</v>
      </c>
      <c r="C2248" s="31" t="s">
        <v>21</v>
      </c>
      <c r="D2248" s="31" t="s">
        <v>22</v>
      </c>
      <c r="E2248" s="31" t="s">
        <v>23</v>
      </c>
      <c r="F2248" s="31" t="s">
        <v>29</v>
      </c>
      <c r="G2248" s="35" t="s">
        <v>46</v>
      </c>
      <c r="H2248" s="31">
        <v>100</v>
      </c>
      <c r="I2248" s="40">
        <v>275</v>
      </c>
      <c r="J2248" s="40">
        <f t="shared" si="70"/>
        <v>27500</v>
      </c>
      <c r="K2248" s="41">
        <v>231</v>
      </c>
      <c r="L2248" s="41">
        <f t="shared" si="71"/>
        <v>44</v>
      </c>
      <c r="M2248" s="32">
        <v>2248</v>
      </c>
    </row>
    <row r="2249" spans="1:13">
      <c r="A2249" s="30">
        <v>38112</v>
      </c>
      <c r="B2249" s="31" t="s">
        <v>26</v>
      </c>
      <c r="C2249" s="31" t="s">
        <v>27</v>
      </c>
      <c r="D2249" s="31" t="s">
        <v>48</v>
      </c>
      <c r="E2249" s="31" t="s">
        <v>37</v>
      </c>
      <c r="F2249" s="31" t="s">
        <v>29</v>
      </c>
      <c r="G2249" s="31" t="s">
        <v>30</v>
      </c>
      <c r="H2249" s="31">
        <v>80</v>
      </c>
      <c r="I2249" s="40">
        <v>440</v>
      </c>
      <c r="J2249" s="40">
        <f t="shared" si="70"/>
        <v>35200</v>
      </c>
      <c r="K2249" s="41">
        <v>387.2</v>
      </c>
      <c r="L2249" s="41">
        <f t="shared" si="71"/>
        <v>52.800000000000011</v>
      </c>
      <c r="M2249" s="32">
        <v>2249</v>
      </c>
    </row>
    <row r="2250" spans="1:13">
      <c r="A2250" s="30">
        <v>38113</v>
      </c>
      <c r="B2250" s="31" t="s">
        <v>20</v>
      </c>
      <c r="C2250" s="31" t="s">
        <v>21</v>
      </c>
      <c r="D2250" s="31" t="s">
        <v>41</v>
      </c>
      <c r="E2250" s="31" t="s">
        <v>37</v>
      </c>
      <c r="F2250" s="31" t="s">
        <v>29</v>
      </c>
      <c r="G2250" s="35" t="s">
        <v>75</v>
      </c>
      <c r="H2250" s="31">
        <v>65</v>
      </c>
      <c r="I2250" s="40">
        <v>357.5</v>
      </c>
      <c r="J2250" s="40">
        <f t="shared" si="70"/>
        <v>23237.5</v>
      </c>
      <c r="K2250" s="41">
        <v>268.125</v>
      </c>
      <c r="L2250" s="41">
        <f t="shared" si="71"/>
        <v>89.375</v>
      </c>
      <c r="M2250" s="32">
        <v>2250</v>
      </c>
    </row>
    <row r="2251" spans="1:13">
      <c r="A2251" s="30">
        <v>38114</v>
      </c>
      <c r="B2251" s="31" t="s">
        <v>26</v>
      </c>
      <c r="C2251" s="31" t="s">
        <v>27</v>
      </c>
      <c r="D2251" s="31" t="s">
        <v>28</v>
      </c>
      <c r="E2251" s="31" t="s">
        <v>23</v>
      </c>
      <c r="F2251" s="31" t="s">
        <v>24</v>
      </c>
      <c r="G2251" s="31" t="s">
        <v>60</v>
      </c>
      <c r="H2251" s="31">
        <v>55</v>
      </c>
      <c r="I2251" s="40">
        <v>151.25</v>
      </c>
      <c r="J2251" s="40">
        <f t="shared" si="70"/>
        <v>8318.75</v>
      </c>
      <c r="K2251" s="41">
        <v>124.02500000000001</v>
      </c>
      <c r="L2251" s="41">
        <f t="shared" si="71"/>
        <v>27.224999999999994</v>
      </c>
      <c r="M2251" s="32">
        <v>2251</v>
      </c>
    </row>
    <row r="2252" spans="1:13">
      <c r="A2252" s="30">
        <v>38115</v>
      </c>
      <c r="B2252" s="31" t="s">
        <v>20</v>
      </c>
      <c r="C2252" s="31" t="s">
        <v>21</v>
      </c>
      <c r="D2252" s="31" t="s">
        <v>41</v>
      </c>
      <c r="E2252" s="31" t="s">
        <v>37</v>
      </c>
      <c r="F2252" s="31" t="s">
        <v>24</v>
      </c>
      <c r="G2252" s="35" t="s">
        <v>60</v>
      </c>
      <c r="H2252" s="31">
        <v>10</v>
      </c>
      <c r="I2252" s="40">
        <v>55</v>
      </c>
      <c r="J2252" s="40">
        <f t="shared" si="70"/>
        <v>550</v>
      </c>
      <c r="K2252" s="41">
        <v>44</v>
      </c>
      <c r="L2252" s="41">
        <f t="shared" si="71"/>
        <v>11</v>
      </c>
      <c r="M2252" s="32">
        <v>2252</v>
      </c>
    </row>
    <row r="2253" spans="1:13">
      <c r="A2253" s="30">
        <v>38116</v>
      </c>
      <c r="B2253" s="31" t="s">
        <v>20</v>
      </c>
      <c r="C2253" s="31" t="s">
        <v>21</v>
      </c>
      <c r="D2253" s="31" t="s">
        <v>22</v>
      </c>
      <c r="E2253" s="31" t="s">
        <v>23</v>
      </c>
      <c r="F2253" s="31" t="s">
        <v>24</v>
      </c>
      <c r="G2253" s="35" t="s">
        <v>62</v>
      </c>
      <c r="H2253" s="31">
        <v>1340</v>
      </c>
      <c r="I2253" s="40">
        <v>2066.38</v>
      </c>
      <c r="J2253" s="40">
        <f t="shared" si="70"/>
        <v>2768949.2</v>
      </c>
      <c r="K2253" s="41">
        <v>1322.4832000000001</v>
      </c>
      <c r="L2253" s="41">
        <f t="shared" si="71"/>
        <v>743.89679999999998</v>
      </c>
      <c r="M2253" s="32">
        <v>2253</v>
      </c>
    </row>
    <row r="2254" spans="1:13">
      <c r="A2254" s="30">
        <v>38117</v>
      </c>
      <c r="B2254" s="31" t="s">
        <v>26</v>
      </c>
      <c r="C2254" s="31" t="s">
        <v>27</v>
      </c>
      <c r="D2254" s="31" t="s">
        <v>28</v>
      </c>
      <c r="E2254" s="31" t="s">
        <v>23</v>
      </c>
      <c r="F2254" s="31" t="s">
        <v>50</v>
      </c>
      <c r="G2254" s="31" t="s">
        <v>51</v>
      </c>
      <c r="H2254" s="31">
        <v>1130</v>
      </c>
      <c r="I2254" s="40">
        <v>1811.07</v>
      </c>
      <c r="J2254" s="40">
        <f t="shared" si="70"/>
        <v>2046509.0999999999</v>
      </c>
      <c r="K2254" s="41">
        <v>1629.963</v>
      </c>
      <c r="L2254" s="41">
        <f t="shared" si="71"/>
        <v>181.10699999999997</v>
      </c>
      <c r="M2254" s="32">
        <v>2254</v>
      </c>
    </row>
    <row r="2255" spans="1:13">
      <c r="A2255" s="30">
        <v>38118</v>
      </c>
      <c r="B2255" s="31" t="s">
        <v>35</v>
      </c>
      <c r="C2255" s="31" t="s">
        <v>21</v>
      </c>
      <c r="D2255" s="31" t="s">
        <v>40</v>
      </c>
      <c r="E2255" s="31" t="s">
        <v>23</v>
      </c>
      <c r="F2255" s="31" t="s">
        <v>50</v>
      </c>
      <c r="G2255" s="31" t="s">
        <v>51</v>
      </c>
      <c r="H2255" s="31">
        <v>685</v>
      </c>
      <c r="I2255" s="40">
        <v>1130.06</v>
      </c>
      <c r="J2255" s="40">
        <f t="shared" si="70"/>
        <v>774091.1</v>
      </c>
      <c r="K2255" s="41">
        <v>892.74739999999986</v>
      </c>
      <c r="L2255" s="41">
        <f t="shared" si="71"/>
        <v>237.31260000000009</v>
      </c>
      <c r="M2255" s="32">
        <v>2255</v>
      </c>
    </row>
    <row r="2256" spans="1:13">
      <c r="A2256" s="30">
        <v>38115</v>
      </c>
      <c r="B2256" s="31" t="s">
        <v>20</v>
      </c>
      <c r="C2256" s="31" t="s">
        <v>21</v>
      </c>
      <c r="D2256" s="31" t="s">
        <v>22</v>
      </c>
      <c r="E2256" s="31" t="s">
        <v>23</v>
      </c>
      <c r="F2256" s="31" t="s">
        <v>4</v>
      </c>
      <c r="G2256" s="35" t="s">
        <v>61</v>
      </c>
      <c r="H2256" s="31">
        <v>500</v>
      </c>
      <c r="I2256" s="40">
        <v>822.87</v>
      </c>
      <c r="J2256" s="40">
        <f t="shared" si="70"/>
        <v>411435</v>
      </c>
      <c r="K2256" s="41">
        <v>559.55160000000001</v>
      </c>
      <c r="L2256" s="41">
        <f t="shared" si="71"/>
        <v>263.3184</v>
      </c>
      <c r="M2256" s="32">
        <v>2256</v>
      </c>
    </row>
    <row r="2257" spans="1:13">
      <c r="A2257" s="30">
        <v>38116</v>
      </c>
      <c r="B2257" s="31" t="s">
        <v>35</v>
      </c>
      <c r="C2257" s="31" t="s">
        <v>21</v>
      </c>
      <c r="D2257" s="31" t="s">
        <v>40</v>
      </c>
      <c r="E2257" s="31" t="s">
        <v>23</v>
      </c>
      <c r="F2257" s="31" t="s">
        <v>53</v>
      </c>
      <c r="G2257" s="35" t="s">
        <v>54</v>
      </c>
      <c r="H2257" s="31">
        <v>255</v>
      </c>
      <c r="I2257" s="40">
        <v>432.93</v>
      </c>
      <c r="J2257" s="40">
        <f t="shared" si="70"/>
        <v>110397.15000000001</v>
      </c>
      <c r="K2257" s="41">
        <v>307.38029999999998</v>
      </c>
      <c r="L2257" s="41">
        <f t="shared" si="71"/>
        <v>125.54970000000003</v>
      </c>
      <c r="M2257" s="32">
        <v>2257</v>
      </c>
    </row>
    <row r="2258" spans="1:13">
      <c r="A2258" s="30">
        <v>38117</v>
      </c>
      <c r="B2258" s="31" t="s">
        <v>35</v>
      </c>
      <c r="C2258" s="31" t="s">
        <v>21</v>
      </c>
      <c r="D2258" s="31" t="s">
        <v>40</v>
      </c>
      <c r="E2258" s="31" t="s">
        <v>23</v>
      </c>
      <c r="F2258" s="31" t="s">
        <v>4</v>
      </c>
      <c r="G2258" s="31" t="s">
        <v>61</v>
      </c>
      <c r="H2258" s="31">
        <v>240</v>
      </c>
      <c r="I2258" s="40">
        <v>407.65</v>
      </c>
      <c r="J2258" s="40">
        <f t="shared" si="70"/>
        <v>97836</v>
      </c>
      <c r="K2258" s="41">
        <v>289.43149999999997</v>
      </c>
      <c r="L2258" s="41">
        <f t="shared" si="71"/>
        <v>118.21850000000001</v>
      </c>
      <c r="M2258" s="32">
        <v>2258</v>
      </c>
    </row>
    <row r="2259" spans="1:13">
      <c r="A2259" s="30">
        <v>38118</v>
      </c>
      <c r="B2259" s="31" t="s">
        <v>20</v>
      </c>
      <c r="C2259" s="31" t="s">
        <v>21</v>
      </c>
      <c r="D2259" s="31" t="s">
        <v>41</v>
      </c>
      <c r="E2259" s="31" t="s">
        <v>37</v>
      </c>
      <c r="F2259" s="31" t="s">
        <v>50</v>
      </c>
      <c r="G2259" s="31" t="s">
        <v>51</v>
      </c>
      <c r="H2259" s="31">
        <v>203</v>
      </c>
      <c r="I2259" s="40">
        <v>637.07000000000005</v>
      </c>
      <c r="J2259" s="40">
        <f t="shared" si="70"/>
        <v>129325.21</v>
      </c>
      <c r="K2259" s="41">
        <v>445.94900000000001</v>
      </c>
      <c r="L2259" s="41">
        <f t="shared" si="71"/>
        <v>191.12100000000004</v>
      </c>
      <c r="M2259" s="32">
        <v>2259</v>
      </c>
    </row>
    <row r="2260" spans="1:13">
      <c r="A2260" s="30">
        <v>38128</v>
      </c>
      <c r="B2260" s="31" t="s">
        <v>20</v>
      </c>
      <c r="C2260" s="31" t="s">
        <v>21</v>
      </c>
      <c r="D2260" s="31" t="s">
        <v>41</v>
      </c>
      <c r="E2260" s="31" t="s">
        <v>37</v>
      </c>
      <c r="F2260" s="31" t="s">
        <v>53</v>
      </c>
      <c r="G2260" s="31" t="s">
        <v>55</v>
      </c>
      <c r="H2260" s="31">
        <v>187</v>
      </c>
      <c r="I2260" s="40">
        <v>654.5</v>
      </c>
      <c r="J2260" s="40">
        <f t="shared" si="70"/>
        <v>122391.5</v>
      </c>
      <c r="K2260" s="41">
        <v>490.875</v>
      </c>
      <c r="L2260" s="41">
        <f t="shared" si="71"/>
        <v>163.625</v>
      </c>
      <c r="M2260" s="32">
        <v>2260</v>
      </c>
    </row>
    <row r="2261" spans="1:13">
      <c r="A2261" s="30">
        <v>38129</v>
      </c>
      <c r="B2261" s="31" t="s">
        <v>20</v>
      </c>
      <c r="C2261" s="31" t="s">
        <v>21</v>
      </c>
      <c r="D2261" s="31" t="s">
        <v>22</v>
      </c>
      <c r="E2261" s="31" t="s">
        <v>23</v>
      </c>
      <c r="F2261" s="31" t="s">
        <v>53</v>
      </c>
      <c r="G2261" s="35" t="s">
        <v>55</v>
      </c>
      <c r="H2261" s="31">
        <v>150</v>
      </c>
      <c r="I2261" s="40">
        <v>262.5</v>
      </c>
      <c r="J2261" s="40">
        <f t="shared" si="70"/>
        <v>39375</v>
      </c>
      <c r="K2261" s="41">
        <v>212.625</v>
      </c>
      <c r="L2261" s="41">
        <f t="shared" si="71"/>
        <v>49.875</v>
      </c>
      <c r="M2261" s="32">
        <v>2261</v>
      </c>
    </row>
    <row r="2262" spans="1:13">
      <c r="A2262" s="30">
        <v>38130</v>
      </c>
      <c r="B2262" s="31" t="s">
        <v>35</v>
      </c>
      <c r="C2262" s="31" t="s">
        <v>21</v>
      </c>
      <c r="D2262" s="31" t="s">
        <v>36</v>
      </c>
      <c r="E2262" s="31" t="s">
        <v>37</v>
      </c>
      <c r="F2262" s="31" t="s">
        <v>53</v>
      </c>
      <c r="G2262" s="35" t="s">
        <v>55</v>
      </c>
      <c r="H2262" s="31">
        <v>105</v>
      </c>
      <c r="I2262" s="40">
        <v>367.5</v>
      </c>
      <c r="J2262" s="40">
        <f t="shared" si="70"/>
        <v>38587.5</v>
      </c>
      <c r="K2262" s="41">
        <v>246.22499999999999</v>
      </c>
      <c r="L2262" s="41">
        <f t="shared" si="71"/>
        <v>121.27500000000001</v>
      </c>
      <c r="M2262" s="32">
        <v>2262</v>
      </c>
    </row>
    <row r="2263" spans="1:13">
      <c r="A2263" s="30">
        <v>38131</v>
      </c>
      <c r="B2263" s="31" t="s">
        <v>26</v>
      </c>
      <c r="C2263" s="31" t="s">
        <v>27</v>
      </c>
      <c r="D2263" s="31" t="s">
        <v>28</v>
      </c>
      <c r="E2263" s="31" t="s">
        <v>23</v>
      </c>
      <c r="F2263" s="31" t="s">
        <v>4</v>
      </c>
      <c r="G2263" s="35" t="s">
        <v>61</v>
      </c>
      <c r="H2263" s="31">
        <v>85</v>
      </c>
      <c r="I2263" s="40">
        <v>148.75</v>
      </c>
      <c r="J2263" s="40">
        <f t="shared" si="70"/>
        <v>12643.75</v>
      </c>
      <c r="K2263" s="41">
        <v>129.41249999999999</v>
      </c>
      <c r="L2263" s="41">
        <f t="shared" si="71"/>
        <v>19.337500000000006</v>
      </c>
      <c r="M2263" s="32">
        <v>2263</v>
      </c>
    </row>
    <row r="2264" spans="1:13">
      <c r="A2264" s="30">
        <v>38132</v>
      </c>
      <c r="B2264" s="31" t="s">
        <v>26</v>
      </c>
      <c r="C2264" s="31" t="s">
        <v>27</v>
      </c>
      <c r="D2264" s="31" t="s">
        <v>28</v>
      </c>
      <c r="E2264" s="31" t="s">
        <v>23</v>
      </c>
      <c r="F2264" s="31" t="s">
        <v>24</v>
      </c>
      <c r="G2264" s="35" t="s">
        <v>62</v>
      </c>
      <c r="H2264" s="31">
        <v>75</v>
      </c>
      <c r="I2264" s="40">
        <v>131.25</v>
      </c>
      <c r="J2264" s="40">
        <f t="shared" si="70"/>
        <v>9843.75</v>
      </c>
      <c r="K2264" s="41">
        <v>114.1875</v>
      </c>
      <c r="L2264" s="41">
        <f t="shared" si="71"/>
        <v>17.0625</v>
      </c>
      <c r="M2264" s="32">
        <v>2264</v>
      </c>
    </row>
    <row r="2265" spans="1:13" ht="26.25">
      <c r="A2265" s="30">
        <v>38133</v>
      </c>
      <c r="B2265" s="31" t="s">
        <v>26</v>
      </c>
      <c r="C2265" s="31" t="s">
        <v>27</v>
      </c>
      <c r="D2265" s="31" t="s">
        <v>48</v>
      </c>
      <c r="E2265" s="31" t="s">
        <v>37</v>
      </c>
      <c r="F2265" s="31" t="s">
        <v>50</v>
      </c>
      <c r="G2265" s="34" t="s">
        <v>57</v>
      </c>
      <c r="H2265" s="31">
        <v>71</v>
      </c>
      <c r="I2265" s="40">
        <v>248.5</v>
      </c>
      <c r="J2265" s="40">
        <f t="shared" si="70"/>
        <v>17643.5</v>
      </c>
      <c r="K2265" s="41">
        <v>218.68</v>
      </c>
      <c r="L2265" s="41">
        <f t="shared" si="71"/>
        <v>29.819999999999993</v>
      </c>
      <c r="M2265" s="32">
        <v>2265</v>
      </c>
    </row>
    <row r="2266" spans="1:13">
      <c r="A2266" s="30">
        <v>38128</v>
      </c>
      <c r="B2266" s="31" t="s">
        <v>26</v>
      </c>
      <c r="C2266" s="31" t="s">
        <v>27</v>
      </c>
      <c r="D2266" s="31" t="s">
        <v>48</v>
      </c>
      <c r="E2266" s="31" t="s">
        <v>37</v>
      </c>
      <c r="F2266" s="31" t="s">
        <v>53</v>
      </c>
      <c r="G2266" s="36" t="s">
        <v>55</v>
      </c>
      <c r="H2266" s="31">
        <v>55</v>
      </c>
      <c r="I2266" s="40">
        <v>192.5</v>
      </c>
      <c r="J2266" s="40">
        <f t="shared" si="70"/>
        <v>10587.5</v>
      </c>
      <c r="K2266" s="41">
        <v>121.27500000000001</v>
      </c>
      <c r="L2266" s="41">
        <f t="shared" si="71"/>
        <v>71.224999999999994</v>
      </c>
      <c r="M2266" s="32">
        <v>2266</v>
      </c>
    </row>
    <row r="2267" spans="1:13">
      <c r="A2267" s="30">
        <v>38129</v>
      </c>
      <c r="B2267" s="31" t="s">
        <v>20</v>
      </c>
      <c r="C2267" s="31" t="s">
        <v>21</v>
      </c>
      <c r="D2267" s="31" t="s">
        <v>41</v>
      </c>
      <c r="E2267" s="31" t="s">
        <v>37</v>
      </c>
      <c r="F2267" s="31" t="s">
        <v>4</v>
      </c>
      <c r="G2267" s="36" t="s">
        <v>61</v>
      </c>
      <c r="H2267" s="31">
        <v>55</v>
      </c>
      <c r="I2267" s="40">
        <v>192.5</v>
      </c>
      <c r="J2267" s="40">
        <f t="shared" si="70"/>
        <v>10587.5</v>
      </c>
      <c r="K2267" s="41">
        <v>169.4</v>
      </c>
      <c r="L2267" s="41">
        <f t="shared" si="71"/>
        <v>23.099999999999994</v>
      </c>
      <c r="M2267" s="32">
        <v>2267</v>
      </c>
    </row>
    <row r="2268" spans="1:13">
      <c r="A2268" s="30">
        <v>38130</v>
      </c>
      <c r="B2268" s="31" t="s">
        <v>26</v>
      </c>
      <c r="C2268" s="31" t="s">
        <v>27</v>
      </c>
      <c r="D2268" s="31" t="s">
        <v>28</v>
      </c>
      <c r="E2268" s="31" t="s">
        <v>23</v>
      </c>
      <c r="F2268" s="31" t="s">
        <v>53</v>
      </c>
      <c r="G2268" s="35" t="s">
        <v>55</v>
      </c>
      <c r="H2268" s="31">
        <v>50</v>
      </c>
      <c r="I2268" s="40">
        <v>87.5</v>
      </c>
      <c r="J2268" s="40">
        <f t="shared" si="70"/>
        <v>4375</v>
      </c>
      <c r="K2268" s="41">
        <v>62.125</v>
      </c>
      <c r="L2268" s="41">
        <f t="shared" si="71"/>
        <v>25.375</v>
      </c>
      <c r="M2268" s="32">
        <v>2268</v>
      </c>
    </row>
    <row r="2269" spans="1:13">
      <c r="A2269" s="30">
        <v>38131</v>
      </c>
      <c r="B2269" s="31" t="s">
        <v>26</v>
      </c>
      <c r="C2269" s="31" t="s">
        <v>27</v>
      </c>
      <c r="D2269" s="31" t="s">
        <v>48</v>
      </c>
      <c r="E2269" s="31" t="s">
        <v>37</v>
      </c>
      <c r="F2269" s="31" t="s">
        <v>4</v>
      </c>
      <c r="G2269" s="35" t="s">
        <v>61</v>
      </c>
      <c r="H2269" s="31">
        <v>30</v>
      </c>
      <c r="I2269" s="40">
        <v>105</v>
      </c>
      <c r="J2269" s="40">
        <f t="shared" si="70"/>
        <v>3150</v>
      </c>
      <c r="K2269" s="41">
        <v>78.75</v>
      </c>
      <c r="L2269" s="41">
        <f t="shared" si="71"/>
        <v>26.25</v>
      </c>
      <c r="M2269" s="32">
        <v>2269</v>
      </c>
    </row>
    <row r="2270" spans="1:13">
      <c r="A2270" s="30">
        <v>38132</v>
      </c>
      <c r="B2270" s="31" t="s">
        <v>35</v>
      </c>
      <c r="C2270" s="31" t="s">
        <v>21</v>
      </c>
      <c r="D2270" s="31" t="s">
        <v>36</v>
      </c>
      <c r="E2270" s="31" t="s">
        <v>37</v>
      </c>
      <c r="F2270" s="31" t="s">
        <v>4</v>
      </c>
      <c r="G2270" s="31" t="s">
        <v>61</v>
      </c>
      <c r="H2270" s="31">
        <v>30</v>
      </c>
      <c r="I2270" s="40">
        <v>105</v>
      </c>
      <c r="J2270" s="40">
        <f t="shared" si="70"/>
        <v>3150</v>
      </c>
      <c r="K2270" s="41">
        <v>84</v>
      </c>
      <c r="L2270" s="41">
        <f t="shared" si="71"/>
        <v>21</v>
      </c>
      <c r="M2270" s="32">
        <v>2270</v>
      </c>
    </row>
    <row r="2271" spans="1:13">
      <c r="A2271" s="30">
        <v>38133</v>
      </c>
      <c r="B2271" s="31" t="s">
        <v>26</v>
      </c>
      <c r="C2271" s="31" t="s">
        <v>27</v>
      </c>
      <c r="D2271" s="31" t="s">
        <v>48</v>
      </c>
      <c r="E2271" s="31" t="s">
        <v>37</v>
      </c>
      <c r="F2271" s="31" t="s">
        <v>24</v>
      </c>
      <c r="G2271" s="35" t="s">
        <v>62</v>
      </c>
      <c r="H2271" s="31">
        <v>20</v>
      </c>
      <c r="I2271" s="40">
        <v>70</v>
      </c>
      <c r="J2271" s="40">
        <f t="shared" si="70"/>
        <v>1400</v>
      </c>
      <c r="K2271" s="41">
        <v>62.3</v>
      </c>
      <c r="L2271" s="41">
        <f t="shared" si="71"/>
        <v>7.7000000000000028</v>
      </c>
      <c r="M2271" s="32">
        <v>2271</v>
      </c>
    </row>
    <row r="2272" spans="1:13" ht="26.25">
      <c r="A2272" s="30">
        <v>38134</v>
      </c>
      <c r="B2272" s="31" t="s">
        <v>35</v>
      </c>
      <c r="C2272" s="31" t="s">
        <v>21</v>
      </c>
      <c r="D2272" s="31" t="s">
        <v>36</v>
      </c>
      <c r="E2272" s="31" t="s">
        <v>37</v>
      </c>
      <c r="F2272" s="31" t="s">
        <v>50</v>
      </c>
      <c r="G2272" s="34" t="s">
        <v>57</v>
      </c>
      <c r="H2272" s="31">
        <v>16</v>
      </c>
      <c r="I2272" s="40">
        <v>56</v>
      </c>
      <c r="J2272" s="40">
        <f t="shared" si="70"/>
        <v>896</v>
      </c>
      <c r="K2272" s="41">
        <v>39.200000000000003</v>
      </c>
      <c r="L2272" s="41">
        <f t="shared" si="71"/>
        <v>16.799999999999997</v>
      </c>
      <c r="M2272" s="32">
        <v>2272</v>
      </c>
    </row>
    <row r="2273" spans="1:13">
      <c r="A2273" s="30">
        <v>38131</v>
      </c>
      <c r="B2273" s="31" t="s">
        <v>20</v>
      </c>
      <c r="C2273" s="31" t="s">
        <v>21</v>
      </c>
      <c r="D2273" s="31" t="s">
        <v>41</v>
      </c>
      <c r="E2273" s="31" t="s">
        <v>37</v>
      </c>
      <c r="F2273" s="31" t="s">
        <v>24</v>
      </c>
      <c r="G2273" s="31" t="s">
        <v>62</v>
      </c>
      <c r="H2273" s="31">
        <v>15</v>
      </c>
      <c r="I2273" s="40">
        <v>52.5</v>
      </c>
      <c r="J2273" s="40">
        <f t="shared" si="70"/>
        <v>787.5</v>
      </c>
      <c r="K2273" s="41">
        <v>43.575000000000003</v>
      </c>
      <c r="L2273" s="41">
        <f t="shared" si="71"/>
        <v>8.9249999999999972</v>
      </c>
      <c r="M2273" s="32">
        <v>2273</v>
      </c>
    </row>
    <row r="2274" spans="1:13">
      <c r="A2274" s="30">
        <v>38132</v>
      </c>
      <c r="B2274" s="31" t="s">
        <v>20</v>
      </c>
      <c r="C2274" s="31" t="s">
        <v>21</v>
      </c>
      <c r="D2274" s="31" t="s">
        <v>22</v>
      </c>
      <c r="E2274" s="31" t="s">
        <v>23</v>
      </c>
      <c r="F2274" s="31" t="s">
        <v>50</v>
      </c>
      <c r="G2274" s="31" t="s">
        <v>59</v>
      </c>
      <c r="H2274" s="31">
        <v>15</v>
      </c>
      <c r="I2274" s="40">
        <v>26.25</v>
      </c>
      <c r="J2274" s="40">
        <f t="shared" si="70"/>
        <v>393.75</v>
      </c>
      <c r="K2274" s="41">
        <v>21</v>
      </c>
      <c r="L2274" s="41">
        <f t="shared" si="71"/>
        <v>5.25</v>
      </c>
      <c r="M2274" s="32">
        <v>2274</v>
      </c>
    </row>
    <row r="2275" spans="1:13">
      <c r="A2275" s="30">
        <v>38467</v>
      </c>
      <c r="B2275" s="31" t="s">
        <v>35</v>
      </c>
      <c r="C2275" s="31" t="s">
        <v>21</v>
      </c>
      <c r="D2275" s="31" t="s">
        <v>40</v>
      </c>
      <c r="E2275" s="31" t="s">
        <v>23</v>
      </c>
      <c r="F2275" s="31" t="s">
        <v>50</v>
      </c>
      <c r="G2275" s="31" t="s">
        <v>51</v>
      </c>
      <c r="H2275" s="31">
        <v>1565</v>
      </c>
      <c r="I2275" s="40">
        <v>3002.31</v>
      </c>
      <c r="J2275" s="40">
        <f t="shared" si="70"/>
        <v>4698615.1500000004</v>
      </c>
      <c r="K2275" s="41">
        <v>1921.4784</v>
      </c>
      <c r="L2275" s="41">
        <f t="shared" si="71"/>
        <v>1080.8316</v>
      </c>
      <c r="M2275" s="32">
        <v>396</v>
      </c>
    </row>
    <row r="2276" spans="1:13">
      <c r="A2276" s="30">
        <v>38134</v>
      </c>
      <c r="B2276" s="31" t="s">
        <v>35</v>
      </c>
      <c r="C2276" s="31" t="s">
        <v>21</v>
      </c>
      <c r="D2276" s="31" t="s">
        <v>40</v>
      </c>
      <c r="E2276" s="31" t="s">
        <v>23</v>
      </c>
      <c r="F2276" s="31" t="s">
        <v>29</v>
      </c>
      <c r="G2276" s="31" t="s">
        <v>58</v>
      </c>
      <c r="H2276" s="31">
        <v>1095</v>
      </c>
      <c r="I2276" s="40">
        <v>2179.87</v>
      </c>
      <c r="J2276" s="40">
        <f t="shared" si="70"/>
        <v>2386957.65</v>
      </c>
      <c r="K2276" s="41">
        <v>1569.5063999999998</v>
      </c>
      <c r="L2276" s="41">
        <f t="shared" si="71"/>
        <v>610.36360000000013</v>
      </c>
      <c r="M2276" s="32">
        <v>2276</v>
      </c>
    </row>
    <row r="2277" spans="1:13">
      <c r="A2277" s="30">
        <v>38135</v>
      </c>
      <c r="B2277" s="31" t="s">
        <v>26</v>
      </c>
      <c r="C2277" s="31" t="s">
        <v>27</v>
      </c>
      <c r="D2277" s="31" t="s">
        <v>48</v>
      </c>
      <c r="E2277" s="31" t="s">
        <v>37</v>
      </c>
      <c r="F2277" s="31" t="s">
        <v>4</v>
      </c>
      <c r="G2277" s="31" t="s">
        <v>61</v>
      </c>
      <c r="H2277" s="31">
        <v>925</v>
      </c>
      <c r="I2277" s="40">
        <v>2302.2199999999998</v>
      </c>
      <c r="J2277" s="40">
        <f t="shared" si="70"/>
        <v>2129553.5</v>
      </c>
      <c r="K2277" s="41">
        <v>1956.8869999999997</v>
      </c>
      <c r="L2277" s="41">
        <f t="shared" si="71"/>
        <v>345.33300000000008</v>
      </c>
      <c r="M2277" s="32">
        <v>2277</v>
      </c>
    </row>
    <row r="2278" spans="1:13">
      <c r="A2278" s="30">
        <v>38136</v>
      </c>
      <c r="B2278" s="31" t="s">
        <v>35</v>
      </c>
      <c r="C2278" s="31" t="s">
        <v>21</v>
      </c>
      <c r="D2278" s="31" t="s">
        <v>40</v>
      </c>
      <c r="E2278" s="31" t="s">
        <v>23</v>
      </c>
      <c r="F2278" s="31" t="s">
        <v>50</v>
      </c>
      <c r="G2278" s="31" t="s">
        <v>59</v>
      </c>
      <c r="H2278" s="31">
        <v>790</v>
      </c>
      <c r="I2278" s="40">
        <v>1620.85</v>
      </c>
      <c r="J2278" s="40">
        <f t="shared" si="70"/>
        <v>1280471.5</v>
      </c>
      <c r="K2278" s="41">
        <v>1118.3864999999998</v>
      </c>
      <c r="L2278" s="41">
        <f t="shared" si="71"/>
        <v>502.46350000000007</v>
      </c>
      <c r="M2278" s="32">
        <v>2278</v>
      </c>
    </row>
    <row r="2279" spans="1:13">
      <c r="A2279" s="30">
        <v>38137</v>
      </c>
      <c r="B2279" s="31" t="s">
        <v>35</v>
      </c>
      <c r="C2279" s="31" t="s">
        <v>21</v>
      </c>
      <c r="D2279" s="31" t="s">
        <v>36</v>
      </c>
      <c r="E2279" s="31" t="s">
        <v>37</v>
      </c>
      <c r="F2279" s="31" t="s">
        <v>29</v>
      </c>
      <c r="G2279" s="31" t="s">
        <v>58</v>
      </c>
      <c r="H2279" s="31">
        <v>300</v>
      </c>
      <c r="I2279" s="40">
        <v>1091.96</v>
      </c>
      <c r="J2279" s="40">
        <f t="shared" si="70"/>
        <v>327588</v>
      </c>
      <c r="K2279" s="41">
        <v>950.00520000000006</v>
      </c>
      <c r="L2279" s="41">
        <f t="shared" si="71"/>
        <v>141.95479999999998</v>
      </c>
      <c r="M2279" s="32">
        <v>2279</v>
      </c>
    </row>
    <row r="2280" spans="1:13">
      <c r="A2280" s="30">
        <v>38137</v>
      </c>
      <c r="B2280" s="31" t="s">
        <v>35</v>
      </c>
      <c r="C2280" s="31" t="s">
        <v>21</v>
      </c>
      <c r="D2280" s="31" t="s">
        <v>40</v>
      </c>
      <c r="E2280" s="31" t="s">
        <v>23</v>
      </c>
      <c r="F2280" s="31" t="s">
        <v>53</v>
      </c>
      <c r="G2280" s="31" t="s">
        <v>54</v>
      </c>
      <c r="H2280" s="31">
        <v>240</v>
      </c>
      <c r="I2280" s="40">
        <v>524.08000000000004</v>
      </c>
      <c r="J2280" s="40">
        <f t="shared" si="70"/>
        <v>125779.20000000001</v>
      </c>
      <c r="K2280" s="41">
        <v>440.22720000000004</v>
      </c>
      <c r="L2280" s="41">
        <f t="shared" si="71"/>
        <v>83.852800000000002</v>
      </c>
      <c r="M2280" s="32">
        <v>2280</v>
      </c>
    </row>
    <row r="2281" spans="1:13">
      <c r="A2281" s="30">
        <v>38138</v>
      </c>
      <c r="B2281" s="31" t="s">
        <v>20</v>
      </c>
      <c r="C2281" s="31" t="s">
        <v>21</v>
      </c>
      <c r="D2281" s="31" t="s">
        <v>41</v>
      </c>
      <c r="E2281" s="31" t="s">
        <v>37</v>
      </c>
      <c r="F2281" s="31" t="s">
        <v>50</v>
      </c>
      <c r="G2281" s="31" t="s">
        <v>59</v>
      </c>
      <c r="H2281" s="31">
        <v>225</v>
      </c>
      <c r="I2281" s="40">
        <v>911.28</v>
      </c>
      <c r="J2281" s="40">
        <f t="shared" si="70"/>
        <v>205038</v>
      </c>
      <c r="K2281" s="41">
        <v>783.70080000000007</v>
      </c>
      <c r="L2281" s="41">
        <f t="shared" si="71"/>
        <v>127.5791999999999</v>
      </c>
      <c r="M2281" s="32">
        <v>2281</v>
      </c>
    </row>
    <row r="2282" spans="1:13">
      <c r="A2282" s="30">
        <v>38108</v>
      </c>
      <c r="B2282" s="31" t="s">
        <v>20</v>
      </c>
      <c r="C2282" s="31" t="s">
        <v>21</v>
      </c>
      <c r="D2282" s="31" t="s">
        <v>22</v>
      </c>
      <c r="E2282" s="31" t="s">
        <v>23</v>
      </c>
      <c r="F2282" s="31" t="s">
        <v>53</v>
      </c>
      <c r="G2282" s="35" t="s">
        <v>54</v>
      </c>
      <c r="H2282" s="31">
        <v>210</v>
      </c>
      <c r="I2282" s="40">
        <v>458.47</v>
      </c>
      <c r="J2282" s="40">
        <f t="shared" si="70"/>
        <v>96278.700000000012</v>
      </c>
      <c r="K2282" s="41">
        <v>334.68310000000002</v>
      </c>
      <c r="L2282" s="41">
        <f t="shared" si="71"/>
        <v>123.7869</v>
      </c>
      <c r="M2282" s="32">
        <v>2282</v>
      </c>
    </row>
    <row r="2283" spans="1:13">
      <c r="A2283" s="30">
        <v>38109</v>
      </c>
      <c r="B2283" s="31" t="s">
        <v>20</v>
      </c>
      <c r="C2283" s="31" t="s">
        <v>21</v>
      </c>
      <c r="D2283" s="31" t="s">
        <v>22</v>
      </c>
      <c r="E2283" s="31" t="s">
        <v>23</v>
      </c>
      <c r="F2283" s="31" t="s">
        <v>29</v>
      </c>
      <c r="G2283" s="35" t="s">
        <v>58</v>
      </c>
      <c r="H2283" s="31">
        <v>190</v>
      </c>
      <c r="I2283" s="40">
        <v>415.42</v>
      </c>
      <c r="J2283" s="40">
        <f t="shared" si="70"/>
        <v>78929.8</v>
      </c>
      <c r="K2283" s="41">
        <v>378.03219999999999</v>
      </c>
      <c r="L2283" s="41">
        <f t="shared" si="71"/>
        <v>37.387800000000027</v>
      </c>
      <c r="M2283" s="32">
        <v>2283</v>
      </c>
    </row>
    <row r="2284" spans="1:13">
      <c r="A2284" s="30">
        <v>38110</v>
      </c>
      <c r="B2284" s="31" t="s">
        <v>26</v>
      </c>
      <c r="C2284" s="31" t="s">
        <v>27</v>
      </c>
      <c r="D2284" s="31" t="s">
        <v>28</v>
      </c>
      <c r="E2284" s="31" t="s">
        <v>23</v>
      </c>
      <c r="F2284" s="31" t="s">
        <v>50</v>
      </c>
      <c r="G2284" s="31" t="s">
        <v>59</v>
      </c>
      <c r="H2284" s="31">
        <v>175</v>
      </c>
      <c r="I2284" s="40">
        <v>393.75</v>
      </c>
      <c r="J2284" s="40">
        <f t="shared" si="70"/>
        <v>68906.25</v>
      </c>
      <c r="K2284" s="41">
        <v>271.6875</v>
      </c>
      <c r="L2284" s="41">
        <f t="shared" si="71"/>
        <v>122.0625</v>
      </c>
      <c r="M2284" s="32">
        <v>2284</v>
      </c>
    </row>
    <row r="2285" spans="1:13">
      <c r="A2285" s="30">
        <v>38111</v>
      </c>
      <c r="B2285" s="31" t="s">
        <v>35</v>
      </c>
      <c r="C2285" s="31" t="s">
        <v>21</v>
      </c>
      <c r="D2285" s="31" t="s">
        <v>40</v>
      </c>
      <c r="E2285" s="31" t="s">
        <v>23</v>
      </c>
      <c r="F2285" s="31" t="s">
        <v>4</v>
      </c>
      <c r="G2285" s="35" t="s">
        <v>61</v>
      </c>
      <c r="H2285" s="31">
        <v>165</v>
      </c>
      <c r="I2285" s="40">
        <v>371.25</v>
      </c>
      <c r="J2285" s="40">
        <f t="shared" si="70"/>
        <v>61256.25</v>
      </c>
      <c r="K2285" s="41">
        <v>282.14999999999998</v>
      </c>
      <c r="L2285" s="41">
        <f t="shared" si="71"/>
        <v>89.100000000000023</v>
      </c>
      <c r="M2285" s="32">
        <v>2285</v>
      </c>
    </row>
    <row r="2286" spans="1:13">
      <c r="A2286" s="30">
        <v>38112</v>
      </c>
      <c r="B2286" s="31" t="s">
        <v>26</v>
      </c>
      <c r="C2286" s="31" t="s">
        <v>27</v>
      </c>
      <c r="D2286" s="31" t="s">
        <v>28</v>
      </c>
      <c r="E2286" s="31" t="s">
        <v>23</v>
      </c>
      <c r="F2286" s="31" t="s">
        <v>4</v>
      </c>
      <c r="G2286" s="35" t="s">
        <v>61</v>
      </c>
      <c r="H2286" s="31">
        <v>160</v>
      </c>
      <c r="I2286" s="40">
        <v>360</v>
      </c>
      <c r="J2286" s="40">
        <f t="shared" si="70"/>
        <v>57600</v>
      </c>
      <c r="K2286" s="41">
        <v>244.8</v>
      </c>
      <c r="L2286" s="41">
        <f t="shared" si="71"/>
        <v>115.19999999999999</v>
      </c>
      <c r="M2286" s="32">
        <v>2286</v>
      </c>
    </row>
    <row r="2287" spans="1:13">
      <c r="A2287" s="30">
        <v>38113</v>
      </c>
      <c r="B2287" s="31" t="s">
        <v>26</v>
      </c>
      <c r="C2287" s="31" t="s">
        <v>27</v>
      </c>
      <c r="D2287" s="31" t="s">
        <v>48</v>
      </c>
      <c r="E2287" s="31" t="s">
        <v>37</v>
      </c>
      <c r="F2287" s="31" t="s">
        <v>50</v>
      </c>
      <c r="G2287" s="31" t="s">
        <v>59</v>
      </c>
      <c r="H2287" s="31">
        <v>146</v>
      </c>
      <c r="I2287" s="40">
        <v>586.26</v>
      </c>
      <c r="J2287" s="40">
        <f t="shared" si="70"/>
        <v>85593.959999999992</v>
      </c>
      <c r="K2287" s="41">
        <v>515.90879999999993</v>
      </c>
      <c r="L2287" s="41">
        <f t="shared" si="71"/>
        <v>70.351200000000063</v>
      </c>
      <c r="M2287" s="32">
        <v>2287</v>
      </c>
    </row>
    <row r="2288" spans="1:13">
      <c r="A2288" s="30">
        <v>38114</v>
      </c>
      <c r="B2288" s="31" t="s">
        <v>20</v>
      </c>
      <c r="C2288" s="31" t="s">
        <v>21</v>
      </c>
      <c r="D2288" s="31" t="s">
        <v>22</v>
      </c>
      <c r="E2288" s="31" t="s">
        <v>23</v>
      </c>
      <c r="F2288" s="31" t="s">
        <v>4</v>
      </c>
      <c r="G2288" s="36" t="s">
        <v>61</v>
      </c>
      <c r="H2288" s="31">
        <v>125</v>
      </c>
      <c r="I2288" s="40">
        <v>281.25</v>
      </c>
      <c r="J2288" s="40">
        <f t="shared" si="70"/>
        <v>35156.25</v>
      </c>
      <c r="K2288" s="41">
        <v>205.3125</v>
      </c>
      <c r="L2288" s="41">
        <f t="shared" si="71"/>
        <v>75.9375</v>
      </c>
      <c r="M2288" s="32">
        <v>2288</v>
      </c>
    </row>
    <row r="2289" spans="1:13">
      <c r="A2289" s="30">
        <v>38115</v>
      </c>
      <c r="B2289" s="31" t="s">
        <v>20</v>
      </c>
      <c r="C2289" s="31" t="s">
        <v>21</v>
      </c>
      <c r="D2289" s="31" t="s">
        <v>41</v>
      </c>
      <c r="E2289" s="31" t="s">
        <v>37</v>
      </c>
      <c r="F2289" s="31" t="s">
        <v>29</v>
      </c>
      <c r="G2289" s="31" t="s">
        <v>75</v>
      </c>
      <c r="H2289" s="31">
        <v>112</v>
      </c>
      <c r="I2289" s="40">
        <v>504</v>
      </c>
      <c r="J2289" s="40">
        <f t="shared" si="70"/>
        <v>56448</v>
      </c>
      <c r="K2289" s="41">
        <v>372.96</v>
      </c>
      <c r="L2289" s="41">
        <f t="shared" si="71"/>
        <v>131.04000000000002</v>
      </c>
      <c r="M2289" s="32">
        <v>2289</v>
      </c>
    </row>
    <row r="2290" spans="1:13">
      <c r="A2290" s="30">
        <v>38114</v>
      </c>
      <c r="B2290" s="31" t="s">
        <v>35</v>
      </c>
      <c r="C2290" s="31" t="s">
        <v>21</v>
      </c>
      <c r="D2290" s="31" t="s">
        <v>36</v>
      </c>
      <c r="E2290" s="31" t="s">
        <v>37</v>
      </c>
      <c r="F2290" s="31" t="s">
        <v>53</v>
      </c>
      <c r="G2290" s="35" t="s">
        <v>54</v>
      </c>
      <c r="H2290" s="31">
        <v>105</v>
      </c>
      <c r="I2290" s="40">
        <v>411.2</v>
      </c>
      <c r="J2290" s="40">
        <f t="shared" si="70"/>
        <v>43176</v>
      </c>
      <c r="K2290" s="41">
        <v>353.63199999999995</v>
      </c>
      <c r="L2290" s="41">
        <f t="shared" si="71"/>
        <v>57.56800000000004</v>
      </c>
      <c r="M2290" s="32">
        <v>2290</v>
      </c>
    </row>
    <row r="2291" spans="1:13">
      <c r="A2291" s="30">
        <v>38115</v>
      </c>
      <c r="B2291" s="31" t="s">
        <v>26</v>
      </c>
      <c r="C2291" s="31" t="s">
        <v>27</v>
      </c>
      <c r="D2291" s="31" t="s">
        <v>48</v>
      </c>
      <c r="E2291" s="31" t="s">
        <v>37</v>
      </c>
      <c r="F2291" s="31" t="s">
        <v>29</v>
      </c>
      <c r="G2291" s="35" t="s">
        <v>75</v>
      </c>
      <c r="H2291" s="31">
        <v>75</v>
      </c>
      <c r="I2291" s="40">
        <v>337.5</v>
      </c>
      <c r="J2291" s="40">
        <f t="shared" si="70"/>
        <v>25312.5</v>
      </c>
      <c r="K2291" s="41">
        <v>212.625</v>
      </c>
      <c r="L2291" s="41">
        <f t="shared" si="71"/>
        <v>124.875</v>
      </c>
      <c r="M2291" s="32">
        <v>2291</v>
      </c>
    </row>
    <row r="2292" spans="1:13">
      <c r="A2292" s="30">
        <v>38108</v>
      </c>
      <c r="B2292" s="31" t="s">
        <v>26</v>
      </c>
      <c r="C2292" s="31" t="s">
        <v>27</v>
      </c>
      <c r="D2292" s="31" t="s">
        <v>48</v>
      </c>
      <c r="E2292" s="31" t="s">
        <v>37</v>
      </c>
      <c r="F2292" s="31" t="s">
        <v>53</v>
      </c>
      <c r="G2292" s="35" t="s">
        <v>54</v>
      </c>
      <c r="H2292" s="31">
        <v>75</v>
      </c>
      <c r="I2292" s="40">
        <v>337.5</v>
      </c>
      <c r="J2292" s="40">
        <f t="shared" si="70"/>
        <v>25312.5</v>
      </c>
      <c r="K2292" s="41">
        <v>239.625</v>
      </c>
      <c r="L2292" s="41">
        <f t="shared" si="71"/>
        <v>97.875</v>
      </c>
      <c r="M2292" s="32">
        <v>2292</v>
      </c>
    </row>
    <row r="2293" spans="1:13">
      <c r="A2293" s="30">
        <v>38113</v>
      </c>
      <c r="B2293" s="31" t="s">
        <v>26</v>
      </c>
      <c r="C2293" s="31" t="s">
        <v>27</v>
      </c>
      <c r="D2293" s="31" t="s">
        <v>28</v>
      </c>
      <c r="E2293" s="31" t="s">
        <v>23</v>
      </c>
      <c r="F2293" s="31" t="s">
        <v>53</v>
      </c>
      <c r="G2293" s="31" t="s">
        <v>54</v>
      </c>
      <c r="H2293" s="31">
        <v>65</v>
      </c>
      <c r="I2293" s="40">
        <v>146.25</v>
      </c>
      <c r="J2293" s="40">
        <f t="shared" si="70"/>
        <v>9506.25</v>
      </c>
      <c r="K2293" s="41">
        <v>108.22499999999999</v>
      </c>
      <c r="L2293" s="41">
        <f t="shared" si="71"/>
        <v>38.025000000000006</v>
      </c>
      <c r="M2293" s="32">
        <v>2293</v>
      </c>
    </row>
    <row r="2294" spans="1:13">
      <c r="A2294" s="30">
        <v>38113</v>
      </c>
      <c r="B2294" s="31" t="s">
        <v>35</v>
      </c>
      <c r="C2294" s="31" t="s">
        <v>21</v>
      </c>
      <c r="D2294" s="31" t="s">
        <v>36</v>
      </c>
      <c r="E2294" s="31" t="s">
        <v>37</v>
      </c>
      <c r="F2294" s="31" t="s">
        <v>4</v>
      </c>
      <c r="G2294" s="35" t="s">
        <v>61</v>
      </c>
      <c r="H2294" s="31">
        <v>60</v>
      </c>
      <c r="I2294" s="40">
        <v>270</v>
      </c>
      <c r="J2294" s="40">
        <f t="shared" si="70"/>
        <v>16200</v>
      </c>
      <c r="K2294" s="41">
        <v>189</v>
      </c>
      <c r="L2294" s="41">
        <f t="shared" si="71"/>
        <v>81</v>
      </c>
      <c r="M2294" s="32">
        <v>2294</v>
      </c>
    </row>
    <row r="2295" spans="1:13">
      <c r="A2295" s="30">
        <v>38122</v>
      </c>
      <c r="B2295" s="31" t="s">
        <v>35</v>
      </c>
      <c r="C2295" s="31" t="s">
        <v>21</v>
      </c>
      <c r="D2295" s="31" t="s">
        <v>36</v>
      </c>
      <c r="E2295" s="31" t="s">
        <v>37</v>
      </c>
      <c r="F2295" s="31" t="s">
        <v>50</v>
      </c>
      <c r="G2295" s="31" t="s">
        <v>59</v>
      </c>
      <c r="H2295" s="31">
        <v>56</v>
      </c>
      <c r="I2295" s="40">
        <v>252</v>
      </c>
      <c r="J2295" s="40">
        <f t="shared" si="70"/>
        <v>14112</v>
      </c>
      <c r="K2295" s="41">
        <v>226.8</v>
      </c>
      <c r="L2295" s="41">
        <f t="shared" si="71"/>
        <v>25.199999999999989</v>
      </c>
      <c r="M2295" s="32">
        <v>2295</v>
      </c>
    </row>
    <row r="2296" spans="1:13">
      <c r="A2296" s="30">
        <v>38123</v>
      </c>
      <c r="B2296" s="31" t="s">
        <v>26</v>
      </c>
      <c r="C2296" s="31" t="s">
        <v>27</v>
      </c>
      <c r="D2296" s="31" t="s">
        <v>28</v>
      </c>
      <c r="E2296" s="31" t="s">
        <v>23</v>
      </c>
      <c r="F2296" s="31" t="s">
        <v>24</v>
      </c>
      <c r="G2296" s="35" t="s">
        <v>62</v>
      </c>
      <c r="H2296" s="31">
        <v>55</v>
      </c>
      <c r="I2296" s="40">
        <v>123.75</v>
      </c>
      <c r="J2296" s="40">
        <f t="shared" si="70"/>
        <v>6806.25</v>
      </c>
      <c r="K2296" s="41">
        <v>92.8125</v>
      </c>
      <c r="L2296" s="41">
        <f t="shared" si="71"/>
        <v>30.9375</v>
      </c>
      <c r="M2296" s="32">
        <v>2296</v>
      </c>
    </row>
    <row r="2297" spans="1:13">
      <c r="A2297" s="30">
        <v>38124</v>
      </c>
      <c r="B2297" s="31" t="s">
        <v>20</v>
      </c>
      <c r="C2297" s="31" t="s">
        <v>21</v>
      </c>
      <c r="D2297" s="31" t="s">
        <v>22</v>
      </c>
      <c r="E2297" s="31" t="s">
        <v>23</v>
      </c>
      <c r="F2297" s="31" t="s">
        <v>24</v>
      </c>
      <c r="G2297" s="31" t="s">
        <v>62</v>
      </c>
      <c r="H2297" s="31">
        <v>40</v>
      </c>
      <c r="I2297" s="40">
        <v>90</v>
      </c>
      <c r="J2297" s="40">
        <f t="shared" si="70"/>
        <v>3600</v>
      </c>
      <c r="K2297" s="41">
        <v>57.6</v>
      </c>
      <c r="L2297" s="41">
        <f t="shared" si="71"/>
        <v>32.4</v>
      </c>
      <c r="M2297" s="32">
        <v>2297</v>
      </c>
    </row>
    <row r="2298" spans="1:13">
      <c r="A2298" s="30">
        <v>38125</v>
      </c>
      <c r="B2298" s="31" t="s">
        <v>20</v>
      </c>
      <c r="C2298" s="31" t="s">
        <v>21</v>
      </c>
      <c r="D2298" s="31" t="s">
        <v>41</v>
      </c>
      <c r="E2298" s="31" t="s">
        <v>37</v>
      </c>
      <c r="F2298" s="31" t="s">
        <v>53</v>
      </c>
      <c r="G2298" s="31" t="s">
        <v>56</v>
      </c>
      <c r="H2298" s="31">
        <v>38</v>
      </c>
      <c r="I2298" s="40">
        <v>171</v>
      </c>
      <c r="J2298" s="40">
        <f t="shared" si="70"/>
        <v>6498</v>
      </c>
      <c r="K2298" s="41">
        <v>126.54</v>
      </c>
      <c r="L2298" s="41">
        <f t="shared" si="71"/>
        <v>44.459999999999994</v>
      </c>
      <c r="M2298" s="32">
        <v>2298</v>
      </c>
    </row>
    <row r="2299" spans="1:13">
      <c r="A2299" s="30">
        <v>38126</v>
      </c>
      <c r="B2299" s="31" t="s">
        <v>20</v>
      </c>
      <c r="C2299" s="31" t="s">
        <v>21</v>
      </c>
      <c r="D2299" s="31" t="s">
        <v>41</v>
      </c>
      <c r="E2299" s="31" t="s">
        <v>37</v>
      </c>
      <c r="F2299" s="31" t="s">
        <v>24</v>
      </c>
      <c r="G2299" s="31" t="s">
        <v>62</v>
      </c>
      <c r="H2299" s="31">
        <v>25</v>
      </c>
      <c r="I2299" s="40">
        <v>112.5</v>
      </c>
      <c r="J2299" s="40">
        <f t="shared" si="70"/>
        <v>2812.5</v>
      </c>
      <c r="K2299" s="41">
        <v>85.5</v>
      </c>
      <c r="L2299" s="41">
        <f t="shared" si="71"/>
        <v>27</v>
      </c>
      <c r="M2299" s="32">
        <v>2299</v>
      </c>
    </row>
    <row r="2300" spans="1:13">
      <c r="A2300" s="30">
        <v>38127</v>
      </c>
      <c r="B2300" s="31" t="s">
        <v>20</v>
      </c>
      <c r="C2300" s="31" t="s">
        <v>21</v>
      </c>
      <c r="D2300" s="31" t="s">
        <v>22</v>
      </c>
      <c r="E2300" s="31" t="s">
        <v>23</v>
      </c>
      <c r="F2300" s="31" t="s">
        <v>50</v>
      </c>
      <c r="G2300" s="31" t="s">
        <v>59</v>
      </c>
      <c r="H2300" s="31">
        <v>25</v>
      </c>
      <c r="I2300" s="40">
        <v>56.25</v>
      </c>
      <c r="J2300" s="40">
        <f t="shared" si="70"/>
        <v>1406.25</v>
      </c>
      <c r="K2300" s="41">
        <v>39.375</v>
      </c>
      <c r="L2300" s="41">
        <f t="shared" si="71"/>
        <v>16.875</v>
      </c>
      <c r="M2300" s="32">
        <v>2300</v>
      </c>
    </row>
    <row r="2301" spans="1:13">
      <c r="A2301" s="30">
        <v>38128</v>
      </c>
      <c r="B2301" s="31" t="s">
        <v>20</v>
      </c>
      <c r="C2301" s="31" t="s">
        <v>21</v>
      </c>
      <c r="D2301" s="31" t="s">
        <v>41</v>
      </c>
      <c r="E2301" s="31" t="s">
        <v>37</v>
      </c>
      <c r="F2301" s="31" t="s">
        <v>4</v>
      </c>
      <c r="G2301" s="31" t="s">
        <v>61</v>
      </c>
      <c r="H2301" s="31">
        <v>20</v>
      </c>
      <c r="I2301" s="40">
        <v>90</v>
      </c>
      <c r="J2301" s="40">
        <f t="shared" si="70"/>
        <v>1800</v>
      </c>
      <c r="K2301" s="41">
        <v>81</v>
      </c>
      <c r="L2301" s="41">
        <f t="shared" si="71"/>
        <v>9</v>
      </c>
      <c r="M2301" s="32">
        <v>2301</v>
      </c>
    </row>
    <row r="2302" spans="1:13">
      <c r="A2302" s="30">
        <v>38129</v>
      </c>
      <c r="B2302" s="31" t="s">
        <v>26</v>
      </c>
      <c r="C2302" s="31" t="s">
        <v>27</v>
      </c>
      <c r="D2302" s="31" t="s">
        <v>48</v>
      </c>
      <c r="E2302" s="31" t="s">
        <v>37</v>
      </c>
      <c r="F2302" s="31" t="s">
        <v>24</v>
      </c>
      <c r="G2302" s="31" t="s">
        <v>62</v>
      </c>
      <c r="H2302" s="31">
        <v>20</v>
      </c>
      <c r="I2302" s="40">
        <v>90</v>
      </c>
      <c r="J2302" s="40">
        <f t="shared" si="70"/>
        <v>1800</v>
      </c>
      <c r="K2302" s="41">
        <v>58.5</v>
      </c>
      <c r="L2302" s="41">
        <f t="shared" si="71"/>
        <v>31.5</v>
      </c>
      <c r="M2302" s="32">
        <v>2302</v>
      </c>
    </row>
    <row r="2303" spans="1:13">
      <c r="A2303" s="30">
        <v>38224</v>
      </c>
      <c r="B2303" s="31" t="s">
        <v>26</v>
      </c>
      <c r="C2303" s="31" t="s">
        <v>27</v>
      </c>
      <c r="D2303" s="31" t="s">
        <v>28</v>
      </c>
      <c r="E2303" s="31" t="s">
        <v>23</v>
      </c>
      <c r="F2303" s="31" t="s">
        <v>29</v>
      </c>
      <c r="G2303" s="31" t="s">
        <v>46</v>
      </c>
      <c r="H2303" s="31">
        <v>605</v>
      </c>
      <c r="I2303" s="40">
        <v>1280.28</v>
      </c>
      <c r="J2303" s="40">
        <f t="shared" si="70"/>
        <v>774569.4</v>
      </c>
      <c r="K2303" s="41">
        <v>985.81560000000002</v>
      </c>
      <c r="L2303" s="41">
        <f t="shared" si="71"/>
        <v>294.46439999999996</v>
      </c>
      <c r="M2303" s="32">
        <v>2511</v>
      </c>
    </row>
    <row r="2304" spans="1:13">
      <c r="A2304" s="30">
        <v>38140</v>
      </c>
      <c r="B2304" s="31" t="s">
        <v>20</v>
      </c>
      <c r="C2304" s="31" t="s">
        <v>21</v>
      </c>
      <c r="D2304" s="31" t="s">
        <v>22</v>
      </c>
      <c r="E2304" s="31" t="s">
        <v>23</v>
      </c>
      <c r="F2304" s="31" t="s">
        <v>24</v>
      </c>
      <c r="G2304" s="31" t="s">
        <v>64</v>
      </c>
      <c r="H2304" s="31">
        <v>605</v>
      </c>
      <c r="I2304" s="40">
        <v>1518.63</v>
      </c>
      <c r="J2304" s="40">
        <f t="shared" si="70"/>
        <v>918771.15</v>
      </c>
      <c r="K2304" s="41">
        <v>1108.5999000000002</v>
      </c>
      <c r="L2304" s="41">
        <f t="shared" si="71"/>
        <v>410.03009999999995</v>
      </c>
      <c r="M2304" s="32">
        <v>2304</v>
      </c>
    </row>
    <row r="2305" spans="1:13">
      <c r="A2305" s="30">
        <v>38141</v>
      </c>
      <c r="B2305" s="31" t="s">
        <v>35</v>
      </c>
      <c r="C2305" s="31" t="s">
        <v>21</v>
      </c>
      <c r="D2305" s="31" t="s">
        <v>40</v>
      </c>
      <c r="E2305" s="31" t="s">
        <v>23</v>
      </c>
      <c r="F2305" s="31" t="s">
        <v>29</v>
      </c>
      <c r="G2305" s="31" t="s">
        <v>30</v>
      </c>
      <c r="H2305" s="31">
        <v>195</v>
      </c>
      <c r="I2305" s="40">
        <v>520.71</v>
      </c>
      <c r="J2305" s="40">
        <f t="shared" si="70"/>
        <v>101538.45000000001</v>
      </c>
      <c r="K2305" s="41">
        <v>411.36090000000002</v>
      </c>
      <c r="L2305" s="41">
        <f t="shared" si="71"/>
        <v>109.34910000000002</v>
      </c>
      <c r="M2305" s="32">
        <v>2305</v>
      </c>
    </row>
    <row r="2306" spans="1:13">
      <c r="A2306" s="30">
        <v>38142</v>
      </c>
      <c r="B2306" s="31" t="s">
        <v>26</v>
      </c>
      <c r="C2306" s="31" t="s">
        <v>27</v>
      </c>
      <c r="D2306" s="31" t="s">
        <v>48</v>
      </c>
      <c r="E2306" s="31" t="s">
        <v>37</v>
      </c>
      <c r="F2306" s="31" t="s">
        <v>24</v>
      </c>
      <c r="G2306" s="31" t="s">
        <v>64</v>
      </c>
      <c r="H2306" s="31">
        <v>185</v>
      </c>
      <c r="I2306" s="40">
        <v>921.25</v>
      </c>
      <c r="J2306" s="40">
        <f t="shared" ref="J2306:J2369" si="72">H2306*I2306</f>
        <v>170431.25</v>
      </c>
      <c r="K2306" s="41">
        <v>654.08749999999998</v>
      </c>
      <c r="L2306" s="41">
        <f t="shared" ref="L2306:L2369" si="73">I2306-K2306</f>
        <v>267.16250000000002</v>
      </c>
      <c r="M2306" s="32">
        <v>2306</v>
      </c>
    </row>
    <row r="2307" spans="1:13">
      <c r="A2307" s="30">
        <v>38143</v>
      </c>
      <c r="B2307" s="31" t="s">
        <v>35</v>
      </c>
      <c r="C2307" s="31" t="s">
        <v>21</v>
      </c>
      <c r="D2307" s="31" t="s">
        <v>36</v>
      </c>
      <c r="E2307" s="31" t="s">
        <v>37</v>
      </c>
      <c r="F2307" s="31" t="s">
        <v>29</v>
      </c>
      <c r="G2307" s="31" t="s">
        <v>46</v>
      </c>
      <c r="H2307" s="31">
        <v>165</v>
      </c>
      <c r="I2307" s="40">
        <v>814.47</v>
      </c>
      <c r="J2307" s="40">
        <f t="shared" si="72"/>
        <v>134387.55000000002</v>
      </c>
      <c r="K2307" s="41">
        <v>610.85249999999996</v>
      </c>
      <c r="L2307" s="41">
        <f t="shared" si="73"/>
        <v>203.61750000000006</v>
      </c>
      <c r="M2307" s="32">
        <v>2307</v>
      </c>
    </row>
    <row r="2308" spans="1:13">
      <c r="A2308" s="30">
        <v>38144</v>
      </c>
      <c r="B2308" s="31" t="s">
        <v>20</v>
      </c>
      <c r="C2308" s="31" t="s">
        <v>21</v>
      </c>
      <c r="D2308" s="31" t="s">
        <v>22</v>
      </c>
      <c r="E2308" s="31" t="s">
        <v>23</v>
      </c>
      <c r="F2308" s="31" t="s">
        <v>29</v>
      </c>
      <c r="G2308" s="31" t="s">
        <v>30</v>
      </c>
      <c r="H2308" s="31">
        <v>120</v>
      </c>
      <c r="I2308" s="40">
        <v>330</v>
      </c>
      <c r="J2308" s="40">
        <f t="shared" si="72"/>
        <v>39600</v>
      </c>
      <c r="K2308" s="41">
        <v>214.5</v>
      </c>
      <c r="L2308" s="41">
        <f t="shared" si="73"/>
        <v>115.5</v>
      </c>
      <c r="M2308" s="32">
        <v>2308</v>
      </c>
    </row>
    <row r="2309" spans="1:13">
      <c r="A2309" s="30">
        <v>38145</v>
      </c>
      <c r="B2309" s="31" t="s">
        <v>26</v>
      </c>
      <c r="C2309" s="31" t="s">
        <v>27</v>
      </c>
      <c r="D2309" s="31" t="s">
        <v>48</v>
      </c>
      <c r="E2309" s="31" t="s">
        <v>37</v>
      </c>
      <c r="F2309" s="31" t="s">
        <v>29</v>
      </c>
      <c r="G2309" s="36" t="s">
        <v>46</v>
      </c>
      <c r="H2309" s="31">
        <v>95</v>
      </c>
      <c r="I2309" s="40">
        <v>522.5</v>
      </c>
      <c r="J2309" s="40">
        <f t="shared" si="72"/>
        <v>49637.5</v>
      </c>
      <c r="K2309" s="41">
        <v>438.9</v>
      </c>
      <c r="L2309" s="41">
        <f t="shared" si="73"/>
        <v>83.600000000000023</v>
      </c>
      <c r="M2309" s="32">
        <v>2309</v>
      </c>
    </row>
    <row r="2310" spans="1:13">
      <c r="A2310" s="30">
        <v>38146</v>
      </c>
      <c r="B2310" s="31" t="s">
        <v>20</v>
      </c>
      <c r="C2310" s="31" t="s">
        <v>21</v>
      </c>
      <c r="D2310" s="31" t="s">
        <v>41</v>
      </c>
      <c r="E2310" s="31" t="s">
        <v>37</v>
      </c>
      <c r="F2310" s="31" t="s">
        <v>29</v>
      </c>
      <c r="G2310" s="31" t="s">
        <v>30</v>
      </c>
      <c r="H2310" s="31">
        <v>70</v>
      </c>
      <c r="I2310" s="40">
        <v>385</v>
      </c>
      <c r="J2310" s="40">
        <f t="shared" si="72"/>
        <v>26950</v>
      </c>
      <c r="K2310" s="41">
        <v>292.60000000000002</v>
      </c>
      <c r="L2310" s="41">
        <f t="shared" si="73"/>
        <v>92.399999999999977</v>
      </c>
      <c r="M2310" s="32">
        <v>2310</v>
      </c>
    </row>
    <row r="2311" spans="1:13">
      <c r="A2311" s="30">
        <v>38147</v>
      </c>
      <c r="B2311" s="31" t="s">
        <v>26</v>
      </c>
      <c r="C2311" s="31" t="s">
        <v>27</v>
      </c>
      <c r="D2311" s="31" t="s">
        <v>28</v>
      </c>
      <c r="E2311" s="31" t="s">
        <v>23</v>
      </c>
      <c r="F2311" s="31" t="s">
        <v>24</v>
      </c>
      <c r="G2311" s="35" t="s">
        <v>64</v>
      </c>
      <c r="H2311" s="31">
        <v>60</v>
      </c>
      <c r="I2311" s="40">
        <v>165</v>
      </c>
      <c r="J2311" s="40">
        <f t="shared" si="72"/>
        <v>9900</v>
      </c>
      <c r="K2311" s="41">
        <v>135.30000000000001</v>
      </c>
      <c r="L2311" s="41">
        <f t="shared" si="73"/>
        <v>29.699999999999989</v>
      </c>
      <c r="M2311" s="32">
        <v>2311</v>
      </c>
    </row>
    <row r="2312" spans="1:13">
      <c r="A2312" s="30">
        <v>38148</v>
      </c>
      <c r="B2312" s="31" t="s">
        <v>42</v>
      </c>
      <c r="C2312" s="31" t="s">
        <v>21</v>
      </c>
      <c r="D2312" s="31" t="s">
        <v>43</v>
      </c>
      <c r="E2312" s="31" t="s">
        <v>23</v>
      </c>
      <c r="F2312" s="31" t="s">
        <v>29</v>
      </c>
      <c r="G2312" s="35" t="s">
        <v>46</v>
      </c>
      <c r="H2312" s="31">
        <v>55</v>
      </c>
      <c r="I2312" s="40">
        <v>151.25</v>
      </c>
      <c r="J2312" s="40">
        <f t="shared" si="72"/>
        <v>8318.75</v>
      </c>
      <c r="K2312" s="41">
        <v>131.58750000000001</v>
      </c>
      <c r="L2312" s="41">
        <f t="shared" si="73"/>
        <v>19.662499999999994</v>
      </c>
      <c r="M2312" s="32">
        <v>2312</v>
      </c>
    </row>
    <row r="2313" spans="1:13">
      <c r="A2313" s="30">
        <v>38149</v>
      </c>
      <c r="B2313" s="31" t="s">
        <v>20</v>
      </c>
      <c r="C2313" s="31" t="s">
        <v>21</v>
      </c>
      <c r="D2313" s="31" t="s">
        <v>41</v>
      </c>
      <c r="E2313" s="31" t="s">
        <v>37</v>
      </c>
      <c r="F2313" s="31" t="s">
        <v>24</v>
      </c>
      <c r="G2313" s="31" t="s">
        <v>64</v>
      </c>
      <c r="H2313" s="31">
        <v>12</v>
      </c>
      <c r="I2313" s="40">
        <v>66</v>
      </c>
      <c r="J2313" s="40">
        <f t="shared" si="72"/>
        <v>792</v>
      </c>
      <c r="K2313" s="41">
        <v>50.16</v>
      </c>
      <c r="L2313" s="41">
        <f t="shared" si="73"/>
        <v>15.840000000000003</v>
      </c>
      <c r="M2313" s="32">
        <v>2313</v>
      </c>
    </row>
    <row r="2314" spans="1:13">
      <c r="A2314" s="30">
        <v>38150</v>
      </c>
      <c r="B2314" s="31" t="s">
        <v>26</v>
      </c>
      <c r="C2314" s="31" t="s">
        <v>27</v>
      </c>
      <c r="D2314" s="31" t="s">
        <v>28</v>
      </c>
      <c r="E2314" s="31" t="s">
        <v>23</v>
      </c>
      <c r="F2314" s="31" t="s">
        <v>50</v>
      </c>
      <c r="G2314" s="31" t="s">
        <v>51</v>
      </c>
      <c r="H2314" s="31">
        <v>1330</v>
      </c>
      <c r="I2314" s="40">
        <v>2060.66</v>
      </c>
      <c r="J2314" s="40">
        <f t="shared" si="72"/>
        <v>2740677.8</v>
      </c>
      <c r="K2314" s="41">
        <v>1401.2488000000001</v>
      </c>
      <c r="L2314" s="41">
        <f t="shared" si="73"/>
        <v>659.41119999999978</v>
      </c>
      <c r="M2314" s="32">
        <v>2314</v>
      </c>
    </row>
    <row r="2315" spans="1:13">
      <c r="A2315" s="30">
        <v>38151</v>
      </c>
      <c r="B2315" s="31" t="s">
        <v>20</v>
      </c>
      <c r="C2315" s="31" t="s">
        <v>21</v>
      </c>
      <c r="D2315" s="31" t="s">
        <v>22</v>
      </c>
      <c r="E2315" s="31" t="s">
        <v>23</v>
      </c>
      <c r="F2315" s="31" t="s">
        <v>24</v>
      </c>
      <c r="G2315" s="35" t="s">
        <v>64</v>
      </c>
      <c r="H2315" s="31">
        <v>1240</v>
      </c>
      <c r="I2315" s="40">
        <v>1915.62</v>
      </c>
      <c r="J2315" s="40">
        <f t="shared" si="72"/>
        <v>2375368.7999999998</v>
      </c>
      <c r="K2315" s="41">
        <v>1685.7456</v>
      </c>
      <c r="L2315" s="41">
        <f t="shared" si="73"/>
        <v>229.87439999999992</v>
      </c>
      <c r="M2315" s="32">
        <v>2315</v>
      </c>
    </row>
    <row r="2316" spans="1:13">
      <c r="A2316" s="30">
        <v>38152</v>
      </c>
      <c r="B2316" s="31" t="s">
        <v>26</v>
      </c>
      <c r="C2316" s="31" t="s">
        <v>27</v>
      </c>
      <c r="D2316" s="31" t="s">
        <v>28</v>
      </c>
      <c r="E2316" s="31" t="s">
        <v>23</v>
      </c>
      <c r="F2316" s="31" t="s">
        <v>4</v>
      </c>
      <c r="G2316" s="31" t="s">
        <v>61</v>
      </c>
      <c r="H2316" s="31">
        <v>815</v>
      </c>
      <c r="I2316" s="40">
        <v>1344.68</v>
      </c>
      <c r="J2316" s="40">
        <f t="shared" si="72"/>
        <v>1095914.2</v>
      </c>
      <c r="K2316" s="41">
        <v>1048.8504</v>
      </c>
      <c r="L2316" s="41">
        <f t="shared" si="73"/>
        <v>295.82960000000003</v>
      </c>
      <c r="M2316" s="32">
        <v>2316</v>
      </c>
    </row>
    <row r="2317" spans="1:13">
      <c r="A2317" s="30">
        <v>38153</v>
      </c>
      <c r="B2317" s="31" t="s">
        <v>35</v>
      </c>
      <c r="C2317" s="31" t="s">
        <v>21</v>
      </c>
      <c r="D2317" s="31" t="s">
        <v>40</v>
      </c>
      <c r="E2317" s="31" t="s">
        <v>23</v>
      </c>
      <c r="F2317" s="31" t="s">
        <v>50</v>
      </c>
      <c r="G2317" s="31" t="s">
        <v>51</v>
      </c>
      <c r="H2317" s="31">
        <v>610</v>
      </c>
      <c r="I2317" s="40">
        <v>1006.35</v>
      </c>
      <c r="J2317" s="40">
        <f t="shared" si="72"/>
        <v>613873.5</v>
      </c>
      <c r="K2317" s="41">
        <v>875.52449999999999</v>
      </c>
      <c r="L2317" s="41">
        <f t="shared" si="73"/>
        <v>130.82550000000003</v>
      </c>
      <c r="M2317" s="32">
        <v>2317</v>
      </c>
    </row>
    <row r="2318" spans="1:13">
      <c r="A2318" s="30">
        <v>38154</v>
      </c>
      <c r="B2318" s="31" t="s">
        <v>20</v>
      </c>
      <c r="C2318" s="31" t="s">
        <v>21</v>
      </c>
      <c r="D2318" s="31" t="s">
        <v>22</v>
      </c>
      <c r="E2318" s="31" t="s">
        <v>23</v>
      </c>
      <c r="F2318" s="31" t="s">
        <v>4</v>
      </c>
      <c r="G2318" s="31" t="s">
        <v>63</v>
      </c>
      <c r="H2318" s="31">
        <v>580</v>
      </c>
      <c r="I2318" s="40">
        <v>955.55</v>
      </c>
      <c r="J2318" s="40">
        <f t="shared" si="72"/>
        <v>554219</v>
      </c>
      <c r="K2318" s="41">
        <v>831.32849999999996</v>
      </c>
      <c r="L2318" s="41">
        <f t="shared" si="73"/>
        <v>124.22149999999999</v>
      </c>
      <c r="M2318" s="32">
        <v>2318</v>
      </c>
    </row>
    <row r="2319" spans="1:13">
      <c r="A2319" s="30">
        <v>38155</v>
      </c>
      <c r="B2319" s="31" t="s">
        <v>35</v>
      </c>
      <c r="C2319" s="31" t="s">
        <v>21</v>
      </c>
      <c r="D2319" s="31" t="s">
        <v>40</v>
      </c>
      <c r="E2319" s="31" t="s">
        <v>23</v>
      </c>
      <c r="F2319" s="31" t="s">
        <v>53</v>
      </c>
      <c r="G2319" s="31" t="s">
        <v>56</v>
      </c>
      <c r="H2319" s="31">
        <v>240</v>
      </c>
      <c r="I2319" s="40">
        <v>407.88</v>
      </c>
      <c r="J2319" s="40">
        <f t="shared" si="72"/>
        <v>97891.199999999997</v>
      </c>
      <c r="K2319" s="41">
        <v>314.06759999999997</v>
      </c>
      <c r="L2319" s="41">
        <f t="shared" si="73"/>
        <v>93.812400000000025</v>
      </c>
      <c r="M2319" s="32">
        <v>2319</v>
      </c>
    </row>
    <row r="2320" spans="1:13">
      <c r="A2320" s="30">
        <v>38151</v>
      </c>
      <c r="B2320" s="31" t="s">
        <v>20</v>
      </c>
      <c r="C2320" s="31" t="s">
        <v>21</v>
      </c>
      <c r="D2320" s="31" t="s">
        <v>41</v>
      </c>
      <c r="E2320" s="31" t="s">
        <v>37</v>
      </c>
      <c r="F2320" s="31" t="s">
        <v>53</v>
      </c>
      <c r="G2320" s="31" t="s">
        <v>56</v>
      </c>
      <c r="H2320" s="31">
        <v>210</v>
      </c>
      <c r="I2320" s="40">
        <v>633.35</v>
      </c>
      <c r="J2320" s="40">
        <f t="shared" si="72"/>
        <v>133003.5</v>
      </c>
      <c r="K2320" s="41">
        <v>430.67800000000005</v>
      </c>
      <c r="L2320" s="41">
        <f t="shared" si="73"/>
        <v>202.67199999999997</v>
      </c>
      <c r="M2320" s="32">
        <v>2320</v>
      </c>
    </row>
    <row r="2321" spans="1:13">
      <c r="A2321" s="30">
        <v>38152</v>
      </c>
      <c r="B2321" s="31" t="s">
        <v>35</v>
      </c>
      <c r="C2321" s="31" t="s">
        <v>21</v>
      </c>
      <c r="D2321" s="31" t="s">
        <v>40</v>
      </c>
      <c r="E2321" s="31" t="s">
        <v>23</v>
      </c>
      <c r="F2321" s="31" t="s">
        <v>4</v>
      </c>
      <c r="G2321" s="31" t="s">
        <v>63</v>
      </c>
      <c r="H2321" s="31">
        <v>195</v>
      </c>
      <c r="I2321" s="40">
        <v>341.25</v>
      </c>
      <c r="J2321" s="40">
        <f t="shared" si="72"/>
        <v>66543.75</v>
      </c>
      <c r="K2321" s="41">
        <v>249.11250000000001</v>
      </c>
      <c r="L2321" s="41">
        <f t="shared" si="73"/>
        <v>92.137499999999989</v>
      </c>
      <c r="M2321" s="32">
        <v>2321</v>
      </c>
    </row>
    <row r="2322" spans="1:13">
      <c r="A2322" s="30">
        <v>38153</v>
      </c>
      <c r="B2322" s="31" t="s">
        <v>20</v>
      </c>
      <c r="C2322" s="31" t="s">
        <v>21</v>
      </c>
      <c r="D2322" s="31" t="s">
        <v>41</v>
      </c>
      <c r="E2322" s="31" t="s">
        <v>37</v>
      </c>
      <c r="F2322" s="31" t="s">
        <v>50</v>
      </c>
      <c r="G2322" s="31" t="s">
        <v>51</v>
      </c>
      <c r="H2322" s="31">
        <v>186</v>
      </c>
      <c r="I2322" s="40">
        <v>568.72</v>
      </c>
      <c r="J2322" s="40">
        <f t="shared" si="72"/>
        <v>105781.92</v>
      </c>
      <c r="K2322" s="41">
        <v>420.8528</v>
      </c>
      <c r="L2322" s="41">
        <f t="shared" si="73"/>
        <v>147.86720000000003</v>
      </c>
      <c r="M2322" s="32">
        <v>2322</v>
      </c>
    </row>
    <row r="2323" spans="1:13">
      <c r="A2323" s="30">
        <v>38154</v>
      </c>
      <c r="B2323" s="31" t="s">
        <v>20</v>
      </c>
      <c r="C2323" s="31" t="s">
        <v>21</v>
      </c>
      <c r="D2323" s="31" t="s">
        <v>22</v>
      </c>
      <c r="E2323" s="31" t="s">
        <v>23</v>
      </c>
      <c r="F2323" s="31" t="s">
        <v>53</v>
      </c>
      <c r="G2323" s="31" t="s">
        <v>56</v>
      </c>
      <c r="H2323" s="31">
        <v>160</v>
      </c>
      <c r="I2323" s="40">
        <v>280</v>
      </c>
      <c r="J2323" s="40">
        <f t="shared" si="72"/>
        <v>44800</v>
      </c>
      <c r="K2323" s="41">
        <v>254.8</v>
      </c>
      <c r="L2323" s="41">
        <f t="shared" si="73"/>
        <v>25.199999999999989</v>
      </c>
      <c r="M2323" s="32">
        <v>2323</v>
      </c>
    </row>
    <row r="2324" spans="1:13">
      <c r="A2324" s="30">
        <v>38155</v>
      </c>
      <c r="B2324" s="31" t="s">
        <v>26</v>
      </c>
      <c r="C2324" s="31" t="s">
        <v>27</v>
      </c>
      <c r="D2324" s="31" t="s">
        <v>48</v>
      </c>
      <c r="E2324" s="31" t="s">
        <v>37</v>
      </c>
      <c r="F2324" s="31" t="s">
        <v>50</v>
      </c>
      <c r="G2324" s="31" t="s">
        <v>51</v>
      </c>
      <c r="H2324" s="31">
        <v>90</v>
      </c>
      <c r="I2324" s="40">
        <v>315</v>
      </c>
      <c r="J2324" s="40">
        <f t="shared" si="72"/>
        <v>28350</v>
      </c>
      <c r="K2324" s="41">
        <v>283.5</v>
      </c>
      <c r="L2324" s="41">
        <f t="shared" si="73"/>
        <v>31.5</v>
      </c>
      <c r="M2324" s="32">
        <v>2324</v>
      </c>
    </row>
    <row r="2325" spans="1:13">
      <c r="A2325" s="30">
        <v>38156</v>
      </c>
      <c r="B2325" s="31" t="s">
        <v>26</v>
      </c>
      <c r="C2325" s="31" t="s">
        <v>27</v>
      </c>
      <c r="D2325" s="31" t="s">
        <v>28</v>
      </c>
      <c r="E2325" s="31" t="s">
        <v>23</v>
      </c>
      <c r="F2325" s="31" t="s">
        <v>24</v>
      </c>
      <c r="G2325" s="35" t="s">
        <v>64</v>
      </c>
      <c r="H2325" s="31">
        <v>80</v>
      </c>
      <c r="I2325" s="40">
        <v>140</v>
      </c>
      <c r="J2325" s="40">
        <f t="shared" si="72"/>
        <v>11200</v>
      </c>
      <c r="K2325" s="41">
        <v>100.8</v>
      </c>
      <c r="L2325" s="41">
        <f t="shared" si="73"/>
        <v>39.200000000000003</v>
      </c>
      <c r="M2325" s="32">
        <v>2325</v>
      </c>
    </row>
    <row r="2326" spans="1:13">
      <c r="A2326" s="30">
        <v>38157</v>
      </c>
      <c r="B2326" s="31" t="s">
        <v>35</v>
      </c>
      <c r="C2326" s="31" t="s">
        <v>21</v>
      </c>
      <c r="D2326" s="31" t="s">
        <v>36</v>
      </c>
      <c r="E2326" s="31" t="s">
        <v>37</v>
      </c>
      <c r="F2326" s="31" t="s">
        <v>53</v>
      </c>
      <c r="G2326" s="35" t="s">
        <v>56</v>
      </c>
      <c r="H2326" s="31">
        <v>75</v>
      </c>
      <c r="I2326" s="40">
        <v>262.5</v>
      </c>
      <c r="J2326" s="40">
        <f t="shared" si="72"/>
        <v>19687.5</v>
      </c>
      <c r="K2326" s="41">
        <v>228.375</v>
      </c>
      <c r="L2326" s="41">
        <f t="shared" si="73"/>
        <v>34.125</v>
      </c>
      <c r="M2326" s="32">
        <v>2326</v>
      </c>
    </row>
    <row r="2327" spans="1:13">
      <c r="A2327" s="30">
        <v>38158</v>
      </c>
      <c r="B2327" s="31" t="s">
        <v>20</v>
      </c>
      <c r="C2327" s="31" t="s">
        <v>21</v>
      </c>
      <c r="D2327" s="31" t="s">
        <v>41</v>
      </c>
      <c r="E2327" s="31" t="s">
        <v>37</v>
      </c>
      <c r="F2327" s="31" t="s">
        <v>4</v>
      </c>
      <c r="G2327" s="31" t="s">
        <v>63</v>
      </c>
      <c r="H2327" s="31">
        <v>60</v>
      </c>
      <c r="I2327" s="40">
        <v>210</v>
      </c>
      <c r="J2327" s="40">
        <f t="shared" si="72"/>
        <v>12600</v>
      </c>
      <c r="K2327" s="41">
        <v>132.30000000000001</v>
      </c>
      <c r="L2327" s="41">
        <f t="shared" si="73"/>
        <v>77.699999999999989</v>
      </c>
      <c r="M2327" s="32">
        <v>2327</v>
      </c>
    </row>
    <row r="2328" spans="1:13">
      <c r="A2328" s="30">
        <v>38159</v>
      </c>
      <c r="B2328" s="31" t="s">
        <v>35</v>
      </c>
      <c r="C2328" s="31" t="s">
        <v>21</v>
      </c>
      <c r="D2328" s="31" t="s">
        <v>36</v>
      </c>
      <c r="E2328" s="31" t="s">
        <v>37</v>
      </c>
      <c r="F2328" s="31" t="s">
        <v>4</v>
      </c>
      <c r="G2328" s="31" t="s">
        <v>63</v>
      </c>
      <c r="H2328" s="31">
        <v>60</v>
      </c>
      <c r="I2328" s="40">
        <v>210</v>
      </c>
      <c r="J2328" s="40">
        <f t="shared" si="72"/>
        <v>12600</v>
      </c>
      <c r="K2328" s="41">
        <v>161.69999999999999</v>
      </c>
      <c r="L2328" s="41">
        <f t="shared" si="73"/>
        <v>48.300000000000011</v>
      </c>
      <c r="M2328" s="32">
        <v>2328</v>
      </c>
    </row>
    <row r="2329" spans="1:13">
      <c r="A2329" s="30">
        <v>38160</v>
      </c>
      <c r="B2329" s="31" t="s">
        <v>42</v>
      </c>
      <c r="C2329" s="31" t="s">
        <v>21</v>
      </c>
      <c r="D2329" s="31" t="s">
        <v>43</v>
      </c>
      <c r="E2329" s="31" t="s">
        <v>23</v>
      </c>
      <c r="F2329" s="31" t="s">
        <v>53</v>
      </c>
      <c r="G2329" s="36" t="s">
        <v>54</v>
      </c>
      <c r="H2329" s="31">
        <v>55</v>
      </c>
      <c r="I2329" s="40">
        <v>96.25</v>
      </c>
      <c r="J2329" s="40">
        <f t="shared" si="72"/>
        <v>5293.75</v>
      </c>
      <c r="K2329" s="41">
        <v>74.112499999999997</v>
      </c>
      <c r="L2329" s="41">
        <f t="shared" si="73"/>
        <v>22.137500000000003</v>
      </c>
      <c r="M2329" s="32">
        <v>2329</v>
      </c>
    </row>
    <row r="2330" spans="1:13">
      <c r="A2330" s="30">
        <v>38161</v>
      </c>
      <c r="B2330" s="31" t="s">
        <v>26</v>
      </c>
      <c r="C2330" s="31" t="s">
        <v>27</v>
      </c>
      <c r="D2330" s="31" t="s">
        <v>48</v>
      </c>
      <c r="E2330" s="31" t="s">
        <v>37</v>
      </c>
      <c r="F2330" s="31" t="s">
        <v>53</v>
      </c>
      <c r="G2330" s="36" t="s">
        <v>54</v>
      </c>
      <c r="H2330" s="31">
        <v>50</v>
      </c>
      <c r="I2330" s="40">
        <v>175</v>
      </c>
      <c r="J2330" s="40">
        <f t="shared" si="72"/>
        <v>8750</v>
      </c>
      <c r="K2330" s="41">
        <v>129.5</v>
      </c>
      <c r="L2330" s="41">
        <f t="shared" si="73"/>
        <v>45.5</v>
      </c>
      <c r="M2330" s="32">
        <v>2330</v>
      </c>
    </row>
    <row r="2331" spans="1:13">
      <c r="A2331" s="30">
        <v>38162</v>
      </c>
      <c r="B2331" s="31" t="s">
        <v>26</v>
      </c>
      <c r="C2331" s="31" t="s">
        <v>27</v>
      </c>
      <c r="D2331" s="31" t="s">
        <v>28</v>
      </c>
      <c r="E2331" s="31" t="s">
        <v>23</v>
      </c>
      <c r="F2331" s="31" t="s">
        <v>53</v>
      </c>
      <c r="G2331" s="31" t="s">
        <v>55</v>
      </c>
      <c r="H2331" s="31">
        <v>50</v>
      </c>
      <c r="I2331" s="40">
        <v>87.5</v>
      </c>
      <c r="J2331" s="40">
        <f t="shared" si="72"/>
        <v>4375</v>
      </c>
      <c r="K2331" s="41">
        <v>71.75</v>
      </c>
      <c r="L2331" s="41">
        <f t="shared" si="73"/>
        <v>15.75</v>
      </c>
      <c r="M2331" s="32">
        <v>2331</v>
      </c>
    </row>
    <row r="2332" spans="1:13">
      <c r="A2332" s="30">
        <v>38163</v>
      </c>
      <c r="B2332" s="31" t="s">
        <v>42</v>
      </c>
      <c r="C2332" s="31" t="s">
        <v>21</v>
      </c>
      <c r="D2332" s="31" t="s">
        <v>43</v>
      </c>
      <c r="E2332" s="31" t="s">
        <v>23</v>
      </c>
      <c r="F2332" s="31" t="s">
        <v>4</v>
      </c>
      <c r="G2332" s="35" t="s">
        <v>63</v>
      </c>
      <c r="H2332" s="31">
        <v>50</v>
      </c>
      <c r="I2332" s="40">
        <v>87.5</v>
      </c>
      <c r="J2332" s="40">
        <f t="shared" si="72"/>
        <v>4375</v>
      </c>
      <c r="K2332" s="41">
        <v>69.125</v>
      </c>
      <c r="L2332" s="41">
        <f t="shared" si="73"/>
        <v>18.375</v>
      </c>
      <c r="M2332" s="32">
        <v>2332</v>
      </c>
    </row>
    <row r="2333" spans="1:13">
      <c r="A2333" s="30">
        <v>38164</v>
      </c>
      <c r="B2333" s="31" t="s">
        <v>26</v>
      </c>
      <c r="C2333" s="31" t="s">
        <v>27</v>
      </c>
      <c r="D2333" s="31" t="s">
        <v>48</v>
      </c>
      <c r="E2333" s="31" t="s">
        <v>37</v>
      </c>
      <c r="F2333" s="31" t="s">
        <v>4</v>
      </c>
      <c r="G2333" s="35" t="s">
        <v>63</v>
      </c>
      <c r="H2333" s="31">
        <v>35</v>
      </c>
      <c r="I2333" s="40">
        <v>122.5</v>
      </c>
      <c r="J2333" s="40">
        <f t="shared" si="72"/>
        <v>4287.5</v>
      </c>
      <c r="K2333" s="41">
        <v>96.775000000000006</v>
      </c>
      <c r="L2333" s="41">
        <f t="shared" si="73"/>
        <v>25.724999999999994</v>
      </c>
      <c r="M2333" s="32">
        <v>2333</v>
      </c>
    </row>
    <row r="2334" spans="1:13">
      <c r="A2334" s="30">
        <v>38165</v>
      </c>
      <c r="B2334" s="31" t="s">
        <v>42</v>
      </c>
      <c r="C2334" s="31" t="s">
        <v>21</v>
      </c>
      <c r="D2334" s="31" t="s">
        <v>43</v>
      </c>
      <c r="E2334" s="31" t="s">
        <v>23</v>
      </c>
      <c r="F2334" s="31" t="s">
        <v>50</v>
      </c>
      <c r="G2334" s="31" t="s">
        <v>51</v>
      </c>
      <c r="H2334" s="31">
        <v>35</v>
      </c>
      <c r="I2334" s="40">
        <v>61.25</v>
      </c>
      <c r="J2334" s="40">
        <f t="shared" si="72"/>
        <v>2143.75</v>
      </c>
      <c r="K2334" s="41">
        <v>49</v>
      </c>
      <c r="L2334" s="41">
        <f t="shared" si="73"/>
        <v>12.25</v>
      </c>
      <c r="M2334" s="32">
        <v>2334</v>
      </c>
    </row>
    <row r="2335" spans="1:13">
      <c r="A2335" s="30">
        <v>38166</v>
      </c>
      <c r="B2335" s="31" t="s">
        <v>26</v>
      </c>
      <c r="C2335" s="31" t="s">
        <v>27</v>
      </c>
      <c r="D2335" s="31" t="s">
        <v>48</v>
      </c>
      <c r="E2335" s="31" t="s">
        <v>37</v>
      </c>
      <c r="F2335" s="31" t="s">
        <v>24</v>
      </c>
      <c r="G2335" s="31" t="s">
        <v>64</v>
      </c>
      <c r="H2335" s="31">
        <v>20</v>
      </c>
      <c r="I2335" s="40">
        <v>70</v>
      </c>
      <c r="J2335" s="40">
        <f t="shared" si="72"/>
        <v>1400</v>
      </c>
      <c r="K2335" s="41">
        <v>51.8</v>
      </c>
      <c r="L2335" s="41">
        <f t="shared" si="73"/>
        <v>18.200000000000003</v>
      </c>
      <c r="M2335" s="32">
        <v>2335</v>
      </c>
    </row>
    <row r="2336" spans="1:13">
      <c r="A2336" s="30">
        <v>38167</v>
      </c>
      <c r="B2336" s="31" t="s">
        <v>20</v>
      </c>
      <c r="C2336" s="31" t="s">
        <v>21</v>
      </c>
      <c r="D2336" s="31" t="s">
        <v>22</v>
      </c>
      <c r="E2336" s="31" t="s">
        <v>23</v>
      </c>
      <c r="F2336" s="31" t="s">
        <v>50</v>
      </c>
      <c r="G2336" s="31" t="s">
        <v>51</v>
      </c>
      <c r="H2336" s="31">
        <v>20</v>
      </c>
      <c r="I2336" s="40">
        <v>35</v>
      </c>
      <c r="J2336" s="40">
        <f t="shared" si="72"/>
        <v>700</v>
      </c>
      <c r="K2336" s="41">
        <v>29.75</v>
      </c>
      <c r="L2336" s="41">
        <f t="shared" si="73"/>
        <v>5.25</v>
      </c>
      <c r="M2336" s="32">
        <v>2336</v>
      </c>
    </row>
    <row r="2337" spans="1:13">
      <c r="A2337" s="30">
        <v>38168</v>
      </c>
      <c r="B2337" s="31" t="s">
        <v>35</v>
      </c>
      <c r="C2337" s="31" t="s">
        <v>21</v>
      </c>
      <c r="D2337" s="31" t="s">
        <v>36</v>
      </c>
      <c r="E2337" s="31" t="s">
        <v>37</v>
      </c>
      <c r="F2337" s="31" t="s">
        <v>50</v>
      </c>
      <c r="G2337" s="31" t="s">
        <v>51</v>
      </c>
      <c r="H2337" s="31">
        <v>18</v>
      </c>
      <c r="I2337" s="40">
        <v>63</v>
      </c>
      <c r="J2337" s="40">
        <f t="shared" si="72"/>
        <v>1134</v>
      </c>
      <c r="K2337" s="41">
        <v>49.77</v>
      </c>
      <c r="L2337" s="41">
        <f t="shared" si="73"/>
        <v>13.229999999999997</v>
      </c>
      <c r="M2337" s="32">
        <v>2337</v>
      </c>
    </row>
    <row r="2338" spans="1:13">
      <c r="A2338" s="30">
        <v>38166</v>
      </c>
      <c r="B2338" s="31" t="s">
        <v>20</v>
      </c>
      <c r="C2338" s="31" t="s">
        <v>21</v>
      </c>
      <c r="D2338" s="31" t="s">
        <v>41</v>
      </c>
      <c r="E2338" s="31" t="s">
        <v>37</v>
      </c>
      <c r="F2338" s="31" t="s">
        <v>24</v>
      </c>
      <c r="G2338" s="31" t="s">
        <v>64</v>
      </c>
      <c r="H2338" s="31">
        <v>13</v>
      </c>
      <c r="I2338" s="40">
        <v>45.5</v>
      </c>
      <c r="J2338" s="40">
        <f t="shared" si="72"/>
        <v>591.5</v>
      </c>
      <c r="K2338" s="41">
        <v>32.76</v>
      </c>
      <c r="L2338" s="41">
        <f t="shared" si="73"/>
        <v>12.740000000000002</v>
      </c>
      <c r="M2338" s="32">
        <v>2338</v>
      </c>
    </row>
    <row r="2339" spans="1:13">
      <c r="A2339" s="30">
        <v>38166</v>
      </c>
      <c r="B2339" s="31" t="s">
        <v>35</v>
      </c>
      <c r="C2339" s="31" t="s">
        <v>21</v>
      </c>
      <c r="D2339" s="31" t="s">
        <v>40</v>
      </c>
      <c r="E2339" s="31" t="s">
        <v>23</v>
      </c>
      <c r="F2339" s="31" t="s">
        <v>50</v>
      </c>
      <c r="G2339" s="31" t="s">
        <v>51</v>
      </c>
      <c r="H2339" s="31">
        <v>1225</v>
      </c>
      <c r="I2339" s="40">
        <v>2369.77</v>
      </c>
      <c r="J2339" s="40">
        <f t="shared" si="72"/>
        <v>2902968.25</v>
      </c>
      <c r="K2339" s="41">
        <v>1516.6528000000001</v>
      </c>
      <c r="L2339" s="41">
        <f t="shared" si="73"/>
        <v>853.11719999999991</v>
      </c>
      <c r="M2339" s="32">
        <v>2339</v>
      </c>
    </row>
    <row r="2340" spans="1:13">
      <c r="A2340" s="30">
        <v>38200</v>
      </c>
      <c r="B2340" s="31" t="s">
        <v>26</v>
      </c>
      <c r="C2340" s="31" t="s">
        <v>27</v>
      </c>
      <c r="D2340" s="31" t="s">
        <v>28</v>
      </c>
      <c r="E2340" s="31" t="s">
        <v>23</v>
      </c>
      <c r="F2340" s="31" t="s">
        <v>29</v>
      </c>
      <c r="G2340" s="31" t="s">
        <v>58</v>
      </c>
      <c r="H2340" s="31">
        <v>910</v>
      </c>
      <c r="I2340" s="40">
        <v>2130.88</v>
      </c>
      <c r="J2340" s="40">
        <f t="shared" si="72"/>
        <v>1939100.8</v>
      </c>
      <c r="K2340" s="41">
        <v>1640.7776000000001</v>
      </c>
      <c r="L2340" s="41">
        <f t="shared" si="73"/>
        <v>490.10239999999999</v>
      </c>
      <c r="M2340" s="32">
        <v>2458</v>
      </c>
    </row>
    <row r="2341" spans="1:13">
      <c r="A2341" s="30">
        <v>38167</v>
      </c>
      <c r="B2341" s="31" t="s">
        <v>26</v>
      </c>
      <c r="C2341" s="31" t="s">
        <v>27</v>
      </c>
      <c r="D2341" s="31" t="s">
        <v>48</v>
      </c>
      <c r="E2341" s="31" t="s">
        <v>37</v>
      </c>
      <c r="F2341" s="31" t="s">
        <v>4</v>
      </c>
      <c r="G2341" s="31" t="s">
        <v>63</v>
      </c>
      <c r="H2341" s="31">
        <v>1110</v>
      </c>
      <c r="I2341" s="40">
        <v>1553.28</v>
      </c>
      <c r="J2341" s="40">
        <f t="shared" si="72"/>
        <v>1724140.8</v>
      </c>
      <c r="K2341" s="41">
        <v>1382.4191999999998</v>
      </c>
      <c r="L2341" s="41">
        <f t="shared" si="73"/>
        <v>170.86080000000015</v>
      </c>
      <c r="M2341" s="32">
        <v>2341</v>
      </c>
    </row>
    <row r="2342" spans="1:13">
      <c r="A2342" s="30">
        <v>38166</v>
      </c>
      <c r="B2342" s="31" t="s">
        <v>35</v>
      </c>
      <c r="C2342" s="31" t="s">
        <v>21</v>
      </c>
      <c r="D2342" s="31" t="s">
        <v>40</v>
      </c>
      <c r="E2342" s="31" t="s">
        <v>23</v>
      </c>
      <c r="F2342" s="31" t="s">
        <v>29</v>
      </c>
      <c r="G2342" s="35" t="s">
        <v>75</v>
      </c>
      <c r="H2342" s="31">
        <v>870</v>
      </c>
      <c r="I2342" s="40">
        <v>1781.71</v>
      </c>
      <c r="J2342" s="40">
        <f t="shared" si="72"/>
        <v>1550087.7</v>
      </c>
      <c r="K2342" s="41">
        <v>1229.3799000000001</v>
      </c>
      <c r="L2342" s="41">
        <f t="shared" si="73"/>
        <v>552.3300999999999</v>
      </c>
      <c r="M2342" s="32">
        <v>2342</v>
      </c>
    </row>
    <row r="2343" spans="1:13">
      <c r="A2343" s="30">
        <v>38166</v>
      </c>
      <c r="B2343" s="31" t="s">
        <v>20</v>
      </c>
      <c r="C2343" s="31" t="s">
        <v>21</v>
      </c>
      <c r="D2343" s="31" t="s">
        <v>41</v>
      </c>
      <c r="E2343" s="31" t="s">
        <v>37</v>
      </c>
      <c r="F2343" s="31" t="s">
        <v>50</v>
      </c>
      <c r="G2343" s="31" t="s">
        <v>51</v>
      </c>
      <c r="H2343" s="31">
        <v>356</v>
      </c>
      <c r="I2343" s="40">
        <v>1204.08</v>
      </c>
      <c r="J2343" s="40">
        <f t="shared" si="72"/>
        <v>428652.48</v>
      </c>
      <c r="K2343" s="41">
        <v>806.73360000000002</v>
      </c>
      <c r="L2343" s="41">
        <f t="shared" si="73"/>
        <v>397.3463999999999</v>
      </c>
      <c r="M2343" s="32">
        <v>2343</v>
      </c>
    </row>
    <row r="2344" spans="1:13">
      <c r="A2344" s="30">
        <v>38167</v>
      </c>
      <c r="B2344" s="31" t="s">
        <v>20</v>
      </c>
      <c r="C2344" s="31" t="s">
        <v>21</v>
      </c>
      <c r="D2344" s="31" t="s">
        <v>22</v>
      </c>
      <c r="E2344" s="31" t="s">
        <v>23</v>
      </c>
      <c r="F2344" s="31" t="s">
        <v>53</v>
      </c>
      <c r="G2344" s="35" t="s">
        <v>56</v>
      </c>
      <c r="H2344" s="31">
        <v>250</v>
      </c>
      <c r="I2344" s="40">
        <v>546.39</v>
      </c>
      <c r="J2344" s="40">
        <f t="shared" si="72"/>
        <v>136597.5</v>
      </c>
      <c r="K2344" s="41">
        <v>420.72030000000001</v>
      </c>
      <c r="L2344" s="41">
        <f t="shared" si="73"/>
        <v>125.66969999999998</v>
      </c>
      <c r="M2344" s="32">
        <v>2344</v>
      </c>
    </row>
    <row r="2345" spans="1:13">
      <c r="A2345" s="30">
        <v>38166</v>
      </c>
      <c r="B2345" s="31" t="s">
        <v>20</v>
      </c>
      <c r="C2345" s="31" t="s">
        <v>21</v>
      </c>
      <c r="D2345" s="31" t="s">
        <v>22</v>
      </c>
      <c r="E2345" s="31" t="s">
        <v>23</v>
      </c>
      <c r="F2345" s="31" t="s">
        <v>29</v>
      </c>
      <c r="G2345" s="31" t="s">
        <v>58</v>
      </c>
      <c r="H2345" s="31">
        <v>240</v>
      </c>
      <c r="I2345" s="40">
        <v>524.59</v>
      </c>
      <c r="J2345" s="40">
        <f t="shared" si="72"/>
        <v>125901.6</v>
      </c>
      <c r="K2345" s="41">
        <v>361.96710000000002</v>
      </c>
      <c r="L2345" s="41">
        <f t="shared" si="73"/>
        <v>162.62290000000002</v>
      </c>
      <c r="M2345" s="32">
        <v>2345</v>
      </c>
    </row>
    <row r="2346" spans="1:13">
      <c r="A2346" s="30">
        <v>38167</v>
      </c>
      <c r="B2346" s="31" t="s">
        <v>35</v>
      </c>
      <c r="C2346" s="31" t="s">
        <v>21</v>
      </c>
      <c r="D2346" s="31" t="s">
        <v>40</v>
      </c>
      <c r="E2346" s="31" t="s">
        <v>23</v>
      </c>
      <c r="F2346" s="31" t="s">
        <v>53</v>
      </c>
      <c r="G2346" s="31" t="s">
        <v>54</v>
      </c>
      <c r="H2346" s="31">
        <v>225</v>
      </c>
      <c r="I2346" s="40">
        <v>491.92</v>
      </c>
      <c r="J2346" s="40">
        <f t="shared" si="72"/>
        <v>110682</v>
      </c>
      <c r="K2346" s="41">
        <v>344.34399999999999</v>
      </c>
      <c r="L2346" s="41">
        <f t="shared" si="73"/>
        <v>147.57600000000002</v>
      </c>
      <c r="M2346" s="32">
        <v>2346</v>
      </c>
    </row>
    <row r="2347" spans="1:13">
      <c r="A2347" s="30">
        <v>38166</v>
      </c>
      <c r="B2347" s="31" t="s">
        <v>35</v>
      </c>
      <c r="C2347" s="31" t="s">
        <v>21</v>
      </c>
      <c r="D2347" s="31" t="s">
        <v>40</v>
      </c>
      <c r="E2347" s="31" t="s">
        <v>23</v>
      </c>
      <c r="F2347" s="31" t="s">
        <v>4</v>
      </c>
      <c r="G2347" s="31" t="s">
        <v>63</v>
      </c>
      <c r="H2347" s="31">
        <v>210</v>
      </c>
      <c r="I2347" s="40">
        <v>458.98</v>
      </c>
      <c r="J2347" s="40">
        <f t="shared" si="72"/>
        <v>96385.8</v>
      </c>
      <c r="K2347" s="41">
        <v>367.18400000000003</v>
      </c>
      <c r="L2347" s="41">
        <f t="shared" si="73"/>
        <v>91.795999999999992</v>
      </c>
      <c r="M2347" s="32">
        <v>2347</v>
      </c>
    </row>
    <row r="2348" spans="1:13">
      <c r="A2348" s="30">
        <v>38167</v>
      </c>
      <c r="B2348" s="31" t="s">
        <v>26</v>
      </c>
      <c r="C2348" s="31" t="s">
        <v>27</v>
      </c>
      <c r="D2348" s="31" t="s">
        <v>28</v>
      </c>
      <c r="E2348" s="31" t="s">
        <v>23</v>
      </c>
      <c r="F2348" s="31" t="s">
        <v>4</v>
      </c>
      <c r="G2348" s="31" t="s">
        <v>63</v>
      </c>
      <c r="H2348" s="31">
        <v>200</v>
      </c>
      <c r="I2348" s="40">
        <v>437.37</v>
      </c>
      <c r="J2348" s="40">
        <f t="shared" si="72"/>
        <v>87474</v>
      </c>
      <c r="K2348" s="41">
        <v>345.52230000000003</v>
      </c>
      <c r="L2348" s="41">
        <f t="shared" si="73"/>
        <v>91.847699999999975</v>
      </c>
      <c r="M2348" s="32">
        <v>2348</v>
      </c>
    </row>
    <row r="2349" spans="1:13">
      <c r="A2349" s="30">
        <v>38166</v>
      </c>
      <c r="B2349" s="31" t="s">
        <v>26</v>
      </c>
      <c r="C2349" s="31" t="s">
        <v>27</v>
      </c>
      <c r="D2349" s="31" t="s">
        <v>28</v>
      </c>
      <c r="E2349" s="31" t="s">
        <v>23</v>
      </c>
      <c r="F2349" s="31" t="s">
        <v>50</v>
      </c>
      <c r="G2349" s="31" t="s">
        <v>51</v>
      </c>
      <c r="H2349" s="31">
        <v>200</v>
      </c>
      <c r="I2349" s="40">
        <v>436.81</v>
      </c>
      <c r="J2349" s="40">
        <f t="shared" si="72"/>
        <v>87362</v>
      </c>
      <c r="K2349" s="41">
        <v>292.66270000000003</v>
      </c>
      <c r="L2349" s="41">
        <f t="shared" si="73"/>
        <v>144.14729999999997</v>
      </c>
      <c r="M2349" s="32">
        <v>2349</v>
      </c>
    </row>
    <row r="2350" spans="1:13">
      <c r="A2350" s="30">
        <v>38167</v>
      </c>
      <c r="B2350" s="31" t="s">
        <v>20</v>
      </c>
      <c r="C2350" s="31" t="s">
        <v>21</v>
      </c>
      <c r="D2350" s="31" t="s">
        <v>41</v>
      </c>
      <c r="E2350" s="31" t="s">
        <v>37</v>
      </c>
      <c r="F2350" s="31" t="s">
        <v>29</v>
      </c>
      <c r="G2350" s="36" t="s">
        <v>58</v>
      </c>
      <c r="H2350" s="31">
        <v>132</v>
      </c>
      <c r="I2350" s="40">
        <v>516.21</v>
      </c>
      <c r="J2350" s="40">
        <f t="shared" si="72"/>
        <v>68139.72</v>
      </c>
      <c r="K2350" s="41">
        <v>351.02279999999996</v>
      </c>
      <c r="L2350" s="41">
        <f t="shared" si="73"/>
        <v>165.18720000000008</v>
      </c>
      <c r="M2350" s="32">
        <v>2350</v>
      </c>
    </row>
    <row r="2351" spans="1:13">
      <c r="A2351" s="30">
        <v>38168</v>
      </c>
      <c r="B2351" s="31" t="s">
        <v>20</v>
      </c>
      <c r="C2351" s="31" t="s">
        <v>21</v>
      </c>
      <c r="D2351" s="31" t="s">
        <v>22</v>
      </c>
      <c r="E2351" s="31" t="s">
        <v>23</v>
      </c>
      <c r="F2351" s="31" t="s">
        <v>4</v>
      </c>
      <c r="G2351" s="36" t="s">
        <v>63</v>
      </c>
      <c r="H2351" s="31">
        <v>105</v>
      </c>
      <c r="I2351" s="40">
        <v>236.25</v>
      </c>
      <c r="J2351" s="40">
        <f t="shared" si="72"/>
        <v>24806.25</v>
      </c>
      <c r="K2351" s="41">
        <v>205.53749999999999</v>
      </c>
      <c r="L2351" s="41">
        <f t="shared" si="73"/>
        <v>30.712500000000006</v>
      </c>
      <c r="M2351" s="32">
        <v>2351</v>
      </c>
    </row>
    <row r="2352" spans="1:13">
      <c r="A2352" s="30">
        <v>38168</v>
      </c>
      <c r="B2352" s="31" t="s">
        <v>35</v>
      </c>
      <c r="C2352" s="31" t="s">
        <v>21</v>
      </c>
      <c r="D2352" s="31" t="s">
        <v>36</v>
      </c>
      <c r="E2352" s="31" t="s">
        <v>37</v>
      </c>
      <c r="F2352" s="31" t="s">
        <v>53</v>
      </c>
      <c r="G2352" s="31" t="s">
        <v>54</v>
      </c>
      <c r="H2352" s="31">
        <v>90</v>
      </c>
      <c r="I2352" s="40">
        <v>405</v>
      </c>
      <c r="J2352" s="40">
        <f t="shared" si="72"/>
        <v>36450</v>
      </c>
      <c r="K2352" s="41">
        <v>344.25</v>
      </c>
      <c r="L2352" s="41">
        <f t="shared" si="73"/>
        <v>60.75</v>
      </c>
      <c r="M2352" s="32">
        <v>2352</v>
      </c>
    </row>
    <row r="2353" spans="1:13">
      <c r="A2353" s="30">
        <v>38139</v>
      </c>
      <c r="B2353" s="31" t="s">
        <v>26</v>
      </c>
      <c r="C2353" s="31" t="s">
        <v>27</v>
      </c>
      <c r="D2353" s="31" t="s">
        <v>48</v>
      </c>
      <c r="E2353" s="31" t="s">
        <v>37</v>
      </c>
      <c r="F2353" s="31" t="s">
        <v>53</v>
      </c>
      <c r="G2353" s="31" t="s">
        <v>55</v>
      </c>
      <c r="H2353" s="31">
        <v>70</v>
      </c>
      <c r="I2353" s="40">
        <v>315</v>
      </c>
      <c r="J2353" s="40">
        <f t="shared" si="72"/>
        <v>22050</v>
      </c>
      <c r="K2353" s="41">
        <v>274.05</v>
      </c>
      <c r="L2353" s="41">
        <f t="shared" si="73"/>
        <v>40.949999999999989</v>
      </c>
      <c r="M2353" s="32">
        <v>2353</v>
      </c>
    </row>
    <row r="2354" spans="1:13">
      <c r="A2354" s="30">
        <v>38139</v>
      </c>
      <c r="B2354" s="31" t="s">
        <v>26</v>
      </c>
      <c r="C2354" s="31" t="s">
        <v>27</v>
      </c>
      <c r="D2354" s="31" t="s">
        <v>28</v>
      </c>
      <c r="E2354" s="31" t="s">
        <v>23</v>
      </c>
      <c r="F2354" s="31" t="s">
        <v>53</v>
      </c>
      <c r="G2354" s="31" t="s">
        <v>55</v>
      </c>
      <c r="H2354" s="31">
        <v>65</v>
      </c>
      <c r="I2354" s="40">
        <v>146.25</v>
      </c>
      <c r="J2354" s="40">
        <f t="shared" si="72"/>
        <v>9506.25</v>
      </c>
      <c r="K2354" s="41">
        <v>109.6875</v>
      </c>
      <c r="L2354" s="41">
        <f t="shared" si="73"/>
        <v>36.5625</v>
      </c>
      <c r="M2354" s="32">
        <v>2354</v>
      </c>
    </row>
    <row r="2355" spans="1:13">
      <c r="A2355" s="30">
        <v>38139</v>
      </c>
      <c r="B2355" s="31" t="s">
        <v>26</v>
      </c>
      <c r="C2355" s="31" t="s">
        <v>27</v>
      </c>
      <c r="D2355" s="31" t="s">
        <v>28</v>
      </c>
      <c r="E2355" s="31" t="s">
        <v>23</v>
      </c>
      <c r="F2355" s="31" t="s">
        <v>24</v>
      </c>
      <c r="G2355" s="31" t="s">
        <v>64</v>
      </c>
      <c r="H2355" s="31">
        <v>65</v>
      </c>
      <c r="I2355" s="40">
        <v>146.25</v>
      </c>
      <c r="J2355" s="40">
        <f t="shared" si="72"/>
        <v>9506.25</v>
      </c>
      <c r="K2355" s="41">
        <v>106.7625</v>
      </c>
      <c r="L2355" s="41">
        <f t="shared" si="73"/>
        <v>39.487499999999997</v>
      </c>
      <c r="M2355" s="32">
        <v>2355</v>
      </c>
    </row>
    <row r="2356" spans="1:13">
      <c r="A2356" s="30">
        <v>38139</v>
      </c>
      <c r="B2356" s="31" t="s">
        <v>35</v>
      </c>
      <c r="C2356" s="31" t="s">
        <v>21</v>
      </c>
      <c r="D2356" s="31" t="s">
        <v>36</v>
      </c>
      <c r="E2356" s="31" t="s">
        <v>37</v>
      </c>
      <c r="F2356" s="31" t="s">
        <v>29</v>
      </c>
      <c r="G2356" s="31" t="s">
        <v>58</v>
      </c>
      <c r="H2356" s="31">
        <v>60</v>
      </c>
      <c r="I2356" s="40">
        <v>270</v>
      </c>
      <c r="J2356" s="40">
        <f t="shared" si="72"/>
        <v>16200</v>
      </c>
      <c r="K2356" s="41">
        <v>237.6</v>
      </c>
      <c r="L2356" s="41">
        <f t="shared" si="73"/>
        <v>32.400000000000006</v>
      </c>
      <c r="M2356" s="32">
        <v>2356</v>
      </c>
    </row>
    <row r="2357" spans="1:13">
      <c r="A2357" s="30">
        <v>38139</v>
      </c>
      <c r="B2357" s="31" t="s">
        <v>35</v>
      </c>
      <c r="C2357" s="31" t="s">
        <v>21</v>
      </c>
      <c r="D2357" s="31" t="s">
        <v>36</v>
      </c>
      <c r="E2357" s="31" t="s">
        <v>37</v>
      </c>
      <c r="F2357" s="31" t="s">
        <v>4</v>
      </c>
      <c r="G2357" s="35" t="s">
        <v>63</v>
      </c>
      <c r="H2357" s="31">
        <v>60</v>
      </c>
      <c r="I2357" s="40">
        <v>270</v>
      </c>
      <c r="J2357" s="40">
        <f t="shared" si="72"/>
        <v>16200</v>
      </c>
      <c r="K2357" s="41">
        <v>216</v>
      </c>
      <c r="L2357" s="41">
        <f t="shared" si="73"/>
        <v>54</v>
      </c>
      <c r="M2357" s="32">
        <v>2357</v>
      </c>
    </row>
    <row r="2358" spans="1:13">
      <c r="A2358" s="30">
        <v>38139</v>
      </c>
      <c r="B2358" s="31" t="s">
        <v>42</v>
      </c>
      <c r="C2358" s="31" t="s">
        <v>21</v>
      </c>
      <c r="D2358" s="31" t="s">
        <v>43</v>
      </c>
      <c r="E2358" s="31" t="s">
        <v>23</v>
      </c>
      <c r="F2358" s="31" t="s">
        <v>29</v>
      </c>
      <c r="G2358" s="35" t="s">
        <v>58</v>
      </c>
      <c r="H2358" s="31">
        <v>60</v>
      </c>
      <c r="I2358" s="40">
        <v>135</v>
      </c>
      <c r="J2358" s="40">
        <f t="shared" si="72"/>
        <v>8100</v>
      </c>
      <c r="K2358" s="41">
        <v>101.25</v>
      </c>
      <c r="L2358" s="41">
        <f t="shared" si="73"/>
        <v>33.75</v>
      </c>
      <c r="M2358" s="32">
        <v>2358</v>
      </c>
    </row>
    <row r="2359" spans="1:13">
      <c r="A2359" s="30">
        <v>38139</v>
      </c>
      <c r="B2359" s="31" t="s">
        <v>42</v>
      </c>
      <c r="C2359" s="31" t="s">
        <v>21</v>
      </c>
      <c r="D2359" s="31" t="s">
        <v>43</v>
      </c>
      <c r="E2359" s="31" t="s">
        <v>23</v>
      </c>
      <c r="F2359" s="31" t="s">
        <v>53</v>
      </c>
      <c r="G2359" s="31" t="s">
        <v>56</v>
      </c>
      <c r="H2359" s="31">
        <v>60</v>
      </c>
      <c r="I2359" s="40">
        <v>135</v>
      </c>
      <c r="J2359" s="40">
        <f t="shared" si="72"/>
        <v>8100</v>
      </c>
      <c r="K2359" s="41">
        <v>91.8</v>
      </c>
      <c r="L2359" s="41">
        <f t="shared" si="73"/>
        <v>43.2</v>
      </c>
      <c r="M2359" s="32">
        <v>2359</v>
      </c>
    </row>
    <row r="2360" spans="1:13">
      <c r="A2360" s="30">
        <v>38139</v>
      </c>
      <c r="B2360" s="31" t="s">
        <v>42</v>
      </c>
      <c r="C2360" s="31" t="s">
        <v>21</v>
      </c>
      <c r="D2360" s="31" t="s">
        <v>43</v>
      </c>
      <c r="E2360" s="31" t="s">
        <v>23</v>
      </c>
      <c r="F2360" s="31" t="s">
        <v>4</v>
      </c>
      <c r="G2360" s="31" t="s">
        <v>63</v>
      </c>
      <c r="H2360" s="31">
        <v>55</v>
      </c>
      <c r="I2360" s="40">
        <v>123.75</v>
      </c>
      <c r="J2360" s="40">
        <f t="shared" si="72"/>
        <v>6806.25</v>
      </c>
      <c r="K2360" s="41">
        <v>97.762500000000003</v>
      </c>
      <c r="L2360" s="41">
        <f t="shared" si="73"/>
        <v>25.987499999999997</v>
      </c>
      <c r="M2360" s="32">
        <v>2360</v>
      </c>
    </row>
    <row r="2361" spans="1:13">
      <c r="A2361" s="30">
        <v>38139</v>
      </c>
      <c r="B2361" s="31" t="s">
        <v>20</v>
      </c>
      <c r="C2361" s="31" t="s">
        <v>21</v>
      </c>
      <c r="D2361" s="31" t="s">
        <v>22</v>
      </c>
      <c r="E2361" s="31" t="s">
        <v>23</v>
      </c>
      <c r="F2361" s="31" t="s">
        <v>24</v>
      </c>
      <c r="G2361" s="31" t="s">
        <v>64</v>
      </c>
      <c r="H2361" s="31">
        <v>50</v>
      </c>
      <c r="I2361" s="40">
        <v>112.5</v>
      </c>
      <c r="J2361" s="40">
        <f t="shared" si="72"/>
        <v>5625</v>
      </c>
      <c r="K2361" s="41">
        <v>90</v>
      </c>
      <c r="L2361" s="41">
        <f t="shared" si="73"/>
        <v>22.5</v>
      </c>
      <c r="M2361" s="32">
        <v>2361</v>
      </c>
    </row>
    <row r="2362" spans="1:13">
      <c r="A2362" s="30">
        <v>38139</v>
      </c>
      <c r="B2362" s="31" t="s">
        <v>20</v>
      </c>
      <c r="C2362" s="31" t="s">
        <v>21</v>
      </c>
      <c r="D2362" s="31" t="s">
        <v>41</v>
      </c>
      <c r="E2362" s="31" t="s">
        <v>37</v>
      </c>
      <c r="F2362" s="31" t="s">
        <v>53</v>
      </c>
      <c r="G2362" s="31" t="s">
        <v>54</v>
      </c>
      <c r="H2362" s="31">
        <v>43</v>
      </c>
      <c r="I2362" s="40">
        <v>193.5</v>
      </c>
      <c r="J2362" s="40">
        <f t="shared" si="72"/>
        <v>8320.5</v>
      </c>
      <c r="K2362" s="41">
        <v>172.215</v>
      </c>
      <c r="L2362" s="41">
        <f t="shared" si="73"/>
        <v>21.284999999999997</v>
      </c>
      <c r="M2362" s="32">
        <v>2362</v>
      </c>
    </row>
    <row r="2363" spans="1:13">
      <c r="A2363" s="30">
        <v>38139</v>
      </c>
      <c r="B2363" s="31" t="s">
        <v>26</v>
      </c>
      <c r="C2363" s="31" t="s">
        <v>27</v>
      </c>
      <c r="D2363" s="31" t="s">
        <v>48</v>
      </c>
      <c r="E2363" s="31" t="s">
        <v>37</v>
      </c>
      <c r="F2363" s="31" t="s">
        <v>29</v>
      </c>
      <c r="G2363" s="31" t="s">
        <v>75</v>
      </c>
      <c r="H2363" s="31">
        <v>40</v>
      </c>
      <c r="I2363" s="40">
        <v>180</v>
      </c>
      <c r="J2363" s="40">
        <f t="shared" si="72"/>
        <v>7200</v>
      </c>
      <c r="K2363" s="41">
        <v>160.19999999999999</v>
      </c>
      <c r="L2363" s="41">
        <f t="shared" si="73"/>
        <v>19.800000000000011</v>
      </c>
      <c r="M2363" s="32">
        <v>2363</v>
      </c>
    </row>
    <row r="2364" spans="1:13">
      <c r="A2364" s="30">
        <v>38139</v>
      </c>
      <c r="B2364" s="31" t="s">
        <v>42</v>
      </c>
      <c r="C2364" s="31" t="s">
        <v>21</v>
      </c>
      <c r="D2364" s="31" t="s">
        <v>43</v>
      </c>
      <c r="E2364" s="31" t="s">
        <v>23</v>
      </c>
      <c r="F2364" s="31" t="s">
        <v>50</v>
      </c>
      <c r="G2364" s="31" t="s">
        <v>51</v>
      </c>
      <c r="H2364" s="31">
        <v>40</v>
      </c>
      <c r="I2364" s="40">
        <v>90</v>
      </c>
      <c r="J2364" s="40">
        <f t="shared" si="72"/>
        <v>3600</v>
      </c>
      <c r="K2364" s="41">
        <v>70.2</v>
      </c>
      <c r="L2364" s="41">
        <f t="shared" si="73"/>
        <v>19.799999999999997</v>
      </c>
      <c r="M2364" s="32">
        <v>2364</v>
      </c>
    </row>
    <row r="2365" spans="1:13">
      <c r="A2365" s="30">
        <v>38140</v>
      </c>
      <c r="B2365" s="31" t="s">
        <v>20</v>
      </c>
      <c r="C2365" s="31" t="s">
        <v>21</v>
      </c>
      <c r="D2365" s="31" t="s">
        <v>41</v>
      </c>
      <c r="E2365" s="31" t="s">
        <v>37</v>
      </c>
      <c r="F2365" s="31" t="s">
        <v>24</v>
      </c>
      <c r="G2365" s="31" t="s">
        <v>25</v>
      </c>
      <c r="H2365" s="31">
        <v>28</v>
      </c>
      <c r="I2365" s="40">
        <v>126</v>
      </c>
      <c r="J2365" s="40">
        <f t="shared" si="72"/>
        <v>3528</v>
      </c>
      <c r="K2365" s="41">
        <v>89.46</v>
      </c>
      <c r="L2365" s="41">
        <f t="shared" si="73"/>
        <v>36.540000000000006</v>
      </c>
      <c r="M2365" s="32">
        <v>2365</v>
      </c>
    </row>
    <row r="2366" spans="1:13">
      <c r="A2366" s="30">
        <v>38141</v>
      </c>
      <c r="B2366" s="31" t="s">
        <v>26</v>
      </c>
      <c r="C2366" s="31" t="s">
        <v>27</v>
      </c>
      <c r="D2366" s="31" t="s">
        <v>48</v>
      </c>
      <c r="E2366" s="31" t="s">
        <v>37</v>
      </c>
      <c r="F2366" s="31" t="s">
        <v>50</v>
      </c>
      <c r="G2366" s="31" t="s">
        <v>51</v>
      </c>
      <c r="H2366" s="31">
        <v>26</v>
      </c>
      <c r="I2366" s="40">
        <v>117</v>
      </c>
      <c r="J2366" s="40">
        <f t="shared" si="72"/>
        <v>3042</v>
      </c>
      <c r="K2366" s="41">
        <v>78.39</v>
      </c>
      <c r="L2366" s="41">
        <f t="shared" si="73"/>
        <v>38.61</v>
      </c>
      <c r="M2366" s="32">
        <v>2366</v>
      </c>
    </row>
    <row r="2367" spans="1:13">
      <c r="A2367" s="30">
        <v>38142</v>
      </c>
      <c r="B2367" s="31" t="s">
        <v>20</v>
      </c>
      <c r="C2367" s="31" t="s">
        <v>21</v>
      </c>
      <c r="D2367" s="31" t="s">
        <v>41</v>
      </c>
      <c r="E2367" s="31" t="s">
        <v>37</v>
      </c>
      <c r="F2367" s="31" t="s">
        <v>4</v>
      </c>
      <c r="G2367" s="31" t="s">
        <v>63</v>
      </c>
      <c r="H2367" s="31">
        <v>25</v>
      </c>
      <c r="I2367" s="40">
        <v>112.5</v>
      </c>
      <c r="J2367" s="40">
        <f t="shared" si="72"/>
        <v>2812.5</v>
      </c>
      <c r="K2367" s="41">
        <v>99</v>
      </c>
      <c r="L2367" s="41">
        <f t="shared" si="73"/>
        <v>13.5</v>
      </c>
      <c r="M2367" s="32">
        <v>2367</v>
      </c>
    </row>
    <row r="2368" spans="1:13">
      <c r="A2368" s="30">
        <v>38143</v>
      </c>
      <c r="B2368" s="31" t="s">
        <v>26</v>
      </c>
      <c r="C2368" s="31" t="s">
        <v>27</v>
      </c>
      <c r="D2368" s="31" t="s">
        <v>48</v>
      </c>
      <c r="E2368" s="31" t="s">
        <v>37</v>
      </c>
      <c r="F2368" s="31" t="s">
        <v>24</v>
      </c>
      <c r="G2368" s="31" t="s">
        <v>25</v>
      </c>
      <c r="H2368" s="31">
        <v>25</v>
      </c>
      <c r="I2368" s="40">
        <v>112.5</v>
      </c>
      <c r="J2368" s="40">
        <f t="shared" si="72"/>
        <v>2812.5</v>
      </c>
      <c r="K2368" s="41">
        <v>102.375</v>
      </c>
      <c r="L2368" s="41">
        <f t="shared" si="73"/>
        <v>10.125</v>
      </c>
      <c r="M2368" s="32">
        <v>2368</v>
      </c>
    </row>
    <row r="2369" spans="1:13" ht="26.25">
      <c r="A2369" s="30">
        <v>38144</v>
      </c>
      <c r="B2369" s="31" t="s">
        <v>20</v>
      </c>
      <c r="C2369" s="31" t="s">
        <v>21</v>
      </c>
      <c r="D2369" s="31" t="s">
        <v>22</v>
      </c>
      <c r="E2369" s="31" t="s">
        <v>23</v>
      </c>
      <c r="F2369" s="31" t="s">
        <v>50</v>
      </c>
      <c r="G2369" s="34" t="s">
        <v>57</v>
      </c>
      <c r="H2369" s="31">
        <v>25</v>
      </c>
      <c r="I2369" s="40">
        <v>56.25</v>
      </c>
      <c r="J2369" s="40">
        <f t="shared" si="72"/>
        <v>1406.25</v>
      </c>
      <c r="K2369" s="41">
        <v>47.25</v>
      </c>
      <c r="L2369" s="41">
        <f t="shared" si="73"/>
        <v>9</v>
      </c>
      <c r="M2369" s="32">
        <v>2369</v>
      </c>
    </row>
    <row r="2370" spans="1:13" ht="26.25">
      <c r="A2370" s="30">
        <v>38145</v>
      </c>
      <c r="B2370" s="31" t="s">
        <v>35</v>
      </c>
      <c r="C2370" s="31" t="s">
        <v>21</v>
      </c>
      <c r="D2370" s="31" t="s">
        <v>36</v>
      </c>
      <c r="E2370" s="31" t="s">
        <v>37</v>
      </c>
      <c r="F2370" s="31" t="s">
        <v>50</v>
      </c>
      <c r="G2370" s="34" t="s">
        <v>57</v>
      </c>
      <c r="H2370" s="31">
        <v>16</v>
      </c>
      <c r="I2370" s="40">
        <v>72</v>
      </c>
      <c r="J2370" s="40">
        <f t="shared" ref="J2370:J2433" si="74">H2370*I2370</f>
        <v>1152</v>
      </c>
      <c r="K2370" s="41">
        <v>59.76</v>
      </c>
      <c r="L2370" s="41">
        <f t="shared" ref="L2370:L2433" si="75">I2370-K2370</f>
        <v>12.240000000000002</v>
      </c>
      <c r="M2370" s="32">
        <v>2370</v>
      </c>
    </row>
    <row r="2371" spans="1:13">
      <c r="A2371" s="30">
        <v>38172</v>
      </c>
      <c r="B2371" s="31" t="s">
        <v>26</v>
      </c>
      <c r="C2371" s="31" t="s">
        <v>27</v>
      </c>
      <c r="D2371" s="31" t="s">
        <v>28</v>
      </c>
      <c r="E2371" s="31" t="s">
        <v>23</v>
      </c>
      <c r="F2371" s="31" t="s">
        <v>29</v>
      </c>
      <c r="G2371" s="36" t="s">
        <v>30</v>
      </c>
      <c r="H2371" s="31">
        <v>810</v>
      </c>
      <c r="I2371" s="40">
        <v>1667.28</v>
      </c>
      <c r="J2371" s="40">
        <f t="shared" si="74"/>
        <v>1350496.8</v>
      </c>
      <c r="K2371" s="41">
        <v>1450.5335999999998</v>
      </c>
      <c r="L2371" s="41">
        <f t="shared" si="75"/>
        <v>216.74640000000022</v>
      </c>
      <c r="M2371" s="32">
        <v>2420</v>
      </c>
    </row>
    <row r="2372" spans="1:13">
      <c r="A2372" s="30">
        <v>38170</v>
      </c>
      <c r="B2372" s="31" t="s">
        <v>20</v>
      </c>
      <c r="C2372" s="31" t="s">
        <v>21</v>
      </c>
      <c r="D2372" s="31" t="s">
        <v>22</v>
      </c>
      <c r="E2372" s="31" t="s">
        <v>23</v>
      </c>
      <c r="F2372" s="31" t="s">
        <v>24</v>
      </c>
      <c r="G2372" s="31" t="s">
        <v>25</v>
      </c>
      <c r="H2372" s="31">
        <v>550</v>
      </c>
      <c r="I2372" s="40">
        <v>1423.72</v>
      </c>
      <c r="J2372" s="40">
        <f t="shared" si="74"/>
        <v>783046</v>
      </c>
      <c r="K2372" s="41">
        <v>1025.0783999999999</v>
      </c>
      <c r="L2372" s="41">
        <f t="shared" si="75"/>
        <v>398.64160000000015</v>
      </c>
      <c r="M2372" s="32">
        <v>2372</v>
      </c>
    </row>
    <row r="2373" spans="1:13">
      <c r="A2373" s="30">
        <v>38171</v>
      </c>
      <c r="B2373" s="31" t="s">
        <v>26</v>
      </c>
      <c r="C2373" s="31" t="s">
        <v>27</v>
      </c>
      <c r="D2373" s="31" t="s">
        <v>48</v>
      </c>
      <c r="E2373" s="31" t="s">
        <v>37</v>
      </c>
      <c r="F2373" s="31" t="s">
        <v>24</v>
      </c>
      <c r="G2373" s="31" t="s">
        <v>25</v>
      </c>
      <c r="H2373" s="31">
        <v>190</v>
      </c>
      <c r="I2373" s="40">
        <v>949.62</v>
      </c>
      <c r="J2373" s="40">
        <f t="shared" si="74"/>
        <v>180427.8</v>
      </c>
      <c r="K2373" s="41">
        <v>816.67320000000007</v>
      </c>
      <c r="L2373" s="41">
        <f t="shared" si="75"/>
        <v>132.94679999999994</v>
      </c>
      <c r="M2373" s="32">
        <v>2373</v>
      </c>
    </row>
    <row r="2374" spans="1:13">
      <c r="A2374" s="30">
        <v>38172</v>
      </c>
      <c r="B2374" s="31" t="s">
        <v>35</v>
      </c>
      <c r="C2374" s="31" t="s">
        <v>21</v>
      </c>
      <c r="D2374" s="31" t="s">
        <v>36</v>
      </c>
      <c r="E2374" s="31" t="s">
        <v>37</v>
      </c>
      <c r="F2374" s="31" t="s">
        <v>29</v>
      </c>
      <c r="G2374" s="35" t="s">
        <v>75</v>
      </c>
      <c r="H2374" s="31">
        <v>180</v>
      </c>
      <c r="I2374" s="40">
        <v>716.33</v>
      </c>
      <c r="J2374" s="40">
        <f t="shared" si="74"/>
        <v>128939.40000000001</v>
      </c>
      <c r="K2374" s="41">
        <v>544.41079999999999</v>
      </c>
      <c r="L2374" s="41">
        <f t="shared" si="75"/>
        <v>171.91920000000005</v>
      </c>
      <c r="M2374" s="32">
        <v>2374</v>
      </c>
    </row>
    <row r="2375" spans="1:13">
      <c r="A2375" s="30">
        <v>38173</v>
      </c>
      <c r="B2375" s="31" t="s">
        <v>35</v>
      </c>
      <c r="C2375" s="31" t="s">
        <v>21</v>
      </c>
      <c r="D2375" s="31" t="s">
        <v>40</v>
      </c>
      <c r="E2375" s="31" t="s">
        <v>23</v>
      </c>
      <c r="F2375" s="31" t="s">
        <v>29</v>
      </c>
      <c r="G2375" s="31" t="s">
        <v>75</v>
      </c>
      <c r="H2375" s="31">
        <v>165</v>
      </c>
      <c r="I2375" s="40">
        <v>440.14</v>
      </c>
      <c r="J2375" s="40">
        <f t="shared" si="74"/>
        <v>72623.099999999991</v>
      </c>
      <c r="K2375" s="41">
        <v>352.11199999999997</v>
      </c>
      <c r="L2375" s="41">
        <f t="shared" si="75"/>
        <v>88.02800000000002</v>
      </c>
      <c r="M2375" s="32">
        <v>2375</v>
      </c>
    </row>
    <row r="2376" spans="1:13">
      <c r="A2376" s="30">
        <v>38174</v>
      </c>
      <c r="B2376" s="31" t="s">
        <v>20</v>
      </c>
      <c r="C2376" s="31" t="s">
        <v>21</v>
      </c>
      <c r="D2376" s="31" t="s">
        <v>22</v>
      </c>
      <c r="E2376" s="31" t="s">
        <v>23</v>
      </c>
      <c r="F2376" s="31" t="s">
        <v>29</v>
      </c>
      <c r="G2376" s="31" t="s">
        <v>46</v>
      </c>
      <c r="H2376" s="31">
        <v>140</v>
      </c>
      <c r="I2376" s="40">
        <v>385</v>
      </c>
      <c r="J2376" s="40">
        <f t="shared" si="74"/>
        <v>53900</v>
      </c>
      <c r="K2376" s="41">
        <v>269.5</v>
      </c>
      <c r="L2376" s="41">
        <f t="shared" si="75"/>
        <v>115.5</v>
      </c>
      <c r="M2376" s="32">
        <v>2376</v>
      </c>
    </row>
    <row r="2377" spans="1:13">
      <c r="A2377" s="30">
        <v>38175</v>
      </c>
      <c r="B2377" s="31" t="s">
        <v>26</v>
      </c>
      <c r="C2377" s="31" t="s">
        <v>27</v>
      </c>
      <c r="D2377" s="31" t="s">
        <v>48</v>
      </c>
      <c r="E2377" s="31" t="s">
        <v>37</v>
      </c>
      <c r="F2377" s="31" t="s">
        <v>29</v>
      </c>
      <c r="G2377" s="31" t="s">
        <v>30</v>
      </c>
      <c r="H2377" s="31">
        <v>105</v>
      </c>
      <c r="I2377" s="40">
        <v>500.41</v>
      </c>
      <c r="J2377" s="40">
        <f t="shared" si="74"/>
        <v>52543.05</v>
      </c>
      <c r="K2377" s="41">
        <v>405.33209999999997</v>
      </c>
      <c r="L2377" s="41">
        <f t="shared" si="75"/>
        <v>95.077900000000056</v>
      </c>
      <c r="M2377" s="32">
        <v>2377</v>
      </c>
    </row>
    <row r="2378" spans="1:13">
      <c r="A2378" s="30">
        <v>38176</v>
      </c>
      <c r="B2378" s="31" t="s">
        <v>20</v>
      </c>
      <c r="C2378" s="31" t="s">
        <v>21</v>
      </c>
      <c r="D2378" s="31" t="s">
        <v>41</v>
      </c>
      <c r="E2378" s="31" t="s">
        <v>37</v>
      </c>
      <c r="F2378" s="31" t="s">
        <v>29</v>
      </c>
      <c r="G2378" s="35" t="s">
        <v>46</v>
      </c>
      <c r="H2378" s="31">
        <v>78</v>
      </c>
      <c r="I2378" s="40">
        <v>429</v>
      </c>
      <c r="J2378" s="40">
        <f t="shared" si="74"/>
        <v>33462</v>
      </c>
      <c r="K2378" s="41">
        <v>338.91</v>
      </c>
      <c r="L2378" s="41">
        <f t="shared" si="75"/>
        <v>90.089999999999975</v>
      </c>
      <c r="M2378" s="32">
        <v>2378</v>
      </c>
    </row>
    <row r="2379" spans="1:13">
      <c r="A2379" s="30">
        <v>38177</v>
      </c>
      <c r="B2379" s="31" t="s">
        <v>35</v>
      </c>
      <c r="C2379" s="31" t="s">
        <v>21</v>
      </c>
      <c r="D2379" s="31" t="s">
        <v>36</v>
      </c>
      <c r="E2379" s="31" t="s">
        <v>37</v>
      </c>
      <c r="F2379" s="31" t="s">
        <v>44</v>
      </c>
      <c r="G2379" s="35" t="s">
        <v>45</v>
      </c>
      <c r="H2379" s="31">
        <v>75</v>
      </c>
      <c r="I2379" s="40">
        <v>412.5</v>
      </c>
      <c r="J2379" s="40">
        <f t="shared" si="74"/>
        <v>30937.5</v>
      </c>
      <c r="K2379" s="41">
        <v>325.875</v>
      </c>
      <c r="L2379" s="41">
        <f t="shared" si="75"/>
        <v>86.625</v>
      </c>
      <c r="M2379" s="32">
        <v>2379</v>
      </c>
    </row>
    <row r="2380" spans="1:13">
      <c r="A2380" s="30">
        <v>38178</v>
      </c>
      <c r="B2380" s="31" t="s">
        <v>26</v>
      </c>
      <c r="C2380" s="31" t="s">
        <v>27</v>
      </c>
      <c r="D2380" s="31" t="s">
        <v>28</v>
      </c>
      <c r="E2380" s="31" t="s">
        <v>23</v>
      </c>
      <c r="F2380" s="31" t="s">
        <v>24</v>
      </c>
      <c r="G2380" s="31" t="s">
        <v>25</v>
      </c>
      <c r="H2380" s="31">
        <v>70</v>
      </c>
      <c r="I2380" s="40">
        <v>192.5</v>
      </c>
      <c r="J2380" s="40">
        <f t="shared" si="74"/>
        <v>13475</v>
      </c>
      <c r="K2380" s="41">
        <v>144.375</v>
      </c>
      <c r="L2380" s="41">
        <f t="shared" si="75"/>
        <v>48.125</v>
      </c>
      <c r="M2380" s="32">
        <v>2380</v>
      </c>
    </row>
    <row r="2381" spans="1:13">
      <c r="A2381" s="30">
        <v>38179</v>
      </c>
      <c r="B2381" s="31" t="s">
        <v>26</v>
      </c>
      <c r="C2381" s="31" t="s">
        <v>27</v>
      </c>
      <c r="D2381" s="31" t="s">
        <v>28</v>
      </c>
      <c r="E2381" s="31" t="s">
        <v>23</v>
      </c>
      <c r="F2381" s="31" t="s">
        <v>44</v>
      </c>
      <c r="G2381" s="31" t="s">
        <v>46</v>
      </c>
      <c r="H2381" s="31">
        <v>70</v>
      </c>
      <c r="I2381" s="40">
        <v>192.5</v>
      </c>
      <c r="J2381" s="40">
        <f t="shared" si="74"/>
        <v>13475</v>
      </c>
      <c r="K2381" s="41">
        <v>144.375</v>
      </c>
      <c r="L2381" s="41">
        <f t="shared" si="75"/>
        <v>48.125</v>
      </c>
      <c r="M2381" s="32">
        <v>2381</v>
      </c>
    </row>
    <row r="2382" spans="1:13">
      <c r="A2382" s="30">
        <v>38180</v>
      </c>
      <c r="B2382" s="31" t="s">
        <v>20</v>
      </c>
      <c r="C2382" s="31" t="s">
        <v>21</v>
      </c>
      <c r="D2382" s="31" t="s">
        <v>22</v>
      </c>
      <c r="E2382" s="31" t="s">
        <v>23</v>
      </c>
      <c r="F2382" s="31" t="s">
        <v>44</v>
      </c>
      <c r="G2382" s="35" t="s">
        <v>47</v>
      </c>
      <c r="H2382" s="31">
        <v>65</v>
      </c>
      <c r="I2382" s="40">
        <v>178.75</v>
      </c>
      <c r="J2382" s="40">
        <f t="shared" si="74"/>
        <v>11618.75</v>
      </c>
      <c r="K2382" s="41">
        <v>137.63749999999999</v>
      </c>
      <c r="L2382" s="41">
        <f t="shared" si="75"/>
        <v>41.112500000000011</v>
      </c>
      <c r="M2382" s="32">
        <v>2382</v>
      </c>
    </row>
    <row r="2383" spans="1:13">
      <c r="A2383" s="30">
        <v>38181</v>
      </c>
      <c r="B2383" s="31" t="s">
        <v>42</v>
      </c>
      <c r="C2383" s="31" t="s">
        <v>21</v>
      </c>
      <c r="D2383" s="31" t="s">
        <v>43</v>
      </c>
      <c r="E2383" s="31" t="s">
        <v>23</v>
      </c>
      <c r="F2383" s="31" t="s">
        <v>29</v>
      </c>
      <c r="G2383" s="31" t="s">
        <v>30</v>
      </c>
      <c r="H2383" s="31">
        <v>55</v>
      </c>
      <c r="I2383" s="40">
        <v>151.25</v>
      </c>
      <c r="J2383" s="40">
        <f t="shared" si="74"/>
        <v>8318.75</v>
      </c>
      <c r="K2383" s="41">
        <v>134.61250000000001</v>
      </c>
      <c r="L2383" s="41">
        <f t="shared" si="75"/>
        <v>16.637499999999989</v>
      </c>
      <c r="M2383" s="32">
        <v>2383</v>
      </c>
    </row>
    <row r="2384" spans="1:13">
      <c r="A2384" s="30">
        <v>38182</v>
      </c>
      <c r="B2384" s="31" t="s">
        <v>42</v>
      </c>
      <c r="C2384" s="31" t="s">
        <v>21</v>
      </c>
      <c r="D2384" s="31" t="s">
        <v>43</v>
      </c>
      <c r="E2384" s="31" t="s">
        <v>23</v>
      </c>
      <c r="F2384" s="31" t="s">
        <v>44</v>
      </c>
      <c r="G2384" s="31" t="s">
        <v>45</v>
      </c>
      <c r="H2384" s="31">
        <v>50</v>
      </c>
      <c r="I2384" s="40">
        <v>137.5</v>
      </c>
      <c r="J2384" s="40">
        <f t="shared" si="74"/>
        <v>6875</v>
      </c>
      <c r="K2384" s="41">
        <v>105.875</v>
      </c>
      <c r="L2384" s="41">
        <f t="shared" si="75"/>
        <v>31.625</v>
      </c>
      <c r="M2384" s="32">
        <v>2384</v>
      </c>
    </row>
    <row r="2385" spans="1:13">
      <c r="A2385" s="30">
        <v>38183</v>
      </c>
      <c r="B2385" s="31" t="s">
        <v>26</v>
      </c>
      <c r="C2385" s="31" t="s">
        <v>27</v>
      </c>
      <c r="D2385" s="31" t="s">
        <v>48</v>
      </c>
      <c r="E2385" s="31" t="s">
        <v>37</v>
      </c>
      <c r="F2385" s="31" t="s">
        <v>44</v>
      </c>
      <c r="G2385" s="35" t="s">
        <v>47</v>
      </c>
      <c r="H2385" s="31">
        <v>40</v>
      </c>
      <c r="I2385" s="40">
        <v>220</v>
      </c>
      <c r="J2385" s="40">
        <f t="shared" si="74"/>
        <v>8800</v>
      </c>
      <c r="K2385" s="41">
        <v>140.80000000000001</v>
      </c>
      <c r="L2385" s="41">
        <f t="shared" si="75"/>
        <v>79.199999999999989</v>
      </c>
      <c r="M2385" s="32">
        <v>2385</v>
      </c>
    </row>
    <row r="2386" spans="1:13">
      <c r="A2386" s="30">
        <v>38184</v>
      </c>
      <c r="B2386" s="31" t="s">
        <v>20</v>
      </c>
      <c r="C2386" s="31" t="s">
        <v>21</v>
      </c>
      <c r="D2386" s="31" t="s">
        <v>41</v>
      </c>
      <c r="E2386" s="31" t="s">
        <v>37</v>
      </c>
      <c r="F2386" s="31" t="s">
        <v>24</v>
      </c>
      <c r="G2386" s="31" t="s">
        <v>25</v>
      </c>
      <c r="H2386" s="31">
        <v>13</v>
      </c>
      <c r="I2386" s="40">
        <v>71.5</v>
      </c>
      <c r="J2386" s="40">
        <f t="shared" si="74"/>
        <v>929.5</v>
      </c>
      <c r="K2386" s="41">
        <v>55.77</v>
      </c>
      <c r="L2386" s="41">
        <f t="shared" si="75"/>
        <v>15.729999999999997</v>
      </c>
      <c r="M2386" s="32">
        <v>2386</v>
      </c>
    </row>
    <row r="2387" spans="1:13">
      <c r="A2387" s="30">
        <v>38185</v>
      </c>
      <c r="B2387" s="31" t="s">
        <v>20</v>
      </c>
      <c r="C2387" s="31" t="s">
        <v>21</v>
      </c>
      <c r="D2387" s="31" t="s">
        <v>41</v>
      </c>
      <c r="E2387" s="31" t="s">
        <v>37</v>
      </c>
      <c r="F2387" s="31" t="s">
        <v>44</v>
      </c>
      <c r="G2387" s="31" t="s">
        <v>47</v>
      </c>
      <c r="H2387" s="31">
        <v>8</v>
      </c>
      <c r="I2387" s="40">
        <v>44</v>
      </c>
      <c r="J2387" s="40">
        <f t="shared" si="74"/>
        <v>352</v>
      </c>
      <c r="K2387" s="41">
        <v>38.28</v>
      </c>
      <c r="L2387" s="41">
        <f t="shared" si="75"/>
        <v>5.7199999999999989</v>
      </c>
      <c r="M2387" s="32">
        <v>2387</v>
      </c>
    </row>
    <row r="2388" spans="1:13">
      <c r="A2388" s="30">
        <v>38186</v>
      </c>
      <c r="B2388" s="31" t="s">
        <v>26</v>
      </c>
      <c r="C2388" s="31" t="s">
        <v>27</v>
      </c>
      <c r="D2388" s="31" t="s">
        <v>28</v>
      </c>
      <c r="E2388" s="31" t="s">
        <v>23</v>
      </c>
      <c r="F2388" s="31" t="s">
        <v>50</v>
      </c>
      <c r="G2388" s="31" t="s">
        <v>59</v>
      </c>
      <c r="H2388" s="31">
        <v>1365</v>
      </c>
      <c r="I2388" s="40">
        <v>2103.65</v>
      </c>
      <c r="J2388" s="40">
        <f t="shared" si="74"/>
        <v>2871482.25</v>
      </c>
      <c r="K2388" s="41">
        <v>1535.6645000000001</v>
      </c>
      <c r="L2388" s="41">
        <f t="shared" si="75"/>
        <v>567.9855</v>
      </c>
      <c r="M2388" s="32">
        <v>2388</v>
      </c>
    </row>
    <row r="2389" spans="1:13">
      <c r="A2389" s="30">
        <v>38187</v>
      </c>
      <c r="B2389" s="31" t="s">
        <v>20</v>
      </c>
      <c r="C2389" s="31" t="s">
        <v>21</v>
      </c>
      <c r="D2389" s="31" t="s">
        <v>22</v>
      </c>
      <c r="E2389" s="31" t="s">
        <v>23</v>
      </c>
      <c r="F2389" s="31" t="s">
        <v>24</v>
      </c>
      <c r="G2389" s="31" t="s">
        <v>25</v>
      </c>
      <c r="H2389" s="31">
        <v>1050</v>
      </c>
      <c r="I2389" s="40">
        <v>1672.13</v>
      </c>
      <c r="J2389" s="40">
        <f t="shared" si="74"/>
        <v>1755736.5</v>
      </c>
      <c r="K2389" s="41">
        <v>1086.8845000000001</v>
      </c>
      <c r="L2389" s="41">
        <f t="shared" si="75"/>
        <v>585.24549999999999</v>
      </c>
      <c r="M2389" s="32">
        <v>2389</v>
      </c>
    </row>
    <row r="2390" spans="1:13">
      <c r="A2390" s="30">
        <v>38188</v>
      </c>
      <c r="B2390" s="31" t="s">
        <v>35</v>
      </c>
      <c r="C2390" s="31" t="s">
        <v>21</v>
      </c>
      <c r="D2390" s="31" t="s">
        <v>40</v>
      </c>
      <c r="E2390" s="31" t="s">
        <v>23</v>
      </c>
      <c r="F2390" s="31" t="s">
        <v>50</v>
      </c>
      <c r="G2390" s="31" t="s">
        <v>59</v>
      </c>
      <c r="H2390" s="31">
        <v>890</v>
      </c>
      <c r="I2390" s="40">
        <v>1469.75</v>
      </c>
      <c r="J2390" s="40">
        <f t="shared" si="74"/>
        <v>1308077.5</v>
      </c>
      <c r="K2390" s="41">
        <v>1249.2874999999999</v>
      </c>
      <c r="L2390" s="41">
        <f t="shared" si="75"/>
        <v>220.46250000000009</v>
      </c>
      <c r="M2390" s="32">
        <v>2390</v>
      </c>
    </row>
    <row r="2391" spans="1:13">
      <c r="A2391" s="30">
        <v>38189</v>
      </c>
      <c r="B2391" s="31" t="s">
        <v>26</v>
      </c>
      <c r="C2391" s="31" t="s">
        <v>27</v>
      </c>
      <c r="D2391" s="31" t="s">
        <v>28</v>
      </c>
      <c r="E2391" s="31" t="s">
        <v>23</v>
      </c>
      <c r="F2391" s="31" t="s">
        <v>4</v>
      </c>
      <c r="G2391" s="31" t="s">
        <v>63</v>
      </c>
      <c r="H2391" s="31">
        <v>765</v>
      </c>
      <c r="I2391" s="40">
        <v>1259.5</v>
      </c>
      <c r="J2391" s="40">
        <f t="shared" si="74"/>
        <v>963517.5</v>
      </c>
      <c r="K2391" s="41">
        <v>894.245</v>
      </c>
      <c r="L2391" s="41">
        <f t="shared" si="75"/>
        <v>365.255</v>
      </c>
      <c r="M2391" s="32">
        <v>2391</v>
      </c>
    </row>
    <row r="2392" spans="1:13">
      <c r="A2392" s="30">
        <v>38190</v>
      </c>
      <c r="B2392" s="31" t="s">
        <v>20</v>
      </c>
      <c r="C2392" s="31" t="s">
        <v>21</v>
      </c>
      <c r="D2392" s="31" t="s">
        <v>22</v>
      </c>
      <c r="E2392" s="31" t="s">
        <v>23</v>
      </c>
      <c r="F2392" s="31" t="s">
        <v>4</v>
      </c>
      <c r="G2392" s="36" t="s">
        <v>63</v>
      </c>
      <c r="H2392" s="31">
        <v>545</v>
      </c>
      <c r="I2392" s="40">
        <v>899.14</v>
      </c>
      <c r="J2392" s="40">
        <f t="shared" si="74"/>
        <v>490031.3</v>
      </c>
      <c r="K2392" s="41">
        <v>683.34640000000002</v>
      </c>
      <c r="L2392" s="41">
        <f t="shared" si="75"/>
        <v>215.79359999999997</v>
      </c>
      <c r="M2392" s="32">
        <v>2392</v>
      </c>
    </row>
    <row r="2393" spans="1:13">
      <c r="A2393" s="30">
        <v>38191</v>
      </c>
      <c r="B2393" s="31" t="s">
        <v>35</v>
      </c>
      <c r="C2393" s="31" t="s">
        <v>21</v>
      </c>
      <c r="D2393" s="31" t="s">
        <v>40</v>
      </c>
      <c r="E2393" s="31" t="s">
        <v>23</v>
      </c>
      <c r="F2393" s="31" t="s">
        <v>53</v>
      </c>
      <c r="G2393" s="36" t="s">
        <v>55</v>
      </c>
      <c r="H2393" s="31">
        <v>255</v>
      </c>
      <c r="I2393" s="40">
        <v>433.15</v>
      </c>
      <c r="J2393" s="40">
        <f t="shared" si="74"/>
        <v>110453.25</v>
      </c>
      <c r="K2393" s="41">
        <v>359.5145</v>
      </c>
      <c r="L2393" s="41">
        <f t="shared" si="75"/>
        <v>73.635499999999979</v>
      </c>
      <c r="M2393" s="32">
        <v>2393</v>
      </c>
    </row>
    <row r="2394" spans="1:13">
      <c r="A2394" s="30">
        <v>38192</v>
      </c>
      <c r="B2394" s="31" t="s">
        <v>20</v>
      </c>
      <c r="C2394" s="31" t="s">
        <v>21</v>
      </c>
      <c r="D2394" s="31" t="s">
        <v>41</v>
      </c>
      <c r="E2394" s="31" t="s">
        <v>37</v>
      </c>
      <c r="F2394" s="31" t="s">
        <v>50</v>
      </c>
      <c r="G2394" s="31" t="s">
        <v>59</v>
      </c>
      <c r="H2394" s="31">
        <v>243</v>
      </c>
      <c r="I2394" s="40">
        <v>777.83</v>
      </c>
      <c r="J2394" s="40">
        <f t="shared" si="74"/>
        <v>189012.69</v>
      </c>
      <c r="K2394" s="41">
        <v>513.3678000000001</v>
      </c>
      <c r="L2394" s="41">
        <f t="shared" si="75"/>
        <v>264.46219999999994</v>
      </c>
      <c r="M2394" s="32">
        <v>2394</v>
      </c>
    </row>
    <row r="2395" spans="1:13">
      <c r="A2395" s="30">
        <v>38193</v>
      </c>
      <c r="B2395" s="31" t="s">
        <v>20</v>
      </c>
      <c r="C2395" s="31" t="s">
        <v>21</v>
      </c>
      <c r="D2395" s="31" t="s">
        <v>41</v>
      </c>
      <c r="E2395" s="31" t="s">
        <v>37</v>
      </c>
      <c r="F2395" s="31" t="s">
        <v>53</v>
      </c>
      <c r="G2395" s="35" t="s">
        <v>56</v>
      </c>
      <c r="H2395" s="31">
        <v>225</v>
      </c>
      <c r="I2395" s="40">
        <v>686.46</v>
      </c>
      <c r="J2395" s="40">
        <f t="shared" si="74"/>
        <v>154453.5</v>
      </c>
      <c r="K2395" s="41">
        <v>432.46980000000002</v>
      </c>
      <c r="L2395" s="41">
        <f t="shared" si="75"/>
        <v>253.99020000000002</v>
      </c>
      <c r="M2395" s="32">
        <v>2395</v>
      </c>
    </row>
    <row r="2396" spans="1:13">
      <c r="A2396" s="30">
        <v>38194</v>
      </c>
      <c r="B2396" s="31" t="s">
        <v>20</v>
      </c>
      <c r="C2396" s="31" t="s">
        <v>21</v>
      </c>
      <c r="D2396" s="31" t="s">
        <v>22</v>
      </c>
      <c r="E2396" s="31" t="s">
        <v>23</v>
      </c>
      <c r="F2396" s="31" t="s">
        <v>53</v>
      </c>
      <c r="G2396" s="31" t="s">
        <v>54</v>
      </c>
      <c r="H2396" s="31">
        <v>165</v>
      </c>
      <c r="I2396" s="40">
        <v>288.75</v>
      </c>
      <c r="J2396" s="40">
        <f t="shared" si="74"/>
        <v>47643.75</v>
      </c>
      <c r="K2396" s="41">
        <v>251.21250000000001</v>
      </c>
      <c r="L2396" s="41">
        <f t="shared" si="75"/>
        <v>37.537499999999994</v>
      </c>
      <c r="M2396" s="32">
        <v>2396</v>
      </c>
    </row>
    <row r="2397" spans="1:13">
      <c r="A2397" s="30">
        <v>38195</v>
      </c>
      <c r="B2397" s="31" t="s">
        <v>26</v>
      </c>
      <c r="C2397" s="31" t="s">
        <v>27</v>
      </c>
      <c r="D2397" s="31" t="s">
        <v>48</v>
      </c>
      <c r="E2397" s="31" t="s">
        <v>37</v>
      </c>
      <c r="F2397" s="31" t="s">
        <v>50</v>
      </c>
      <c r="G2397" s="31" t="s">
        <v>59</v>
      </c>
      <c r="H2397" s="31">
        <v>143</v>
      </c>
      <c r="I2397" s="40">
        <v>500.5</v>
      </c>
      <c r="J2397" s="40">
        <f t="shared" si="74"/>
        <v>71571.5</v>
      </c>
      <c r="K2397" s="41">
        <v>450.45</v>
      </c>
      <c r="L2397" s="41">
        <f t="shared" si="75"/>
        <v>50.050000000000011</v>
      </c>
      <c r="M2397" s="32">
        <v>2397</v>
      </c>
    </row>
    <row r="2398" spans="1:13">
      <c r="A2398" s="30">
        <v>38196</v>
      </c>
      <c r="B2398" s="31" t="s">
        <v>35</v>
      </c>
      <c r="C2398" s="31" t="s">
        <v>21</v>
      </c>
      <c r="D2398" s="31" t="s">
        <v>40</v>
      </c>
      <c r="E2398" s="31" t="s">
        <v>23</v>
      </c>
      <c r="F2398" s="31" t="s">
        <v>4</v>
      </c>
      <c r="G2398" s="31" t="s">
        <v>65</v>
      </c>
      <c r="H2398" s="31">
        <v>120</v>
      </c>
      <c r="I2398" s="40">
        <v>210</v>
      </c>
      <c r="J2398" s="40">
        <f t="shared" si="74"/>
        <v>25200</v>
      </c>
      <c r="K2398" s="41">
        <v>134.4</v>
      </c>
      <c r="L2398" s="41">
        <f t="shared" si="75"/>
        <v>75.599999999999994</v>
      </c>
      <c r="M2398" s="32">
        <v>2398</v>
      </c>
    </row>
    <row r="2399" spans="1:13">
      <c r="A2399" s="30">
        <v>38197</v>
      </c>
      <c r="B2399" s="31" t="s">
        <v>35</v>
      </c>
      <c r="C2399" s="31" t="s">
        <v>21</v>
      </c>
      <c r="D2399" s="31" t="s">
        <v>40</v>
      </c>
      <c r="E2399" s="31" t="s">
        <v>23</v>
      </c>
      <c r="F2399" s="31" t="s">
        <v>44</v>
      </c>
      <c r="G2399" s="31" t="s">
        <v>46</v>
      </c>
      <c r="H2399" s="31">
        <v>120</v>
      </c>
      <c r="I2399" s="40">
        <v>210</v>
      </c>
      <c r="J2399" s="40">
        <f t="shared" si="74"/>
        <v>25200</v>
      </c>
      <c r="K2399" s="41">
        <v>172.2</v>
      </c>
      <c r="L2399" s="41">
        <f t="shared" si="75"/>
        <v>37.800000000000011</v>
      </c>
      <c r="M2399" s="32">
        <v>2399</v>
      </c>
    </row>
    <row r="2400" spans="1:13">
      <c r="A2400" s="30">
        <v>38198</v>
      </c>
      <c r="B2400" s="31" t="s">
        <v>26</v>
      </c>
      <c r="C2400" s="31" t="s">
        <v>27</v>
      </c>
      <c r="D2400" s="31" t="s">
        <v>48</v>
      </c>
      <c r="E2400" s="31" t="s">
        <v>37</v>
      </c>
      <c r="F2400" s="31" t="s">
        <v>53</v>
      </c>
      <c r="G2400" s="35" t="s">
        <v>55</v>
      </c>
      <c r="H2400" s="31">
        <v>95</v>
      </c>
      <c r="I2400" s="40">
        <v>332.5</v>
      </c>
      <c r="J2400" s="40">
        <f t="shared" si="74"/>
        <v>31587.5</v>
      </c>
      <c r="K2400" s="41">
        <v>295.92500000000001</v>
      </c>
      <c r="L2400" s="41">
        <f t="shared" si="75"/>
        <v>36.574999999999989</v>
      </c>
      <c r="M2400" s="32">
        <v>2400</v>
      </c>
    </row>
    <row r="2401" spans="1:13">
      <c r="A2401" s="30">
        <v>38192</v>
      </c>
      <c r="B2401" s="31" t="s">
        <v>26</v>
      </c>
      <c r="C2401" s="31" t="s">
        <v>27</v>
      </c>
      <c r="D2401" s="31" t="s">
        <v>28</v>
      </c>
      <c r="E2401" s="31" t="s">
        <v>23</v>
      </c>
      <c r="F2401" s="31" t="s">
        <v>44</v>
      </c>
      <c r="G2401" s="35" t="s">
        <v>45</v>
      </c>
      <c r="H2401" s="31">
        <v>90</v>
      </c>
      <c r="I2401" s="40">
        <v>157.5</v>
      </c>
      <c r="J2401" s="40">
        <f t="shared" si="74"/>
        <v>14175</v>
      </c>
      <c r="K2401" s="41">
        <v>132.30000000000001</v>
      </c>
      <c r="L2401" s="41">
        <f t="shared" si="75"/>
        <v>25.199999999999989</v>
      </c>
      <c r="M2401" s="32">
        <v>2401</v>
      </c>
    </row>
    <row r="2402" spans="1:13">
      <c r="A2402" s="30">
        <v>38193</v>
      </c>
      <c r="B2402" s="31" t="s">
        <v>26</v>
      </c>
      <c r="C2402" s="31" t="s">
        <v>27</v>
      </c>
      <c r="D2402" s="31" t="s">
        <v>28</v>
      </c>
      <c r="E2402" s="31" t="s">
        <v>23</v>
      </c>
      <c r="F2402" s="31" t="s">
        <v>24</v>
      </c>
      <c r="G2402" s="31" t="s">
        <v>25</v>
      </c>
      <c r="H2402" s="31">
        <v>80</v>
      </c>
      <c r="I2402" s="40">
        <v>140</v>
      </c>
      <c r="J2402" s="40">
        <f t="shared" si="74"/>
        <v>11200</v>
      </c>
      <c r="K2402" s="41">
        <v>123.2</v>
      </c>
      <c r="L2402" s="41">
        <f t="shared" si="75"/>
        <v>16.799999999999997</v>
      </c>
      <c r="M2402" s="32">
        <v>2402</v>
      </c>
    </row>
    <row r="2403" spans="1:13">
      <c r="A2403" s="30">
        <v>38194</v>
      </c>
      <c r="B2403" s="31" t="s">
        <v>26</v>
      </c>
      <c r="C2403" s="31" t="s">
        <v>27</v>
      </c>
      <c r="D2403" s="31" t="s">
        <v>48</v>
      </c>
      <c r="E2403" s="31" t="s">
        <v>37</v>
      </c>
      <c r="F2403" s="31" t="s">
        <v>4</v>
      </c>
      <c r="G2403" s="31" t="s">
        <v>65</v>
      </c>
      <c r="H2403" s="31">
        <v>75</v>
      </c>
      <c r="I2403" s="40">
        <v>262.5</v>
      </c>
      <c r="J2403" s="40">
        <f t="shared" si="74"/>
        <v>19687.5</v>
      </c>
      <c r="K2403" s="41">
        <v>212.625</v>
      </c>
      <c r="L2403" s="41">
        <f t="shared" si="75"/>
        <v>49.875</v>
      </c>
      <c r="M2403" s="32">
        <v>2403</v>
      </c>
    </row>
    <row r="2404" spans="1:13">
      <c r="A2404" s="30">
        <v>38195</v>
      </c>
      <c r="B2404" s="31" t="s">
        <v>35</v>
      </c>
      <c r="C2404" s="31" t="s">
        <v>21</v>
      </c>
      <c r="D2404" s="31" t="s">
        <v>36</v>
      </c>
      <c r="E2404" s="31" t="s">
        <v>37</v>
      </c>
      <c r="F2404" s="31" t="s">
        <v>4</v>
      </c>
      <c r="G2404" s="31" t="s">
        <v>65</v>
      </c>
      <c r="H2404" s="31">
        <v>60</v>
      </c>
      <c r="I2404" s="40">
        <v>210</v>
      </c>
      <c r="J2404" s="40">
        <f t="shared" si="74"/>
        <v>12600</v>
      </c>
      <c r="K2404" s="41">
        <v>186.9</v>
      </c>
      <c r="L2404" s="41">
        <f t="shared" si="75"/>
        <v>23.099999999999994</v>
      </c>
      <c r="M2404" s="32">
        <v>2404</v>
      </c>
    </row>
    <row r="2405" spans="1:13">
      <c r="A2405" s="30">
        <v>38196</v>
      </c>
      <c r="B2405" s="31" t="s">
        <v>20</v>
      </c>
      <c r="C2405" s="31" t="s">
        <v>21</v>
      </c>
      <c r="D2405" s="31" t="s">
        <v>22</v>
      </c>
      <c r="E2405" s="31" t="s">
        <v>23</v>
      </c>
      <c r="F2405" s="31" t="s">
        <v>44</v>
      </c>
      <c r="G2405" s="31" t="s">
        <v>46</v>
      </c>
      <c r="H2405" s="31">
        <v>60</v>
      </c>
      <c r="I2405" s="40">
        <v>105</v>
      </c>
      <c r="J2405" s="40">
        <f t="shared" si="74"/>
        <v>6300</v>
      </c>
      <c r="K2405" s="41">
        <v>84</v>
      </c>
      <c r="L2405" s="41">
        <f t="shared" si="75"/>
        <v>21</v>
      </c>
      <c r="M2405" s="32">
        <v>2405</v>
      </c>
    </row>
    <row r="2406" spans="1:13">
      <c r="A2406" s="30">
        <v>38197</v>
      </c>
      <c r="B2406" s="31" t="s">
        <v>26</v>
      </c>
      <c r="C2406" s="31" t="s">
        <v>27</v>
      </c>
      <c r="D2406" s="31" t="s">
        <v>28</v>
      </c>
      <c r="E2406" s="31" t="s">
        <v>23</v>
      </c>
      <c r="F2406" s="31" t="s">
        <v>53</v>
      </c>
      <c r="G2406" s="35" t="s">
        <v>55</v>
      </c>
      <c r="H2406" s="31">
        <v>55</v>
      </c>
      <c r="I2406" s="40">
        <v>96.25</v>
      </c>
      <c r="J2406" s="40">
        <f t="shared" si="74"/>
        <v>5293.75</v>
      </c>
      <c r="K2406" s="41">
        <v>63.524999999999999</v>
      </c>
      <c r="L2406" s="41">
        <f t="shared" si="75"/>
        <v>32.725000000000001</v>
      </c>
      <c r="M2406" s="32">
        <v>2406</v>
      </c>
    </row>
    <row r="2407" spans="1:13">
      <c r="A2407" s="30">
        <v>38198</v>
      </c>
      <c r="B2407" s="31" t="s">
        <v>42</v>
      </c>
      <c r="C2407" s="31" t="s">
        <v>21</v>
      </c>
      <c r="D2407" s="31" t="s">
        <v>43</v>
      </c>
      <c r="E2407" s="31" t="s">
        <v>23</v>
      </c>
      <c r="F2407" s="31" t="s">
        <v>53</v>
      </c>
      <c r="G2407" s="35" t="s">
        <v>56</v>
      </c>
      <c r="H2407" s="31">
        <v>55</v>
      </c>
      <c r="I2407" s="40">
        <v>96.25</v>
      </c>
      <c r="J2407" s="40">
        <f t="shared" si="74"/>
        <v>5293.75</v>
      </c>
      <c r="K2407" s="41">
        <v>87.587500000000006</v>
      </c>
      <c r="L2407" s="41">
        <f t="shared" si="75"/>
        <v>8.6624999999999943</v>
      </c>
      <c r="M2407" s="32">
        <v>2407</v>
      </c>
    </row>
    <row r="2408" spans="1:13">
      <c r="A2408" s="30">
        <v>38169</v>
      </c>
      <c r="B2408" s="31" t="s">
        <v>20</v>
      </c>
      <c r="C2408" s="31" t="s">
        <v>21</v>
      </c>
      <c r="D2408" s="31" t="s">
        <v>41</v>
      </c>
      <c r="E2408" s="31" t="s">
        <v>37</v>
      </c>
      <c r="F2408" s="31" t="s">
        <v>4</v>
      </c>
      <c r="G2408" s="31" t="s">
        <v>65</v>
      </c>
      <c r="H2408" s="31">
        <v>50</v>
      </c>
      <c r="I2408" s="40">
        <v>175</v>
      </c>
      <c r="J2408" s="40">
        <f t="shared" si="74"/>
        <v>8750</v>
      </c>
      <c r="K2408" s="41">
        <v>133</v>
      </c>
      <c r="L2408" s="41">
        <f t="shared" si="75"/>
        <v>42</v>
      </c>
      <c r="M2408" s="32">
        <v>2408</v>
      </c>
    </row>
    <row r="2409" spans="1:13">
      <c r="A2409" s="30">
        <v>38169</v>
      </c>
      <c r="B2409" s="31" t="s">
        <v>42</v>
      </c>
      <c r="C2409" s="31" t="s">
        <v>21</v>
      </c>
      <c r="D2409" s="31" t="s">
        <v>43</v>
      </c>
      <c r="E2409" s="31" t="s">
        <v>23</v>
      </c>
      <c r="F2409" s="31" t="s">
        <v>4</v>
      </c>
      <c r="G2409" s="31" t="s">
        <v>65</v>
      </c>
      <c r="H2409" s="31">
        <v>50</v>
      </c>
      <c r="I2409" s="40">
        <v>87.5</v>
      </c>
      <c r="J2409" s="40">
        <f t="shared" si="74"/>
        <v>4375</v>
      </c>
      <c r="K2409" s="41">
        <v>58.625</v>
      </c>
      <c r="L2409" s="41">
        <f t="shared" si="75"/>
        <v>28.875</v>
      </c>
      <c r="M2409" s="32">
        <v>2409</v>
      </c>
    </row>
    <row r="2410" spans="1:13">
      <c r="A2410" s="30">
        <v>38170</v>
      </c>
      <c r="B2410" s="31" t="s">
        <v>35</v>
      </c>
      <c r="C2410" s="31" t="s">
        <v>21</v>
      </c>
      <c r="D2410" s="31" t="s">
        <v>36</v>
      </c>
      <c r="E2410" s="31" t="s">
        <v>37</v>
      </c>
      <c r="F2410" s="31" t="s">
        <v>53</v>
      </c>
      <c r="G2410" s="35" t="s">
        <v>54</v>
      </c>
      <c r="H2410" s="31">
        <v>45</v>
      </c>
      <c r="I2410" s="40">
        <v>157.5</v>
      </c>
      <c r="J2410" s="40">
        <f t="shared" si="74"/>
        <v>7087.5</v>
      </c>
      <c r="K2410" s="41">
        <v>140.17500000000001</v>
      </c>
      <c r="L2410" s="41">
        <f t="shared" si="75"/>
        <v>17.324999999999989</v>
      </c>
      <c r="M2410" s="32">
        <v>2410</v>
      </c>
    </row>
    <row r="2411" spans="1:13">
      <c r="A2411" s="30">
        <v>38171</v>
      </c>
      <c r="B2411" s="31" t="s">
        <v>42</v>
      </c>
      <c r="C2411" s="31" t="s">
        <v>21</v>
      </c>
      <c r="D2411" s="31" t="s">
        <v>43</v>
      </c>
      <c r="E2411" s="31" t="s">
        <v>23</v>
      </c>
      <c r="F2411" s="31" t="s">
        <v>44</v>
      </c>
      <c r="G2411" s="31" t="s">
        <v>45</v>
      </c>
      <c r="H2411" s="31">
        <v>45</v>
      </c>
      <c r="I2411" s="40">
        <v>78.75</v>
      </c>
      <c r="J2411" s="40">
        <f t="shared" si="74"/>
        <v>3543.75</v>
      </c>
      <c r="K2411" s="41">
        <v>55.125</v>
      </c>
      <c r="L2411" s="41">
        <f t="shared" si="75"/>
        <v>23.625</v>
      </c>
      <c r="M2411" s="32">
        <v>2411</v>
      </c>
    </row>
    <row r="2412" spans="1:13">
      <c r="A2412" s="30">
        <v>38172</v>
      </c>
      <c r="B2412" s="31" t="s">
        <v>26</v>
      </c>
      <c r="C2412" s="31" t="s">
        <v>27</v>
      </c>
      <c r="D2412" s="31" t="s">
        <v>48</v>
      </c>
      <c r="E2412" s="31" t="s">
        <v>37</v>
      </c>
      <c r="F2412" s="31" t="s">
        <v>44</v>
      </c>
      <c r="G2412" s="31" t="s">
        <v>45</v>
      </c>
      <c r="H2412" s="31">
        <v>40</v>
      </c>
      <c r="I2412" s="40">
        <v>140</v>
      </c>
      <c r="J2412" s="40">
        <f t="shared" si="74"/>
        <v>5600</v>
      </c>
      <c r="K2412" s="41">
        <v>91</v>
      </c>
      <c r="L2412" s="41">
        <f t="shared" si="75"/>
        <v>49</v>
      </c>
      <c r="M2412" s="32">
        <v>2412</v>
      </c>
    </row>
    <row r="2413" spans="1:13">
      <c r="A2413" s="30">
        <v>38173</v>
      </c>
      <c r="B2413" s="31" t="s">
        <v>42</v>
      </c>
      <c r="C2413" s="31" t="s">
        <v>21</v>
      </c>
      <c r="D2413" s="31" t="s">
        <v>43</v>
      </c>
      <c r="E2413" s="31" t="s">
        <v>23</v>
      </c>
      <c r="F2413" s="31" t="s">
        <v>50</v>
      </c>
      <c r="G2413" s="31" t="s">
        <v>59</v>
      </c>
      <c r="H2413" s="31">
        <v>35</v>
      </c>
      <c r="I2413" s="40">
        <v>61.25</v>
      </c>
      <c r="J2413" s="40">
        <f t="shared" si="74"/>
        <v>2143.75</v>
      </c>
      <c r="K2413" s="41">
        <v>52.0625</v>
      </c>
      <c r="L2413" s="41">
        <f t="shared" si="75"/>
        <v>9.1875</v>
      </c>
      <c r="M2413" s="32">
        <v>2413</v>
      </c>
    </row>
    <row r="2414" spans="1:13">
      <c r="A2414" s="30">
        <v>38174</v>
      </c>
      <c r="B2414" s="31" t="s">
        <v>26</v>
      </c>
      <c r="C2414" s="31" t="s">
        <v>27</v>
      </c>
      <c r="D2414" s="31" t="s">
        <v>48</v>
      </c>
      <c r="E2414" s="31" t="s">
        <v>37</v>
      </c>
      <c r="F2414" s="31" t="s">
        <v>24</v>
      </c>
      <c r="G2414" s="31" t="s">
        <v>25</v>
      </c>
      <c r="H2414" s="31">
        <v>25</v>
      </c>
      <c r="I2414" s="40">
        <v>87.5</v>
      </c>
      <c r="J2414" s="40">
        <f t="shared" si="74"/>
        <v>2187.5</v>
      </c>
      <c r="K2414" s="41">
        <v>70.875</v>
      </c>
      <c r="L2414" s="41">
        <f t="shared" si="75"/>
        <v>16.625</v>
      </c>
      <c r="M2414" s="32">
        <v>2414</v>
      </c>
    </row>
    <row r="2415" spans="1:13">
      <c r="A2415" s="30">
        <v>38175</v>
      </c>
      <c r="B2415" s="31" t="s">
        <v>20</v>
      </c>
      <c r="C2415" s="31" t="s">
        <v>21</v>
      </c>
      <c r="D2415" s="31" t="s">
        <v>22</v>
      </c>
      <c r="E2415" s="31" t="s">
        <v>23</v>
      </c>
      <c r="F2415" s="31" t="s">
        <v>50</v>
      </c>
      <c r="G2415" s="31" t="s">
        <v>59</v>
      </c>
      <c r="H2415" s="31">
        <v>20</v>
      </c>
      <c r="I2415" s="40">
        <v>35</v>
      </c>
      <c r="J2415" s="40">
        <f t="shared" si="74"/>
        <v>700</v>
      </c>
      <c r="K2415" s="41">
        <v>31.15</v>
      </c>
      <c r="L2415" s="41">
        <f t="shared" si="75"/>
        <v>3.8500000000000014</v>
      </c>
      <c r="M2415" s="32">
        <v>2415</v>
      </c>
    </row>
    <row r="2416" spans="1:13">
      <c r="A2416" s="30">
        <v>38176</v>
      </c>
      <c r="B2416" s="31" t="s">
        <v>20</v>
      </c>
      <c r="C2416" s="31" t="s">
        <v>21</v>
      </c>
      <c r="D2416" s="31" t="s">
        <v>41</v>
      </c>
      <c r="E2416" s="31" t="s">
        <v>37</v>
      </c>
      <c r="F2416" s="31" t="s">
        <v>24</v>
      </c>
      <c r="G2416" s="31" t="s">
        <v>60</v>
      </c>
      <c r="H2416" s="31">
        <v>13</v>
      </c>
      <c r="I2416" s="40">
        <v>45.5</v>
      </c>
      <c r="J2416" s="40">
        <f t="shared" si="74"/>
        <v>591.5</v>
      </c>
      <c r="K2416" s="41">
        <v>32.76</v>
      </c>
      <c r="L2416" s="41">
        <f t="shared" si="75"/>
        <v>12.740000000000002</v>
      </c>
      <c r="M2416" s="32">
        <v>2416</v>
      </c>
    </row>
    <row r="2417" spans="1:13">
      <c r="A2417" s="30">
        <v>38177</v>
      </c>
      <c r="B2417" s="31" t="s">
        <v>35</v>
      </c>
      <c r="C2417" s="31" t="s">
        <v>21</v>
      </c>
      <c r="D2417" s="31" t="s">
        <v>36</v>
      </c>
      <c r="E2417" s="31" t="s">
        <v>37</v>
      </c>
      <c r="F2417" s="31" t="s">
        <v>50</v>
      </c>
      <c r="G2417" s="31" t="s">
        <v>59</v>
      </c>
      <c r="H2417" s="31">
        <v>11</v>
      </c>
      <c r="I2417" s="40">
        <v>38.5</v>
      </c>
      <c r="J2417" s="40">
        <f t="shared" si="74"/>
        <v>423.5</v>
      </c>
      <c r="K2417" s="41">
        <v>25.41</v>
      </c>
      <c r="L2417" s="41">
        <f t="shared" si="75"/>
        <v>13.09</v>
      </c>
      <c r="M2417" s="32">
        <v>2417</v>
      </c>
    </row>
    <row r="2418" spans="1:13">
      <c r="A2418" s="30">
        <v>38178</v>
      </c>
      <c r="B2418" s="31" t="s">
        <v>20</v>
      </c>
      <c r="C2418" s="31" t="s">
        <v>21</v>
      </c>
      <c r="D2418" s="31" t="s">
        <v>41</v>
      </c>
      <c r="E2418" s="31" t="s">
        <v>37</v>
      </c>
      <c r="F2418" s="31" t="s">
        <v>44</v>
      </c>
      <c r="G2418" s="31" t="s">
        <v>45</v>
      </c>
      <c r="H2418" s="31">
        <v>8</v>
      </c>
      <c r="I2418" s="40">
        <v>28</v>
      </c>
      <c r="J2418" s="40">
        <f t="shared" si="74"/>
        <v>224</v>
      </c>
      <c r="K2418" s="41">
        <v>21.56</v>
      </c>
      <c r="L2418" s="41">
        <f t="shared" si="75"/>
        <v>6.4400000000000013</v>
      </c>
      <c r="M2418" s="32">
        <v>2418</v>
      </c>
    </row>
    <row r="2419" spans="1:13">
      <c r="A2419" s="30">
        <v>38171</v>
      </c>
      <c r="B2419" s="31" t="s">
        <v>35</v>
      </c>
      <c r="C2419" s="31" t="s">
        <v>21</v>
      </c>
      <c r="D2419" s="31" t="s">
        <v>40</v>
      </c>
      <c r="E2419" s="31" t="s">
        <v>23</v>
      </c>
      <c r="F2419" s="31" t="s">
        <v>29</v>
      </c>
      <c r="G2419" s="35" t="s">
        <v>46</v>
      </c>
      <c r="H2419" s="31">
        <v>915</v>
      </c>
      <c r="I2419" s="40">
        <v>1816.63</v>
      </c>
      <c r="J2419" s="40">
        <f t="shared" si="74"/>
        <v>1662216.4500000002</v>
      </c>
      <c r="K2419" s="41">
        <v>1653.1333000000002</v>
      </c>
      <c r="L2419" s="41">
        <f t="shared" si="75"/>
        <v>163.49669999999992</v>
      </c>
      <c r="M2419" s="32">
        <v>2419</v>
      </c>
    </row>
    <row r="2420" spans="1:13">
      <c r="A2420" s="30">
        <v>38169</v>
      </c>
      <c r="B2420" s="31" t="s">
        <v>26</v>
      </c>
      <c r="C2420" s="31" t="s">
        <v>27</v>
      </c>
      <c r="D2420" s="31" t="s">
        <v>28</v>
      </c>
      <c r="E2420" s="31" t="s">
        <v>23</v>
      </c>
      <c r="F2420" s="31" t="s">
        <v>29</v>
      </c>
      <c r="G2420" s="31" t="s">
        <v>75</v>
      </c>
      <c r="H2420" s="31">
        <v>920</v>
      </c>
      <c r="I2420" s="40">
        <v>2159.2800000000002</v>
      </c>
      <c r="J2420" s="40">
        <f t="shared" si="74"/>
        <v>1986537.6</v>
      </c>
      <c r="K2420" s="41">
        <v>1533.0888</v>
      </c>
      <c r="L2420" s="41">
        <f t="shared" si="75"/>
        <v>626.19120000000021</v>
      </c>
      <c r="M2420" s="32">
        <v>2371</v>
      </c>
    </row>
    <row r="2421" spans="1:13">
      <c r="A2421" s="30">
        <v>38173</v>
      </c>
      <c r="B2421" s="31" t="s">
        <v>26</v>
      </c>
      <c r="C2421" s="31" t="s">
        <v>27</v>
      </c>
      <c r="D2421" s="31" t="s">
        <v>48</v>
      </c>
      <c r="E2421" s="31" t="s">
        <v>37</v>
      </c>
      <c r="F2421" s="31" t="s">
        <v>4</v>
      </c>
      <c r="G2421" s="31" t="s">
        <v>65</v>
      </c>
      <c r="H2421" s="31">
        <v>760</v>
      </c>
      <c r="I2421" s="40">
        <v>1132.05</v>
      </c>
      <c r="J2421" s="40">
        <f t="shared" si="74"/>
        <v>860358</v>
      </c>
      <c r="K2421" s="41">
        <v>950.92200000000003</v>
      </c>
      <c r="L2421" s="41">
        <f t="shared" si="75"/>
        <v>181.12799999999993</v>
      </c>
      <c r="M2421" s="32">
        <v>2421</v>
      </c>
    </row>
    <row r="2422" spans="1:13">
      <c r="A2422" s="30">
        <v>38174</v>
      </c>
      <c r="B2422" s="31" t="s">
        <v>35</v>
      </c>
      <c r="C2422" s="31" t="s">
        <v>21</v>
      </c>
      <c r="D2422" s="31" t="s">
        <v>40</v>
      </c>
      <c r="E2422" s="31" t="s">
        <v>23</v>
      </c>
      <c r="F2422" s="31" t="s">
        <v>50</v>
      </c>
      <c r="G2422" s="31" t="s">
        <v>51</v>
      </c>
      <c r="H2422" s="31">
        <v>675</v>
      </c>
      <c r="I2422" s="40">
        <v>1431.09</v>
      </c>
      <c r="J2422" s="40">
        <f t="shared" si="74"/>
        <v>965985.75</v>
      </c>
      <c r="K2422" s="41">
        <v>901.58669999999995</v>
      </c>
      <c r="L2422" s="41">
        <f t="shared" si="75"/>
        <v>529.50329999999997</v>
      </c>
      <c r="M2422" s="32">
        <v>2422</v>
      </c>
    </row>
    <row r="2423" spans="1:13">
      <c r="A2423" s="30">
        <v>38175</v>
      </c>
      <c r="B2423" s="31" t="s">
        <v>20</v>
      </c>
      <c r="C2423" s="31" t="s">
        <v>21</v>
      </c>
      <c r="D2423" s="31" t="s">
        <v>41</v>
      </c>
      <c r="E2423" s="31" t="s">
        <v>37</v>
      </c>
      <c r="F2423" s="31" t="s">
        <v>50</v>
      </c>
      <c r="G2423" s="31" t="s">
        <v>51</v>
      </c>
      <c r="H2423" s="31">
        <v>501</v>
      </c>
      <c r="I2423" s="40">
        <v>1784.9</v>
      </c>
      <c r="J2423" s="40">
        <f t="shared" si="74"/>
        <v>894234.9</v>
      </c>
      <c r="K2423" s="41">
        <v>1499.316</v>
      </c>
      <c r="L2423" s="41">
        <f t="shared" si="75"/>
        <v>285.58400000000006</v>
      </c>
      <c r="M2423" s="32">
        <v>2423</v>
      </c>
    </row>
    <row r="2424" spans="1:13">
      <c r="A2424" s="30">
        <v>38176</v>
      </c>
      <c r="B2424" s="31" t="s">
        <v>20</v>
      </c>
      <c r="C2424" s="31" t="s">
        <v>21</v>
      </c>
      <c r="D2424" s="31" t="s">
        <v>22</v>
      </c>
      <c r="E2424" s="31" t="s">
        <v>23</v>
      </c>
      <c r="F2424" s="31" t="s">
        <v>53</v>
      </c>
      <c r="G2424" s="31" t="s">
        <v>55</v>
      </c>
      <c r="H2424" s="31">
        <v>245</v>
      </c>
      <c r="I2424" s="40">
        <v>535.26</v>
      </c>
      <c r="J2424" s="40">
        <f t="shared" si="74"/>
        <v>131138.70000000001</v>
      </c>
      <c r="K2424" s="41">
        <v>353.27159999999998</v>
      </c>
      <c r="L2424" s="41">
        <f t="shared" si="75"/>
        <v>181.98840000000001</v>
      </c>
      <c r="M2424" s="32">
        <v>2424</v>
      </c>
    </row>
    <row r="2425" spans="1:13">
      <c r="A2425" s="30">
        <v>38177</v>
      </c>
      <c r="B2425" s="31" t="s">
        <v>35</v>
      </c>
      <c r="C2425" s="31" t="s">
        <v>21</v>
      </c>
      <c r="D2425" s="31" t="s">
        <v>40</v>
      </c>
      <c r="E2425" s="31" t="s">
        <v>23</v>
      </c>
      <c r="F2425" s="31" t="s">
        <v>4</v>
      </c>
      <c r="G2425" s="31" t="s">
        <v>65</v>
      </c>
      <c r="H2425" s="31">
        <v>240</v>
      </c>
      <c r="I2425" s="40">
        <v>524.72</v>
      </c>
      <c r="J2425" s="40">
        <f t="shared" si="74"/>
        <v>125932.8</v>
      </c>
      <c r="K2425" s="41">
        <v>425.02319999999997</v>
      </c>
      <c r="L2425" s="41">
        <f t="shared" si="75"/>
        <v>99.696800000000053</v>
      </c>
      <c r="M2425" s="32">
        <v>2425</v>
      </c>
    </row>
    <row r="2426" spans="1:13">
      <c r="A2426" s="30">
        <v>38178</v>
      </c>
      <c r="B2426" s="31" t="s">
        <v>35</v>
      </c>
      <c r="C2426" s="31" t="s">
        <v>21</v>
      </c>
      <c r="D2426" s="31" t="s">
        <v>40</v>
      </c>
      <c r="E2426" s="31" t="s">
        <v>23</v>
      </c>
      <c r="F2426" s="31" t="s">
        <v>53</v>
      </c>
      <c r="G2426" s="35" t="s">
        <v>56</v>
      </c>
      <c r="H2426" s="31">
        <v>225</v>
      </c>
      <c r="I2426" s="40">
        <v>491.97</v>
      </c>
      <c r="J2426" s="40">
        <f t="shared" si="74"/>
        <v>110693.25</v>
      </c>
      <c r="K2426" s="41">
        <v>383.73660000000001</v>
      </c>
      <c r="L2426" s="41">
        <f t="shared" si="75"/>
        <v>108.23340000000002</v>
      </c>
      <c r="M2426" s="32">
        <v>2426</v>
      </c>
    </row>
    <row r="2427" spans="1:13">
      <c r="A2427" s="30">
        <v>38179</v>
      </c>
      <c r="B2427" s="31" t="s">
        <v>26</v>
      </c>
      <c r="C2427" s="31" t="s">
        <v>27</v>
      </c>
      <c r="D2427" s="31" t="s">
        <v>28</v>
      </c>
      <c r="E2427" s="31" t="s">
        <v>23</v>
      </c>
      <c r="F2427" s="31" t="s">
        <v>4</v>
      </c>
      <c r="G2427" s="31" t="s">
        <v>65</v>
      </c>
      <c r="H2427" s="31">
        <v>200</v>
      </c>
      <c r="I2427" s="40">
        <v>437.26</v>
      </c>
      <c r="J2427" s="40">
        <f t="shared" si="74"/>
        <v>87452</v>
      </c>
      <c r="K2427" s="41">
        <v>319.19979999999998</v>
      </c>
      <c r="L2427" s="41">
        <f t="shared" si="75"/>
        <v>118.06020000000001</v>
      </c>
      <c r="M2427" s="32">
        <v>2427</v>
      </c>
    </row>
    <row r="2428" spans="1:13">
      <c r="A2428" s="30">
        <v>38180</v>
      </c>
      <c r="B2428" s="31" t="s">
        <v>20</v>
      </c>
      <c r="C2428" s="31" t="s">
        <v>21</v>
      </c>
      <c r="D2428" s="31" t="s">
        <v>22</v>
      </c>
      <c r="E2428" s="31" t="s">
        <v>23</v>
      </c>
      <c r="F2428" s="31" t="s">
        <v>29</v>
      </c>
      <c r="G2428" s="35" t="s">
        <v>46</v>
      </c>
      <c r="H2428" s="31">
        <v>190</v>
      </c>
      <c r="I2428" s="40">
        <v>415.22</v>
      </c>
      <c r="J2428" s="40">
        <f t="shared" si="74"/>
        <v>78891.8</v>
      </c>
      <c r="K2428" s="41">
        <v>369.54580000000004</v>
      </c>
      <c r="L2428" s="41">
        <f t="shared" si="75"/>
        <v>45.674199999999985</v>
      </c>
      <c r="M2428" s="32">
        <v>2428</v>
      </c>
    </row>
    <row r="2429" spans="1:13">
      <c r="A2429" s="30">
        <v>38181</v>
      </c>
      <c r="B2429" s="31" t="s">
        <v>26</v>
      </c>
      <c r="C2429" s="31" t="s">
        <v>27</v>
      </c>
      <c r="D2429" s="31" t="s">
        <v>28</v>
      </c>
      <c r="E2429" s="31" t="s">
        <v>23</v>
      </c>
      <c r="F2429" s="31" t="s">
        <v>50</v>
      </c>
      <c r="G2429" s="31" t="s">
        <v>51</v>
      </c>
      <c r="H2429" s="31">
        <v>180</v>
      </c>
      <c r="I2429" s="40">
        <v>405</v>
      </c>
      <c r="J2429" s="40">
        <f t="shared" si="74"/>
        <v>72900</v>
      </c>
      <c r="K2429" s="41">
        <v>352.35</v>
      </c>
      <c r="L2429" s="41">
        <f t="shared" si="75"/>
        <v>52.649999999999977</v>
      </c>
      <c r="M2429" s="32">
        <v>2429</v>
      </c>
    </row>
    <row r="2430" spans="1:13">
      <c r="A2430" s="30">
        <v>38182</v>
      </c>
      <c r="B2430" s="31" t="s">
        <v>20</v>
      </c>
      <c r="C2430" s="31" t="s">
        <v>21</v>
      </c>
      <c r="D2430" s="31" t="s">
        <v>41</v>
      </c>
      <c r="E2430" s="31" t="s">
        <v>37</v>
      </c>
      <c r="F2430" s="31" t="s">
        <v>29</v>
      </c>
      <c r="G2430" s="31" t="s">
        <v>30</v>
      </c>
      <c r="H2430" s="31">
        <v>135</v>
      </c>
      <c r="I2430" s="40">
        <v>607.5</v>
      </c>
      <c r="J2430" s="40">
        <f t="shared" si="74"/>
        <v>82012.5</v>
      </c>
      <c r="K2430" s="41">
        <v>473.85</v>
      </c>
      <c r="L2430" s="41">
        <f t="shared" si="75"/>
        <v>133.64999999999998</v>
      </c>
      <c r="M2430" s="32">
        <v>2430</v>
      </c>
    </row>
    <row r="2431" spans="1:13">
      <c r="A2431" s="30">
        <v>38183</v>
      </c>
      <c r="B2431" s="31" t="s">
        <v>35</v>
      </c>
      <c r="C2431" s="31" t="s">
        <v>21</v>
      </c>
      <c r="D2431" s="31" t="s">
        <v>40</v>
      </c>
      <c r="E2431" s="31" t="s">
        <v>23</v>
      </c>
      <c r="F2431" s="31" t="s">
        <v>44</v>
      </c>
      <c r="G2431" s="35" t="s">
        <v>45</v>
      </c>
      <c r="H2431" s="31">
        <v>135</v>
      </c>
      <c r="I2431" s="40">
        <v>303.75</v>
      </c>
      <c r="J2431" s="40">
        <f t="shared" si="74"/>
        <v>41006.25</v>
      </c>
      <c r="K2431" s="41">
        <v>258.1875</v>
      </c>
      <c r="L2431" s="41">
        <f t="shared" si="75"/>
        <v>45.5625</v>
      </c>
      <c r="M2431" s="32">
        <v>2431</v>
      </c>
    </row>
    <row r="2432" spans="1:13">
      <c r="A2432" s="30">
        <v>38184</v>
      </c>
      <c r="B2432" s="31" t="s">
        <v>20</v>
      </c>
      <c r="C2432" s="31" t="s">
        <v>21</v>
      </c>
      <c r="D2432" s="31" t="s">
        <v>22</v>
      </c>
      <c r="E2432" s="31" t="s">
        <v>23</v>
      </c>
      <c r="F2432" s="31" t="s">
        <v>4</v>
      </c>
      <c r="G2432" s="31" t="s">
        <v>65</v>
      </c>
      <c r="H2432" s="31">
        <v>115</v>
      </c>
      <c r="I2432" s="40">
        <v>258.75</v>
      </c>
      <c r="J2432" s="40">
        <f t="shared" si="74"/>
        <v>29756.25</v>
      </c>
      <c r="K2432" s="41">
        <v>165.6</v>
      </c>
      <c r="L2432" s="41">
        <f t="shared" si="75"/>
        <v>93.15</v>
      </c>
      <c r="M2432" s="32">
        <v>2432</v>
      </c>
    </row>
    <row r="2433" spans="1:13">
      <c r="A2433" s="30">
        <v>38185</v>
      </c>
      <c r="B2433" s="31" t="s">
        <v>26</v>
      </c>
      <c r="C2433" s="31" t="s">
        <v>27</v>
      </c>
      <c r="D2433" s="31" t="s">
        <v>28</v>
      </c>
      <c r="E2433" s="31" t="s">
        <v>23</v>
      </c>
      <c r="F2433" s="31" t="s">
        <v>24</v>
      </c>
      <c r="G2433" s="31" t="s">
        <v>60</v>
      </c>
      <c r="H2433" s="31">
        <v>80</v>
      </c>
      <c r="I2433" s="40">
        <v>180</v>
      </c>
      <c r="J2433" s="40">
        <f t="shared" si="74"/>
        <v>14400</v>
      </c>
      <c r="K2433" s="41">
        <v>117</v>
      </c>
      <c r="L2433" s="41">
        <f t="shared" si="75"/>
        <v>63</v>
      </c>
      <c r="M2433" s="32">
        <v>2433</v>
      </c>
    </row>
    <row r="2434" spans="1:13">
      <c r="A2434" s="30">
        <v>38186</v>
      </c>
      <c r="B2434" s="31" t="s">
        <v>26</v>
      </c>
      <c r="C2434" s="31" t="s">
        <v>27</v>
      </c>
      <c r="D2434" s="31" t="s">
        <v>28</v>
      </c>
      <c r="E2434" s="31" t="s">
        <v>23</v>
      </c>
      <c r="F2434" s="31" t="s">
        <v>44</v>
      </c>
      <c r="G2434" s="36" t="s">
        <v>46</v>
      </c>
      <c r="H2434" s="31">
        <v>80</v>
      </c>
      <c r="I2434" s="40">
        <v>180</v>
      </c>
      <c r="J2434" s="40">
        <f t="shared" ref="J2434:J2497" si="76">H2434*I2434</f>
        <v>14400</v>
      </c>
      <c r="K2434" s="41">
        <v>145.80000000000001</v>
      </c>
      <c r="L2434" s="41">
        <f t="shared" ref="L2434:L2497" si="77">I2434-K2434</f>
        <v>34.199999999999989</v>
      </c>
      <c r="M2434" s="32">
        <v>2434</v>
      </c>
    </row>
    <row r="2435" spans="1:13">
      <c r="A2435" s="30">
        <v>38187</v>
      </c>
      <c r="B2435" s="31" t="s">
        <v>26</v>
      </c>
      <c r="C2435" s="31" t="s">
        <v>27</v>
      </c>
      <c r="D2435" s="31" t="s">
        <v>28</v>
      </c>
      <c r="E2435" s="31" t="s">
        <v>23</v>
      </c>
      <c r="F2435" s="31" t="s">
        <v>53</v>
      </c>
      <c r="G2435" s="36" t="s">
        <v>54</v>
      </c>
      <c r="H2435" s="31">
        <v>75</v>
      </c>
      <c r="I2435" s="40">
        <v>168.75</v>
      </c>
      <c r="J2435" s="40">
        <f t="shared" si="76"/>
        <v>12656.25</v>
      </c>
      <c r="K2435" s="41">
        <v>119.8125</v>
      </c>
      <c r="L2435" s="41">
        <f t="shared" si="77"/>
        <v>48.9375</v>
      </c>
      <c r="M2435" s="32">
        <v>2435</v>
      </c>
    </row>
    <row r="2436" spans="1:13">
      <c r="A2436" s="30">
        <v>38188</v>
      </c>
      <c r="B2436" s="31" t="s">
        <v>42</v>
      </c>
      <c r="C2436" s="31" t="s">
        <v>21</v>
      </c>
      <c r="D2436" s="31" t="s">
        <v>43</v>
      </c>
      <c r="E2436" s="31" t="s">
        <v>23</v>
      </c>
      <c r="F2436" s="31" t="s">
        <v>53</v>
      </c>
      <c r="G2436" s="35" t="s">
        <v>55</v>
      </c>
      <c r="H2436" s="31">
        <v>65</v>
      </c>
      <c r="I2436" s="40">
        <v>146.25</v>
      </c>
      <c r="J2436" s="40">
        <f t="shared" si="76"/>
        <v>9506.25</v>
      </c>
      <c r="K2436" s="41">
        <v>115.53749999999999</v>
      </c>
      <c r="L2436" s="41">
        <f t="shared" si="77"/>
        <v>30.712500000000006</v>
      </c>
      <c r="M2436" s="32">
        <v>2436</v>
      </c>
    </row>
    <row r="2437" spans="1:13">
      <c r="A2437" s="30">
        <v>38181</v>
      </c>
      <c r="B2437" s="31" t="s">
        <v>35</v>
      </c>
      <c r="C2437" s="31" t="s">
        <v>21</v>
      </c>
      <c r="D2437" s="31" t="s">
        <v>36</v>
      </c>
      <c r="E2437" s="31" t="s">
        <v>37</v>
      </c>
      <c r="F2437" s="31" t="s">
        <v>29</v>
      </c>
      <c r="G2437" s="35" t="s">
        <v>75</v>
      </c>
      <c r="H2437" s="31">
        <v>60</v>
      </c>
      <c r="I2437" s="40">
        <v>270</v>
      </c>
      <c r="J2437" s="40">
        <f t="shared" si="76"/>
        <v>16200</v>
      </c>
      <c r="K2437" s="41">
        <v>170.1</v>
      </c>
      <c r="L2437" s="41">
        <f t="shared" si="77"/>
        <v>99.9</v>
      </c>
      <c r="M2437" s="32">
        <v>2437</v>
      </c>
    </row>
    <row r="2438" spans="1:13">
      <c r="A2438" s="30">
        <v>38182</v>
      </c>
      <c r="B2438" s="31" t="s">
        <v>35</v>
      </c>
      <c r="C2438" s="31" t="s">
        <v>21</v>
      </c>
      <c r="D2438" s="31" t="s">
        <v>36</v>
      </c>
      <c r="E2438" s="31" t="s">
        <v>37</v>
      </c>
      <c r="F2438" s="31" t="s">
        <v>53</v>
      </c>
      <c r="G2438" s="35" t="s">
        <v>56</v>
      </c>
      <c r="H2438" s="31">
        <v>60</v>
      </c>
      <c r="I2438" s="40">
        <v>270</v>
      </c>
      <c r="J2438" s="40">
        <f t="shared" si="76"/>
        <v>16200</v>
      </c>
      <c r="K2438" s="41">
        <v>234.9</v>
      </c>
      <c r="L2438" s="41">
        <f t="shared" si="77"/>
        <v>35.099999999999994</v>
      </c>
      <c r="M2438" s="32">
        <v>2438</v>
      </c>
    </row>
    <row r="2439" spans="1:13">
      <c r="A2439" s="30">
        <v>38183</v>
      </c>
      <c r="B2439" s="31" t="s">
        <v>26</v>
      </c>
      <c r="C2439" s="31" t="s">
        <v>27</v>
      </c>
      <c r="D2439" s="31" t="s">
        <v>48</v>
      </c>
      <c r="E2439" s="31" t="s">
        <v>37</v>
      </c>
      <c r="F2439" s="31" t="s">
        <v>29</v>
      </c>
      <c r="G2439" s="31" t="s">
        <v>58</v>
      </c>
      <c r="H2439" s="31">
        <v>55</v>
      </c>
      <c r="I2439" s="40">
        <v>247.5</v>
      </c>
      <c r="J2439" s="40">
        <f t="shared" si="76"/>
        <v>13612.5</v>
      </c>
      <c r="K2439" s="41">
        <v>225.22499999999999</v>
      </c>
      <c r="L2439" s="41">
        <f t="shared" si="77"/>
        <v>22.275000000000006</v>
      </c>
      <c r="M2439" s="32">
        <v>2439</v>
      </c>
    </row>
    <row r="2440" spans="1:13">
      <c r="A2440" s="30">
        <v>38184</v>
      </c>
      <c r="B2440" s="31" t="s">
        <v>26</v>
      </c>
      <c r="C2440" s="31" t="s">
        <v>27</v>
      </c>
      <c r="D2440" s="31" t="s">
        <v>48</v>
      </c>
      <c r="E2440" s="31" t="s">
        <v>37</v>
      </c>
      <c r="F2440" s="31" t="s">
        <v>53</v>
      </c>
      <c r="G2440" s="35" t="s">
        <v>54</v>
      </c>
      <c r="H2440" s="31">
        <v>55</v>
      </c>
      <c r="I2440" s="40">
        <v>247.5</v>
      </c>
      <c r="J2440" s="40">
        <f t="shared" si="76"/>
        <v>13612.5</v>
      </c>
      <c r="K2440" s="41">
        <v>190.57499999999999</v>
      </c>
      <c r="L2440" s="41">
        <f t="shared" si="77"/>
        <v>56.925000000000011</v>
      </c>
      <c r="M2440" s="32">
        <v>2440</v>
      </c>
    </row>
    <row r="2441" spans="1:13">
      <c r="A2441" s="30">
        <v>38185</v>
      </c>
      <c r="B2441" s="31" t="s">
        <v>42</v>
      </c>
      <c r="C2441" s="31" t="s">
        <v>21</v>
      </c>
      <c r="D2441" s="31" t="s">
        <v>43</v>
      </c>
      <c r="E2441" s="31" t="s">
        <v>23</v>
      </c>
      <c r="F2441" s="31" t="s">
        <v>4</v>
      </c>
      <c r="G2441" s="31" t="s">
        <v>65</v>
      </c>
      <c r="H2441" s="31">
        <v>55</v>
      </c>
      <c r="I2441" s="40">
        <v>123.75</v>
      </c>
      <c r="J2441" s="40">
        <f t="shared" si="76"/>
        <v>6806.25</v>
      </c>
      <c r="K2441" s="41">
        <v>97.762500000000003</v>
      </c>
      <c r="L2441" s="41">
        <f t="shared" si="77"/>
        <v>25.987499999999997</v>
      </c>
      <c r="M2441" s="32">
        <v>2441</v>
      </c>
    </row>
    <row r="2442" spans="1:13">
      <c r="A2442" s="30">
        <v>38169</v>
      </c>
      <c r="B2442" s="31" t="s">
        <v>20</v>
      </c>
      <c r="C2442" s="31" t="s">
        <v>21</v>
      </c>
      <c r="D2442" s="31" t="s">
        <v>22</v>
      </c>
      <c r="E2442" s="31" t="s">
        <v>23</v>
      </c>
      <c r="F2442" s="31" t="s">
        <v>44</v>
      </c>
      <c r="G2442" s="35" t="s">
        <v>47</v>
      </c>
      <c r="H2442" s="31">
        <v>55</v>
      </c>
      <c r="I2442" s="40">
        <v>123.75</v>
      </c>
      <c r="J2442" s="40">
        <f t="shared" si="76"/>
        <v>6806.25</v>
      </c>
      <c r="K2442" s="41">
        <v>87.862499999999997</v>
      </c>
      <c r="L2442" s="41">
        <f t="shared" si="77"/>
        <v>35.887500000000003</v>
      </c>
      <c r="M2442" s="32">
        <v>2442</v>
      </c>
    </row>
    <row r="2443" spans="1:13">
      <c r="A2443" s="30">
        <v>38169</v>
      </c>
      <c r="B2443" s="31" t="s">
        <v>42</v>
      </c>
      <c r="C2443" s="31" t="s">
        <v>21</v>
      </c>
      <c r="D2443" s="31" t="s">
        <v>43</v>
      </c>
      <c r="E2443" s="31" t="s">
        <v>23</v>
      </c>
      <c r="F2443" s="31" t="s">
        <v>44</v>
      </c>
      <c r="G2443" s="31" t="s">
        <v>45</v>
      </c>
      <c r="H2443" s="31">
        <v>55</v>
      </c>
      <c r="I2443" s="40">
        <v>123.75</v>
      </c>
      <c r="J2443" s="40">
        <f t="shared" si="76"/>
        <v>6806.25</v>
      </c>
      <c r="K2443" s="41">
        <v>85.387500000000003</v>
      </c>
      <c r="L2443" s="41">
        <f t="shared" si="77"/>
        <v>38.362499999999997</v>
      </c>
      <c r="M2443" s="32">
        <v>2443</v>
      </c>
    </row>
    <row r="2444" spans="1:13">
      <c r="A2444" s="30">
        <v>38185</v>
      </c>
      <c r="B2444" s="31" t="s">
        <v>42</v>
      </c>
      <c r="C2444" s="31" t="s">
        <v>21</v>
      </c>
      <c r="D2444" s="31" t="s">
        <v>43</v>
      </c>
      <c r="E2444" s="31" t="s">
        <v>23</v>
      </c>
      <c r="F2444" s="31" t="s">
        <v>29</v>
      </c>
      <c r="G2444" s="31" t="s">
        <v>58</v>
      </c>
      <c r="H2444" s="31">
        <v>50</v>
      </c>
      <c r="I2444" s="40">
        <v>112.5</v>
      </c>
      <c r="J2444" s="40">
        <f t="shared" si="76"/>
        <v>5625</v>
      </c>
      <c r="K2444" s="41">
        <v>94.5</v>
      </c>
      <c r="L2444" s="41">
        <f t="shared" si="77"/>
        <v>18</v>
      </c>
      <c r="M2444" s="32">
        <v>2444</v>
      </c>
    </row>
    <row r="2445" spans="1:13">
      <c r="A2445" s="30">
        <v>38186</v>
      </c>
      <c r="B2445" s="31" t="s">
        <v>20</v>
      </c>
      <c r="C2445" s="31" t="s">
        <v>21</v>
      </c>
      <c r="D2445" s="31" t="s">
        <v>41</v>
      </c>
      <c r="E2445" s="31" t="s">
        <v>37</v>
      </c>
      <c r="F2445" s="31" t="s">
        <v>53</v>
      </c>
      <c r="G2445" s="35" t="s">
        <v>55</v>
      </c>
      <c r="H2445" s="31">
        <v>45</v>
      </c>
      <c r="I2445" s="40">
        <v>202.5</v>
      </c>
      <c r="J2445" s="40">
        <f t="shared" si="76"/>
        <v>9112.5</v>
      </c>
      <c r="K2445" s="41">
        <v>141.75</v>
      </c>
      <c r="L2445" s="41">
        <f t="shared" si="77"/>
        <v>60.75</v>
      </c>
      <c r="M2445" s="32">
        <v>2445</v>
      </c>
    </row>
    <row r="2446" spans="1:13">
      <c r="A2446" s="30">
        <v>38187</v>
      </c>
      <c r="B2446" s="31" t="s">
        <v>35</v>
      </c>
      <c r="C2446" s="31" t="s">
        <v>21</v>
      </c>
      <c r="D2446" s="31" t="s">
        <v>36</v>
      </c>
      <c r="E2446" s="31" t="s">
        <v>37</v>
      </c>
      <c r="F2446" s="31" t="s">
        <v>4</v>
      </c>
      <c r="G2446" s="31" t="s">
        <v>65</v>
      </c>
      <c r="H2446" s="31">
        <v>45</v>
      </c>
      <c r="I2446" s="40">
        <v>202.5</v>
      </c>
      <c r="J2446" s="40">
        <f t="shared" si="76"/>
        <v>9112.5</v>
      </c>
      <c r="K2446" s="41">
        <v>141.75</v>
      </c>
      <c r="L2446" s="41">
        <f t="shared" si="77"/>
        <v>60.75</v>
      </c>
      <c r="M2446" s="32">
        <v>2446</v>
      </c>
    </row>
    <row r="2447" spans="1:13">
      <c r="A2447" s="30">
        <v>38188</v>
      </c>
      <c r="B2447" s="31" t="s">
        <v>26</v>
      </c>
      <c r="C2447" s="31" t="s">
        <v>27</v>
      </c>
      <c r="D2447" s="31" t="s">
        <v>48</v>
      </c>
      <c r="E2447" s="31" t="s">
        <v>37</v>
      </c>
      <c r="F2447" s="31" t="s">
        <v>44</v>
      </c>
      <c r="G2447" s="31" t="s">
        <v>47</v>
      </c>
      <c r="H2447" s="31">
        <v>40</v>
      </c>
      <c r="I2447" s="40">
        <v>180</v>
      </c>
      <c r="J2447" s="40">
        <f t="shared" si="76"/>
        <v>7200</v>
      </c>
      <c r="K2447" s="41">
        <v>162</v>
      </c>
      <c r="L2447" s="41">
        <f t="shared" si="77"/>
        <v>18</v>
      </c>
      <c r="M2447" s="32">
        <v>2447</v>
      </c>
    </row>
    <row r="2448" spans="1:13">
      <c r="A2448" s="30">
        <v>38189</v>
      </c>
      <c r="B2448" s="31" t="s">
        <v>20</v>
      </c>
      <c r="C2448" s="31" t="s">
        <v>21</v>
      </c>
      <c r="D2448" s="31" t="s">
        <v>22</v>
      </c>
      <c r="E2448" s="31" t="s">
        <v>23</v>
      </c>
      <c r="F2448" s="31" t="s">
        <v>24</v>
      </c>
      <c r="G2448" s="35" t="s">
        <v>60</v>
      </c>
      <c r="H2448" s="31">
        <v>40</v>
      </c>
      <c r="I2448" s="40">
        <v>90</v>
      </c>
      <c r="J2448" s="40">
        <f t="shared" si="76"/>
        <v>3600</v>
      </c>
      <c r="K2448" s="41">
        <v>76.5</v>
      </c>
      <c r="L2448" s="41">
        <f t="shared" si="77"/>
        <v>13.5</v>
      </c>
      <c r="M2448" s="32">
        <v>2448</v>
      </c>
    </row>
    <row r="2449" spans="1:13">
      <c r="A2449" s="30">
        <v>38190</v>
      </c>
      <c r="B2449" s="31" t="s">
        <v>42</v>
      </c>
      <c r="C2449" s="31" t="s">
        <v>21</v>
      </c>
      <c r="D2449" s="31" t="s">
        <v>43</v>
      </c>
      <c r="E2449" s="31" t="s">
        <v>23</v>
      </c>
      <c r="F2449" s="31" t="s">
        <v>50</v>
      </c>
      <c r="G2449" s="31" t="s">
        <v>51</v>
      </c>
      <c r="H2449" s="31">
        <v>40</v>
      </c>
      <c r="I2449" s="40">
        <v>90</v>
      </c>
      <c r="J2449" s="40">
        <f t="shared" si="76"/>
        <v>3600</v>
      </c>
      <c r="K2449" s="41">
        <v>56.7</v>
      </c>
      <c r="L2449" s="41">
        <f t="shared" si="77"/>
        <v>33.299999999999997</v>
      </c>
      <c r="M2449" s="32">
        <v>2449</v>
      </c>
    </row>
    <row r="2450" spans="1:13">
      <c r="A2450" s="30">
        <v>38191</v>
      </c>
      <c r="B2450" s="31" t="s">
        <v>26</v>
      </c>
      <c r="C2450" s="31" t="s">
        <v>27</v>
      </c>
      <c r="D2450" s="31" t="s">
        <v>48</v>
      </c>
      <c r="E2450" s="31" t="s">
        <v>37</v>
      </c>
      <c r="F2450" s="31" t="s">
        <v>50</v>
      </c>
      <c r="G2450" s="31" t="s">
        <v>51</v>
      </c>
      <c r="H2450" s="31">
        <v>34</v>
      </c>
      <c r="I2450" s="40">
        <v>153</v>
      </c>
      <c r="J2450" s="40">
        <f t="shared" si="76"/>
        <v>5202</v>
      </c>
      <c r="K2450" s="41">
        <v>126.99</v>
      </c>
      <c r="L2450" s="41">
        <f t="shared" si="77"/>
        <v>26.010000000000005</v>
      </c>
      <c r="M2450" s="32">
        <v>2450</v>
      </c>
    </row>
    <row r="2451" spans="1:13">
      <c r="A2451" s="30">
        <v>38192</v>
      </c>
      <c r="B2451" s="31" t="s">
        <v>20</v>
      </c>
      <c r="C2451" s="31" t="s">
        <v>21</v>
      </c>
      <c r="D2451" s="31" t="s">
        <v>22</v>
      </c>
      <c r="E2451" s="31" t="s">
        <v>23</v>
      </c>
      <c r="F2451" s="31" t="s">
        <v>50</v>
      </c>
      <c r="G2451" s="31" t="s">
        <v>51</v>
      </c>
      <c r="H2451" s="31">
        <v>30</v>
      </c>
      <c r="I2451" s="40">
        <v>67.5</v>
      </c>
      <c r="J2451" s="40">
        <f t="shared" si="76"/>
        <v>2025</v>
      </c>
      <c r="K2451" s="41">
        <v>42.524999999999999</v>
      </c>
      <c r="L2451" s="41">
        <f t="shared" si="77"/>
        <v>24.975000000000001</v>
      </c>
      <c r="M2451" s="32">
        <v>2451</v>
      </c>
    </row>
    <row r="2452" spans="1:13">
      <c r="A2452" s="30">
        <v>38192</v>
      </c>
      <c r="B2452" s="31" t="s">
        <v>20</v>
      </c>
      <c r="C2452" s="31" t="s">
        <v>21</v>
      </c>
      <c r="D2452" s="31" t="s">
        <v>41</v>
      </c>
      <c r="E2452" s="31" t="s">
        <v>37</v>
      </c>
      <c r="F2452" s="31" t="s">
        <v>24</v>
      </c>
      <c r="G2452" s="35" t="s">
        <v>60</v>
      </c>
      <c r="H2452" s="31">
        <v>25</v>
      </c>
      <c r="I2452" s="40">
        <v>112.5</v>
      </c>
      <c r="J2452" s="40">
        <f t="shared" si="76"/>
        <v>2812.5</v>
      </c>
      <c r="K2452" s="41">
        <v>83.25</v>
      </c>
      <c r="L2452" s="41">
        <f t="shared" si="77"/>
        <v>29.25</v>
      </c>
      <c r="M2452" s="32">
        <v>2452</v>
      </c>
    </row>
    <row r="2453" spans="1:13">
      <c r="A2453" s="30">
        <v>38169</v>
      </c>
      <c r="B2453" s="31" t="s">
        <v>20</v>
      </c>
      <c r="C2453" s="31" t="s">
        <v>21</v>
      </c>
      <c r="D2453" s="31" t="s">
        <v>41</v>
      </c>
      <c r="E2453" s="31" t="s">
        <v>37</v>
      </c>
      <c r="F2453" s="31" t="s">
        <v>4</v>
      </c>
      <c r="G2453" s="31" t="s">
        <v>65</v>
      </c>
      <c r="H2453" s="31">
        <v>20</v>
      </c>
      <c r="I2453" s="40">
        <v>90</v>
      </c>
      <c r="J2453" s="40">
        <f t="shared" si="76"/>
        <v>1800</v>
      </c>
      <c r="K2453" s="41">
        <v>81</v>
      </c>
      <c r="L2453" s="41">
        <f t="shared" si="77"/>
        <v>9</v>
      </c>
      <c r="M2453" s="32">
        <v>2453</v>
      </c>
    </row>
    <row r="2454" spans="1:13">
      <c r="A2454" s="30">
        <v>38192</v>
      </c>
      <c r="B2454" s="31" t="s">
        <v>26</v>
      </c>
      <c r="C2454" s="31" t="s">
        <v>27</v>
      </c>
      <c r="D2454" s="31" t="s">
        <v>48</v>
      </c>
      <c r="E2454" s="31" t="s">
        <v>37</v>
      </c>
      <c r="F2454" s="31" t="s">
        <v>24</v>
      </c>
      <c r="G2454" s="31" t="s">
        <v>60</v>
      </c>
      <c r="H2454" s="31">
        <v>20</v>
      </c>
      <c r="I2454" s="40">
        <v>90</v>
      </c>
      <c r="J2454" s="40">
        <f t="shared" si="76"/>
        <v>1800</v>
      </c>
      <c r="K2454" s="41">
        <v>56.7</v>
      </c>
      <c r="L2454" s="41">
        <f t="shared" si="77"/>
        <v>33.299999999999997</v>
      </c>
      <c r="M2454" s="32">
        <v>2454</v>
      </c>
    </row>
    <row r="2455" spans="1:13">
      <c r="A2455" s="30">
        <v>38169</v>
      </c>
      <c r="B2455" s="31" t="s">
        <v>35</v>
      </c>
      <c r="C2455" s="31" t="s">
        <v>21</v>
      </c>
      <c r="D2455" s="31" t="s">
        <v>36</v>
      </c>
      <c r="E2455" s="31" t="s">
        <v>37</v>
      </c>
      <c r="F2455" s="31" t="s">
        <v>44</v>
      </c>
      <c r="G2455" s="36" t="s">
        <v>47</v>
      </c>
      <c r="H2455" s="31">
        <v>15</v>
      </c>
      <c r="I2455" s="40">
        <v>67.5</v>
      </c>
      <c r="J2455" s="40">
        <f t="shared" si="76"/>
        <v>1012.5</v>
      </c>
      <c r="K2455" s="41">
        <v>58.725000000000001</v>
      </c>
      <c r="L2455" s="41">
        <f t="shared" si="77"/>
        <v>8.7749999999999986</v>
      </c>
      <c r="M2455" s="32">
        <v>2455</v>
      </c>
    </row>
    <row r="2456" spans="1:13">
      <c r="A2456" s="30">
        <v>38192</v>
      </c>
      <c r="B2456" s="31" t="s">
        <v>35</v>
      </c>
      <c r="C2456" s="31" t="s">
        <v>21</v>
      </c>
      <c r="D2456" s="31" t="s">
        <v>36</v>
      </c>
      <c r="E2456" s="31" t="s">
        <v>37</v>
      </c>
      <c r="F2456" s="31" t="s">
        <v>50</v>
      </c>
      <c r="G2456" s="31" t="s">
        <v>51</v>
      </c>
      <c r="H2456" s="31">
        <v>11</v>
      </c>
      <c r="I2456" s="40">
        <v>49.5</v>
      </c>
      <c r="J2456" s="40">
        <f t="shared" si="76"/>
        <v>544.5</v>
      </c>
      <c r="K2456" s="41">
        <v>43.064999999999998</v>
      </c>
      <c r="L2456" s="41">
        <f t="shared" si="77"/>
        <v>6.4350000000000023</v>
      </c>
      <c r="M2456" s="32">
        <v>2456</v>
      </c>
    </row>
    <row r="2457" spans="1:13">
      <c r="A2457" s="30">
        <v>38192</v>
      </c>
      <c r="B2457" s="31" t="s">
        <v>20</v>
      </c>
      <c r="C2457" s="31" t="s">
        <v>21</v>
      </c>
      <c r="D2457" s="31" t="s">
        <v>41</v>
      </c>
      <c r="E2457" s="31" t="s">
        <v>37</v>
      </c>
      <c r="F2457" s="31" t="s">
        <v>44</v>
      </c>
      <c r="G2457" s="35" t="s">
        <v>46</v>
      </c>
      <c r="H2457" s="31">
        <v>8</v>
      </c>
      <c r="I2457" s="40">
        <v>36</v>
      </c>
      <c r="J2457" s="40">
        <f t="shared" si="76"/>
        <v>288</v>
      </c>
      <c r="K2457" s="41">
        <v>24.12</v>
      </c>
      <c r="L2457" s="41">
        <f t="shared" si="77"/>
        <v>11.879999999999999</v>
      </c>
      <c r="M2457" s="32">
        <v>2457</v>
      </c>
    </row>
    <row r="2458" spans="1:13">
      <c r="A2458" s="30">
        <v>38166</v>
      </c>
      <c r="B2458" s="31" t="s">
        <v>26</v>
      </c>
      <c r="C2458" s="31" t="s">
        <v>27</v>
      </c>
      <c r="D2458" s="31" t="s">
        <v>28</v>
      </c>
      <c r="E2458" s="31" t="s">
        <v>23</v>
      </c>
      <c r="F2458" s="31" t="s">
        <v>29</v>
      </c>
      <c r="G2458" s="31" t="s">
        <v>30</v>
      </c>
      <c r="H2458" s="31">
        <v>1115</v>
      </c>
      <c r="I2458" s="40">
        <v>2226.87</v>
      </c>
      <c r="J2458" s="40">
        <f t="shared" si="76"/>
        <v>2482960.0499999998</v>
      </c>
      <c r="K2458" s="41">
        <v>2026.4516999999998</v>
      </c>
      <c r="L2458" s="41">
        <f t="shared" si="77"/>
        <v>200.41830000000004</v>
      </c>
      <c r="M2458" s="32">
        <v>2340</v>
      </c>
    </row>
    <row r="2459" spans="1:13">
      <c r="A2459" s="30">
        <v>38201</v>
      </c>
      <c r="B2459" s="31" t="s">
        <v>20</v>
      </c>
      <c r="C2459" s="31" t="s">
        <v>21</v>
      </c>
      <c r="D2459" s="31" t="s">
        <v>22</v>
      </c>
      <c r="E2459" s="31" t="s">
        <v>23</v>
      </c>
      <c r="F2459" s="31" t="s">
        <v>24</v>
      </c>
      <c r="G2459" s="31" t="s">
        <v>60</v>
      </c>
      <c r="H2459" s="31">
        <v>600</v>
      </c>
      <c r="I2459" s="40">
        <v>1554.16</v>
      </c>
      <c r="J2459" s="40">
        <f t="shared" si="76"/>
        <v>932496</v>
      </c>
      <c r="K2459" s="41">
        <v>1118.9952000000001</v>
      </c>
      <c r="L2459" s="41">
        <f t="shared" si="77"/>
        <v>435.16480000000001</v>
      </c>
      <c r="M2459" s="32">
        <v>2459</v>
      </c>
    </row>
    <row r="2460" spans="1:13">
      <c r="A2460" s="30">
        <v>38202</v>
      </c>
      <c r="B2460" s="31" t="s">
        <v>26</v>
      </c>
      <c r="C2460" s="31" t="s">
        <v>27</v>
      </c>
      <c r="D2460" s="31" t="s">
        <v>48</v>
      </c>
      <c r="E2460" s="31" t="s">
        <v>37</v>
      </c>
      <c r="F2460" s="31" t="s">
        <v>29</v>
      </c>
      <c r="G2460" s="31" t="s">
        <v>58</v>
      </c>
      <c r="H2460" s="31">
        <v>180</v>
      </c>
      <c r="I2460" s="40">
        <v>896.38</v>
      </c>
      <c r="J2460" s="40">
        <f t="shared" si="76"/>
        <v>161348.4</v>
      </c>
      <c r="K2460" s="41">
        <v>717.10399999999993</v>
      </c>
      <c r="L2460" s="41">
        <f t="shared" si="77"/>
        <v>179.27600000000007</v>
      </c>
      <c r="M2460" s="32">
        <v>2460</v>
      </c>
    </row>
    <row r="2461" spans="1:13">
      <c r="A2461" s="30">
        <v>38203</v>
      </c>
      <c r="B2461" s="31" t="s">
        <v>35</v>
      </c>
      <c r="C2461" s="31" t="s">
        <v>21</v>
      </c>
      <c r="D2461" s="31" t="s">
        <v>36</v>
      </c>
      <c r="E2461" s="31" t="s">
        <v>37</v>
      </c>
      <c r="F2461" s="31" t="s">
        <v>29</v>
      </c>
      <c r="G2461" s="31" t="s">
        <v>75</v>
      </c>
      <c r="H2461" s="31">
        <v>180</v>
      </c>
      <c r="I2461" s="40">
        <v>716.65</v>
      </c>
      <c r="J2461" s="40">
        <f t="shared" si="76"/>
        <v>128997</v>
      </c>
      <c r="K2461" s="41">
        <v>623.4855</v>
      </c>
      <c r="L2461" s="41">
        <f t="shared" si="77"/>
        <v>93.164499999999975</v>
      </c>
      <c r="M2461" s="32">
        <v>2461</v>
      </c>
    </row>
    <row r="2462" spans="1:13">
      <c r="A2462" s="30">
        <v>38204</v>
      </c>
      <c r="B2462" s="31" t="s">
        <v>35</v>
      </c>
      <c r="C2462" s="31" t="s">
        <v>21</v>
      </c>
      <c r="D2462" s="31" t="s">
        <v>40</v>
      </c>
      <c r="E2462" s="31" t="s">
        <v>23</v>
      </c>
      <c r="F2462" s="31" t="s">
        <v>29</v>
      </c>
      <c r="G2462" s="31" t="s">
        <v>75</v>
      </c>
      <c r="H2462" s="31">
        <v>165</v>
      </c>
      <c r="I2462" s="40">
        <v>440.91</v>
      </c>
      <c r="J2462" s="40">
        <f t="shared" si="76"/>
        <v>72750.150000000009</v>
      </c>
      <c r="K2462" s="41">
        <v>330.6825</v>
      </c>
      <c r="L2462" s="41">
        <f t="shared" si="77"/>
        <v>110.22750000000002</v>
      </c>
      <c r="M2462" s="32">
        <v>2462</v>
      </c>
    </row>
    <row r="2463" spans="1:13">
      <c r="A2463" s="30">
        <v>38205</v>
      </c>
      <c r="B2463" s="31" t="s">
        <v>20</v>
      </c>
      <c r="C2463" s="31" t="s">
        <v>21</v>
      </c>
      <c r="D2463" s="31" t="s">
        <v>22</v>
      </c>
      <c r="E2463" s="31" t="s">
        <v>23</v>
      </c>
      <c r="F2463" s="31" t="s">
        <v>29</v>
      </c>
      <c r="G2463" s="31" t="s">
        <v>75</v>
      </c>
      <c r="H2463" s="31">
        <v>160</v>
      </c>
      <c r="I2463" s="40">
        <v>427.33</v>
      </c>
      <c r="J2463" s="40">
        <f t="shared" si="76"/>
        <v>68372.800000000003</v>
      </c>
      <c r="K2463" s="41">
        <v>354.68389999999999</v>
      </c>
      <c r="L2463" s="41">
        <f t="shared" si="77"/>
        <v>72.64609999999999</v>
      </c>
      <c r="M2463" s="32">
        <v>2463</v>
      </c>
    </row>
    <row r="2464" spans="1:13">
      <c r="A2464" s="30">
        <v>38206</v>
      </c>
      <c r="B2464" s="31" t="s">
        <v>26</v>
      </c>
      <c r="C2464" s="31" t="s">
        <v>27</v>
      </c>
      <c r="D2464" s="31" t="s">
        <v>48</v>
      </c>
      <c r="E2464" s="31" t="s">
        <v>37</v>
      </c>
      <c r="F2464" s="31" t="s">
        <v>24</v>
      </c>
      <c r="G2464" s="31" t="s">
        <v>60</v>
      </c>
      <c r="H2464" s="31">
        <v>115</v>
      </c>
      <c r="I2464" s="40">
        <v>549.34</v>
      </c>
      <c r="J2464" s="40">
        <f t="shared" si="76"/>
        <v>63174.100000000006</v>
      </c>
      <c r="K2464" s="41">
        <v>472.43240000000003</v>
      </c>
      <c r="L2464" s="41">
        <f t="shared" si="77"/>
        <v>76.907600000000002</v>
      </c>
      <c r="M2464" s="32">
        <v>2464</v>
      </c>
    </row>
    <row r="2465" spans="1:13">
      <c r="A2465" s="30">
        <v>38207</v>
      </c>
      <c r="B2465" s="31" t="s">
        <v>35</v>
      </c>
      <c r="C2465" s="31" t="s">
        <v>21</v>
      </c>
      <c r="D2465" s="31" t="s">
        <v>40</v>
      </c>
      <c r="E2465" s="31" t="s">
        <v>23</v>
      </c>
      <c r="F2465" s="31" t="s">
        <v>44</v>
      </c>
      <c r="G2465" s="35" t="s">
        <v>45</v>
      </c>
      <c r="H2465" s="31">
        <v>105</v>
      </c>
      <c r="I2465" s="40">
        <v>288.75</v>
      </c>
      <c r="J2465" s="40">
        <f t="shared" si="76"/>
        <v>30318.75</v>
      </c>
      <c r="K2465" s="41">
        <v>219.45</v>
      </c>
      <c r="L2465" s="41">
        <f t="shared" si="77"/>
        <v>69.300000000000011</v>
      </c>
      <c r="M2465" s="32">
        <v>2465</v>
      </c>
    </row>
    <row r="2466" spans="1:13">
      <c r="A2466" s="30">
        <v>38200</v>
      </c>
      <c r="B2466" s="31" t="s">
        <v>20</v>
      </c>
      <c r="C2466" s="31" t="s">
        <v>21</v>
      </c>
      <c r="D2466" s="31" t="s">
        <v>41</v>
      </c>
      <c r="E2466" s="31" t="s">
        <v>37</v>
      </c>
      <c r="F2466" s="31" t="s">
        <v>29</v>
      </c>
      <c r="G2466" s="31" t="s">
        <v>75</v>
      </c>
      <c r="H2466" s="31">
        <v>90</v>
      </c>
      <c r="I2466" s="40">
        <v>495</v>
      </c>
      <c r="J2466" s="40">
        <f t="shared" si="76"/>
        <v>44550</v>
      </c>
      <c r="K2466" s="41">
        <v>415.8</v>
      </c>
      <c r="L2466" s="41">
        <f t="shared" si="77"/>
        <v>79.199999999999989</v>
      </c>
      <c r="M2466" s="32">
        <v>2466</v>
      </c>
    </row>
    <row r="2467" spans="1:13">
      <c r="A2467" s="30">
        <v>38200</v>
      </c>
      <c r="B2467" s="31" t="s">
        <v>26</v>
      </c>
      <c r="C2467" s="31" t="s">
        <v>27</v>
      </c>
      <c r="D2467" s="31" t="s">
        <v>28</v>
      </c>
      <c r="E2467" s="31" t="s">
        <v>23</v>
      </c>
      <c r="F2467" s="31" t="s">
        <v>24</v>
      </c>
      <c r="G2467" s="31" t="s">
        <v>60</v>
      </c>
      <c r="H2467" s="31">
        <v>80</v>
      </c>
      <c r="I2467" s="40">
        <v>220</v>
      </c>
      <c r="J2467" s="40">
        <f t="shared" si="76"/>
        <v>17600</v>
      </c>
      <c r="K2467" s="41">
        <v>176</v>
      </c>
      <c r="L2467" s="41">
        <f t="shared" si="77"/>
        <v>44</v>
      </c>
      <c r="M2467" s="32">
        <v>2467</v>
      </c>
    </row>
    <row r="2468" spans="1:13">
      <c r="A2468" s="30">
        <v>38200</v>
      </c>
      <c r="B2468" s="31" t="s">
        <v>35</v>
      </c>
      <c r="C2468" s="31" t="s">
        <v>21</v>
      </c>
      <c r="D2468" s="31" t="s">
        <v>36</v>
      </c>
      <c r="E2468" s="31" t="s">
        <v>37</v>
      </c>
      <c r="F2468" s="31" t="s">
        <v>44</v>
      </c>
      <c r="G2468" s="31" t="s">
        <v>46</v>
      </c>
      <c r="H2468" s="31">
        <v>75</v>
      </c>
      <c r="I2468" s="40">
        <v>412.5</v>
      </c>
      <c r="J2468" s="40">
        <f t="shared" si="76"/>
        <v>30937.5</v>
      </c>
      <c r="K2468" s="41">
        <v>358.875</v>
      </c>
      <c r="L2468" s="41">
        <f t="shared" si="77"/>
        <v>53.625</v>
      </c>
      <c r="M2468" s="32">
        <v>2468</v>
      </c>
    </row>
    <row r="2469" spans="1:13">
      <c r="A2469" s="30">
        <v>38200</v>
      </c>
      <c r="B2469" s="31" t="s">
        <v>26</v>
      </c>
      <c r="C2469" s="31" t="s">
        <v>27</v>
      </c>
      <c r="D2469" s="31" t="s">
        <v>28</v>
      </c>
      <c r="E2469" s="31" t="s">
        <v>23</v>
      </c>
      <c r="F2469" s="31" t="s">
        <v>44</v>
      </c>
      <c r="G2469" s="31" t="s">
        <v>45</v>
      </c>
      <c r="H2469" s="31">
        <v>75</v>
      </c>
      <c r="I2469" s="40">
        <v>206.25</v>
      </c>
      <c r="J2469" s="40">
        <f t="shared" si="76"/>
        <v>15468.75</v>
      </c>
      <c r="K2469" s="41">
        <v>187.6875</v>
      </c>
      <c r="L2469" s="41">
        <f t="shared" si="77"/>
        <v>18.5625</v>
      </c>
      <c r="M2469" s="32">
        <v>2469</v>
      </c>
    </row>
    <row r="2470" spans="1:13">
      <c r="A2470" s="30">
        <v>38200</v>
      </c>
      <c r="B2470" s="31" t="s">
        <v>20</v>
      </c>
      <c r="C2470" s="31" t="s">
        <v>21</v>
      </c>
      <c r="D2470" s="31" t="s">
        <v>22</v>
      </c>
      <c r="E2470" s="31" t="s">
        <v>23</v>
      </c>
      <c r="F2470" s="31" t="s">
        <v>44</v>
      </c>
      <c r="G2470" s="31" t="s">
        <v>45</v>
      </c>
      <c r="H2470" s="31">
        <v>60</v>
      </c>
      <c r="I2470" s="40">
        <v>165</v>
      </c>
      <c r="J2470" s="40">
        <f t="shared" si="76"/>
        <v>9900</v>
      </c>
      <c r="K2470" s="41">
        <v>143.55000000000001</v>
      </c>
      <c r="L2470" s="41">
        <f t="shared" si="77"/>
        <v>21.449999999999989</v>
      </c>
      <c r="M2470" s="32">
        <v>2470</v>
      </c>
    </row>
    <row r="2471" spans="1:13">
      <c r="A2471" s="30">
        <v>38200</v>
      </c>
      <c r="B2471" s="31" t="s">
        <v>42</v>
      </c>
      <c r="C2471" s="31" t="s">
        <v>21</v>
      </c>
      <c r="D2471" s="31" t="s">
        <v>43</v>
      </c>
      <c r="E2471" s="31" t="s">
        <v>23</v>
      </c>
      <c r="F2471" s="31" t="s">
        <v>29</v>
      </c>
      <c r="G2471" s="31" t="s">
        <v>46</v>
      </c>
      <c r="H2471" s="31">
        <v>55</v>
      </c>
      <c r="I2471" s="40">
        <v>151.25</v>
      </c>
      <c r="J2471" s="40">
        <f t="shared" si="76"/>
        <v>8318.75</v>
      </c>
      <c r="K2471" s="41">
        <v>124.02500000000001</v>
      </c>
      <c r="L2471" s="41">
        <f t="shared" si="77"/>
        <v>27.224999999999994</v>
      </c>
      <c r="M2471" s="32">
        <v>2471</v>
      </c>
    </row>
    <row r="2472" spans="1:13">
      <c r="A2472" s="30">
        <v>38200</v>
      </c>
      <c r="B2472" s="31" t="s">
        <v>42</v>
      </c>
      <c r="C2472" s="31" t="s">
        <v>21</v>
      </c>
      <c r="D2472" s="31" t="s">
        <v>43</v>
      </c>
      <c r="E2472" s="31" t="s">
        <v>23</v>
      </c>
      <c r="F2472" s="31" t="s">
        <v>44</v>
      </c>
      <c r="G2472" s="31" t="s">
        <v>45</v>
      </c>
      <c r="H2472" s="31">
        <v>55</v>
      </c>
      <c r="I2472" s="40">
        <v>151.25</v>
      </c>
      <c r="J2472" s="40">
        <f t="shared" si="76"/>
        <v>8318.75</v>
      </c>
      <c r="K2472" s="41">
        <v>105.875</v>
      </c>
      <c r="L2472" s="41">
        <f t="shared" si="77"/>
        <v>45.375</v>
      </c>
      <c r="M2472" s="32">
        <v>2472</v>
      </c>
    </row>
    <row r="2473" spans="1:13">
      <c r="A2473" s="30">
        <v>38200</v>
      </c>
      <c r="B2473" s="31" t="s">
        <v>26</v>
      </c>
      <c r="C2473" s="31" t="s">
        <v>27</v>
      </c>
      <c r="D2473" s="31" t="s">
        <v>48</v>
      </c>
      <c r="E2473" s="31" t="s">
        <v>37</v>
      </c>
      <c r="F2473" s="31" t="s">
        <v>44</v>
      </c>
      <c r="G2473" s="31" t="s">
        <v>45</v>
      </c>
      <c r="H2473" s="31">
        <v>35</v>
      </c>
      <c r="I2473" s="40">
        <v>192.5</v>
      </c>
      <c r="J2473" s="40">
        <f t="shared" si="76"/>
        <v>6737.5</v>
      </c>
      <c r="K2473" s="41">
        <v>175.17500000000001</v>
      </c>
      <c r="L2473" s="41">
        <f t="shared" si="77"/>
        <v>17.324999999999989</v>
      </c>
      <c r="M2473" s="32">
        <v>2473</v>
      </c>
    </row>
    <row r="2474" spans="1:13">
      <c r="A2474" s="30">
        <v>38200</v>
      </c>
      <c r="B2474" s="31" t="s">
        <v>20</v>
      </c>
      <c r="C2474" s="31" t="s">
        <v>21</v>
      </c>
      <c r="D2474" s="31" t="s">
        <v>41</v>
      </c>
      <c r="E2474" s="31" t="s">
        <v>37</v>
      </c>
      <c r="F2474" s="31" t="s">
        <v>24</v>
      </c>
      <c r="G2474" s="31" t="s">
        <v>60</v>
      </c>
      <c r="H2474" s="31">
        <v>17</v>
      </c>
      <c r="I2474" s="40">
        <v>93.5</v>
      </c>
      <c r="J2474" s="40">
        <f t="shared" si="76"/>
        <v>1589.5</v>
      </c>
      <c r="K2474" s="41">
        <v>75.734999999999999</v>
      </c>
      <c r="L2474" s="41">
        <f t="shared" si="77"/>
        <v>17.765000000000001</v>
      </c>
      <c r="M2474" s="32">
        <v>2474</v>
      </c>
    </row>
    <row r="2475" spans="1:13">
      <c r="A2475" s="30">
        <v>38200</v>
      </c>
      <c r="B2475" s="31" t="s">
        <v>20</v>
      </c>
      <c r="C2475" s="31" t="s">
        <v>21</v>
      </c>
      <c r="D2475" s="31" t="s">
        <v>41</v>
      </c>
      <c r="E2475" s="31" t="s">
        <v>37</v>
      </c>
      <c r="F2475" s="31" t="s">
        <v>44</v>
      </c>
      <c r="G2475" s="31" t="s">
        <v>46</v>
      </c>
      <c r="H2475" s="31">
        <v>7</v>
      </c>
      <c r="I2475" s="40">
        <v>38.5</v>
      </c>
      <c r="J2475" s="40">
        <f t="shared" si="76"/>
        <v>269.5</v>
      </c>
      <c r="K2475" s="41">
        <v>34.265000000000001</v>
      </c>
      <c r="L2475" s="41">
        <f t="shared" si="77"/>
        <v>4.2349999999999994</v>
      </c>
      <c r="M2475" s="32">
        <v>2475</v>
      </c>
    </row>
    <row r="2476" spans="1:13">
      <c r="A2476" s="30">
        <v>38200</v>
      </c>
      <c r="B2476" s="31" t="s">
        <v>20</v>
      </c>
      <c r="C2476" s="31" t="s">
        <v>21</v>
      </c>
      <c r="D2476" s="31" t="s">
        <v>22</v>
      </c>
      <c r="E2476" s="31" t="s">
        <v>23</v>
      </c>
      <c r="F2476" s="31" t="s">
        <v>24</v>
      </c>
      <c r="G2476" s="36" t="s">
        <v>60</v>
      </c>
      <c r="H2476" s="31">
        <v>1640</v>
      </c>
      <c r="I2476" s="40">
        <v>2443.31</v>
      </c>
      <c r="J2476" s="40">
        <f t="shared" si="76"/>
        <v>4007028.4</v>
      </c>
      <c r="K2476" s="41">
        <v>1832.4825000000001</v>
      </c>
      <c r="L2476" s="41">
        <f t="shared" si="77"/>
        <v>610.82749999999987</v>
      </c>
      <c r="M2476" s="32">
        <v>2476</v>
      </c>
    </row>
    <row r="2477" spans="1:13">
      <c r="A2477" s="30">
        <v>38200</v>
      </c>
      <c r="B2477" s="31" t="s">
        <v>26</v>
      </c>
      <c r="C2477" s="31" t="s">
        <v>27</v>
      </c>
      <c r="D2477" s="31" t="s">
        <v>28</v>
      </c>
      <c r="E2477" s="31" t="s">
        <v>23</v>
      </c>
      <c r="F2477" s="31" t="s">
        <v>50</v>
      </c>
      <c r="G2477" s="31" t="s">
        <v>51</v>
      </c>
      <c r="H2477" s="31">
        <v>1530</v>
      </c>
      <c r="I2477" s="40">
        <v>2278.58</v>
      </c>
      <c r="J2477" s="40">
        <f t="shared" si="76"/>
        <v>3486227.4</v>
      </c>
      <c r="K2477" s="41">
        <v>1503.8627999999999</v>
      </c>
      <c r="L2477" s="41">
        <f t="shared" si="77"/>
        <v>774.71720000000005</v>
      </c>
      <c r="M2477" s="32">
        <v>2477</v>
      </c>
    </row>
    <row r="2478" spans="1:13">
      <c r="A2478" s="30">
        <v>38200</v>
      </c>
      <c r="B2478" s="31" t="s">
        <v>26</v>
      </c>
      <c r="C2478" s="31" t="s">
        <v>27</v>
      </c>
      <c r="D2478" s="31" t="s">
        <v>28</v>
      </c>
      <c r="E2478" s="31" t="s">
        <v>23</v>
      </c>
      <c r="F2478" s="31" t="s">
        <v>4</v>
      </c>
      <c r="G2478" s="31" t="s">
        <v>65</v>
      </c>
      <c r="H2478" s="31">
        <v>780</v>
      </c>
      <c r="I2478" s="40">
        <v>1285.95</v>
      </c>
      <c r="J2478" s="40">
        <f t="shared" si="76"/>
        <v>1003041</v>
      </c>
      <c r="K2478" s="41">
        <v>990.18150000000014</v>
      </c>
      <c r="L2478" s="41">
        <f t="shared" si="77"/>
        <v>295.7684999999999</v>
      </c>
      <c r="M2478" s="32">
        <v>2478</v>
      </c>
    </row>
    <row r="2479" spans="1:13">
      <c r="A2479" s="30">
        <v>38200</v>
      </c>
      <c r="B2479" s="31" t="s">
        <v>35</v>
      </c>
      <c r="C2479" s="31" t="s">
        <v>21</v>
      </c>
      <c r="D2479" s="31" t="s">
        <v>40</v>
      </c>
      <c r="E2479" s="31" t="s">
        <v>23</v>
      </c>
      <c r="F2479" s="31" t="s">
        <v>50</v>
      </c>
      <c r="G2479" s="31" t="s">
        <v>51</v>
      </c>
      <c r="H2479" s="31">
        <v>720</v>
      </c>
      <c r="I2479" s="40">
        <v>1188</v>
      </c>
      <c r="J2479" s="40">
        <f t="shared" si="76"/>
        <v>855360</v>
      </c>
      <c r="K2479" s="41">
        <v>843.48</v>
      </c>
      <c r="L2479" s="41">
        <f t="shared" si="77"/>
        <v>344.52</v>
      </c>
      <c r="M2479" s="32">
        <v>2479</v>
      </c>
    </row>
    <row r="2480" spans="1:13">
      <c r="A2480" s="30">
        <v>38200</v>
      </c>
      <c r="B2480" s="31" t="s">
        <v>20</v>
      </c>
      <c r="C2480" s="31" t="s">
        <v>21</v>
      </c>
      <c r="D2480" s="31" t="s">
        <v>22</v>
      </c>
      <c r="E2480" s="31" t="s">
        <v>23</v>
      </c>
      <c r="F2480" s="31" t="s">
        <v>4</v>
      </c>
      <c r="G2480" s="31" t="s">
        <v>65</v>
      </c>
      <c r="H2480" s="31">
        <v>595</v>
      </c>
      <c r="I2480" s="40">
        <v>980.41</v>
      </c>
      <c r="J2480" s="40">
        <f t="shared" si="76"/>
        <v>583343.94999999995</v>
      </c>
      <c r="K2480" s="41">
        <v>725.50339999999994</v>
      </c>
      <c r="L2480" s="41">
        <f t="shared" si="77"/>
        <v>254.90660000000003</v>
      </c>
      <c r="M2480" s="32">
        <v>2480</v>
      </c>
    </row>
    <row r="2481" spans="1:13">
      <c r="A2481" s="30">
        <v>38201</v>
      </c>
      <c r="B2481" s="31" t="s">
        <v>35</v>
      </c>
      <c r="C2481" s="31" t="s">
        <v>21</v>
      </c>
      <c r="D2481" s="31" t="s">
        <v>40</v>
      </c>
      <c r="E2481" s="31" t="s">
        <v>23</v>
      </c>
      <c r="F2481" s="31" t="s">
        <v>53</v>
      </c>
      <c r="G2481" s="31" t="s">
        <v>56</v>
      </c>
      <c r="H2481" s="31">
        <v>270</v>
      </c>
      <c r="I2481" s="40">
        <v>459.12</v>
      </c>
      <c r="J2481" s="40">
        <f t="shared" si="76"/>
        <v>123962.4</v>
      </c>
      <c r="K2481" s="41">
        <v>390.25199999999995</v>
      </c>
      <c r="L2481" s="41">
        <f t="shared" si="77"/>
        <v>68.868000000000052</v>
      </c>
      <c r="M2481" s="32">
        <v>2481</v>
      </c>
    </row>
    <row r="2482" spans="1:13">
      <c r="A2482" s="30">
        <v>38202</v>
      </c>
      <c r="B2482" s="31" t="s">
        <v>20</v>
      </c>
      <c r="C2482" s="31" t="s">
        <v>21</v>
      </c>
      <c r="D2482" s="31" t="s">
        <v>41</v>
      </c>
      <c r="E2482" s="31" t="s">
        <v>37</v>
      </c>
      <c r="F2482" s="31" t="s">
        <v>53</v>
      </c>
      <c r="G2482" s="31" t="s">
        <v>56</v>
      </c>
      <c r="H2482" s="31">
        <v>242</v>
      </c>
      <c r="I2482" s="40">
        <v>736.07</v>
      </c>
      <c r="J2482" s="40">
        <f t="shared" si="76"/>
        <v>178128.94</v>
      </c>
      <c r="K2482" s="41">
        <v>633.02020000000005</v>
      </c>
      <c r="L2482" s="41">
        <f t="shared" si="77"/>
        <v>103.0498</v>
      </c>
      <c r="M2482" s="32">
        <v>2482</v>
      </c>
    </row>
    <row r="2483" spans="1:13">
      <c r="A2483" s="30">
        <v>38203</v>
      </c>
      <c r="B2483" s="31" t="s">
        <v>20</v>
      </c>
      <c r="C2483" s="31" t="s">
        <v>21</v>
      </c>
      <c r="D2483" s="31" t="s">
        <v>41</v>
      </c>
      <c r="E2483" s="31" t="s">
        <v>37</v>
      </c>
      <c r="F2483" s="31" t="s">
        <v>50</v>
      </c>
      <c r="G2483" s="31" t="s">
        <v>51</v>
      </c>
      <c r="H2483" s="31">
        <v>230</v>
      </c>
      <c r="I2483" s="40">
        <v>737.24</v>
      </c>
      <c r="J2483" s="40">
        <f t="shared" si="76"/>
        <v>169565.2</v>
      </c>
      <c r="K2483" s="41">
        <v>648.77120000000002</v>
      </c>
      <c r="L2483" s="41">
        <f t="shared" si="77"/>
        <v>88.468799999999987</v>
      </c>
      <c r="M2483" s="32">
        <v>2483</v>
      </c>
    </row>
    <row r="2484" spans="1:13">
      <c r="A2484" s="30">
        <v>38204</v>
      </c>
      <c r="B2484" s="31" t="s">
        <v>20</v>
      </c>
      <c r="C2484" s="31" t="s">
        <v>21</v>
      </c>
      <c r="D2484" s="31" t="s">
        <v>22</v>
      </c>
      <c r="E2484" s="31" t="s">
        <v>23</v>
      </c>
      <c r="F2484" s="31" t="s">
        <v>53</v>
      </c>
      <c r="G2484" s="31" t="s">
        <v>54</v>
      </c>
      <c r="H2484" s="31">
        <v>205</v>
      </c>
      <c r="I2484" s="40">
        <v>358.75</v>
      </c>
      <c r="J2484" s="40">
        <f t="shared" si="76"/>
        <v>73543.75</v>
      </c>
      <c r="K2484" s="41">
        <v>283.41250000000002</v>
      </c>
      <c r="L2484" s="41">
        <f t="shared" si="77"/>
        <v>75.337499999999977</v>
      </c>
      <c r="M2484" s="32">
        <v>2484</v>
      </c>
    </row>
    <row r="2485" spans="1:13">
      <c r="A2485" s="30">
        <v>38205</v>
      </c>
      <c r="B2485" s="31" t="s">
        <v>26</v>
      </c>
      <c r="C2485" s="31" t="s">
        <v>27</v>
      </c>
      <c r="D2485" s="31" t="s">
        <v>48</v>
      </c>
      <c r="E2485" s="31" t="s">
        <v>37</v>
      </c>
      <c r="F2485" s="31" t="s">
        <v>50</v>
      </c>
      <c r="G2485" s="31" t="s">
        <v>51</v>
      </c>
      <c r="H2485" s="31">
        <v>199</v>
      </c>
      <c r="I2485" s="40">
        <v>696.5</v>
      </c>
      <c r="J2485" s="40">
        <f t="shared" si="76"/>
        <v>138603.5</v>
      </c>
      <c r="K2485" s="41">
        <v>522.375</v>
      </c>
      <c r="L2485" s="41">
        <f t="shared" si="77"/>
        <v>174.125</v>
      </c>
      <c r="M2485" s="32">
        <v>2485</v>
      </c>
    </row>
    <row r="2486" spans="1:13">
      <c r="A2486" s="30">
        <v>38206</v>
      </c>
      <c r="B2486" s="31" t="s">
        <v>35</v>
      </c>
      <c r="C2486" s="31" t="s">
        <v>21</v>
      </c>
      <c r="D2486" s="31" t="s">
        <v>40</v>
      </c>
      <c r="E2486" s="31" t="s">
        <v>23</v>
      </c>
      <c r="F2486" s="31" t="s">
        <v>4</v>
      </c>
      <c r="G2486" s="31" t="s">
        <v>65</v>
      </c>
      <c r="H2486" s="31">
        <v>120</v>
      </c>
      <c r="I2486" s="40">
        <v>210</v>
      </c>
      <c r="J2486" s="40">
        <f t="shared" si="76"/>
        <v>25200</v>
      </c>
      <c r="K2486" s="41">
        <v>170.1</v>
      </c>
      <c r="L2486" s="41">
        <f t="shared" si="77"/>
        <v>39.900000000000006</v>
      </c>
      <c r="M2486" s="32">
        <v>2486</v>
      </c>
    </row>
    <row r="2487" spans="1:13">
      <c r="A2487" s="30">
        <v>38207</v>
      </c>
      <c r="B2487" s="31" t="s">
        <v>35</v>
      </c>
      <c r="C2487" s="31" t="s">
        <v>21</v>
      </c>
      <c r="D2487" s="31" t="s">
        <v>40</v>
      </c>
      <c r="E2487" s="31" t="s">
        <v>23</v>
      </c>
      <c r="F2487" s="31" t="s">
        <v>44</v>
      </c>
      <c r="G2487" s="35" t="s">
        <v>47</v>
      </c>
      <c r="H2487" s="31">
        <v>120</v>
      </c>
      <c r="I2487" s="40">
        <v>210</v>
      </c>
      <c r="J2487" s="40">
        <f t="shared" si="76"/>
        <v>25200</v>
      </c>
      <c r="K2487" s="41">
        <v>161.69999999999999</v>
      </c>
      <c r="L2487" s="41">
        <f t="shared" si="77"/>
        <v>48.300000000000011</v>
      </c>
      <c r="M2487" s="32">
        <v>2487</v>
      </c>
    </row>
    <row r="2488" spans="1:13">
      <c r="A2488" s="30">
        <v>38208</v>
      </c>
      <c r="B2488" s="31" t="s">
        <v>26</v>
      </c>
      <c r="C2488" s="31" t="s">
        <v>27</v>
      </c>
      <c r="D2488" s="31" t="s">
        <v>48</v>
      </c>
      <c r="E2488" s="31" t="s">
        <v>37</v>
      </c>
      <c r="F2488" s="31" t="s">
        <v>53</v>
      </c>
      <c r="G2488" s="31" t="s">
        <v>54</v>
      </c>
      <c r="H2488" s="31">
        <v>90</v>
      </c>
      <c r="I2488" s="40">
        <v>315</v>
      </c>
      <c r="J2488" s="40">
        <f t="shared" si="76"/>
        <v>28350</v>
      </c>
      <c r="K2488" s="41">
        <v>261.45</v>
      </c>
      <c r="L2488" s="41">
        <f t="shared" si="77"/>
        <v>53.550000000000011</v>
      </c>
      <c r="M2488" s="32">
        <v>2488</v>
      </c>
    </row>
    <row r="2489" spans="1:13">
      <c r="A2489" s="30">
        <v>38209</v>
      </c>
      <c r="B2489" s="31" t="s">
        <v>35</v>
      </c>
      <c r="C2489" s="31" t="s">
        <v>21</v>
      </c>
      <c r="D2489" s="31" t="s">
        <v>36</v>
      </c>
      <c r="E2489" s="31" t="s">
        <v>37</v>
      </c>
      <c r="F2489" s="31" t="s">
        <v>53</v>
      </c>
      <c r="G2489" s="31" t="s">
        <v>54</v>
      </c>
      <c r="H2489" s="31">
        <v>90</v>
      </c>
      <c r="I2489" s="40">
        <v>315</v>
      </c>
      <c r="J2489" s="40">
        <f t="shared" si="76"/>
        <v>28350</v>
      </c>
      <c r="K2489" s="41">
        <v>229.95</v>
      </c>
      <c r="L2489" s="41">
        <f t="shared" si="77"/>
        <v>85.050000000000011</v>
      </c>
      <c r="M2489" s="32">
        <v>2489</v>
      </c>
    </row>
    <row r="2490" spans="1:13">
      <c r="A2490" s="30">
        <v>38210</v>
      </c>
      <c r="B2490" s="31" t="s">
        <v>26</v>
      </c>
      <c r="C2490" s="31" t="s">
        <v>27</v>
      </c>
      <c r="D2490" s="31" t="s">
        <v>28</v>
      </c>
      <c r="E2490" s="31" t="s">
        <v>23</v>
      </c>
      <c r="F2490" s="31" t="s">
        <v>24</v>
      </c>
      <c r="G2490" s="31" t="s">
        <v>62</v>
      </c>
      <c r="H2490" s="31">
        <v>85</v>
      </c>
      <c r="I2490" s="40">
        <v>148.75</v>
      </c>
      <c r="J2490" s="40">
        <f t="shared" si="76"/>
        <v>12643.75</v>
      </c>
      <c r="K2490" s="41">
        <v>102.6375</v>
      </c>
      <c r="L2490" s="41">
        <f t="shared" si="77"/>
        <v>46.112499999999997</v>
      </c>
      <c r="M2490" s="32">
        <v>2490</v>
      </c>
    </row>
    <row r="2491" spans="1:13">
      <c r="A2491" s="30">
        <v>38211</v>
      </c>
      <c r="B2491" s="31" t="s">
        <v>26</v>
      </c>
      <c r="C2491" s="31" t="s">
        <v>27</v>
      </c>
      <c r="D2491" s="31" t="s">
        <v>28</v>
      </c>
      <c r="E2491" s="31" t="s">
        <v>23</v>
      </c>
      <c r="F2491" s="31" t="s">
        <v>44</v>
      </c>
      <c r="G2491" s="31" t="s">
        <v>45</v>
      </c>
      <c r="H2491" s="31">
        <v>85</v>
      </c>
      <c r="I2491" s="40">
        <v>148.75</v>
      </c>
      <c r="J2491" s="40">
        <f t="shared" si="76"/>
        <v>12643.75</v>
      </c>
      <c r="K2491" s="41">
        <v>132.38749999999999</v>
      </c>
      <c r="L2491" s="41">
        <f t="shared" si="77"/>
        <v>16.362500000000011</v>
      </c>
      <c r="M2491" s="32">
        <v>2491</v>
      </c>
    </row>
    <row r="2492" spans="1:13">
      <c r="A2492" s="30">
        <v>38212</v>
      </c>
      <c r="B2492" s="31" t="s">
        <v>35</v>
      </c>
      <c r="C2492" s="31" t="s">
        <v>21</v>
      </c>
      <c r="D2492" s="31" t="s">
        <v>36</v>
      </c>
      <c r="E2492" s="31" t="s">
        <v>37</v>
      </c>
      <c r="F2492" s="31" t="s">
        <v>4</v>
      </c>
      <c r="G2492" s="31" t="s">
        <v>52</v>
      </c>
      <c r="H2492" s="31">
        <v>75</v>
      </c>
      <c r="I2492" s="40">
        <v>262.5</v>
      </c>
      <c r="J2492" s="40">
        <f t="shared" si="76"/>
        <v>19687.5</v>
      </c>
      <c r="K2492" s="41">
        <v>204.75</v>
      </c>
      <c r="L2492" s="41">
        <f t="shared" si="77"/>
        <v>57.75</v>
      </c>
      <c r="M2492" s="32">
        <v>2492</v>
      </c>
    </row>
    <row r="2493" spans="1:13">
      <c r="A2493" s="30">
        <v>38213</v>
      </c>
      <c r="B2493" s="31" t="s">
        <v>26</v>
      </c>
      <c r="C2493" s="31" t="s">
        <v>27</v>
      </c>
      <c r="D2493" s="31" t="s">
        <v>48</v>
      </c>
      <c r="E2493" s="31" t="s">
        <v>37</v>
      </c>
      <c r="F2493" s="31" t="s">
        <v>4</v>
      </c>
      <c r="G2493" s="31" t="s">
        <v>52</v>
      </c>
      <c r="H2493" s="31">
        <v>70</v>
      </c>
      <c r="I2493" s="40">
        <v>245</v>
      </c>
      <c r="J2493" s="40">
        <f t="shared" si="76"/>
        <v>17150</v>
      </c>
      <c r="K2493" s="41">
        <v>222.95</v>
      </c>
      <c r="L2493" s="41">
        <f t="shared" si="77"/>
        <v>22.050000000000011</v>
      </c>
      <c r="M2493" s="32">
        <v>2493</v>
      </c>
    </row>
    <row r="2494" spans="1:13">
      <c r="A2494" s="30">
        <v>38214</v>
      </c>
      <c r="B2494" s="31" t="s">
        <v>42</v>
      </c>
      <c r="C2494" s="31" t="s">
        <v>21</v>
      </c>
      <c r="D2494" s="31" t="s">
        <v>43</v>
      </c>
      <c r="E2494" s="31" t="s">
        <v>23</v>
      </c>
      <c r="F2494" s="31" t="s">
        <v>53</v>
      </c>
      <c r="G2494" s="31" t="s">
        <v>54</v>
      </c>
      <c r="H2494" s="31">
        <v>60</v>
      </c>
      <c r="I2494" s="40">
        <v>105</v>
      </c>
      <c r="J2494" s="40">
        <f t="shared" si="76"/>
        <v>6300</v>
      </c>
      <c r="K2494" s="41">
        <v>86.1</v>
      </c>
      <c r="L2494" s="41">
        <f t="shared" si="77"/>
        <v>18.900000000000006</v>
      </c>
      <c r="M2494" s="32">
        <v>2494</v>
      </c>
    </row>
    <row r="2495" spans="1:13">
      <c r="A2495" s="30">
        <v>38215</v>
      </c>
      <c r="B2495" s="31" t="s">
        <v>26</v>
      </c>
      <c r="C2495" s="31" t="s">
        <v>27</v>
      </c>
      <c r="D2495" s="31" t="s">
        <v>28</v>
      </c>
      <c r="E2495" s="31" t="s">
        <v>23</v>
      </c>
      <c r="F2495" s="31" t="s">
        <v>53</v>
      </c>
      <c r="G2495" s="35" t="s">
        <v>54</v>
      </c>
      <c r="H2495" s="31">
        <v>55</v>
      </c>
      <c r="I2495" s="40">
        <v>96.25</v>
      </c>
      <c r="J2495" s="40">
        <f t="shared" si="76"/>
        <v>5293.75</v>
      </c>
      <c r="K2495" s="41">
        <v>71.224999999999994</v>
      </c>
      <c r="L2495" s="41">
        <f t="shared" si="77"/>
        <v>25.025000000000006</v>
      </c>
      <c r="M2495" s="32">
        <v>2495</v>
      </c>
    </row>
    <row r="2496" spans="1:13">
      <c r="A2496" s="30">
        <v>38216</v>
      </c>
      <c r="B2496" s="31" t="s">
        <v>42</v>
      </c>
      <c r="C2496" s="31" t="s">
        <v>21</v>
      </c>
      <c r="D2496" s="31" t="s">
        <v>43</v>
      </c>
      <c r="E2496" s="31" t="s">
        <v>23</v>
      </c>
      <c r="F2496" s="31" t="s">
        <v>4</v>
      </c>
      <c r="G2496" s="31" t="s">
        <v>52</v>
      </c>
      <c r="H2496" s="31">
        <v>55</v>
      </c>
      <c r="I2496" s="40">
        <v>96.25</v>
      </c>
      <c r="J2496" s="40">
        <f t="shared" si="76"/>
        <v>5293.75</v>
      </c>
      <c r="K2496" s="41">
        <v>77.962500000000006</v>
      </c>
      <c r="L2496" s="41">
        <f t="shared" si="77"/>
        <v>18.287499999999994</v>
      </c>
      <c r="M2496" s="32">
        <v>2496</v>
      </c>
    </row>
    <row r="2497" spans="1:13">
      <c r="A2497" s="30">
        <v>38217</v>
      </c>
      <c r="B2497" s="31" t="s">
        <v>20</v>
      </c>
      <c r="C2497" s="31" t="s">
        <v>21</v>
      </c>
      <c r="D2497" s="31" t="s">
        <v>22</v>
      </c>
      <c r="E2497" s="31" t="s">
        <v>23</v>
      </c>
      <c r="F2497" s="31" t="s">
        <v>44</v>
      </c>
      <c r="G2497" s="36" t="s">
        <v>45</v>
      </c>
      <c r="H2497" s="31">
        <v>55</v>
      </c>
      <c r="I2497" s="40">
        <v>96.25</v>
      </c>
      <c r="J2497" s="40">
        <f t="shared" si="76"/>
        <v>5293.75</v>
      </c>
      <c r="K2497" s="41">
        <v>85.662499999999994</v>
      </c>
      <c r="L2497" s="41">
        <f t="shared" si="77"/>
        <v>10.587500000000006</v>
      </c>
      <c r="M2497" s="32">
        <v>2497</v>
      </c>
    </row>
    <row r="2498" spans="1:13">
      <c r="A2498" s="30">
        <v>38211</v>
      </c>
      <c r="B2498" s="31" t="s">
        <v>42</v>
      </c>
      <c r="C2498" s="31" t="s">
        <v>21</v>
      </c>
      <c r="D2498" s="31" t="s">
        <v>43</v>
      </c>
      <c r="E2498" s="31" t="s">
        <v>23</v>
      </c>
      <c r="F2498" s="31" t="s">
        <v>44</v>
      </c>
      <c r="G2498" s="36" t="s">
        <v>46</v>
      </c>
      <c r="H2498" s="31">
        <v>50</v>
      </c>
      <c r="I2498" s="40">
        <v>87.5</v>
      </c>
      <c r="J2498" s="40">
        <f t="shared" ref="J2498:J2561" si="78">H2498*I2498</f>
        <v>4375</v>
      </c>
      <c r="K2498" s="41">
        <v>79.625</v>
      </c>
      <c r="L2498" s="41">
        <f t="shared" ref="L2498:L2561" si="79">I2498-K2498</f>
        <v>7.875</v>
      </c>
      <c r="M2498" s="32">
        <v>2498</v>
      </c>
    </row>
    <row r="2499" spans="1:13">
      <c r="A2499" s="30">
        <v>38212</v>
      </c>
      <c r="B2499" s="31" t="s">
        <v>20</v>
      </c>
      <c r="C2499" s="31" t="s">
        <v>21</v>
      </c>
      <c r="D2499" s="31" t="s">
        <v>41</v>
      </c>
      <c r="E2499" s="31" t="s">
        <v>37</v>
      </c>
      <c r="F2499" s="31" t="s">
        <v>4</v>
      </c>
      <c r="G2499" s="31" t="s">
        <v>52</v>
      </c>
      <c r="H2499" s="31">
        <v>40</v>
      </c>
      <c r="I2499" s="40">
        <v>140</v>
      </c>
      <c r="J2499" s="40">
        <f t="shared" si="78"/>
        <v>5600</v>
      </c>
      <c r="K2499" s="41">
        <v>121.8</v>
      </c>
      <c r="L2499" s="41">
        <f t="shared" si="79"/>
        <v>18.200000000000003</v>
      </c>
      <c r="M2499" s="32">
        <v>2499</v>
      </c>
    </row>
    <row r="2500" spans="1:13">
      <c r="A2500" s="30">
        <v>38213</v>
      </c>
      <c r="B2500" s="31" t="s">
        <v>26</v>
      </c>
      <c r="C2500" s="31" t="s">
        <v>27</v>
      </c>
      <c r="D2500" s="31" t="s">
        <v>48</v>
      </c>
      <c r="E2500" s="31" t="s">
        <v>37</v>
      </c>
      <c r="F2500" s="31" t="s">
        <v>44</v>
      </c>
      <c r="G2500" s="31" t="s">
        <v>47</v>
      </c>
      <c r="H2500" s="31">
        <v>40</v>
      </c>
      <c r="I2500" s="40">
        <v>140</v>
      </c>
      <c r="J2500" s="40">
        <f t="shared" si="78"/>
        <v>5600</v>
      </c>
      <c r="K2500" s="41">
        <v>123.2</v>
      </c>
      <c r="L2500" s="41">
        <f t="shared" si="79"/>
        <v>16.799999999999997</v>
      </c>
      <c r="M2500" s="32">
        <v>2500</v>
      </c>
    </row>
    <row r="2501" spans="1:13">
      <c r="A2501" s="30">
        <v>38214</v>
      </c>
      <c r="B2501" s="31" t="s">
        <v>42</v>
      </c>
      <c r="C2501" s="31" t="s">
        <v>21</v>
      </c>
      <c r="D2501" s="31" t="s">
        <v>43</v>
      </c>
      <c r="E2501" s="31" t="s">
        <v>23</v>
      </c>
      <c r="F2501" s="31" t="s">
        <v>50</v>
      </c>
      <c r="G2501" s="31" t="s">
        <v>51</v>
      </c>
      <c r="H2501" s="31">
        <v>40</v>
      </c>
      <c r="I2501" s="40">
        <v>70</v>
      </c>
      <c r="J2501" s="40">
        <f t="shared" si="78"/>
        <v>2800</v>
      </c>
      <c r="K2501" s="41">
        <v>63.7</v>
      </c>
      <c r="L2501" s="41">
        <f t="shared" si="79"/>
        <v>6.2999999999999972</v>
      </c>
      <c r="M2501" s="32">
        <v>2501</v>
      </c>
    </row>
    <row r="2502" spans="1:13">
      <c r="A2502" s="30">
        <v>38215</v>
      </c>
      <c r="B2502" s="31" t="s">
        <v>26</v>
      </c>
      <c r="C2502" s="31" t="s">
        <v>27</v>
      </c>
      <c r="D2502" s="31" t="s">
        <v>48</v>
      </c>
      <c r="E2502" s="31" t="s">
        <v>37</v>
      </c>
      <c r="F2502" s="31" t="s">
        <v>24</v>
      </c>
      <c r="G2502" s="35" t="s">
        <v>62</v>
      </c>
      <c r="H2502" s="31">
        <v>35</v>
      </c>
      <c r="I2502" s="40">
        <v>122.5</v>
      </c>
      <c r="J2502" s="40">
        <f t="shared" si="78"/>
        <v>4287.5</v>
      </c>
      <c r="K2502" s="41">
        <v>79.625</v>
      </c>
      <c r="L2502" s="41">
        <f t="shared" si="79"/>
        <v>42.875</v>
      </c>
      <c r="M2502" s="32">
        <v>2502</v>
      </c>
    </row>
    <row r="2503" spans="1:13" ht="26.25">
      <c r="A2503" s="30">
        <v>38216</v>
      </c>
      <c r="B2503" s="31" t="s">
        <v>20</v>
      </c>
      <c r="C2503" s="31" t="s">
        <v>21</v>
      </c>
      <c r="D2503" s="31" t="s">
        <v>22</v>
      </c>
      <c r="E2503" s="31" t="s">
        <v>23</v>
      </c>
      <c r="F2503" s="31" t="s">
        <v>50</v>
      </c>
      <c r="G2503" s="34" t="s">
        <v>57</v>
      </c>
      <c r="H2503" s="31">
        <v>25</v>
      </c>
      <c r="I2503" s="40">
        <v>43.75</v>
      </c>
      <c r="J2503" s="40">
        <f t="shared" si="78"/>
        <v>1093.75</v>
      </c>
      <c r="K2503" s="41">
        <v>27.5625</v>
      </c>
      <c r="L2503" s="41">
        <f t="shared" si="79"/>
        <v>16.1875</v>
      </c>
      <c r="M2503" s="32">
        <v>2503</v>
      </c>
    </row>
    <row r="2504" spans="1:13" ht="26.25">
      <c r="A2504" s="30">
        <v>38217</v>
      </c>
      <c r="B2504" s="31" t="s">
        <v>35</v>
      </c>
      <c r="C2504" s="31" t="s">
        <v>21</v>
      </c>
      <c r="D2504" s="31" t="s">
        <v>36</v>
      </c>
      <c r="E2504" s="31" t="s">
        <v>37</v>
      </c>
      <c r="F2504" s="31" t="s">
        <v>50</v>
      </c>
      <c r="G2504" s="34" t="s">
        <v>57</v>
      </c>
      <c r="H2504" s="31">
        <v>16</v>
      </c>
      <c r="I2504" s="40">
        <v>56</v>
      </c>
      <c r="J2504" s="40">
        <f t="shared" si="78"/>
        <v>896</v>
      </c>
      <c r="K2504" s="41">
        <v>43.68</v>
      </c>
      <c r="L2504" s="41">
        <f t="shared" si="79"/>
        <v>12.32</v>
      </c>
      <c r="M2504" s="32">
        <v>2504</v>
      </c>
    </row>
    <row r="2505" spans="1:13">
      <c r="A2505" s="30">
        <v>38218</v>
      </c>
      <c r="B2505" s="31" t="s">
        <v>20</v>
      </c>
      <c r="C2505" s="31" t="s">
        <v>21</v>
      </c>
      <c r="D2505" s="31" t="s">
        <v>41</v>
      </c>
      <c r="E2505" s="31" t="s">
        <v>37</v>
      </c>
      <c r="F2505" s="31" t="s">
        <v>24</v>
      </c>
      <c r="G2505" s="31" t="s">
        <v>62</v>
      </c>
      <c r="H2505" s="31">
        <v>15</v>
      </c>
      <c r="I2505" s="40">
        <v>52.5</v>
      </c>
      <c r="J2505" s="40">
        <f t="shared" si="78"/>
        <v>787.5</v>
      </c>
      <c r="K2505" s="41">
        <v>46.2</v>
      </c>
      <c r="L2505" s="41">
        <f t="shared" si="79"/>
        <v>6.2999999999999972</v>
      </c>
      <c r="M2505" s="32">
        <v>2505</v>
      </c>
    </row>
    <row r="2506" spans="1:13">
      <c r="A2506" s="30">
        <v>38219</v>
      </c>
      <c r="B2506" s="31" t="s">
        <v>35</v>
      </c>
      <c r="C2506" s="31" t="s">
        <v>21</v>
      </c>
      <c r="D2506" s="31" t="s">
        <v>36</v>
      </c>
      <c r="E2506" s="31" t="s">
        <v>37</v>
      </c>
      <c r="F2506" s="31" t="s">
        <v>44</v>
      </c>
      <c r="G2506" s="31" t="s">
        <v>45</v>
      </c>
      <c r="H2506" s="31">
        <v>15</v>
      </c>
      <c r="I2506" s="40">
        <v>52.5</v>
      </c>
      <c r="J2506" s="40">
        <f t="shared" si="78"/>
        <v>787.5</v>
      </c>
      <c r="K2506" s="41">
        <v>35.700000000000003</v>
      </c>
      <c r="L2506" s="41">
        <f t="shared" si="79"/>
        <v>16.799999999999997</v>
      </c>
      <c r="M2506" s="32">
        <v>2506</v>
      </c>
    </row>
    <row r="2507" spans="1:13">
      <c r="A2507" s="30">
        <v>38220</v>
      </c>
      <c r="B2507" s="31" t="s">
        <v>20</v>
      </c>
      <c r="C2507" s="31" t="s">
        <v>21</v>
      </c>
      <c r="D2507" s="31" t="s">
        <v>41</v>
      </c>
      <c r="E2507" s="31" t="s">
        <v>37</v>
      </c>
      <c r="F2507" s="31" t="s">
        <v>44</v>
      </c>
      <c r="G2507" s="31" t="s">
        <v>45</v>
      </c>
      <c r="H2507" s="31">
        <v>8</v>
      </c>
      <c r="I2507" s="40">
        <v>28</v>
      </c>
      <c r="J2507" s="40">
        <f t="shared" si="78"/>
        <v>224</v>
      </c>
      <c r="K2507" s="41">
        <v>25.48</v>
      </c>
      <c r="L2507" s="41">
        <f t="shared" si="79"/>
        <v>2.5199999999999996</v>
      </c>
      <c r="M2507" s="32">
        <v>2507</v>
      </c>
    </row>
    <row r="2508" spans="1:13">
      <c r="A2508" s="30">
        <v>38221</v>
      </c>
      <c r="B2508" s="31" t="s">
        <v>35</v>
      </c>
      <c r="C2508" s="31" t="s">
        <v>21</v>
      </c>
      <c r="D2508" s="31" t="s">
        <v>40</v>
      </c>
      <c r="E2508" s="31" t="s">
        <v>23</v>
      </c>
      <c r="F2508" s="31" t="s">
        <v>50</v>
      </c>
      <c r="G2508" s="31" t="s">
        <v>59</v>
      </c>
      <c r="H2508" s="31">
        <v>1070</v>
      </c>
      <c r="I2508" s="40">
        <v>2133.98</v>
      </c>
      <c r="J2508" s="40">
        <f t="shared" si="78"/>
        <v>2283358.6</v>
      </c>
      <c r="K2508" s="41">
        <v>1536.4656</v>
      </c>
      <c r="L2508" s="41">
        <f t="shared" si="79"/>
        <v>597.51440000000002</v>
      </c>
      <c r="M2508" s="32">
        <v>2508</v>
      </c>
    </row>
    <row r="2509" spans="1:13">
      <c r="A2509" s="30">
        <v>38222</v>
      </c>
      <c r="B2509" s="31" t="s">
        <v>35</v>
      </c>
      <c r="C2509" s="31" t="s">
        <v>21</v>
      </c>
      <c r="D2509" s="31" t="s">
        <v>40</v>
      </c>
      <c r="E2509" s="31" t="s">
        <v>23</v>
      </c>
      <c r="F2509" s="31" t="s">
        <v>29</v>
      </c>
      <c r="G2509" s="31" t="s">
        <v>30</v>
      </c>
      <c r="H2509" s="31">
        <v>960</v>
      </c>
      <c r="I2509" s="40">
        <v>1915.93</v>
      </c>
      <c r="J2509" s="40">
        <f t="shared" si="78"/>
        <v>1839292.8</v>
      </c>
      <c r="K2509" s="41">
        <v>1226.1952000000001</v>
      </c>
      <c r="L2509" s="41">
        <f t="shared" si="79"/>
        <v>689.73479999999995</v>
      </c>
      <c r="M2509" s="32">
        <v>2509</v>
      </c>
    </row>
    <row r="2510" spans="1:13">
      <c r="A2510" s="30">
        <v>38223</v>
      </c>
      <c r="B2510" s="31" t="s">
        <v>26</v>
      </c>
      <c r="C2510" s="31" t="s">
        <v>27</v>
      </c>
      <c r="D2510" s="31" t="s">
        <v>48</v>
      </c>
      <c r="E2510" s="31" t="s">
        <v>37</v>
      </c>
      <c r="F2510" s="31" t="s">
        <v>4</v>
      </c>
      <c r="G2510" s="31" t="s">
        <v>52</v>
      </c>
      <c r="H2510" s="31">
        <v>820</v>
      </c>
      <c r="I2510" s="40">
        <v>1317.83</v>
      </c>
      <c r="J2510" s="40">
        <f t="shared" si="78"/>
        <v>1080620.5999999999</v>
      </c>
      <c r="K2510" s="41">
        <v>1014.7290999999999</v>
      </c>
      <c r="L2510" s="41">
        <f t="shared" si="79"/>
        <v>303.10090000000002</v>
      </c>
      <c r="M2510" s="32">
        <v>2510</v>
      </c>
    </row>
    <row r="2511" spans="1:13">
      <c r="A2511" s="30">
        <v>38139</v>
      </c>
      <c r="B2511" s="31" t="s">
        <v>26</v>
      </c>
      <c r="C2511" s="31" t="s">
        <v>27</v>
      </c>
      <c r="D2511" s="31" t="s">
        <v>28</v>
      </c>
      <c r="E2511" s="31" t="s">
        <v>23</v>
      </c>
      <c r="F2511" s="31" t="s">
        <v>29</v>
      </c>
      <c r="G2511" s="31" t="s">
        <v>46</v>
      </c>
      <c r="H2511" s="31">
        <v>750</v>
      </c>
      <c r="I2511" s="40">
        <v>1887.5</v>
      </c>
      <c r="J2511" s="40">
        <f t="shared" si="78"/>
        <v>1415625</v>
      </c>
      <c r="K2511" s="41">
        <v>1453.375</v>
      </c>
      <c r="L2511" s="41">
        <f t="shared" si="79"/>
        <v>434.125</v>
      </c>
      <c r="M2511" s="32">
        <v>2303</v>
      </c>
    </row>
    <row r="2512" spans="1:13">
      <c r="A2512" s="30">
        <v>38225</v>
      </c>
      <c r="B2512" s="31" t="s">
        <v>20</v>
      </c>
      <c r="C2512" s="31" t="s">
        <v>21</v>
      </c>
      <c r="D2512" s="31" t="s">
        <v>22</v>
      </c>
      <c r="E2512" s="31" t="s">
        <v>23</v>
      </c>
      <c r="F2512" s="31" t="s">
        <v>53</v>
      </c>
      <c r="G2512" s="31" t="s">
        <v>55</v>
      </c>
      <c r="H2512" s="31">
        <v>330</v>
      </c>
      <c r="I2512" s="40">
        <v>721.42</v>
      </c>
      <c r="J2512" s="40">
        <f t="shared" si="78"/>
        <v>238068.59999999998</v>
      </c>
      <c r="K2512" s="41">
        <v>526.63659999999993</v>
      </c>
      <c r="L2512" s="41">
        <f t="shared" si="79"/>
        <v>194.78340000000003</v>
      </c>
      <c r="M2512" s="32">
        <v>2512</v>
      </c>
    </row>
    <row r="2513" spans="1:13">
      <c r="A2513" s="30">
        <v>38226</v>
      </c>
      <c r="B2513" s="31" t="s">
        <v>35</v>
      </c>
      <c r="C2513" s="31" t="s">
        <v>21</v>
      </c>
      <c r="D2513" s="31" t="s">
        <v>40</v>
      </c>
      <c r="E2513" s="31" t="s">
        <v>23</v>
      </c>
      <c r="F2513" s="31" t="s">
        <v>4</v>
      </c>
      <c r="G2513" s="31" t="s">
        <v>52</v>
      </c>
      <c r="H2513" s="31">
        <v>285</v>
      </c>
      <c r="I2513" s="40">
        <v>622.19000000000005</v>
      </c>
      <c r="J2513" s="40">
        <f t="shared" si="78"/>
        <v>177324.15000000002</v>
      </c>
      <c r="K2513" s="41">
        <v>441.75490000000008</v>
      </c>
      <c r="L2513" s="41">
        <f t="shared" si="79"/>
        <v>180.43509999999998</v>
      </c>
      <c r="M2513" s="32">
        <v>2513</v>
      </c>
    </row>
    <row r="2514" spans="1:13">
      <c r="A2514" s="30">
        <v>38227</v>
      </c>
      <c r="B2514" s="31" t="s">
        <v>20</v>
      </c>
      <c r="C2514" s="31" t="s">
        <v>21</v>
      </c>
      <c r="D2514" s="31" t="s">
        <v>41</v>
      </c>
      <c r="E2514" s="31" t="s">
        <v>37</v>
      </c>
      <c r="F2514" s="31" t="s">
        <v>50</v>
      </c>
      <c r="G2514" s="31" t="s">
        <v>59</v>
      </c>
      <c r="H2514" s="31">
        <v>283</v>
      </c>
      <c r="I2514" s="40">
        <v>947.47</v>
      </c>
      <c r="J2514" s="40">
        <f t="shared" si="78"/>
        <v>268134.01</v>
      </c>
      <c r="K2514" s="41">
        <v>682.17840000000001</v>
      </c>
      <c r="L2514" s="41">
        <f t="shared" si="79"/>
        <v>265.29160000000002</v>
      </c>
      <c r="M2514" s="32">
        <v>2514</v>
      </c>
    </row>
    <row r="2515" spans="1:13">
      <c r="A2515" s="30">
        <v>38228</v>
      </c>
      <c r="B2515" s="31" t="s">
        <v>35</v>
      </c>
      <c r="C2515" s="31" t="s">
        <v>21</v>
      </c>
      <c r="D2515" s="31" t="s">
        <v>40</v>
      </c>
      <c r="E2515" s="31" t="s">
        <v>23</v>
      </c>
      <c r="F2515" s="31" t="s">
        <v>53</v>
      </c>
      <c r="G2515" s="31" t="s">
        <v>55</v>
      </c>
      <c r="H2515" s="31">
        <v>240</v>
      </c>
      <c r="I2515" s="40">
        <v>524.33000000000004</v>
      </c>
      <c r="J2515" s="40">
        <f t="shared" si="78"/>
        <v>125839.20000000001</v>
      </c>
      <c r="K2515" s="41">
        <v>414.22070000000002</v>
      </c>
      <c r="L2515" s="41">
        <f t="shared" si="79"/>
        <v>110.10930000000002</v>
      </c>
      <c r="M2515" s="32">
        <v>2515</v>
      </c>
    </row>
    <row r="2516" spans="1:13">
      <c r="A2516" s="30">
        <v>38200</v>
      </c>
      <c r="B2516" s="31" t="s">
        <v>20</v>
      </c>
      <c r="C2516" s="31" t="s">
        <v>21</v>
      </c>
      <c r="D2516" s="31" t="s">
        <v>22</v>
      </c>
      <c r="E2516" s="31" t="s">
        <v>23</v>
      </c>
      <c r="F2516" s="31" t="s">
        <v>29</v>
      </c>
      <c r="G2516" s="31" t="s">
        <v>30</v>
      </c>
      <c r="H2516" s="31">
        <v>235</v>
      </c>
      <c r="I2516" s="40">
        <v>513.16</v>
      </c>
      <c r="J2516" s="40">
        <f t="shared" si="78"/>
        <v>120592.59999999999</v>
      </c>
      <c r="K2516" s="41">
        <v>348.94879999999995</v>
      </c>
      <c r="L2516" s="41">
        <f t="shared" si="79"/>
        <v>164.21120000000002</v>
      </c>
      <c r="M2516" s="32">
        <v>2516</v>
      </c>
    </row>
    <row r="2517" spans="1:13">
      <c r="A2517" s="30">
        <v>38225</v>
      </c>
      <c r="B2517" s="31" t="s">
        <v>26</v>
      </c>
      <c r="C2517" s="31" t="s">
        <v>27</v>
      </c>
      <c r="D2517" s="31" t="s">
        <v>28</v>
      </c>
      <c r="E2517" s="31" t="s">
        <v>23</v>
      </c>
      <c r="F2517" s="31" t="s">
        <v>4</v>
      </c>
      <c r="G2517" s="31" t="s">
        <v>52</v>
      </c>
      <c r="H2517" s="31">
        <v>185</v>
      </c>
      <c r="I2517" s="40">
        <v>416.25</v>
      </c>
      <c r="J2517" s="40">
        <f t="shared" si="78"/>
        <v>77006.25</v>
      </c>
      <c r="K2517" s="41">
        <v>362.13749999999999</v>
      </c>
      <c r="L2517" s="41">
        <f t="shared" si="79"/>
        <v>54.112500000000011</v>
      </c>
      <c r="M2517" s="32">
        <v>2517</v>
      </c>
    </row>
    <row r="2518" spans="1:13">
      <c r="A2518" s="30">
        <v>38226</v>
      </c>
      <c r="B2518" s="31" t="s">
        <v>26</v>
      </c>
      <c r="C2518" s="31" t="s">
        <v>27</v>
      </c>
      <c r="D2518" s="31" t="s">
        <v>28</v>
      </c>
      <c r="E2518" s="31" t="s">
        <v>23</v>
      </c>
      <c r="F2518" s="31" t="s">
        <v>50</v>
      </c>
      <c r="G2518" s="31" t="s">
        <v>59</v>
      </c>
      <c r="H2518" s="31">
        <v>175</v>
      </c>
      <c r="I2518" s="40">
        <v>393.75</v>
      </c>
      <c r="J2518" s="40">
        <f t="shared" si="78"/>
        <v>68906.25</v>
      </c>
      <c r="K2518" s="41">
        <v>315</v>
      </c>
      <c r="L2518" s="41">
        <f t="shared" si="79"/>
        <v>78.75</v>
      </c>
      <c r="M2518" s="32">
        <v>2518</v>
      </c>
    </row>
    <row r="2519" spans="1:13">
      <c r="A2519" s="30">
        <v>38227</v>
      </c>
      <c r="B2519" s="31" t="s">
        <v>35</v>
      </c>
      <c r="C2519" s="31" t="s">
        <v>21</v>
      </c>
      <c r="D2519" s="31" t="s">
        <v>40</v>
      </c>
      <c r="E2519" s="31" t="s">
        <v>23</v>
      </c>
      <c r="F2519" s="31" t="s">
        <v>44</v>
      </c>
      <c r="G2519" s="36" t="s">
        <v>46</v>
      </c>
      <c r="H2519" s="31">
        <v>150</v>
      </c>
      <c r="I2519" s="40">
        <v>337.5</v>
      </c>
      <c r="J2519" s="40">
        <f t="shared" si="78"/>
        <v>50625</v>
      </c>
      <c r="K2519" s="41">
        <v>243</v>
      </c>
      <c r="L2519" s="41">
        <f t="shared" si="79"/>
        <v>94.5</v>
      </c>
      <c r="M2519" s="32">
        <v>2519</v>
      </c>
    </row>
    <row r="2520" spans="1:13">
      <c r="A2520" s="30">
        <v>38228</v>
      </c>
      <c r="B2520" s="31" t="s">
        <v>20</v>
      </c>
      <c r="C2520" s="31" t="s">
        <v>21</v>
      </c>
      <c r="D2520" s="31" t="s">
        <v>41</v>
      </c>
      <c r="E2520" s="31" t="s">
        <v>37</v>
      </c>
      <c r="F2520" s="31" t="s">
        <v>29</v>
      </c>
      <c r="G2520" s="31" t="s">
        <v>46</v>
      </c>
      <c r="H2520" s="31">
        <v>133</v>
      </c>
      <c r="I2520" s="40">
        <v>525.4</v>
      </c>
      <c r="J2520" s="40">
        <f t="shared" si="78"/>
        <v>69878.2</v>
      </c>
      <c r="K2520" s="41">
        <v>478.11400000000003</v>
      </c>
      <c r="L2520" s="41">
        <f t="shared" si="79"/>
        <v>47.285999999999945</v>
      </c>
      <c r="M2520" s="32">
        <v>2520</v>
      </c>
    </row>
    <row r="2521" spans="1:13">
      <c r="A2521" s="30">
        <v>38225</v>
      </c>
      <c r="B2521" s="31" t="s">
        <v>35</v>
      </c>
      <c r="C2521" s="31" t="s">
        <v>21</v>
      </c>
      <c r="D2521" s="31" t="s">
        <v>36</v>
      </c>
      <c r="E2521" s="31" t="s">
        <v>37</v>
      </c>
      <c r="F2521" s="31" t="s">
        <v>44</v>
      </c>
      <c r="G2521" s="31" t="s">
        <v>47</v>
      </c>
      <c r="H2521" s="31">
        <v>120</v>
      </c>
      <c r="I2521" s="40">
        <v>540</v>
      </c>
      <c r="J2521" s="40">
        <f t="shared" si="78"/>
        <v>64800</v>
      </c>
      <c r="K2521" s="41">
        <v>399.6</v>
      </c>
      <c r="L2521" s="41">
        <f t="shared" si="79"/>
        <v>140.39999999999998</v>
      </c>
      <c r="M2521" s="32">
        <v>2521</v>
      </c>
    </row>
    <row r="2522" spans="1:13">
      <c r="A2522" s="30">
        <v>38226</v>
      </c>
      <c r="B2522" s="31" t="s">
        <v>20</v>
      </c>
      <c r="C2522" s="31" t="s">
        <v>21</v>
      </c>
      <c r="D2522" s="31" t="s">
        <v>22</v>
      </c>
      <c r="E2522" s="31" t="s">
        <v>23</v>
      </c>
      <c r="F2522" s="31" t="s">
        <v>4</v>
      </c>
      <c r="G2522" s="31" t="s">
        <v>52</v>
      </c>
      <c r="H2522" s="31">
        <v>120</v>
      </c>
      <c r="I2522" s="40">
        <v>270</v>
      </c>
      <c r="J2522" s="40">
        <f t="shared" si="78"/>
        <v>32400</v>
      </c>
      <c r="K2522" s="41">
        <v>178.2</v>
      </c>
      <c r="L2522" s="41">
        <f t="shared" si="79"/>
        <v>91.800000000000011</v>
      </c>
      <c r="M2522" s="32">
        <v>2522</v>
      </c>
    </row>
    <row r="2523" spans="1:13">
      <c r="A2523" s="30">
        <v>38227</v>
      </c>
      <c r="B2523" s="31" t="s">
        <v>26</v>
      </c>
      <c r="C2523" s="31" t="s">
        <v>27</v>
      </c>
      <c r="D2523" s="31" t="s">
        <v>28</v>
      </c>
      <c r="E2523" s="31" t="s">
        <v>23</v>
      </c>
      <c r="F2523" s="31" t="s">
        <v>44</v>
      </c>
      <c r="G2523" s="31" t="s">
        <v>45</v>
      </c>
      <c r="H2523" s="31">
        <v>100</v>
      </c>
      <c r="I2523" s="40">
        <v>225</v>
      </c>
      <c r="J2523" s="40">
        <f t="shared" si="78"/>
        <v>22500</v>
      </c>
      <c r="K2523" s="41">
        <v>189</v>
      </c>
      <c r="L2523" s="41">
        <f t="shared" si="79"/>
        <v>36</v>
      </c>
      <c r="M2523" s="32">
        <v>2523</v>
      </c>
    </row>
    <row r="2524" spans="1:13">
      <c r="A2524" s="30">
        <v>38228</v>
      </c>
      <c r="B2524" s="31" t="s">
        <v>35</v>
      </c>
      <c r="C2524" s="31" t="s">
        <v>21</v>
      </c>
      <c r="D2524" s="31" t="s">
        <v>36</v>
      </c>
      <c r="E2524" s="31" t="s">
        <v>37</v>
      </c>
      <c r="F2524" s="31" t="s">
        <v>29</v>
      </c>
      <c r="G2524" s="31" t="s">
        <v>30</v>
      </c>
      <c r="H2524" s="31">
        <v>75</v>
      </c>
      <c r="I2524" s="40">
        <v>337.5</v>
      </c>
      <c r="J2524" s="40">
        <f t="shared" si="78"/>
        <v>25312.5</v>
      </c>
      <c r="K2524" s="41">
        <v>229.5</v>
      </c>
      <c r="L2524" s="41">
        <f t="shared" si="79"/>
        <v>108</v>
      </c>
      <c r="M2524" s="32">
        <v>2524</v>
      </c>
    </row>
    <row r="2525" spans="1:13">
      <c r="A2525" s="30">
        <v>38200</v>
      </c>
      <c r="B2525" s="31" t="s">
        <v>26</v>
      </c>
      <c r="C2525" s="31" t="s">
        <v>27</v>
      </c>
      <c r="D2525" s="31" t="s">
        <v>28</v>
      </c>
      <c r="E2525" s="31" t="s">
        <v>23</v>
      </c>
      <c r="F2525" s="31" t="s">
        <v>53</v>
      </c>
      <c r="G2525" s="31" t="s">
        <v>55</v>
      </c>
      <c r="H2525" s="31">
        <v>75</v>
      </c>
      <c r="I2525" s="40">
        <v>168.75</v>
      </c>
      <c r="J2525" s="40">
        <f t="shared" si="78"/>
        <v>12656.25</v>
      </c>
      <c r="K2525" s="41">
        <v>138.375</v>
      </c>
      <c r="L2525" s="41">
        <f t="shared" si="79"/>
        <v>30.375</v>
      </c>
      <c r="M2525" s="32">
        <v>2525</v>
      </c>
    </row>
    <row r="2526" spans="1:13">
      <c r="A2526" s="30">
        <v>38200</v>
      </c>
      <c r="B2526" s="31" t="s">
        <v>42</v>
      </c>
      <c r="C2526" s="31" t="s">
        <v>21</v>
      </c>
      <c r="D2526" s="31" t="s">
        <v>43</v>
      </c>
      <c r="E2526" s="31" t="s">
        <v>23</v>
      </c>
      <c r="F2526" s="31" t="s">
        <v>53</v>
      </c>
      <c r="G2526" s="35" t="s">
        <v>56</v>
      </c>
      <c r="H2526" s="31">
        <v>75</v>
      </c>
      <c r="I2526" s="40">
        <v>168.75</v>
      </c>
      <c r="J2526" s="40">
        <f t="shared" si="78"/>
        <v>12656.25</v>
      </c>
      <c r="K2526" s="41">
        <v>140.0625</v>
      </c>
      <c r="L2526" s="41">
        <f t="shared" si="79"/>
        <v>28.6875</v>
      </c>
      <c r="M2526" s="32">
        <v>2526</v>
      </c>
    </row>
    <row r="2527" spans="1:13">
      <c r="A2527" s="30">
        <v>38200</v>
      </c>
      <c r="B2527" s="31" t="s">
        <v>26</v>
      </c>
      <c r="C2527" s="31" t="s">
        <v>27</v>
      </c>
      <c r="D2527" s="31" t="s">
        <v>48</v>
      </c>
      <c r="E2527" s="31" t="s">
        <v>37</v>
      </c>
      <c r="F2527" s="31" t="s">
        <v>53</v>
      </c>
      <c r="G2527" s="35" t="s">
        <v>54</v>
      </c>
      <c r="H2527" s="31">
        <v>65</v>
      </c>
      <c r="I2527" s="40">
        <v>292.5</v>
      </c>
      <c r="J2527" s="40">
        <f t="shared" si="78"/>
        <v>19012.5</v>
      </c>
      <c r="K2527" s="41">
        <v>225.22499999999999</v>
      </c>
      <c r="L2527" s="41">
        <f t="shared" si="79"/>
        <v>67.275000000000006</v>
      </c>
      <c r="M2527" s="32">
        <v>2527</v>
      </c>
    </row>
    <row r="2528" spans="1:13">
      <c r="A2528" s="30">
        <v>38200</v>
      </c>
      <c r="B2528" s="31" t="s">
        <v>26</v>
      </c>
      <c r="C2528" s="31" t="s">
        <v>27</v>
      </c>
      <c r="D2528" s="31" t="s">
        <v>48</v>
      </c>
      <c r="E2528" s="31" t="s">
        <v>37</v>
      </c>
      <c r="F2528" s="31" t="s">
        <v>44</v>
      </c>
      <c r="G2528" s="31" t="s">
        <v>46</v>
      </c>
      <c r="H2528" s="31">
        <v>65</v>
      </c>
      <c r="I2528" s="40">
        <v>292.5</v>
      </c>
      <c r="J2528" s="40">
        <f t="shared" si="78"/>
        <v>19012.5</v>
      </c>
      <c r="K2528" s="41">
        <v>260.32499999999999</v>
      </c>
      <c r="L2528" s="41">
        <f t="shared" si="79"/>
        <v>32.175000000000011</v>
      </c>
      <c r="M2528" s="32">
        <v>2528</v>
      </c>
    </row>
    <row r="2529" spans="1:13">
      <c r="A2529" s="30">
        <v>38201</v>
      </c>
      <c r="B2529" s="31" t="s">
        <v>26</v>
      </c>
      <c r="C2529" s="31" t="s">
        <v>27</v>
      </c>
      <c r="D2529" s="31" t="s">
        <v>28</v>
      </c>
      <c r="E2529" s="31" t="s">
        <v>23</v>
      </c>
      <c r="F2529" s="31" t="s">
        <v>24</v>
      </c>
      <c r="G2529" s="31" t="s">
        <v>62</v>
      </c>
      <c r="H2529" s="31">
        <v>65</v>
      </c>
      <c r="I2529" s="40">
        <v>146.25</v>
      </c>
      <c r="J2529" s="40">
        <f t="shared" si="78"/>
        <v>9506.25</v>
      </c>
      <c r="K2529" s="41">
        <v>112.6125</v>
      </c>
      <c r="L2529" s="41">
        <f t="shared" si="79"/>
        <v>33.637500000000003</v>
      </c>
      <c r="M2529" s="32">
        <v>2529</v>
      </c>
    </row>
    <row r="2530" spans="1:13">
      <c r="A2530" s="30">
        <v>38202</v>
      </c>
      <c r="B2530" s="31" t="s">
        <v>20</v>
      </c>
      <c r="C2530" s="31" t="s">
        <v>21</v>
      </c>
      <c r="D2530" s="31" t="s">
        <v>22</v>
      </c>
      <c r="E2530" s="31" t="s">
        <v>23</v>
      </c>
      <c r="F2530" s="31" t="s">
        <v>44</v>
      </c>
      <c r="G2530" s="31" t="s">
        <v>47</v>
      </c>
      <c r="H2530" s="31">
        <v>65</v>
      </c>
      <c r="I2530" s="40">
        <v>146.25</v>
      </c>
      <c r="J2530" s="40">
        <f t="shared" si="78"/>
        <v>9506.25</v>
      </c>
      <c r="K2530" s="41">
        <v>97.987499999999997</v>
      </c>
      <c r="L2530" s="41">
        <f t="shared" si="79"/>
        <v>48.262500000000003</v>
      </c>
      <c r="M2530" s="32">
        <v>2530</v>
      </c>
    </row>
    <row r="2531" spans="1:13">
      <c r="A2531" s="30">
        <v>38203</v>
      </c>
      <c r="B2531" s="31" t="s">
        <v>35</v>
      </c>
      <c r="C2531" s="31" t="s">
        <v>21</v>
      </c>
      <c r="D2531" s="31" t="s">
        <v>36</v>
      </c>
      <c r="E2531" s="31" t="s">
        <v>37</v>
      </c>
      <c r="F2531" s="31" t="s">
        <v>53</v>
      </c>
      <c r="G2531" s="31" t="s">
        <v>54</v>
      </c>
      <c r="H2531" s="31">
        <v>60</v>
      </c>
      <c r="I2531" s="40">
        <v>270</v>
      </c>
      <c r="J2531" s="40">
        <f t="shared" si="78"/>
        <v>16200</v>
      </c>
      <c r="K2531" s="41">
        <v>210.6</v>
      </c>
      <c r="L2531" s="41">
        <f t="shared" si="79"/>
        <v>59.400000000000006</v>
      </c>
      <c r="M2531" s="32">
        <v>2531</v>
      </c>
    </row>
    <row r="2532" spans="1:13">
      <c r="A2532" s="30">
        <v>38204</v>
      </c>
      <c r="B2532" s="31" t="s">
        <v>42</v>
      </c>
      <c r="C2532" s="31" t="s">
        <v>21</v>
      </c>
      <c r="D2532" s="31" t="s">
        <v>43</v>
      </c>
      <c r="E2532" s="31" t="s">
        <v>23</v>
      </c>
      <c r="F2532" s="31" t="s">
        <v>4</v>
      </c>
      <c r="G2532" s="31" t="s">
        <v>52</v>
      </c>
      <c r="H2532" s="31">
        <v>60</v>
      </c>
      <c r="I2532" s="40">
        <v>135</v>
      </c>
      <c r="J2532" s="40">
        <f t="shared" si="78"/>
        <v>8100</v>
      </c>
      <c r="K2532" s="41">
        <v>99.9</v>
      </c>
      <c r="L2532" s="41">
        <f t="shared" si="79"/>
        <v>35.099999999999994</v>
      </c>
      <c r="M2532" s="32">
        <v>2532</v>
      </c>
    </row>
    <row r="2533" spans="1:13">
      <c r="A2533" s="30">
        <v>38205</v>
      </c>
      <c r="B2533" s="31" t="s">
        <v>42</v>
      </c>
      <c r="C2533" s="31" t="s">
        <v>21</v>
      </c>
      <c r="D2533" s="31" t="s">
        <v>43</v>
      </c>
      <c r="E2533" s="31" t="s">
        <v>23</v>
      </c>
      <c r="F2533" s="31" t="s">
        <v>44</v>
      </c>
      <c r="G2533" s="31" t="s">
        <v>45</v>
      </c>
      <c r="H2533" s="31">
        <v>60</v>
      </c>
      <c r="I2533" s="40">
        <v>135</v>
      </c>
      <c r="J2533" s="40">
        <f t="shared" si="78"/>
        <v>8100</v>
      </c>
      <c r="K2533" s="41">
        <v>90.45</v>
      </c>
      <c r="L2533" s="41">
        <f t="shared" si="79"/>
        <v>44.55</v>
      </c>
      <c r="M2533" s="32">
        <v>2533</v>
      </c>
    </row>
    <row r="2534" spans="1:13">
      <c r="A2534" s="30">
        <v>38206</v>
      </c>
      <c r="B2534" s="31" t="s">
        <v>26</v>
      </c>
      <c r="C2534" s="31" t="s">
        <v>27</v>
      </c>
      <c r="D2534" s="31" t="s">
        <v>48</v>
      </c>
      <c r="E2534" s="31" t="s">
        <v>37</v>
      </c>
      <c r="F2534" s="31" t="s">
        <v>29</v>
      </c>
      <c r="G2534" s="31" t="s">
        <v>46</v>
      </c>
      <c r="H2534" s="31">
        <v>50</v>
      </c>
      <c r="I2534" s="40">
        <v>225</v>
      </c>
      <c r="J2534" s="40">
        <f t="shared" si="78"/>
        <v>11250</v>
      </c>
      <c r="K2534" s="41">
        <v>148.5</v>
      </c>
      <c r="L2534" s="41">
        <f t="shared" si="79"/>
        <v>76.5</v>
      </c>
      <c r="M2534" s="32">
        <v>2534</v>
      </c>
    </row>
    <row r="2535" spans="1:13">
      <c r="A2535" s="30">
        <v>38207</v>
      </c>
      <c r="B2535" s="31" t="s">
        <v>42</v>
      </c>
      <c r="C2535" s="31" t="s">
        <v>21</v>
      </c>
      <c r="D2535" s="31" t="s">
        <v>43</v>
      </c>
      <c r="E2535" s="31" t="s">
        <v>23</v>
      </c>
      <c r="F2535" s="31" t="s">
        <v>29</v>
      </c>
      <c r="G2535" s="31" t="s">
        <v>30</v>
      </c>
      <c r="H2535" s="31">
        <v>50</v>
      </c>
      <c r="I2535" s="40">
        <v>112.5</v>
      </c>
      <c r="J2535" s="40">
        <f t="shared" si="78"/>
        <v>5625</v>
      </c>
      <c r="K2535" s="41">
        <v>77.625</v>
      </c>
      <c r="L2535" s="41">
        <f t="shared" si="79"/>
        <v>34.875</v>
      </c>
      <c r="M2535" s="32">
        <v>2535</v>
      </c>
    </row>
    <row r="2536" spans="1:13">
      <c r="A2536" s="30">
        <v>38208</v>
      </c>
      <c r="B2536" s="31" t="s">
        <v>20</v>
      </c>
      <c r="C2536" s="31" t="s">
        <v>21</v>
      </c>
      <c r="D2536" s="31" t="s">
        <v>41</v>
      </c>
      <c r="E2536" s="31" t="s">
        <v>37</v>
      </c>
      <c r="F2536" s="31" t="s">
        <v>53</v>
      </c>
      <c r="G2536" s="31" t="s">
        <v>55</v>
      </c>
      <c r="H2536" s="31">
        <v>48</v>
      </c>
      <c r="I2536" s="40">
        <v>216</v>
      </c>
      <c r="J2536" s="40">
        <f t="shared" si="78"/>
        <v>10368</v>
      </c>
      <c r="K2536" s="41">
        <v>177.12</v>
      </c>
      <c r="L2536" s="41">
        <f t="shared" si="79"/>
        <v>38.879999999999995</v>
      </c>
      <c r="M2536" s="32">
        <v>2536</v>
      </c>
    </row>
    <row r="2537" spans="1:13">
      <c r="A2537" s="30">
        <v>38209</v>
      </c>
      <c r="B2537" s="31" t="s">
        <v>35</v>
      </c>
      <c r="C2537" s="31" t="s">
        <v>21</v>
      </c>
      <c r="D2537" s="31" t="s">
        <v>36</v>
      </c>
      <c r="E2537" s="31" t="s">
        <v>37</v>
      </c>
      <c r="F2537" s="31" t="s">
        <v>4</v>
      </c>
      <c r="G2537" s="31" t="s">
        <v>52</v>
      </c>
      <c r="H2537" s="31">
        <v>45</v>
      </c>
      <c r="I2537" s="40">
        <v>202.5</v>
      </c>
      <c r="J2537" s="40">
        <f t="shared" si="78"/>
        <v>9112.5</v>
      </c>
      <c r="K2537" s="41">
        <v>141.75</v>
      </c>
      <c r="L2537" s="41">
        <f t="shared" si="79"/>
        <v>60.75</v>
      </c>
      <c r="M2537" s="32">
        <v>2537</v>
      </c>
    </row>
    <row r="2538" spans="1:13">
      <c r="A2538" s="30">
        <v>38210</v>
      </c>
      <c r="B2538" s="31" t="s">
        <v>42</v>
      </c>
      <c r="C2538" s="31" t="s">
        <v>21</v>
      </c>
      <c r="D2538" s="31" t="s">
        <v>43</v>
      </c>
      <c r="E2538" s="31" t="s">
        <v>23</v>
      </c>
      <c r="F2538" s="31" t="s">
        <v>50</v>
      </c>
      <c r="G2538" s="31" t="s">
        <v>59</v>
      </c>
      <c r="H2538" s="31">
        <v>40</v>
      </c>
      <c r="I2538" s="40">
        <v>90</v>
      </c>
      <c r="J2538" s="40">
        <f t="shared" si="78"/>
        <v>3600</v>
      </c>
      <c r="K2538" s="41">
        <v>69.3</v>
      </c>
      <c r="L2538" s="41">
        <f t="shared" si="79"/>
        <v>20.700000000000003</v>
      </c>
      <c r="M2538" s="32">
        <v>2538</v>
      </c>
    </row>
    <row r="2539" spans="1:13">
      <c r="A2539" s="30">
        <v>38211</v>
      </c>
      <c r="B2539" s="31" t="s">
        <v>26</v>
      </c>
      <c r="C2539" s="31" t="s">
        <v>27</v>
      </c>
      <c r="D2539" s="31" t="s">
        <v>48</v>
      </c>
      <c r="E2539" s="31" t="s">
        <v>37</v>
      </c>
      <c r="F2539" s="31" t="s">
        <v>50</v>
      </c>
      <c r="G2539" s="31" t="s">
        <v>59</v>
      </c>
      <c r="H2539" s="31">
        <v>38</v>
      </c>
      <c r="I2539" s="40">
        <v>171</v>
      </c>
      <c r="J2539" s="40">
        <f t="shared" si="78"/>
        <v>6498</v>
      </c>
      <c r="K2539" s="41">
        <v>131.66999999999999</v>
      </c>
      <c r="L2539" s="41">
        <f t="shared" si="79"/>
        <v>39.330000000000013</v>
      </c>
      <c r="M2539" s="32">
        <v>2539</v>
      </c>
    </row>
    <row r="2540" spans="1:13">
      <c r="A2540" s="30">
        <v>38212</v>
      </c>
      <c r="B2540" s="31" t="s">
        <v>20</v>
      </c>
      <c r="C2540" s="31" t="s">
        <v>21</v>
      </c>
      <c r="D2540" s="31" t="s">
        <v>22</v>
      </c>
      <c r="E2540" s="31" t="s">
        <v>23</v>
      </c>
      <c r="F2540" s="31" t="s">
        <v>24</v>
      </c>
      <c r="G2540" s="31" t="s">
        <v>62</v>
      </c>
      <c r="H2540" s="31">
        <v>35</v>
      </c>
      <c r="I2540" s="40">
        <v>78.75</v>
      </c>
      <c r="J2540" s="40">
        <f t="shared" si="78"/>
        <v>2756.25</v>
      </c>
      <c r="K2540" s="41">
        <v>61.424999999999997</v>
      </c>
      <c r="L2540" s="41">
        <f t="shared" si="79"/>
        <v>17.325000000000003</v>
      </c>
      <c r="M2540" s="32">
        <v>2540</v>
      </c>
    </row>
    <row r="2541" spans="1:13">
      <c r="A2541" s="30">
        <v>38213</v>
      </c>
      <c r="B2541" s="31" t="s">
        <v>20</v>
      </c>
      <c r="C2541" s="31" t="s">
        <v>21</v>
      </c>
      <c r="D2541" s="31" t="s">
        <v>22</v>
      </c>
      <c r="E2541" s="31" t="s">
        <v>23</v>
      </c>
      <c r="F2541" s="31" t="s">
        <v>50</v>
      </c>
      <c r="G2541" s="31" t="s">
        <v>59</v>
      </c>
      <c r="H2541" s="31">
        <v>30</v>
      </c>
      <c r="I2541" s="40">
        <v>67.5</v>
      </c>
      <c r="J2541" s="40">
        <f t="shared" si="78"/>
        <v>2025</v>
      </c>
      <c r="K2541" s="41">
        <v>47.924999999999997</v>
      </c>
      <c r="L2541" s="41">
        <f t="shared" si="79"/>
        <v>19.575000000000003</v>
      </c>
      <c r="M2541" s="32">
        <v>2541</v>
      </c>
    </row>
    <row r="2542" spans="1:13">
      <c r="A2542" s="30">
        <v>38214</v>
      </c>
      <c r="B2542" s="31" t="s">
        <v>20</v>
      </c>
      <c r="C2542" s="31" t="s">
        <v>21</v>
      </c>
      <c r="D2542" s="31" t="s">
        <v>41</v>
      </c>
      <c r="E2542" s="31" t="s">
        <v>37</v>
      </c>
      <c r="F2542" s="31" t="s">
        <v>24</v>
      </c>
      <c r="G2542" s="31" t="s">
        <v>62</v>
      </c>
      <c r="H2542" s="31">
        <v>23</v>
      </c>
      <c r="I2542" s="40">
        <v>103.5</v>
      </c>
      <c r="J2542" s="40">
        <f t="shared" si="78"/>
        <v>2380.5</v>
      </c>
      <c r="K2542" s="41">
        <v>75.555000000000007</v>
      </c>
      <c r="L2542" s="41">
        <f t="shared" si="79"/>
        <v>27.944999999999993</v>
      </c>
      <c r="M2542" s="32">
        <v>2542</v>
      </c>
    </row>
    <row r="2543" spans="1:13">
      <c r="A2543" s="30">
        <v>38215</v>
      </c>
      <c r="B2543" s="31" t="s">
        <v>20</v>
      </c>
      <c r="C2543" s="31" t="s">
        <v>21</v>
      </c>
      <c r="D2543" s="31" t="s">
        <v>41</v>
      </c>
      <c r="E2543" s="31" t="s">
        <v>37</v>
      </c>
      <c r="F2543" s="31" t="s">
        <v>4</v>
      </c>
      <c r="G2543" s="31" t="s">
        <v>52</v>
      </c>
      <c r="H2543" s="31">
        <v>10</v>
      </c>
      <c r="I2543" s="40">
        <v>45</v>
      </c>
      <c r="J2543" s="40">
        <f t="shared" si="78"/>
        <v>450</v>
      </c>
      <c r="K2543" s="41">
        <v>29.7</v>
      </c>
      <c r="L2543" s="41">
        <f t="shared" si="79"/>
        <v>15.3</v>
      </c>
      <c r="M2543" s="32">
        <v>2543</v>
      </c>
    </row>
    <row r="2544" spans="1:13">
      <c r="A2544" s="30">
        <v>38216</v>
      </c>
      <c r="B2544" s="31" t="s">
        <v>26</v>
      </c>
      <c r="C2544" s="31" t="s">
        <v>27</v>
      </c>
      <c r="D2544" s="31" t="s">
        <v>48</v>
      </c>
      <c r="E2544" s="31" t="s">
        <v>37</v>
      </c>
      <c r="F2544" s="31" t="s">
        <v>24</v>
      </c>
      <c r="G2544" s="31" t="s">
        <v>62</v>
      </c>
      <c r="H2544" s="31">
        <v>10</v>
      </c>
      <c r="I2544" s="40">
        <v>45</v>
      </c>
      <c r="J2544" s="40">
        <f t="shared" si="78"/>
        <v>450</v>
      </c>
      <c r="K2544" s="41">
        <v>33.75</v>
      </c>
      <c r="L2544" s="41">
        <f t="shared" si="79"/>
        <v>11.25</v>
      </c>
      <c r="M2544" s="32">
        <v>2544</v>
      </c>
    </row>
    <row r="2545" spans="1:13">
      <c r="A2545" s="30">
        <v>38217</v>
      </c>
      <c r="B2545" s="31" t="s">
        <v>20</v>
      </c>
      <c r="C2545" s="31" t="s">
        <v>21</v>
      </c>
      <c r="D2545" s="31" t="s">
        <v>41</v>
      </c>
      <c r="E2545" s="31" t="s">
        <v>37</v>
      </c>
      <c r="F2545" s="31" t="s">
        <v>44</v>
      </c>
      <c r="G2545" s="31" t="s">
        <v>45</v>
      </c>
      <c r="H2545" s="31">
        <v>9</v>
      </c>
      <c r="I2545" s="40">
        <v>40.5</v>
      </c>
      <c r="J2545" s="40">
        <f t="shared" si="78"/>
        <v>364.5</v>
      </c>
      <c r="K2545" s="41">
        <v>33.615000000000002</v>
      </c>
      <c r="L2545" s="41">
        <f t="shared" si="79"/>
        <v>6.884999999999998</v>
      </c>
      <c r="M2545" s="32">
        <v>2545</v>
      </c>
    </row>
    <row r="2546" spans="1:13">
      <c r="A2546" s="30">
        <v>38218</v>
      </c>
      <c r="B2546" s="31" t="s">
        <v>35</v>
      </c>
      <c r="C2546" s="31" t="s">
        <v>21</v>
      </c>
      <c r="D2546" s="31" t="s">
        <v>36</v>
      </c>
      <c r="E2546" s="31" t="s">
        <v>37</v>
      </c>
      <c r="F2546" s="31" t="s">
        <v>50</v>
      </c>
      <c r="G2546" s="31" t="s">
        <v>59</v>
      </c>
      <c r="H2546" s="31">
        <v>7</v>
      </c>
      <c r="I2546" s="40">
        <v>31.5</v>
      </c>
      <c r="J2546" s="40">
        <f t="shared" si="78"/>
        <v>220.5</v>
      </c>
      <c r="K2546" s="41">
        <v>26.46</v>
      </c>
      <c r="L2546" s="41">
        <f t="shared" si="79"/>
        <v>5.0399999999999991</v>
      </c>
      <c r="M2546" s="32">
        <v>2546</v>
      </c>
    </row>
    <row r="2547" spans="1:13">
      <c r="A2547" s="30">
        <v>38231</v>
      </c>
      <c r="B2547" s="31" t="s">
        <v>20</v>
      </c>
      <c r="C2547" s="31" t="s">
        <v>21</v>
      </c>
      <c r="D2547" s="31" t="s">
        <v>22</v>
      </c>
      <c r="E2547" s="31" t="s">
        <v>23</v>
      </c>
      <c r="F2547" s="31" t="s">
        <v>24</v>
      </c>
      <c r="G2547" s="31" t="s">
        <v>62</v>
      </c>
      <c r="H2547" s="31">
        <v>625</v>
      </c>
      <c r="I2547" s="40">
        <v>1566.86</v>
      </c>
      <c r="J2547" s="40">
        <f t="shared" si="78"/>
        <v>979287.49999999988</v>
      </c>
      <c r="K2547" s="41">
        <v>1237.8193999999999</v>
      </c>
      <c r="L2547" s="41">
        <f t="shared" si="79"/>
        <v>329.04060000000004</v>
      </c>
      <c r="M2547" s="32">
        <v>2547</v>
      </c>
    </row>
    <row r="2548" spans="1:13">
      <c r="A2548" s="30">
        <v>38232</v>
      </c>
      <c r="B2548" s="31" t="s">
        <v>26</v>
      </c>
      <c r="C2548" s="31" t="s">
        <v>27</v>
      </c>
      <c r="D2548" s="31" t="s">
        <v>48</v>
      </c>
      <c r="E2548" s="31" t="s">
        <v>37</v>
      </c>
      <c r="F2548" s="31" t="s">
        <v>29</v>
      </c>
      <c r="G2548" s="31" t="s">
        <v>75</v>
      </c>
      <c r="H2548" s="31">
        <v>245</v>
      </c>
      <c r="I2548" s="40">
        <v>1039.6500000000001</v>
      </c>
      <c r="J2548" s="40">
        <f t="shared" si="78"/>
        <v>254714.25000000003</v>
      </c>
      <c r="K2548" s="41">
        <v>946.08150000000012</v>
      </c>
      <c r="L2548" s="41">
        <f t="shared" si="79"/>
        <v>93.568499999999972</v>
      </c>
      <c r="M2548" s="32">
        <v>2548</v>
      </c>
    </row>
    <row r="2549" spans="1:13">
      <c r="A2549" s="30">
        <v>38233</v>
      </c>
      <c r="B2549" s="31" t="s">
        <v>35</v>
      </c>
      <c r="C2549" s="31" t="s">
        <v>21</v>
      </c>
      <c r="D2549" s="31" t="s">
        <v>40</v>
      </c>
      <c r="E2549" s="31" t="s">
        <v>23</v>
      </c>
      <c r="F2549" s="31" t="s">
        <v>29</v>
      </c>
      <c r="G2549" s="31" t="s">
        <v>58</v>
      </c>
      <c r="H2549" s="31">
        <v>165</v>
      </c>
      <c r="I2549" s="40">
        <v>440.54</v>
      </c>
      <c r="J2549" s="40">
        <f t="shared" si="78"/>
        <v>72689.100000000006</v>
      </c>
      <c r="K2549" s="41">
        <v>317.18880000000001</v>
      </c>
      <c r="L2549" s="41">
        <f t="shared" si="79"/>
        <v>123.35120000000001</v>
      </c>
      <c r="M2549" s="32">
        <v>2549</v>
      </c>
    </row>
    <row r="2550" spans="1:13">
      <c r="A2550" s="30">
        <v>38234</v>
      </c>
      <c r="B2550" s="31" t="s">
        <v>26</v>
      </c>
      <c r="C2550" s="31" t="s">
        <v>27</v>
      </c>
      <c r="D2550" s="31" t="s">
        <v>48</v>
      </c>
      <c r="E2550" s="31" t="s">
        <v>37</v>
      </c>
      <c r="F2550" s="31" t="s">
        <v>24</v>
      </c>
      <c r="G2550" s="31" t="s">
        <v>64</v>
      </c>
      <c r="H2550" s="31">
        <v>160</v>
      </c>
      <c r="I2550" s="40">
        <v>766.1</v>
      </c>
      <c r="J2550" s="40">
        <f t="shared" si="78"/>
        <v>122576</v>
      </c>
      <c r="K2550" s="41">
        <v>689.49</v>
      </c>
      <c r="L2550" s="41">
        <f t="shared" si="79"/>
        <v>76.610000000000014</v>
      </c>
      <c r="M2550" s="32">
        <v>2550</v>
      </c>
    </row>
    <row r="2551" spans="1:13">
      <c r="A2551" s="30">
        <v>38235</v>
      </c>
      <c r="B2551" s="31" t="s">
        <v>20</v>
      </c>
      <c r="C2551" s="31" t="s">
        <v>21</v>
      </c>
      <c r="D2551" s="31" t="s">
        <v>41</v>
      </c>
      <c r="E2551" s="31" t="s">
        <v>37</v>
      </c>
      <c r="F2551" s="31" t="s">
        <v>29</v>
      </c>
      <c r="G2551" s="31" t="s">
        <v>58</v>
      </c>
      <c r="H2551" s="31">
        <v>122</v>
      </c>
      <c r="I2551" s="40">
        <v>580.65</v>
      </c>
      <c r="J2551" s="40">
        <f t="shared" si="78"/>
        <v>70839.3</v>
      </c>
      <c r="K2551" s="41">
        <v>487.74599999999998</v>
      </c>
      <c r="L2551" s="41">
        <f t="shared" si="79"/>
        <v>92.903999999999996</v>
      </c>
      <c r="M2551" s="32">
        <v>2551</v>
      </c>
    </row>
    <row r="2552" spans="1:13">
      <c r="A2552" s="30">
        <v>38236</v>
      </c>
      <c r="B2552" s="31" t="s">
        <v>35</v>
      </c>
      <c r="C2552" s="31" t="s">
        <v>21</v>
      </c>
      <c r="D2552" s="31" t="s">
        <v>36</v>
      </c>
      <c r="E2552" s="31" t="s">
        <v>37</v>
      </c>
      <c r="F2552" s="31" t="s">
        <v>29</v>
      </c>
      <c r="G2552" s="31" t="s">
        <v>58</v>
      </c>
      <c r="H2552" s="31">
        <v>120</v>
      </c>
      <c r="I2552" s="40">
        <v>570.27</v>
      </c>
      <c r="J2552" s="40">
        <f t="shared" si="78"/>
        <v>68432.399999999994</v>
      </c>
      <c r="K2552" s="41">
        <v>501.83759999999995</v>
      </c>
      <c r="L2552" s="41">
        <f t="shared" si="79"/>
        <v>68.43240000000003</v>
      </c>
      <c r="M2552" s="32">
        <v>2552</v>
      </c>
    </row>
    <row r="2553" spans="1:13">
      <c r="A2553" s="30">
        <v>38237</v>
      </c>
      <c r="B2553" s="31" t="s">
        <v>35</v>
      </c>
      <c r="C2553" s="31" t="s">
        <v>21</v>
      </c>
      <c r="D2553" s="31" t="s">
        <v>40</v>
      </c>
      <c r="E2553" s="31" t="s">
        <v>23</v>
      </c>
      <c r="F2553" s="31" t="s">
        <v>44</v>
      </c>
      <c r="G2553" s="31" t="s">
        <v>46</v>
      </c>
      <c r="H2553" s="31">
        <v>120</v>
      </c>
      <c r="I2553" s="40">
        <v>330</v>
      </c>
      <c r="J2553" s="40">
        <f t="shared" si="78"/>
        <v>39600</v>
      </c>
      <c r="K2553" s="41">
        <v>217.8</v>
      </c>
      <c r="L2553" s="41">
        <f t="shared" si="79"/>
        <v>112.19999999999999</v>
      </c>
      <c r="M2553" s="32">
        <v>2553</v>
      </c>
    </row>
    <row r="2554" spans="1:13">
      <c r="A2554" s="30">
        <v>38238</v>
      </c>
      <c r="B2554" s="31" t="s">
        <v>20</v>
      </c>
      <c r="C2554" s="31" t="s">
        <v>21</v>
      </c>
      <c r="D2554" s="31" t="s">
        <v>22</v>
      </c>
      <c r="E2554" s="31" t="s">
        <v>23</v>
      </c>
      <c r="F2554" s="31" t="s">
        <v>29</v>
      </c>
      <c r="G2554" s="31" t="s">
        <v>58</v>
      </c>
      <c r="H2554" s="31">
        <v>110</v>
      </c>
      <c r="I2554" s="40">
        <v>302.5</v>
      </c>
      <c r="J2554" s="40">
        <f t="shared" si="78"/>
        <v>33275</v>
      </c>
      <c r="K2554" s="41">
        <v>229.9</v>
      </c>
      <c r="L2554" s="41">
        <f t="shared" si="79"/>
        <v>72.599999999999994</v>
      </c>
      <c r="M2554" s="32">
        <v>2554</v>
      </c>
    </row>
    <row r="2555" spans="1:13">
      <c r="A2555" s="30">
        <v>38239</v>
      </c>
      <c r="B2555" s="31" t="s">
        <v>35</v>
      </c>
      <c r="C2555" s="31" t="s">
        <v>21</v>
      </c>
      <c r="D2555" s="31" t="s">
        <v>36</v>
      </c>
      <c r="E2555" s="31" t="s">
        <v>37</v>
      </c>
      <c r="F2555" s="31" t="s">
        <v>44</v>
      </c>
      <c r="G2555" s="31" t="s">
        <v>47</v>
      </c>
      <c r="H2555" s="31">
        <v>75</v>
      </c>
      <c r="I2555" s="40">
        <v>412.5</v>
      </c>
      <c r="J2555" s="40">
        <f t="shared" si="78"/>
        <v>30937.5</v>
      </c>
      <c r="K2555" s="41">
        <v>297</v>
      </c>
      <c r="L2555" s="41">
        <f t="shared" si="79"/>
        <v>115.5</v>
      </c>
      <c r="M2555" s="32">
        <v>2555</v>
      </c>
    </row>
    <row r="2556" spans="1:13">
      <c r="A2556" s="30">
        <v>38240</v>
      </c>
      <c r="B2556" s="31" t="s">
        <v>26</v>
      </c>
      <c r="C2556" s="31" t="s">
        <v>27</v>
      </c>
      <c r="D2556" s="31" t="s">
        <v>28</v>
      </c>
      <c r="E2556" s="31" t="s">
        <v>23</v>
      </c>
      <c r="F2556" s="31" t="s">
        <v>24</v>
      </c>
      <c r="G2556" s="31" t="s">
        <v>64</v>
      </c>
      <c r="H2556" s="31">
        <v>70</v>
      </c>
      <c r="I2556" s="40">
        <v>192.5</v>
      </c>
      <c r="J2556" s="40">
        <f t="shared" si="78"/>
        <v>13475</v>
      </c>
      <c r="K2556" s="41">
        <v>123.2</v>
      </c>
      <c r="L2556" s="41">
        <f t="shared" si="79"/>
        <v>69.3</v>
      </c>
      <c r="M2556" s="32">
        <v>2556</v>
      </c>
    </row>
    <row r="2557" spans="1:13">
      <c r="A2557" s="30">
        <v>38241</v>
      </c>
      <c r="B2557" s="31" t="s">
        <v>26</v>
      </c>
      <c r="C2557" s="31" t="s">
        <v>27</v>
      </c>
      <c r="D2557" s="31" t="s">
        <v>28</v>
      </c>
      <c r="E2557" s="31" t="s">
        <v>23</v>
      </c>
      <c r="F2557" s="31" t="s">
        <v>44</v>
      </c>
      <c r="G2557" s="31" t="s">
        <v>45</v>
      </c>
      <c r="H2557" s="31">
        <v>65</v>
      </c>
      <c r="I2557" s="40">
        <v>178.75</v>
      </c>
      <c r="J2557" s="40">
        <f t="shared" si="78"/>
        <v>11618.75</v>
      </c>
      <c r="K2557" s="41">
        <v>139.42500000000001</v>
      </c>
      <c r="L2557" s="41">
        <f t="shared" si="79"/>
        <v>39.324999999999989</v>
      </c>
      <c r="M2557" s="32">
        <v>2557</v>
      </c>
    </row>
    <row r="2558" spans="1:13">
      <c r="A2558" s="30">
        <v>38242</v>
      </c>
      <c r="B2558" s="31" t="s">
        <v>42</v>
      </c>
      <c r="C2558" s="31" t="s">
        <v>21</v>
      </c>
      <c r="D2558" s="31" t="s">
        <v>43</v>
      </c>
      <c r="E2558" s="31" t="s">
        <v>23</v>
      </c>
      <c r="F2558" s="31" t="s">
        <v>29</v>
      </c>
      <c r="G2558" s="31" t="s">
        <v>75</v>
      </c>
      <c r="H2558" s="31">
        <v>55</v>
      </c>
      <c r="I2558" s="40">
        <v>151.25</v>
      </c>
      <c r="J2558" s="40">
        <f t="shared" si="78"/>
        <v>8318.75</v>
      </c>
      <c r="K2558" s="41">
        <v>134.61250000000001</v>
      </c>
      <c r="L2558" s="41">
        <f t="shared" si="79"/>
        <v>16.637499999999989</v>
      </c>
      <c r="M2558" s="32">
        <v>2558</v>
      </c>
    </row>
    <row r="2559" spans="1:13">
      <c r="A2559" s="30">
        <v>38243</v>
      </c>
      <c r="B2559" s="31" t="s">
        <v>42</v>
      </c>
      <c r="C2559" s="31" t="s">
        <v>21</v>
      </c>
      <c r="D2559" s="31" t="s">
        <v>43</v>
      </c>
      <c r="E2559" s="31" t="s">
        <v>23</v>
      </c>
      <c r="F2559" s="31" t="s">
        <v>44</v>
      </c>
      <c r="G2559" s="31" t="s">
        <v>45</v>
      </c>
      <c r="H2559" s="31">
        <v>50</v>
      </c>
      <c r="I2559" s="40">
        <v>137.5</v>
      </c>
      <c r="J2559" s="40">
        <f t="shared" si="78"/>
        <v>6875</v>
      </c>
      <c r="K2559" s="41">
        <v>104.5</v>
      </c>
      <c r="L2559" s="41">
        <f t="shared" si="79"/>
        <v>33</v>
      </c>
      <c r="M2559" s="32">
        <v>2559</v>
      </c>
    </row>
    <row r="2560" spans="1:13">
      <c r="A2560" s="30">
        <v>38244</v>
      </c>
      <c r="B2560" s="31" t="s">
        <v>20</v>
      </c>
      <c r="C2560" s="31" t="s">
        <v>21</v>
      </c>
      <c r="D2560" s="31" t="s">
        <v>22</v>
      </c>
      <c r="E2560" s="31" t="s">
        <v>23</v>
      </c>
      <c r="F2560" s="31" t="s">
        <v>44</v>
      </c>
      <c r="G2560" s="31" t="s">
        <v>46</v>
      </c>
      <c r="H2560" s="31">
        <v>45</v>
      </c>
      <c r="I2560" s="40">
        <v>123.75</v>
      </c>
      <c r="J2560" s="40">
        <f t="shared" si="78"/>
        <v>5568.75</v>
      </c>
      <c r="K2560" s="41">
        <v>106.425</v>
      </c>
      <c r="L2560" s="41">
        <f t="shared" si="79"/>
        <v>17.325000000000003</v>
      </c>
      <c r="M2560" s="32">
        <v>2560</v>
      </c>
    </row>
    <row r="2561" spans="1:13">
      <c r="A2561" s="30">
        <v>38133</v>
      </c>
      <c r="B2561" s="31" t="s">
        <v>26</v>
      </c>
      <c r="C2561" s="31" t="s">
        <v>27</v>
      </c>
      <c r="D2561" s="31" t="s">
        <v>28</v>
      </c>
      <c r="E2561" s="31" t="s">
        <v>23</v>
      </c>
      <c r="F2561" s="31" t="s">
        <v>29</v>
      </c>
      <c r="G2561" s="31" t="s">
        <v>58</v>
      </c>
      <c r="H2561" s="31">
        <v>2065</v>
      </c>
      <c r="I2561" s="40">
        <v>3985.57</v>
      </c>
      <c r="J2561" s="40">
        <f t="shared" si="78"/>
        <v>8230202.0500000007</v>
      </c>
      <c r="K2561" s="41">
        <v>2590.6205</v>
      </c>
      <c r="L2561" s="41">
        <f t="shared" si="79"/>
        <v>1394.9495000000002</v>
      </c>
      <c r="M2561" s="32">
        <v>2275</v>
      </c>
    </row>
    <row r="2562" spans="1:13">
      <c r="A2562" s="30">
        <v>38246</v>
      </c>
      <c r="B2562" s="31" t="s">
        <v>26</v>
      </c>
      <c r="C2562" s="31" t="s">
        <v>27</v>
      </c>
      <c r="D2562" s="31" t="s">
        <v>48</v>
      </c>
      <c r="E2562" s="31" t="s">
        <v>37</v>
      </c>
      <c r="F2562" s="31" t="s">
        <v>44</v>
      </c>
      <c r="G2562" s="31" t="s">
        <v>47</v>
      </c>
      <c r="H2562" s="31">
        <v>30</v>
      </c>
      <c r="I2562" s="40">
        <v>165</v>
      </c>
      <c r="J2562" s="40">
        <f t="shared" ref="J2562:J2625" si="80">H2562*I2562</f>
        <v>4950</v>
      </c>
      <c r="K2562" s="41">
        <v>130.35</v>
      </c>
      <c r="L2562" s="41">
        <f t="shared" ref="L2562:L2625" si="81">I2562-K2562</f>
        <v>34.650000000000006</v>
      </c>
      <c r="M2562" s="32">
        <v>2562</v>
      </c>
    </row>
    <row r="2563" spans="1:13">
      <c r="A2563" s="30">
        <v>38247</v>
      </c>
      <c r="B2563" s="31" t="s">
        <v>42</v>
      </c>
      <c r="C2563" s="31" t="s">
        <v>21</v>
      </c>
      <c r="D2563" s="31" t="s">
        <v>49</v>
      </c>
      <c r="E2563" s="31" t="s">
        <v>37</v>
      </c>
      <c r="F2563" s="31" t="s">
        <v>44</v>
      </c>
      <c r="G2563" s="31" t="s">
        <v>45</v>
      </c>
      <c r="H2563" s="31">
        <v>23</v>
      </c>
      <c r="I2563" s="40">
        <v>126.5</v>
      </c>
      <c r="J2563" s="40">
        <f t="shared" si="80"/>
        <v>2909.5</v>
      </c>
      <c r="K2563" s="41">
        <v>94.875</v>
      </c>
      <c r="L2563" s="41">
        <f t="shared" si="81"/>
        <v>31.625</v>
      </c>
      <c r="M2563" s="32">
        <v>2563</v>
      </c>
    </row>
    <row r="2564" spans="1:13">
      <c r="A2564" s="30">
        <v>38248</v>
      </c>
      <c r="B2564" s="31" t="s">
        <v>20</v>
      </c>
      <c r="C2564" s="31" t="s">
        <v>21</v>
      </c>
      <c r="D2564" s="31" t="s">
        <v>41</v>
      </c>
      <c r="E2564" s="31" t="s">
        <v>37</v>
      </c>
      <c r="F2564" s="31" t="s">
        <v>24</v>
      </c>
      <c r="G2564" s="31" t="s">
        <v>64</v>
      </c>
      <c r="H2564" s="31">
        <v>13</v>
      </c>
      <c r="I2564" s="40">
        <v>71.5</v>
      </c>
      <c r="J2564" s="40">
        <f t="shared" si="80"/>
        <v>929.5</v>
      </c>
      <c r="K2564" s="41">
        <v>53.625</v>
      </c>
      <c r="L2564" s="41">
        <f t="shared" si="81"/>
        <v>17.875</v>
      </c>
      <c r="M2564" s="32">
        <v>2564</v>
      </c>
    </row>
    <row r="2565" spans="1:13">
      <c r="A2565" s="30">
        <v>38249</v>
      </c>
      <c r="B2565" s="31" t="s">
        <v>42</v>
      </c>
      <c r="C2565" s="31" t="s">
        <v>21</v>
      </c>
      <c r="D2565" s="31" t="s">
        <v>49</v>
      </c>
      <c r="E2565" s="31" t="s">
        <v>37</v>
      </c>
      <c r="F2565" s="31" t="s">
        <v>29</v>
      </c>
      <c r="G2565" s="31" t="s">
        <v>75</v>
      </c>
      <c r="H2565" s="31">
        <v>13</v>
      </c>
      <c r="I2565" s="40">
        <v>71.5</v>
      </c>
      <c r="J2565" s="40">
        <f t="shared" si="80"/>
        <v>929.5</v>
      </c>
      <c r="K2565" s="41">
        <v>45.045000000000002</v>
      </c>
      <c r="L2565" s="41">
        <f t="shared" si="81"/>
        <v>26.454999999999998</v>
      </c>
      <c r="M2565" s="32">
        <v>2565</v>
      </c>
    </row>
    <row r="2566" spans="1:13">
      <c r="A2566" s="30">
        <v>38250</v>
      </c>
      <c r="B2566" s="31" t="s">
        <v>20</v>
      </c>
      <c r="C2566" s="31" t="s">
        <v>21</v>
      </c>
      <c r="D2566" s="31" t="s">
        <v>41</v>
      </c>
      <c r="E2566" s="31" t="s">
        <v>37</v>
      </c>
      <c r="F2566" s="31" t="s">
        <v>44</v>
      </c>
      <c r="G2566" s="31" t="s">
        <v>46</v>
      </c>
      <c r="H2566" s="31">
        <v>7</v>
      </c>
      <c r="I2566" s="40">
        <v>38.5</v>
      </c>
      <c r="J2566" s="40">
        <f t="shared" si="80"/>
        <v>269.5</v>
      </c>
      <c r="K2566" s="41">
        <v>24.254999999999999</v>
      </c>
      <c r="L2566" s="41">
        <f t="shared" si="81"/>
        <v>14.245000000000001</v>
      </c>
      <c r="M2566" s="32">
        <v>2566</v>
      </c>
    </row>
    <row r="2567" spans="1:13">
      <c r="A2567" s="30">
        <v>38251</v>
      </c>
      <c r="B2567" s="31" t="s">
        <v>26</v>
      </c>
      <c r="C2567" s="31" t="s">
        <v>27</v>
      </c>
      <c r="D2567" s="31" t="s">
        <v>28</v>
      </c>
      <c r="E2567" s="31" t="s">
        <v>23</v>
      </c>
      <c r="F2567" s="31" t="s">
        <v>50</v>
      </c>
      <c r="G2567" s="31" t="s">
        <v>51</v>
      </c>
      <c r="H2567" s="31">
        <v>1295</v>
      </c>
      <c r="I2567" s="40">
        <v>1998.89</v>
      </c>
      <c r="J2567" s="40">
        <f t="shared" si="80"/>
        <v>2588562.5500000003</v>
      </c>
      <c r="K2567" s="41">
        <v>1599.1120000000001</v>
      </c>
      <c r="L2567" s="41">
        <f t="shared" si="81"/>
        <v>399.77800000000002</v>
      </c>
      <c r="M2567" s="32">
        <v>2567</v>
      </c>
    </row>
    <row r="2568" spans="1:13">
      <c r="A2568" s="30">
        <v>38252</v>
      </c>
      <c r="B2568" s="31" t="s">
        <v>20</v>
      </c>
      <c r="C2568" s="31" t="s">
        <v>21</v>
      </c>
      <c r="D2568" s="31" t="s">
        <v>22</v>
      </c>
      <c r="E2568" s="31" t="s">
        <v>23</v>
      </c>
      <c r="F2568" s="31" t="s">
        <v>24</v>
      </c>
      <c r="G2568" s="31" t="s">
        <v>64</v>
      </c>
      <c r="H2568" s="31">
        <v>900</v>
      </c>
      <c r="I2568" s="40">
        <v>1483.19</v>
      </c>
      <c r="J2568" s="40">
        <f t="shared" si="80"/>
        <v>1334871</v>
      </c>
      <c r="K2568" s="41">
        <v>964.07350000000008</v>
      </c>
      <c r="L2568" s="41">
        <f t="shared" si="81"/>
        <v>519.11649999999997</v>
      </c>
      <c r="M2568" s="32">
        <v>2568</v>
      </c>
    </row>
    <row r="2569" spans="1:13">
      <c r="A2569" s="30">
        <v>38253</v>
      </c>
      <c r="B2569" s="31" t="s">
        <v>26</v>
      </c>
      <c r="C2569" s="31" t="s">
        <v>27</v>
      </c>
      <c r="D2569" s="31" t="s">
        <v>28</v>
      </c>
      <c r="E2569" s="31" t="s">
        <v>23</v>
      </c>
      <c r="F2569" s="31" t="s">
        <v>4</v>
      </c>
      <c r="G2569" s="31" t="s">
        <v>52</v>
      </c>
      <c r="H2569" s="31">
        <v>690</v>
      </c>
      <c r="I2569" s="40">
        <v>1137.67</v>
      </c>
      <c r="J2569" s="40">
        <f t="shared" si="80"/>
        <v>784992.3</v>
      </c>
      <c r="K2569" s="41">
        <v>864.62920000000008</v>
      </c>
      <c r="L2569" s="41">
        <f t="shared" si="81"/>
        <v>273.04079999999999</v>
      </c>
      <c r="M2569" s="32">
        <v>2569</v>
      </c>
    </row>
    <row r="2570" spans="1:13">
      <c r="A2570" s="30">
        <v>38254</v>
      </c>
      <c r="B2570" s="31" t="s">
        <v>35</v>
      </c>
      <c r="C2570" s="31" t="s">
        <v>21</v>
      </c>
      <c r="D2570" s="31" t="s">
        <v>40</v>
      </c>
      <c r="E2570" s="31" t="s">
        <v>23</v>
      </c>
      <c r="F2570" s="31" t="s">
        <v>50</v>
      </c>
      <c r="G2570" s="31" t="s">
        <v>51</v>
      </c>
      <c r="H2570" s="31">
        <v>655</v>
      </c>
      <c r="I2570" s="40">
        <v>1079.3</v>
      </c>
      <c r="J2570" s="40">
        <f t="shared" si="80"/>
        <v>706941.5</v>
      </c>
      <c r="K2570" s="41">
        <v>949.78399999999999</v>
      </c>
      <c r="L2570" s="41">
        <f t="shared" si="81"/>
        <v>129.51599999999996</v>
      </c>
      <c r="M2570" s="32">
        <v>2570</v>
      </c>
    </row>
    <row r="2571" spans="1:13">
      <c r="A2571" s="30">
        <v>38255</v>
      </c>
      <c r="B2571" s="31" t="s">
        <v>20</v>
      </c>
      <c r="C2571" s="31" t="s">
        <v>21</v>
      </c>
      <c r="D2571" s="31" t="s">
        <v>22</v>
      </c>
      <c r="E2571" s="31" t="s">
        <v>23</v>
      </c>
      <c r="F2571" s="31" t="s">
        <v>4</v>
      </c>
      <c r="G2571" s="31" t="s">
        <v>52</v>
      </c>
      <c r="H2571" s="31">
        <v>560</v>
      </c>
      <c r="I2571" s="40">
        <v>922.37</v>
      </c>
      <c r="J2571" s="40">
        <f t="shared" si="80"/>
        <v>516527.2</v>
      </c>
      <c r="K2571" s="41">
        <v>581.09309999999994</v>
      </c>
      <c r="L2571" s="41">
        <f t="shared" si="81"/>
        <v>341.27690000000007</v>
      </c>
      <c r="M2571" s="32">
        <v>2571</v>
      </c>
    </row>
    <row r="2572" spans="1:13">
      <c r="A2572" s="30">
        <v>38256</v>
      </c>
      <c r="B2572" s="31" t="s">
        <v>20</v>
      </c>
      <c r="C2572" s="31" t="s">
        <v>21</v>
      </c>
      <c r="D2572" s="31" t="s">
        <v>41</v>
      </c>
      <c r="E2572" s="31" t="s">
        <v>37</v>
      </c>
      <c r="F2572" s="31" t="s">
        <v>53</v>
      </c>
      <c r="G2572" s="31" t="s">
        <v>56</v>
      </c>
      <c r="H2572" s="31">
        <v>295</v>
      </c>
      <c r="I2572" s="40">
        <v>944.53</v>
      </c>
      <c r="J2572" s="40">
        <f t="shared" si="80"/>
        <v>278636.34999999998</v>
      </c>
      <c r="K2572" s="41">
        <v>661.17099999999994</v>
      </c>
      <c r="L2572" s="41">
        <f t="shared" si="81"/>
        <v>283.35900000000004</v>
      </c>
      <c r="M2572" s="32">
        <v>2572</v>
      </c>
    </row>
    <row r="2573" spans="1:13">
      <c r="A2573" s="30">
        <v>38257</v>
      </c>
      <c r="B2573" s="31" t="s">
        <v>26</v>
      </c>
      <c r="C2573" s="31" t="s">
        <v>27</v>
      </c>
      <c r="D2573" s="31" t="s">
        <v>48</v>
      </c>
      <c r="E2573" s="31" t="s">
        <v>37</v>
      </c>
      <c r="F2573" s="31" t="s">
        <v>50</v>
      </c>
      <c r="G2573" s="31" t="s">
        <v>51</v>
      </c>
      <c r="H2573" s="31">
        <v>251</v>
      </c>
      <c r="I2573" s="40">
        <v>792.53</v>
      </c>
      <c r="J2573" s="40">
        <f t="shared" si="80"/>
        <v>198925.03</v>
      </c>
      <c r="K2573" s="41">
        <v>602.32280000000003</v>
      </c>
      <c r="L2573" s="41">
        <f t="shared" si="81"/>
        <v>190.20719999999994</v>
      </c>
      <c r="M2573" s="32">
        <v>2573</v>
      </c>
    </row>
    <row r="2574" spans="1:13">
      <c r="A2574" s="30">
        <v>38258</v>
      </c>
      <c r="B2574" s="31" t="s">
        <v>35</v>
      </c>
      <c r="C2574" s="31" t="s">
        <v>21</v>
      </c>
      <c r="D2574" s="31" t="s">
        <v>40</v>
      </c>
      <c r="E2574" s="31" t="s">
        <v>23</v>
      </c>
      <c r="F2574" s="31" t="s">
        <v>53</v>
      </c>
      <c r="G2574" s="31" t="s">
        <v>54</v>
      </c>
      <c r="H2574" s="31">
        <v>240</v>
      </c>
      <c r="I2574" s="40">
        <v>407.48</v>
      </c>
      <c r="J2574" s="40">
        <f t="shared" si="80"/>
        <v>97795.200000000012</v>
      </c>
      <c r="K2574" s="41">
        <v>366.73200000000003</v>
      </c>
      <c r="L2574" s="41">
        <f t="shared" si="81"/>
        <v>40.74799999999999</v>
      </c>
      <c r="M2574" s="32">
        <v>2574</v>
      </c>
    </row>
    <row r="2575" spans="1:13">
      <c r="A2575" s="30">
        <v>38259</v>
      </c>
      <c r="B2575" s="31" t="s">
        <v>26</v>
      </c>
      <c r="C2575" s="31" t="s">
        <v>27</v>
      </c>
      <c r="D2575" s="31" t="s">
        <v>48</v>
      </c>
      <c r="E2575" s="31" t="s">
        <v>37</v>
      </c>
      <c r="F2575" s="31" t="s">
        <v>53</v>
      </c>
      <c r="G2575" s="31" t="s">
        <v>54</v>
      </c>
      <c r="H2575" s="31">
        <v>205</v>
      </c>
      <c r="I2575" s="40">
        <v>639.51</v>
      </c>
      <c r="J2575" s="40">
        <f t="shared" si="80"/>
        <v>131099.54999999999</v>
      </c>
      <c r="K2575" s="41">
        <v>460.44720000000001</v>
      </c>
      <c r="L2575" s="41">
        <f t="shared" si="81"/>
        <v>179.06279999999998</v>
      </c>
      <c r="M2575" s="32">
        <v>2575</v>
      </c>
    </row>
    <row r="2576" spans="1:13">
      <c r="A2576" s="30">
        <v>38260</v>
      </c>
      <c r="B2576" s="31" t="s">
        <v>20</v>
      </c>
      <c r="C2576" s="31" t="s">
        <v>21</v>
      </c>
      <c r="D2576" s="31" t="s">
        <v>41</v>
      </c>
      <c r="E2576" s="31" t="s">
        <v>37</v>
      </c>
      <c r="F2576" s="31" t="s">
        <v>50</v>
      </c>
      <c r="G2576" s="31" t="s">
        <v>51</v>
      </c>
      <c r="H2576" s="31">
        <v>203</v>
      </c>
      <c r="I2576" s="40">
        <v>650.28</v>
      </c>
      <c r="J2576" s="40">
        <f t="shared" si="80"/>
        <v>132006.84</v>
      </c>
      <c r="K2576" s="41">
        <v>552.73799999999994</v>
      </c>
      <c r="L2576" s="41">
        <f t="shared" si="81"/>
        <v>97.54200000000003</v>
      </c>
      <c r="M2576" s="32">
        <v>2576</v>
      </c>
    </row>
    <row r="2577" spans="1:13">
      <c r="A2577" s="30">
        <v>38231</v>
      </c>
      <c r="B2577" s="31" t="s">
        <v>20</v>
      </c>
      <c r="C2577" s="31" t="s">
        <v>21</v>
      </c>
      <c r="D2577" s="31" t="s">
        <v>22</v>
      </c>
      <c r="E2577" s="31" t="s">
        <v>23</v>
      </c>
      <c r="F2577" s="31" t="s">
        <v>53</v>
      </c>
      <c r="G2577" s="31" t="s">
        <v>55</v>
      </c>
      <c r="H2577" s="31">
        <v>195</v>
      </c>
      <c r="I2577" s="40">
        <v>341.25</v>
      </c>
      <c r="J2577" s="40">
        <f t="shared" si="80"/>
        <v>66543.75</v>
      </c>
      <c r="K2577" s="41">
        <v>266.17500000000001</v>
      </c>
      <c r="L2577" s="41">
        <f t="shared" si="81"/>
        <v>75.074999999999989</v>
      </c>
      <c r="M2577" s="32">
        <v>2577</v>
      </c>
    </row>
    <row r="2578" spans="1:13">
      <c r="A2578" s="30">
        <v>38231</v>
      </c>
      <c r="B2578" s="31" t="s">
        <v>35</v>
      </c>
      <c r="C2578" s="31" t="s">
        <v>21</v>
      </c>
      <c r="D2578" s="31" t="s">
        <v>40</v>
      </c>
      <c r="E2578" s="31" t="s">
        <v>23</v>
      </c>
      <c r="F2578" s="31" t="s">
        <v>44</v>
      </c>
      <c r="G2578" s="31" t="s">
        <v>47</v>
      </c>
      <c r="H2578" s="31">
        <v>135</v>
      </c>
      <c r="I2578" s="40">
        <v>236.25</v>
      </c>
      <c r="J2578" s="40">
        <f t="shared" si="80"/>
        <v>31893.75</v>
      </c>
      <c r="K2578" s="41">
        <v>207.9</v>
      </c>
      <c r="L2578" s="41">
        <f t="shared" si="81"/>
        <v>28.349999999999994</v>
      </c>
      <c r="M2578" s="32">
        <v>2578</v>
      </c>
    </row>
    <row r="2579" spans="1:13">
      <c r="A2579" s="30">
        <v>38231</v>
      </c>
      <c r="B2579" s="31" t="s">
        <v>35</v>
      </c>
      <c r="C2579" s="31" t="s">
        <v>21</v>
      </c>
      <c r="D2579" s="31" t="s">
        <v>36</v>
      </c>
      <c r="E2579" s="31" t="s">
        <v>37</v>
      </c>
      <c r="F2579" s="31" t="s">
        <v>53</v>
      </c>
      <c r="G2579" s="31" t="s">
        <v>55</v>
      </c>
      <c r="H2579" s="31">
        <v>120</v>
      </c>
      <c r="I2579" s="40">
        <v>420</v>
      </c>
      <c r="J2579" s="40">
        <f t="shared" si="80"/>
        <v>50400</v>
      </c>
      <c r="K2579" s="41">
        <v>327.60000000000002</v>
      </c>
      <c r="L2579" s="41">
        <f t="shared" si="81"/>
        <v>92.399999999999977</v>
      </c>
      <c r="M2579" s="32">
        <v>2579</v>
      </c>
    </row>
    <row r="2580" spans="1:13">
      <c r="A2580" s="30">
        <v>38231</v>
      </c>
      <c r="B2580" s="31" t="s">
        <v>26</v>
      </c>
      <c r="C2580" s="31" t="s">
        <v>27</v>
      </c>
      <c r="D2580" s="31" t="s">
        <v>48</v>
      </c>
      <c r="E2580" s="31" t="s">
        <v>37</v>
      </c>
      <c r="F2580" s="31" t="s">
        <v>4</v>
      </c>
      <c r="G2580" s="31" t="s">
        <v>52</v>
      </c>
      <c r="H2580" s="31">
        <v>115</v>
      </c>
      <c r="I2580" s="40">
        <v>402.5</v>
      </c>
      <c r="J2580" s="40">
        <f t="shared" si="80"/>
        <v>46287.5</v>
      </c>
      <c r="K2580" s="41">
        <v>301.875</v>
      </c>
      <c r="L2580" s="41">
        <f t="shared" si="81"/>
        <v>100.625</v>
      </c>
      <c r="M2580" s="32">
        <v>2580</v>
      </c>
    </row>
    <row r="2581" spans="1:13">
      <c r="A2581" s="30">
        <v>38254</v>
      </c>
      <c r="B2581" s="31" t="s">
        <v>35</v>
      </c>
      <c r="C2581" s="31" t="s">
        <v>21</v>
      </c>
      <c r="D2581" s="31" t="s">
        <v>40</v>
      </c>
      <c r="E2581" s="31" t="s">
        <v>23</v>
      </c>
      <c r="F2581" s="31" t="s">
        <v>4</v>
      </c>
      <c r="G2581" s="31" t="s">
        <v>52</v>
      </c>
      <c r="H2581" s="31">
        <v>105</v>
      </c>
      <c r="I2581" s="40">
        <v>183.75</v>
      </c>
      <c r="J2581" s="40">
        <f t="shared" si="80"/>
        <v>19293.75</v>
      </c>
      <c r="K2581" s="41">
        <v>130.46250000000001</v>
      </c>
      <c r="L2581" s="41">
        <f t="shared" si="81"/>
        <v>53.287499999999994</v>
      </c>
      <c r="M2581" s="32">
        <v>2581</v>
      </c>
    </row>
    <row r="2582" spans="1:13">
      <c r="A2582" s="30">
        <v>38255</v>
      </c>
      <c r="B2582" s="31" t="s">
        <v>35</v>
      </c>
      <c r="C2582" s="31" t="s">
        <v>21</v>
      </c>
      <c r="D2582" s="31" t="s">
        <v>36</v>
      </c>
      <c r="E2582" s="31" t="s">
        <v>37</v>
      </c>
      <c r="F2582" s="31" t="s">
        <v>4</v>
      </c>
      <c r="G2582" s="31" t="s">
        <v>52</v>
      </c>
      <c r="H2582" s="31">
        <v>90</v>
      </c>
      <c r="I2582" s="40">
        <v>315</v>
      </c>
      <c r="J2582" s="40">
        <f t="shared" si="80"/>
        <v>28350</v>
      </c>
      <c r="K2582" s="41">
        <v>226.8</v>
      </c>
      <c r="L2582" s="41">
        <f t="shared" si="81"/>
        <v>88.199999999999989</v>
      </c>
      <c r="M2582" s="32">
        <v>2582</v>
      </c>
    </row>
    <row r="2583" spans="1:13">
      <c r="A2583" s="30">
        <v>38256</v>
      </c>
      <c r="B2583" s="31" t="s">
        <v>26</v>
      </c>
      <c r="C2583" s="31" t="s">
        <v>27</v>
      </c>
      <c r="D2583" s="31" t="s">
        <v>28</v>
      </c>
      <c r="E2583" s="31" t="s">
        <v>23</v>
      </c>
      <c r="F2583" s="31" t="s">
        <v>24</v>
      </c>
      <c r="G2583" s="31" t="s">
        <v>64</v>
      </c>
      <c r="H2583" s="31">
        <v>80</v>
      </c>
      <c r="I2583" s="40">
        <v>140</v>
      </c>
      <c r="J2583" s="40">
        <f t="shared" si="80"/>
        <v>11200</v>
      </c>
      <c r="K2583" s="41">
        <v>123.2</v>
      </c>
      <c r="L2583" s="41">
        <f t="shared" si="81"/>
        <v>16.799999999999997</v>
      </c>
      <c r="M2583" s="32">
        <v>2583</v>
      </c>
    </row>
    <row r="2584" spans="1:13">
      <c r="A2584" s="30">
        <v>38257</v>
      </c>
      <c r="B2584" s="31" t="s">
        <v>26</v>
      </c>
      <c r="C2584" s="31" t="s">
        <v>27</v>
      </c>
      <c r="D2584" s="31" t="s">
        <v>28</v>
      </c>
      <c r="E2584" s="31" t="s">
        <v>23</v>
      </c>
      <c r="F2584" s="31" t="s">
        <v>44</v>
      </c>
      <c r="G2584" s="31" t="s">
        <v>45</v>
      </c>
      <c r="H2584" s="31">
        <v>70</v>
      </c>
      <c r="I2584" s="40">
        <v>122.5</v>
      </c>
      <c r="J2584" s="40">
        <f t="shared" si="80"/>
        <v>8575</v>
      </c>
      <c r="K2584" s="41">
        <v>77.174999999999997</v>
      </c>
      <c r="L2584" s="41">
        <f t="shared" si="81"/>
        <v>45.325000000000003</v>
      </c>
      <c r="M2584" s="32">
        <v>2584</v>
      </c>
    </row>
    <row r="2585" spans="1:13">
      <c r="A2585" s="30">
        <v>38258</v>
      </c>
      <c r="B2585" s="31" t="s">
        <v>42</v>
      </c>
      <c r="C2585" s="31" t="s">
        <v>21</v>
      </c>
      <c r="D2585" s="31" t="s">
        <v>43</v>
      </c>
      <c r="E2585" s="31" t="s">
        <v>23</v>
      </c>
      <c r="F2585" s="31" t="s">
        <v>53</v>
      </c>
      <c r="G2585" s="31" t="s">
        <v>56</v>
      </c>
      <c r="H2585" s="31">
        <v>60</v>
      </c>
      <c r="I2585" s="40">
        <v>105</v>
      </c>
      <c r="J2585" s="40">
        <f t="shared" si="80"/>
        <v>6300</v>
      </c>
      <c r="K2585" s="41">
        <v>93.45</v>
      </c>
      <c r="L2585" s="41">
        <f t="shared" si="81"/>
        <v>11.549999999999997</v>
      </c>
      <c r="M2585" s="32">
        <v>2585</v>
      </c>
    </row>
    <row r="2586" spans="1:13">
      <c r="A2586" s="30">
        <v>38259</v>
      </c>
      <c r="B2586" s="31" t="s">
        <v>42</v>
      </c>
      <c r="C2586" s="31" t="s">
        <v>21</v>
      </c>
      <c r="D2586" s="31" t="s">
        <v>43</v>
      </c>
      <c r="E2586" s="31" t="s">
        <v>23</v>
      </c>
      <c r="F2586" s="31" t="s">
        <v>4</v>
      </c>
      <c r="G2586" s="31" t="s">
        <v>52</v>
      </c>
      <c r="H2586" s="31">
        <v>55</v>
      </c>
      <c r="I2586" s="40">
        <v>96.25</v>
      </c>
      <c r="J2586" s="40">
        <f t="shared" si="80"/>
        <v>5293.75</v>
      </c>
      <c r="K2586" s="41">
        <v>87.587500000000006</v>
      </c>
      <c r="L2586" s="41">
        <f t="shared" si="81"/>
        <v>8.6624999999999943</v>
      </c>
      <c r="M2586" s="32">
        <v>2586</v>
      </c>
    </row>
    <row r="2587" spans="1:13">
      <c r="A2587" s="30">
        <v>38260</v>
      </c>
      <c r="B2587" s="31" t="s">
        <v>26</v>
      </c>
      <c r="C2587" s="31" t="s">
        <v>27</v>
      </c>
      <c r="D2587" s="31" t="s">
        <v>48</v>
      </c>
      <c r="E2587" s="31" t="s">
        <v>37</v>
      </c>
      <c r="F2587" s="31" t="s">
        <v>24</v>
      </c>
      <c r="G2587" s="31" t="s">
        <v>64</v>
      </c>
      <c r="H2587" s="31">
        <v>50</v>
      </c>
      <c r="I2587" s="40">
        <v>175</v>
      </c>
      <c r="J2587" s="40">
        <f t="shared" si="80"/>
        <v>8750</v>
      </c>
      <c r="K2587" s="41">
        <v>140</v>
      </c>
      <c r="L2587" s="41">
        <f t="shared" si="81"/>
        <v>35</v>
      </c>
      <c r="M2587" s="32">
        <v>2587</v>
      </c>
    </row>
    <row r="2588" spans="1:13">
      <c r="A2588" s="30">
        <v>38231</v>
      </c>
      <c r="B2588" s="31" t="s">
        <v>20</v>
      </c>
      <c r="C2588" s="31" t="s">
        <v>21</v>
      </c>
      <c r="D2588" s="31" t="s">
        <v>22</v>
      </c>
      <c r="E2588" s="31" t="s">
        <v>23</v>
      </c>
      <c r="F2588" s="31" t="s">
        <v>44</v>
      </c>
      <c r="G2588" s="31" t="s">
        <v>45</v>
      </c>
      <c r="H2588" s="31">
        <v>50</v>
      </c>
      <c r="I2588" s="40">
        <v>87.5</v>
      </c>
      <c r="J2588" s="40">
        <f t="shared" si="80"/>
        <v>4375</v>
      </c>
      <c r="K2588" s="41">
        <v>59.5</v>
      </c>
      <c r="L2588" s="41">
        <f t="shared" si="81"/>
        <v>28</v>
      </c>
      <c r="M2588" s="32">
        <v>2588</v>
      </c>
    </row>
    <row r="2589" spans="1:13">
      <c r="A2589" s="30">
        <v>38231</v>
      </c>
      <c r="B2589" s="31" t="s">
        <v>42</v>
      </c>
      <c r="C2589" s="31" t="s">
        <v>21</v>
      </c>
      <c r="D2589" s="31" t="s">
        <v>43</v>
      </c>
      <c r="E2589" s="31" t="s">
        <v>23</v>
      </c>
      <c r="F2589" s="31" t="s">
        <v>44</v>
      </c>
      <c r="G2589" s="31" t="s">
        <v>46</v>
      </c>
      <c r="H2589" s="31">
        <v>45</v>
      </c>
      <c r="I2589" s="40">
        <v>78.75</v>
      </c>
      <c r="J2589" s="40">
        <f t="shared" si="80"/>
        <v>3543.75</v>
      </c>
      <c r="K2589" s="41">
        <v>49.612499999999997</v>
      </c>
      <c r="L2589" s="41">
        <f t="shared" si="81"/>
        <v>29.137500000000003</v>
      </c>
      <c r="M2589" s="32">
        <v>2589</v>
      </c>
    </row>
    <row r="2590" spans="1:13">
      <c r="A2590" s="30">
        <v>38260</v>
      </c>
      <c r="B2590" s="31" t="s">
        <v>20</v>
      </c>
      <c r="C2590" s="31" t="s">
        <v>21</v>
      </c>
      <c r="D2590" s="31" t="s">
        <v>41</v>
      </c>
      <c r="E2590" s="31" t="s">
        <v>37</v>
      </c>
      <c r="F2590" s="31" t="s">
        <v>4</v>
      </c>
      <c r="G2590" s="31" t="s">
        <v>52</v>
      </c>
      <c r="H2590" s="31">
        <v>40</v>
      </c>
      <c r="I2590" s="40">
        <v>140</v>
      </c>
      <c r="J2590" s="40">
        <f t="shared" si="80"/>
        <v>5600</v>
      </c>
      <c r="K2590" s="41">
        <v>126</v>
      </c>
      <c r="L2590" s="41">
        <f t="shared" si="81"/>
        <v>14</v>
      </c>
      <c r="M2590" s="32">
        <v>2590</v>
      </c>
    </row>
    <row r="2591" spans="1:13">
      <c r="A2591" s="30">
        <v>38231</v>
      </c>
      <c r="B2591" s="31" t="s">
        <v>26</v>
      </c>
      <c r="C2591" s="31" t="s">
        <v>27</v>
      </c>
      <c r="D2591" s="31" t="s">
        <v>48</v>
      </c>
      <c r="E2591" s="31" t="s">
        <v>37</v>
      </c>
      <c r="F2591" s="31" t="s">
        <v>44</v>
      </c>
      <c r="G2591" s="31" t="s">
        <v>47</v>
      </c>
      <c r="H2591" s="31">
        <v>40</v>
      </c>
      <c r="I2591" s="40">
        <v>140</v>
      </c>
      <c r="J2591" s="40">
        <f t="shared" si="80"/>
        <v>5600</v>
      </c>
      <c r="K2591" s="41">
        <v>106.4</v>
      </c>
      <c r="L2591" s="41">
        <f t="shared" si="81"/>
        <v>33.599999999999994</v>
      </c>
      <c r="M2591" s="32">
        <v>2591</v>
      </c>
    </row>
    <row r="2592" spans="1:13">
      <c r="A2592" s="30">
        <v>38231</v>
      </c>
      <c r="B2592" s="31" t="s">
        <v>42</v>
      </c>
      <c r="C2592" s="31" t="s">
        <v>21</v>
      </c>
      <c r="D2592" s="31" t="s">
        <v>43</v>
      </c>
      <c r="E2592" s="31" t="s">
        <v>23</v>
      </c>
      <c r="F2592" s="31" t="s">
        <v>50</v>
      </c>
      <c r="G2592" s="31" t="s">
        <v>51</v>
      </c>
      <c r="H2592" s="31">
        <v>35</v>
      </c>
      <c r="I2592" s="40">
        <v>61.25</v>
      </c>
      <c r="J2592" s="40">
        <f t="shared" si="80"/>
        <v>2143.75</v>
      </c>
      <c r="K2592" s="41">
        <v>39.8125</v>
      </c>
      <c r="L2592" s="41">
        <f t="shared" si="81"/>
        <v>21.4375</v>
      </c>
      <c r="M2592" s="32">
        <v>2592</v>
      </c>
    </row>
    <row r="2593" spans="1:13">
      <c r="A2593" s="30">
        <v>38260</v>
      </c>
      <c r="B2593" s="31" t="s">
        <v>26</v>
      </c>
      <c r="C2593" s="31" t="s">
        <v>27</v>
      </c>
      <c r="D2593" s="31" t="s">
        <v>28</v>
      </c>
      <c r="E2593" s="31" t="s">
        <v>23</v>
      </c>
      <c r="F2593" s="31" t="s">
        <v>53</v>
      </c>
      <c r="G2593" s="31" t="s">
        <v>54</v>
      </c>
      <c r="H2593" s="31">
        <v>30</v>
      </c>
      <c r="I2593" s="40">
        <v>52.5</v>
      </c>
      <c r="J2593" s="40">
        <f t="shared" si="80"/>
        <v>1575</v>
      </c>
      <c r="K2593" s="41">
        <v>43.575000000000003</v>
      </c>
      <c r="L2593" s="41">
        <f t="shared" si="81"/>
        <v>8.9249999999999972</v>
      </c>
      <c r="M2593" s="32">
        <v>2593</v>
      </c>
    </row>
    <row r="2594" spans="1:13">
      <c r="A2594" s="30">
        <v>38231</v>
      </c>
      <c r="B2594" s="31" t="s">
        <v>20</v>
      </c>
      <c r="C2594" s="31" t="s">
        <v>21</v>
      </c>
      <c r="D2594" s="31" t="s">
        <v>22</v>
      </c>
      <c r="E2594" s="31" t="s">
        <v>23</v>
      </c>
      <c r="F2594" s="31" t="s">
        <v>50</v>
      </c>
      <c r="G2594" s="31" t="s">
        <v>51</v>
      </c>
      <c r="H2594" s="31">
        <v>25</v>
      </c>
      <c r="I2594" s="40">
        <v>43.75</v>
      </c>
      <c r="J2594" s="40">
        <f t="shared" si="80"/>
        <v>1093.75</v>
      </c>
      <c r="K2594" s="41">
        <v>33.6875</v>
      </c>
      <c r="L2594" s="41">
        <f t="shared" si="81"/>
        <v>10.0625</v>
      </c>
      <c r="M2594" s="32">
        <v>2594</v>
      </c>
    </row>
    <row r="2595" spans="1:13">
      <c r="A2595" s="30">
        <v>38231</v>
      </c>
      <c r="B2595" s="31" t="s">
        <v>35</v>
      </c>
      <c r="C2595" s="31" t="s">
        <v>21</v>
      </c>
      <c r="D2595" s="31" t="s">
        <v>36</v>
      </c>
      <c r="E2595" s="31" t="s">
        <v>37</v>
      </c>
      <c r="F2595" s="31" t="s">
        <v>50</v>
      </c>
      <c r="G2595" s="31" t="s">
        <v>51</v>
      </c>
      <c r="H2595" s="31">
        <v>23</v>
      </c>
      <c r="I2595" s="40">
        <v>80.5</v>
      </c>
      <c r="J2595" s="40">
        <f t="shared" si="80"/>
        <v>1851.5</v>
      </c>
      <c r="K2595" s="41">
        <v>58.765000000000001</v>
      </c>
      <c r="L2595" s="41">
        <f t="shared" si="81"/>
        <v>21.734999999999999</v>
      </c>
      <c r="M2595" s="32">
        <v>2595</v>
      </c>
    </row>
    <row r="2596" spans="1:13">
      <c r="A2596" s="30">
        <v>38260</v>
      </c>
      <c r="B2596" s="31" t="s">
        <v>42</v>
      </c>
      <c r="C2596" s="31" t="s">
        <v>21</v>
      </c>
      <c r="D2596" s="31" t="s">
        <v>49</v>
      </c>
      <c r="E2596" s="31" t="s">
        <v>37</v>
      </c>
      <c r="F2596" s="31" t="s">
        <v>53</v>
      </c>
      <c r="G2596" s="31" t="s">
        <v>55</v>
      </c>
      <c r="H2596" s="31">
        <v>19</v>
      </c>
      <c r="I2596" s="40">
        <v>66.5</v>
      </c>
      <c r="J2596" s="40">
        <f t="shared" si="80"/>
        <v>1263.5</v>
      </c>
      <c r="K2596" s="41">
        <v>51.204999999999998</v>
      </c>
      <c r="L2596" s="41">
        <f t="shared" si="81"/>
        <v>15.295000000000002</v>
      </c>
      <c r="M2596" s="32">
        <v>2596</v>
      </c>
    </row>
    <row r="2597" spans="1:13">
      <c r="A2597" s="30">
        <v>38231</v>
      </c>
      <c r="B2597" s="31" t="s">
        <v>42</v>
      </c>
      <c r="C2597" s="31" t="s">
        <v>21</v>
      </c>
      <c r="D2597" s="31" t="s">
        <v>49</v>
      </c>
      <c r="E2597" s="31" t="s">
        <v>37</v>
      </c>
      <c r="F2597" s="31" t="s">
        <v>44</v>
      </c>
      <c r="G2597" s="31" t="s">
        <v>45</v>
      </c>
      <c r="H2597" s="31">
        <v>19</v>
      </c>
      <c r="I2597" s="40">
        <v>66.5</v>
      </c>
      <c r="J2597" s="40">
        <f t="shared" si="80"/>
        <v>1263.5</v>
      </c>
      <c r="K2597" s="41">
        <v>41.895000000000003</v>
      </c>
      <c r="L2597" s="41">
        <f t="shared" si="81"/>
        <v>24.604999999999997</v>
      </c>
      <c r="M2597" s="32">
        <v>2597</v>
      </c>
    </row>
    <row r="2598" spans="1:13">
      <c r="A2598" s="30">
        <v>38231</v>
      </c>
      <c r="B2598" s="31" t="s">
        <v>20</v>
      </c>
      <c r="C2598" s="31" t="s">
        <v>21</v>
      </c>
      <c r="D2598" s="31" t="s">
        <v>41</v>
      </c>
      <c r="E2598" s="31" t="s">
        <v>37</v>
      </c>
      <c r="F2598" s="31" t="s">
        <v>24</v>
      </c>
      <c r="G2598" s="31" t="s">
        <v>64</v>
      </c>
      <c r="H2598" s="31">
        <v>17</v>
      </c>
      <c r="I2598" s="40">
        <v>59.5</v>
      </c>
      <c r="J2598" s="40">
        <f t="shared" si="80"/>
        <v>1011.5</v>
      </c>
      <c r="K2598" s="41">
        <v>47.6</v>
      </c>
      <c r="L2598" s="41">
        <f t="shared" si="81"/>
        <v>11.899999999999999</v>
      </c>
      <c r="M2598" s="32">
        <v>2598</v>
      </c>
    </row>
    <row r="2599" spans="1:13">
      <c r="A2599" s="30">
        <v>38241</v>
      </c>
      <c r="B2599" s="31" t="s">
        <v>42</v>
      </c>
      <c r="C2599" s="31" t="s">
        <v>21</v>
      </c>
      <c r="D2599" s="31" t="s">
        <v>49</v>
      </c>
      <c r="E2599" s="31" t="s">
        <v>37</v>
      </c>
      <c r="F2599" s="31" t="s">
        <v>4</v>
      </c>
      <c r="G2599" s="31" t="s">
        <v>52</v>
      </c>
      <c r="H2599" s="31">
        <v>15</v>
      </c>
      <c r="I2599" s="40">
        <v>52.5</v>
      </c>
      <c r="J2599" s="40">
        <f t="shared" si="80"/>
        <v>787.5</v>
      </c>
      <c r="K2599" s="41">
        <v>41.475000000000001</v>
      </c>
      <c r="L2599" s="41">
        <f t="shared" si="81"/>
        <v>11.024999999999999</v>
      </c>
      <c r="M2599" s="32">
        <v>2599</v>
      </c>
    </row>
    <row r="2600" spans="1:13">
      <c r="A2600" s="30">
        <v>38242</v>
      </c>
      <c r="B2600" s="31" t="s">
        <v>35</v>
      </c>
      <c r="C2600" s="31" t="s">
        <v>21</v>
      </c>
      <c r="D2600" s="31" t="s">
        <v>36</v>
      </c>
      <c r="E2600" s="31" t="s">
        <v>37</v>
      </c>
      <c r="F2600" s="31" t="s">
        <v>44</v>
      </c>
      <c r="G2600" s="31" t="s">
        <v>45</v>
      </c>
      <c r="H2600" s="31">
        <v>15</v>
      </c>
      <c r="I2600" s="40">
        <v>52.5</v>
      </c>
      <c r="J2600" s="40">
        <f t="shared" si="80"/>
        <v>787.5</v>
      </c>
      <c r="K2600" s="41">
        <v>39.375</v>
      </c>
      <c r="L2600" s="41">
        <f t="shared" si="81"/>
        <v>13.125</v>
      </c>
      <c r="M2600" s="32">
        <v>2600</v>
      </c>
    </row>
    <row r="2601" spans="1:13">
      <c r="A2601" s="30">
        <v>38243</v>
      </c>
      <c r="B2601" s="31" t="s">
        <v>42</v>
      </c>
      <c r="C2601" s="31" t="s">
        <v>21</v>
      </c>
      <c r="D2601" s="31" t="s">
        <v>49</v>
      </c>
      <c r="E2601" s="31" t="s">
        <v>37</v>
      </c>
      <c r="F2601" s="31" t="s">
        <v>50</v>
      </c>
      <c r="G2601" s="31" t="s">
        <v>51</v>
      </c>
      <c r="H2601" s="31">
        <v>14</v>
      </c>
      <c r="I2601" s="40">
        <v>49</v>
      </c>
      <c r="J2601" s="40">
        <f t="shared" si="80"/>
        <v>686</v>
      </c>
      <c r="K2601" s="41">
        <v>31.85</v>
      </c>
      <c r="L2601" s="41">
        <f t="shared" si="81"/>
        <v>17.149999999999999</v>
      </c>
      <c r="M2601" s="32">
        <v>2601</v>
      </c>
    </row>
    <row r="2602" spans="1:13">
      <c r="A2602" s="30">
        <v>38244</v>
      </c>
      <c r="B2602" s="31" t="s">
        <v>20</v>
      </c>
      <c r="C2602" s="31" t="s">
        <v>21</v>
      </c>
      <c r="D2602" s="31" t="s">
        <v>41</v>
      </c>
      <c r="E2602" s="31" t="s">
        <v>37</v>
      </c>
      <c r="F2602" s="31" t="s">
        <v>44</v>
      </c>
      <c r="G2602" s="31" t="s">
        <v>46</v>
      </c>
      <c r="H2602" s="31">
        <v>8</v>
      </c>
      <c r="I2602" s="40">
        <v>28</v>
      </c>
      <c r="J2602" s="40">
        <f t="shared" si="80"/>
        <v>224</v>
      </c>
      <c r="K2602" s="41">
        <v>17.920000000000002</v>
      </c>
      <c r="L2602" s="41">
        <f t="shared" si="81"/>
        <v>10.079999999999998</v>
      </c>
      <c r="M2602" s="32">
        <v>2602</v>
      </c>
    </row>
    <row r="2603" spans="1:13">
      <c r="A2603" s="30">
        <v>38245</v>
      </c>
      <c r="B2603" s="31" t="s">
        <v>35</v>
      </c>
      <c r="C2603" s="31" t="s">
        <v>21</v>
      </c>
      <c r="D2603" s="31" t="s">
        <v>40</v>
      </c>
      <c r="E2603" s="31" t="s">
        <v>23</v>
      </c>
      <c r="F2603" s="31" t="s">
        <v>50</v>
      </c>
      <c r="G2603" s="31" t="s">
        <v>51</v>
      </c>
      <c r="H2603" s="31">
        <v>1510</v>
      </c>
      <c r="I2603" s="40">
        <v>2891.6</v>
      </c>
      <c r="J2603" s="40">
        <f t="shared" si="80"/>
        <v>4366316</v>
      </c>
      <c r="K2603" s="41">
        <v>2168.6999999999998</v>
      </c>
      <c r="L2603" s="41">
        <f t="shared" si="81"/>
        <v>722.90000000000009</v>
      </c>
      <c r="M2603" s="32">
        <v>2603</v>
      </c>
    </row>
    <row r="2604" spans="1:13">
      <c r="A2604" s="30">
        <v>38246</v>
      </c>
      <c r="B2604" s="31" t="s">
        <v>26</v>
      </c>
      <c r="C2604" s="31" t="s">
        <v>27</v>
      </c>
      <c r="D2604" s="31" t="s">
        <v>48</v>
      </c>
      <c r="E2604" s="31" t="s">
        <v>37</v>
      </c>
      <c r="F2604" s="31" t="s">
        <v>4</v>
      </c>
      <c r="G2604" s="31" t="s">
        <v>52</v>
      </c>
      <c r="H2604" s="31">
        <v>935</v>
      </c>
      <c r="I2604" s="40">
        <v>1740.47</v>
      </c>
      <c r="J2604" s="40">
        <f t="shared" si="80"/>
        <v>1627339.45</v>
      </c>
      <c r="K2604" s="41">
        <v>1566.4229999999998</v>
      </c>
      <c r="L2604" s="41">
        <f t="shared" si="81"/>
        <v>174.04700000000025</v>
      </c>
      <c r="M2604" s="32">
        <v>2604</v>
      </c>
    </row>
    <row r="2605" spans="1:13">
      <c r="A2605" s="30">
        <v>38247</v>
      </c>
      <c r="B2605" s="31" t="s">
        <v>35</v>
      </c>
      <c r="C2605" s="31" t="s">
        <v>21</v>
      </c>
      <c r="D2605" s="31" t="s">
        <v>40</v>
      </c>
      <c r="E2605" s="31" t="s">
        <v>23</v>
      </c>
      <c r="F2605" s="31" t="s">
        <v>29</v>
      </c>
      <c r="G2605" s="31" t="s">
        <v>75</v>
      </c>
      <c r="H2605" s="31">
        <v>855</v>
      </c>
      <c r="I2605" s="40">
        <v>1758.19</v>
      </c>
      <c r="J2605" s="40">
        <f t="shared" si="80"/>
        <v>1503252.45</v>
      </c>
      <c r="K2605" s="41">
        <v>1301.0606</v>
      </c>
      <c r="L2605" s="41">
        <f t="shared" si="81"/>
        <v>457.12940000000003</v>
      </c>
      <c r="M2605" s="32">
        <v>2605</v>
      </c>
    </row>
    <row r="2606" spans="1:13">
      <c r="A2606" s="30">
        <v>38248</v>
      </c>
      <c r="B2606" s="31" t="s">
        <v>20</v>
      </c>
      <c r="C2606" s="31" t="s">
        <v>21</v>
      </c>
      <c r="D2606" s="31" t="s">
        <v>41</v>
      </c>
      <c r="E2606" s="31" t="s">
        <v>37</v>
      </c>
      <c r="F2606" s="31" t="s">
        <v>50</v>
      </c>
      <c r="G2606" s="31" t="s">
        <v>51</v>
      </c>
      <c r="H2606" s="31">
        <v>586</v>
      </c>
      <c r="I2606" s="40">
        <v>1220.07</v>
      </c>
      <c r="J2606" s="40">
        <f t="shared" si="80"/>
        <v>714961.02</v>
      </c>
      <c r="K2606" s="41">
        <v>1012.6581</v>
      </c>
      <c r="L2606" s="41">
        <f t="shared" si="81"/>
        <v>207.41189999999995</v>
      </c>
      <c r="M2606" s="32">
        <v>2606</v>
      </c>
    </row>
    <row r="2607" spans="1:13">
      <c r="A2607" s="30">
        <v>38108</v>
      </c>
      <c r="B2607" s="31" t="s">
        <v>26</v>
      </c>
      <c r="C2607" s="31" t="s">
        <v>27</v>
      </c>
      <c r="D2607" s="31" t="s">
        <v>28</v>
      </c>
      <c r="E2607" s="31" t="s">
        <v>23</v>
      </c>
      <c r="F2607" s="31" t="s">
        <v>29</v>
      </c>
      <c r="G2607" s="31" t="s">
        <v>30</v>
      </c>
      <c r="H2607" s="31">
        <v>585</v>
      </c>
      <c r="I2607" s="40">
        <v>1514.89</v>
      </c>
      <c r="J2607" s="40">
        <f t="shared" si="80"/>
        <v>886210.65</v>
      </c>
      <c r="K2607" s="41">
        <v>1121.0186000000001</v>
      </c>
      <c r="L2607" s="41">
        <f t="shared" si="81"/>
        <v>393.87139999999999</v>
      </c>
      <c r="M2607" s="32">
        <v>2243</v>
      </c>
    </row>
    <row r="2608" spans="1:13">
      <c r="A2608" s="30">
        <v>38250</v>
      </c>
      <c r="B2608" s="31" t="s">
        <v>35</v>
      </c>
      <c r="C2608" s="31" t="s">
        <v>21</v>
      </c>
      <c r="D2608" s="31" t="s">
        <v>40</v>
      </c>
      <c r="E2608" s="31" t="s">
        <v>23</v>
      </c>
      <c r="F2608" s="31" t="s">
        <v>4</v>
      </c>
      <c r="G2608" s="31" t="s">
        <v>61</v>
      </c>
      <c r="H2608" s="31">
        <v>390</v>
      </c>
      <c r="I2608" s="40">
        <v>826.15</v>
      </c>
      <c r="J2608" s="40">
        <f t="shared" si="80"/>
        <v>322198.5</v>
      </c>
      <c r="K2608" s="41">
        <v>536.99749999999995</v>
      </c>
      <c r="L2608" s="41">
        <f t="shared" si="81"/>
        <v>289.15250000000003</v>
      </c>
      <c r="M2608" s="32">
        <v>2608</v>
      </c>
    </row>
    <row r="2609" spans="1:13">
      <c r="A2609" s="30">
        <v>38251</v>
      </c>
      <c r="B2609" s="31" t="s">
        <v>20</v>
      </c>
      <c r="C2609" s="31" t="s">
        <v>21</v>
      </c>
      <c r="D2609" s="31" t="s">
        <v>22</v>
      </c>
      <c r="E2609" s="31" t="s">
        <v>23</v>
      </c>
      <c r="F2609" s="31" t="s">
        <v>53</v>
      </c>
      <c r="G2609" s="31" t="s">
        <v>56</v>
      </c>
      <c r="H2609" s="31">
        <v>335</v>
      </c>
      <c r="I2609" s="40">
        <v>732.06</v>
      </c>
      <c r="J2609" s="40">
        <f t="shared" si="80"/>
        <v>245240.09999999998</v>
      </c>
      <c r="K2609" s="41">
        <v>461.19779999999997</v>
      </c>
      <c r="L2609" s="41">
        <f t="shared" si="81"/>
        <v>270.86219999999997</v>
      </c>
      <c r="M2609" s="32">
        <v>2609</v>
      </c>
    </row>
    <row r="2610" spans="1:13">
      <c r="A2610" s="30">
        <v>38241</v>
      </c>
      <c r="B2610" s="31" t="s">
        <v>20</v>
      </c>
      <c r="C2610" s="31" t="s">
        <v>21</v>
      </c>
      <c r="D2610" s="31" t="s">
        <v>22</v>
      </c>
      <c r="E2610" s="31" t="s">
        <v>23</v>
      </c>
      <c r="F2610" s="31" t="s">
        <v>29</v>
      </c>
      <c r="G2610" s="31" t="s">
        <v>30</v>
      </c>
      <c r="H2610" s="31">
        <v>250</v>
      </c>
      <c r="I2610" s="40">
        <v>546.1</v>
      </c>
      <c r="J2610" s="40">
        <f t="shared" si="80"/>
        <v>136525</v>
      </c>
      <c r="K2610" s="41">
        <v>415.036</v>
      </c>
      <c r="L2610" s="41">
        <f t="shared" si="81"/>
        <v>131.06400000000002</v>
      </c>
      <c r="M2610" s="32">
        <v>2610</v>
      </c>
    </row>
    <row r="2611" spans="1:13">
      <c r="A2611" s="30">
        <v>38242</v>
      </c>
      <c r="B2611" s="31" t="s">
        <v>35</v>
      </c>
      <c r="C2611" s="31" t="s">
        <v>21</v>
      </c>
      <c r="D2611" s="31" t="s">
        <v>40</v>
      </c>
      <c r="E2611" s="31" t="s">
        <v>23</v>
      </c>
      <c r="F2611" s="31" t="s">
        <v>53</v>
      </c>
      <c r="G2611" s="31" t="s">
        <v>54</v>
      </c>
      <c r="H2611" s="31">
        <v>210</v>
      </c>
      <c r="I2611" s="40">
        <v>459.15</v>
      </c>
      <c r="J2611" s="40">
        <f t="shared" si="80"/>
        <v>96421.5</v>
      </c>
      <c r="K2611" s="41">
        <v>367.32</v>
      </c>
      <c r="L2611" s="41">
        <f t="shared" si="81"/>
        <v>91.829999999999984</v>
      </c>
      <c r="M2611" s="32">
        <v>2611</v>
      </c>
    </row>
    <row r="2612" spans="1:13">
      <c r="A2612" s="30">
        <v>38243</v>
      </c>
      <c r="B2612" s="31" t="s">
        <v>35</v>
      </c>
      <c r="C2612" s="31" t="s">
        <v>21</v>
      </c>
      <c r="D2612" s="31" t="s">
        <v>40</v>
      </c>
      <c r="E2612" s="31" t="s">
        <v>23</v>
      </c>
      <c r="F2612" s="31" t="s">
        <v>44</v>
      </c>
      <c r="G2612" s="31" t="s">
        <v>47</v>
      </c>
      <c r="H2612" s="31">
        <v>195</v>
      </c>
      <c r="I2612" s="40">
        <v>426.1</v>
      </c>
      <c r="J2612" s="40">
        <f t="shared" si="80"/>
        <v>83089.5</v>
      </c>
      <c r="K2612" s="41">
        <v>276.96499999999997</v>
      </c>
      <c r="L2612" s="41">
        <f t="shared" si="81"/>
        <v>149.13500000000005</v>
      </c>
      <c r="M2612" s="32">
        <v>2612</v>
      </c>
    </row>
    <row r="2613" spans="1:13">
      <c r="A2613" s="30">
        <v>38244</v>
      </c>
      <c r="B2613" s="31" t="s">
        <v>20</v>
      </c>
      <c r="C2613" s="31" t="s">
        <v>21</v>
      </c>
      <c r="D2613" s="31" t="s">
        <v>41</v>
      </c>
      <c r="E2613" s="31" t="s">
        <v>37</v>
      </c>
      <c r="F2613" s="31" t="s">
        <v>29</v>
      </c>
      <c r="G2613" s="31" t="s">
        <v>46</v>
      </c>
      <c r="H2613" s="31">
        <v>177</v>
      </c>
      <c r="I2613" s="40">
        <v>729.84</v>
      </c>
      <c r="J2613" s="40">
        <f t="shared" si="80"/>
        <v>129181.68000000001</v>
      </c>
      <c r="K2613" s="41">
        <v>496.2912</v>
      </c>
      <c r="L2613" s="41">
        <f t="shared" si="81"/>
        <v>233.54880000000003</v>
      </c>
      <c r="M2613" s="32">
        <v>2613</v>
      </c>
    </row>
    <row r="2614" spans="1:13">
      <c r="A2614" s="30">
        <v>38245</v>
      </c>
      <c r="B2614" s="31" t="s">
        <v>26</v>
      </c>
      <c r="C2614" s="31" t="s">
        <v>27</v>
      </c>
      <c r="D2614" s="31" t="s">
        <v>28</v>
      </c>
      <c r="E2614" s="31" t="s">
        <v>23</v>
      </c>
      <c r="F2614" s="31" t="s">
        <v>4</v>
      </c>
      <c r="G2614" s="31" t="s">
        <v>61</v>
      </c>
      <c r="H2614" s="31">
        <v>170</v>
      </c>
      <c r="I2614" s="40">
        <v>382.5</v>
      </c>
      <c r="J2614" s="40">
        <f t="shared" si="80"/>
        <v>65025</v>
      </c>
      <c r="K2614" s="41">
        <v>321.3</v>
      </c>
      <c r="L2614" s="41">
        <f t="shared" si="81"/>
        <v>61.199999999999989</v>
      </c>
      <c r="M2614" s="32">
        <v>2614</v>
      </c>
    </row>
    <row r="2615" spans="1:13">
      <c r="A2615" s="30">
        <v>38246</v>
      </c>
      <c r="B2615" s="31" t="s">
        <v>35</v>
      </c>
      <c r="C2615" s="31" t="s">
        <v>21</v>
      </c>
      <c r="D2615" s="31" t="s">
        <v>36</v>
      </c>
      <c r="E2615" s="31" t="s">
        <v>37</v>
      </c>
      <c r="F2615" s="31" t="s">
        <v>44</v>
      </c>
      <c r="G2615" s="31" t="s">
        <v>45</v>
      </c>
      <c r="H2615" s="31">
        <v>165</v>
      </c>
      <c r="I2615" s="40">
        <v>656.58</v>
      </c>
      <c r="J2615" s="40">
        <f t="shared" si="80"/>
        <v>108335.70000000001</v>
      </c>
      <c r="K2615" s="41">
        <v>538.39560000000006</v>
      </c>
      <c r="L2615" s="41">
        <f t="shared" si="81"/>
        <v>118.18439999999998</v>
      </c>
      <c r="M2615" s="32">
        <v>2615</v>
      </c>
    </row>
    <row r="2616" spans="1:13">
      <c r="A2616" s="30">
        <v>38241</v>
      </c>
      <c r="B2616" s="31" t="s">
        <v>26</v>
      </c>
      <c r="C2616" s="31" t="s">
        <v>27</v>
      </c>
      <c r="D2616" s="31" t="s">
        <v>28</v>
      </c>
      <c r="E2616" s="31" t="s">
        <v>23</v>
      </c>
      <c r="F2616" s="31" t="s">
        <v>50</v>
      </c>
      <c r="G2616" s="31" t="s">
        <v>51</v>
      </c>
      <c r="H2616" s="31">
        <v>145</v>
      </c>
      <c r="I2616" s="40">
        <v>326.25</v>
      </c>
      <c r="J2616" s="40">
        <f t="shared" si="80"/>
        <v>47306.25</v>
      </c>
      <c r="K2616" s="41">
        <v>212.0625</v>
      </c>
      <c r="L2616" s="41">
        <f t="shared" si="81"/>
        <v>114.1875</v>
      </c>
      <c r="M2616" s="32">
        <v>2616</v>
      </c>
    </row>
    <row r="2617" spans="1:13">
      <c r="A2617" s="30">
        <v>38242</v>
      </c>
      <c r="B2617" s="31" t="s">
        <v>26</v>
      </c>
      <c r="C2617" s="31" t="s">
        <v>27</v>
      </c>
      <c r="D2617" s="31" t="s">
        <v>48</v>
      </c>
      <c r="E2617" s="31" t="s">
        <v>37</v>
      </c>
      <c r="F2617" s="31" t="s">
        <v>53</v>
      </c>
      <c r="G2617" s="31" t="s">
        <v>55</v>
      </c>
      <c r="H2617" s="31">
        <v>120</v>
      </c>
      <c r="I2617" s="40">
        <v>477.44</v>
      </c>
      <c r="J2617" s="40">
        <f t="shared" si="80"/>
        <v>57292.800000000003</v>
      </c>
      <c r="K2617" s="41">
        <v>300.78719999999998</v>
      </c>
      <c r="L2617" s="41">
        <f t="shared" si="81"/>
        <v>176.65280000000001</v>
      </c>
      <c r="M2617" s="32">
        <v>2617</v>
      </c>
    </row>
    <row r="2618" spans="1:13">
      <c r="A2618" s="30">
        <v>38243</v>
      </c>
      <c r="B2618" s="31" t="s">
        <v>20</v>
      </c>
      <c r="C2618" s="31" t="s">
        <v>21</v>
      </c>
      <c r="D2618" s="31" t="s">
        <v>22</v>
      </c>
      <c r="E2618" s="31" t="s">
        <v>23</v>
      </c>
      <c r="F2618" s="31" t="s">
        <v>4</v>
      </c>
      <c r="G2618" s="31" t="s">
        <v>61</v>
      </c>
      <c r="H2618" s="31">
        <v>115</v>
      </c>
      <c r="I2618" s="40">
        <v>258.75</v>
      </c>
      <c r="J2618" s="40">
        <f t="shared" si="80"/>
        <v>29756.25</v>
      </c>
      <c r="K2618" s="41">
        <v>170.77500000000001</v>
      </c>
      <c r="L2618" s="41">
        <f t="shared" si="81"/>
        <v>87.974999999999994</v>
      </c>
      <c r="M2618" s="32">
        <v>2618</v>
      </c>
    </row>
    <row r="2619" spans="1:13">
      <c r="A2619" s="30">
        <v>38244</v>
      </c>
      <c r="B2619" s="31" t="s">
        <v>26</v>
      </c>
      <c r="C2619" s="31" t="s">
        <v>27</v>
      </c>
      <c r="D2619" s="31" t="s">
        <v>28</v>
      </c>
      <c r="E2619" s="31" t="s">
        <v>23</v>
      </c>
      <c r="F2619" s="31" t="s">
        <v>44</v>
      </c>
      <c r="G2619" s="31" t="s">
        <v>46</v>
      </c>
      <c r="H2619" s="31">
        <v>95</v>
      </c>
      <c r="I2619" s="40">
        <v>213.75</v>
      </c>
      <c r="J2619" s="40">
        <f t="shared" si="80"/>
        <v>20306.25</v>
      </c>
      <c r="K2619" s="41">
        <v>166.72499999999999</v>
      </c>
      <c r="L2619" s="41">
        <f t="shared" si="81"/>
        <v>47.025000000000006</v>
      </c>
      <c r="M2619" s="32">
        <v>2619</v>
      </c>
    </row>
    <row r="2620" spans="1:13">
      <c r="A2620" s="30">
        <v>38245</v>
      </c>
      <c r="B2620" s="31" t="s">
        <v>26</v>
      </c>
      <c r="C2620" s="31" t="s">
        <v>27</v>
      </c>
      <c r="D2620" s="31" t="s">
        <v>48</v>
      </c>
      <c r="E2620" s="31" t="s">
        <v>37</v>
      </c>
      <c r="F2620" s="31" t="s">
        <v>29</v>
      </c>
      <c r="G2620" s="31" t="s">
        <v>30</v>
      </c>
      <c r="H2620" s="31">
        <v>75</v>
      </c>
      <c r="I2620" s="40">
        <v>337.5</v>
      </c>
      <c r="J2620" s="40">
        <f t="shared" si="80"/>
        <v>25312.5</v>
      </c>
      <c r="K2620" s="41">
        <v>249.75</v>
      </c>
      <c r="L2620" s="41">
        <f t="shared" si="81"/>
        <v>87.75</v>
      </c>
      <c r="M2620" s="32">
        <v>2620</v>
      </c>
    </row>
    <row r="2621" spans="1:13">
      <c r="A2621" s="30">
        <v>38246</v>
      </c>
      <c r="B2621" s="31" t="s">
        <v>35</v>
      </c>
      <c r="C2621" s="31" t="s">
        <v>21</v>
      </c>
      <c r="D2621" s="31" t="s">
        <v>36</v>
      </c>
      <c r="E2621" s="31" t="s">
        <v>37</v>
      </c>
      <c r="F2621" s="31" t="s">
        <v>29</v>
      </c>
      <c r="G2621" s="31" t="s">
        <v>46</v>
      </c>
      <c r="H2621" s="31">
        <v>75</v>
      </c>
      <c r="I2621" s="40">
        <v>337.5</v>
      </c>
      <c r="J2621" s="40">
        <f t="shared" si="80"/>
        <v>25312.5</v>
      </c>
      <c r="K2621" s="41">
        <v>276.75</v>
      </c>
      <c r="L2621" s="41">
        <f t="shared" si="81"/>
        <v>60.75</v>
      </c>
      <c r="M2621" s="32">
        <v>2621</v>
      </c>
    </row>
    <row r="2622" spans="1:13">
      <c r="A2622" s="30">
        <v>38247</v>
      </c>
      <c r="B2622" s="31" t="s">
        <v>35</v>
      </c>
      <c r="C2622" s="31" t="s">
        <v>21</v>
      </c>
      <c r="D2622" s="31" t="s">
        <v>36</v>
      </c>
      <c r="E2622" s="31" t="s">
        <v>37</v>
      </c>
      <c r="F2622" s="31" t="s">
        <v>53</v>
      </c>
      <c r="G2622" s="31" t="s">
        <v>55</v>
      </c>
      <c r="H2622" s="31">
        <v>75</v>
      </c>
      <c r="I2622" s="40">
        <v>337.5</v>
      </c>
      <c r="J2622" s="40">
        <f t="shared" si="80"/>
        <v>25312.5</v>
      </c>
      <c r="K2622" s="41">
        <v>236.25</v>
      </c>
      <c r="L2622" s="41">
        <f t="shared" si="81"/>
        <v>101.25</v>
      </c>
      <c r="M2622" s="32">
        <v>2622</v>
      </c>
    </row>
    <row r="2623" spans="1:13">
      <c r="A2623" s="30">
        <v>38248</v>
      </c>
      <c r="B2623" s="31" t="s">
        <v>26</v>
      </c>
      <c r="C2623" s="31" t="s">
        <v>27</v>
      </c>
      <c r="D2623" s="31" t="s">
        <v>28</v>
      </c>
      <c r="E2623" s="31" t="s">
        <v>23</v>
      </c>
      <c r="F2623" s="31" t="s">
        <v>53</v>
      </c>
      <c r="G2623" s="31" t="s">
        <v>56</v>
      </c>
      <c r="H2623" s="31">
        <v>75</v>
      </c>
      <c r="I2623" s="40">
        <v>168.75</v>
      </c>
      <c r="J2623" s="40">
        <f t="shared" si="80"/>
        <v>12656.25</v>
      </c>
      <c r="K2623" s="41">
        <v>141.75</v>
      </c>
      <c r="L2623" s="41">
        <f t="shared" si="81"/>
        <v>27</v>
      </c>
      <c r="M2623" s="32">
        <v>2623</v>
      </c>
    </row>
    <row r="2624" spans="1:13">
      <c r="A2624" s="30">
        <v>38249</v>
      </c>
      <c r="B2624" s="31" t="s">
        <v>26</v>
      </c>
      <c r="C2624" s="31" t="s">
        <v>27</v>
      </c>
      <c r="D2624" s="31" t="s">
        <v>48</v>
      </c>
      <c r="E2624" s="31" t="s">
        <v>37</v>
      </c>
      <c r="F2624" s="31" t="s">
        <v>44</v>
      </c>
      <c r="G2624" s="31" t="s">
        <v>47</v>
      </c>
      <c r="H2624" s="31">
        <v>65</v>
      </c>
      <c r="I2624" s="40">
        <v>292.5</v>
      </c>
      <c r="J2624" s="40">
        <f t="shared" si="80"/>
        <v>19012.5</v>
      </c>
      <c r="K2624" s="41">
        <v>198.9</v>
      </c>
      <c r="L2624" s="41">
        <f t="shared" si="81"/>
        <v>93.6</v>
      </c>
      <c r="M2624" s="32">
        <v>2624</v>
      </c>
    </row>
    <row r="2625" spans="1:13">
      <c r="A2625" s="30">
        <v>38250</v>
      </c>
      <c r="B2625" s="31" t="s">
        <v>42</v>
      </c>
      <c r="C2625" s="31" t="s">
        <v>21</v>
      </c>
      <c r="D2625" s="31" t="s">
        <v>43</v>
      </c>
      <c r="E2625" s="31" t="s">
        <v>23</v>
      </c>
      <c r="F2625" s="31" t="s">
        <v>53</v>
      </c>
      <c r="G2625" s="31" t="s">
        <v>54</v>
      </c>
      <c r="H2625" s="31">
        <v>65</v>
      </c>
      <c r="I2625" s="40">
        <v>146.25</v>
      </c>
      <c r="J2625" s="40">
        <f t="shared" si="80"/>
        <v>9506.25</v>
      </c>
      <c r="K2625" s="41">
        <v>95.0625</v>
      </c>
      <c r="L2625" s="41">
        <f t="shared" si="81"/>
        <v>51.1875</v>
      </c>
      <c r="M2625" s="32">
        <v>2625</v>
      </c>
    </row>
    <row r="2626" spans="1:13">
      <c r="A2626" s="30">
        <v>38251</v>
      </c>
      <c r="B2626" s="31" t="s">
        <v>35</v>
      </c>
      <c r="C2626" s="31" t="s">
        <v>21</v>
      </c>
      <c r="D2626" s="31" t="s">
        <v>36</v>
      </c>
      <c r="E2626" s="31" t="s">
        <v>37</v>
      </c>
      <c r="F2626" s="31" t="s">
        <v>4</v>
      </c>
      <c r="G2626" s="31" t="s">
        <v>61</v>
      </c>
      <c r="H2626" s="31">
        <v>60</v>
      </c>
      <c r="I2626" s="40">
        <v>270</v>
      </c>
      <c r="J2626" s="40">
        <f t="shared" ref="J2626:J2689" si="82">H2626*I2626</f>
        <v>16200</v>
      </c>
      <c r="K2626" s="41">
        <v>207.9</v>
      </c>
      <c r="L2626" s="41">
        <f t="shared" ref="L2626:L2689" si="83">I2626-K2626</f>
        <v>62.099999999999994</v>
      </c>
      <c r="M2626" s="32">
        <v>2626</v>
      </c>
    </row>
    <row r="2627" spans="1:13">
      <c r="A2627" s="30">
        <v>38231</v>
      </c>
      <c r="B2627" s="31" t="s">
        <v>20</v>
      </c>
      <c r="C2627" s="31" t="s">
        <v>21</v>
      </c>
      <c r="D2627" s="31" t="s">
        <v>41</v>
      </c>
      <c r="E2627" s="31" t="s">
        <v>37</v>
      </c>
      <c r="F2627" s="31" t="s">
        <v>53</v>
      </c>
      <c r="G2627" s="31" t="s">
        <v>55</v>
      </c>
      <c r="H2627" s="31">
        <v>58</v>
      </c>
      <c r="I2627" s="40">
        <v>261</v>
      </c>
      <c r="J2627" s="40">
        <f t="shared" si="82"/>
        <v>15138</v>
      </c>
      <c r="K2627" s="41">
        <v>200.97</v>
      </c>
      <c r="L2627" s="41">
        <f t="shared" si="83"/>
        <v>60.03</v>
      </c>
      <c r="M2627" s="32">
        <v>2627</v>
      </c>
    </row>
    <row r="2628" spans="1:13">
      <c r="A2628" s="30">
        <v>38247</v>
      </c>
      <c r="B2628" s="31" t="s">
        <v>42</v>
      </c>
      <c r="C2628" s="31" t="s">
        <v>21</v>
      </c>
      <c r="D2628" s="31" t="s">
        <v>43</v>
      </c>
      <c r="E2628" s="31" t="s">
        <v>23</v>
      </c>
      <c r="F2628" s="31" t="s">
        <v>4</v>
      </c>
      <c r="G2628" s="31" t="s">
        <v>61</v>
      </c>
      <c r="H2628" s="31">
        <v>55</v>
      </c>
      <c r="I2628" s="40">
        <v>123.75</v>
      </c>
      <c r="J2628" s="40">
        <f t="shared" si="82"/>
        <v>6806.25</v>
      </c>
      <c r="K2628" s="41">
        <v>84.15</v>
      </c>
      <c r="L2628" s="41">
        <f t="shared" si="83"/>
        <v>39.599999999999994</v>
      </c>
      <c r="M2628" s="32">
        <v>2628</v>
      </c>
    </row>
    <row r="2629" spans="1:13">
      <c r="A2629" s="30">
        <v>38248</v>
      </c>
      <c r="B2629" s="31" t="s">
        <v>20</v>
      </c>
      <c r="C2629" s="31" t="s">
        <v>21</v>
      </c>
      <c r="D2629" s="31" t="s">
        <v>22</v>
      </c>
      <c r="E2629" s="31" t="s">
        <v>23</v>
      </c>
      <c r="F2629" s="31" t="s">
        <v>44</v>
      </c>
      <c r="G2629" s="31" t="s">
        <v>45</v>
      </c>
      <c r="H2629" s="31">
        <v>55</v>
      </c>
      <c r="I2629" s="40">
        <v>123.75</v>
      </c>
      <c r="J2629" s="40">
        <f t="shared" si="82"/>
        <v>6806.25</v>
      </c>
      <c r="K2629" s="41">
        <v>87.862499999999997</v>
      </c>
      <c r="L2629" s="41">
        <f t="shared" si="83"/>
        <v>35.887500000000003</v>
      </c>
      <c r="M2629" s="32">
        <v>2629</v>
      </c>
    </row>
    <row r="2630" spans="1:13">
      <c r="A2630" s="30">
        <v>38249</v>
      </c>
      <c r="B2630" s="31" t="s">
        <v>42</v>
      </c>
      <c r="C2630" s="31" t="s">
        <v>21</v>
      </c>
      <c r="D2630" s="31" t="s">
        <v>43</v>
      </c>
      <c r="E2630" s="31" t="s">
        <v>23</v>
      </c>
      <c r="F2630" s="31" t="s">
        <v>44</v>
      </c>
      <c r="G2630" s="31" t="s">
        <v>45</v>
      </c>
      <c r="H2630" s="31">
        <v>55</v>
      </c>
      <c r="I2630" s="40">
        <v>123.75</v>
      </c>
      <c r="J2630" s="40">
        <f t="shared" si="82"/>
        <v>6806.25</v>
      </c>
      <c r="K2630" s="41">
        <v>106.425</v>
      </c>
      <c r="L2630" s="41">
        <f t="shared" si="83"/>
        <v>17.325000000000003</v>
      </c>
      <c r="M2630" s="32">
        <v>2630</v>
      </c>
    </row>
    <row r="2631" spans="1:13">
      <c r="A2631" s="30">
        <v>38247</v>
      </c>
      <c r="B2631" s="31" t="s">
        <v>26</v>
      </c>
      <c r="C2631" s="31" t="s">
        <v>27</v>
      </c>
      <c r="D2631" s="31" t="s">
        <v>48</v>
      </c>
      <c r="E2631" s="31" t="s">
        <v>37</v>
      </c>
      <c r="F2631" s="31" t="s">
        <v>50</v>
      </c>
      <c r="G2631" s="31" t="s">
        <v>51</v>
      </c>
      <c r="H2631" s="31">
        <v>49</v>
      </c>
      <c r="I2631" s="40">
        <v>220.5</v>
      </c>
      <c r="J2631" s="40">
        <f t="shared" si="82"/>
        <v>10804.5</v>
      </c>
      <c r="K2631" s="41">
        <v>169.785</v>
      </c>
      <c r="L2631" s="41">
        <f t="shared" si="83"/>
        <v>50.715000000000003</v>
      </c>
      <c r="M2631" s="32">
        <v>2631</v>
      </c>
    </row>
    <row r="2632" spans="1:13">
      <c r="A2632" s="30">
        <v>38247</v>
      </c>
      <c r="B2632" s="31" t="s">
        <v>42</v>
      </c>
      <c r="C2632" s="31" t="s">
        <v>21</v>
      </c>
      <c r="D2632" s="31" t="s">
        <v>43</v>
      </c>
      <c r="E2632" s="31" t="s">
        <v>23</v>
      </c>
      <c r="F2632" s="31" t="s">
        <v>29</v>
      </c>
      <c r="G2632" s="31" t="s">
        <v>30</v>
      </c>
      <c r="H2632" s="31">
        <v>45</v>
      </c>
      <c r="I2632" s="40">
        <v>101.25</v>
      </c>
      <c r="J2632" s="40">
        <f t="shared" si="82"/>
        <v>4556.25</v>
      </c>
      <c r="K2632" s="41">
        <v>82.012500000000003</v>
      </c>
      <c r="L2632" s="41">
        <f t="shared" si="83"/>
        <v>19.237499999999997</v>
      </c>
      <c r="M2632" s="32">
        <v>2632</v>
      </c>
    </row>
    <row r="2633" spans="1:13">
      <c r="A2633" s="30">
        <v>38248</v>
      </c>
      <c r="B2633" s="31" t="s">
        <v>26</v>
      </c>
      <c r="C2633" s="31" t="s">
        <v>27</v>
      </c>
      <c r="D2633" s="31" t="s">
        <v>28</v>
      </c>
      <c r="E2633" s="31" t="s">
        <v>23</v>
      </c>
      <c r="F2633" s="31" t="s">
        <v>24</v>
      </c>
      <c r="G2633" s="31" t="s">
        <v>64</v>
      </c>
      <c r="H2633" s="31">
        <v>40</v>
      </c>
      <c r="I2633" s="40">
        <v>90</v>
      </c>
      <c r="J2633" s="40">
        <f t="shared" si="82"/>
        <v>3600</v>
      </c>
      <c r="K2633" s="41">
        <v>69.3</v>
      </c>
      <c r="L2633" s="41">
        <f t="shared" si="83"/>
        <v>20.700000000000003</v>
      </c>
      <c r="M2633" s="32">
        <v>2633</v>
      </c>
    </row>
    <row r="2634" spans="1:13" ht="26.25">
      <c r="A2634" s="30">
        <v>38249</v>
      </c>
      <c r="B2634" s="31" t="s">
        <v>42</v>
      </c>
      <c r="C2634" s="31" t="s">
        <v>21</v>
      </c>
      <c r="D2634" s="31" t="s">
        <v>43</v>
      </c>
      <c r="E2634" s="31" t="s">
        <v>23</v>
      </c>
      <c r="F2634" s="31" t="s">
        <v>50</v>
      </c>
      <c r="G2634" s="34" t="s">
        <v>57</v>
      </c>
      <c r="H2634" s="31">
        <v>40</v>
      </c>
      <c r="I2634" s="40">
        <v>90</v>
      </c>
      <c r="J2634" s="40">
        <f t="shared" si="82"/>
        <v>3600</v>
      </c>
      <c r="K2634" s="41">
        <v>58.5</v>
      </c>
      <c r="L2634" s="41">
        <f t="shared" si="83"/>
        <v>31.5</v>
      </c>
      <c r="M2634" s="32">
        <v>2634</v>
      </c>
    </row>
    <row r="2635" spans="1:13" ht="26.25">
      <c r="A2635" s="30">
        <v>38250</v>
      </c>
      <c r="B2635" s="31" t="s">
        <v>20</v>
      </c>
      <c r="C2635" s="31" t="s">
        <v>21</v>
      </c>
      <c r="D2635" s="31" t="s">
        <v>22</v>
      </c>
      <c r="E2635" s="31" t="s">
        <v>23</v>
      </c>
      <c r="F2635" s="31" t="s">
        <v>50</v>
      </c>
      <c r="G2635" s="34" t="s">
        <v>57</v>
      </c>
      <c r="H2635" s="31">
        <v>30</v>
      </c>
      <c r="I2635" s="40">
        <v>67.5</v>
      </c>
      <c r="J2635" s="40">
        <f t="shared" si="82"/>
        <v>2025</v>
      </c>
      <c r="K2635" s="41">
        <v>60.75</v>
      </c>
      <c r="L2635" s="41">
        <f t="shared" si="83"/>
        <v>6.75</v>
      </c>
      <c r="M2635" s="32">
        <v>2635</v>
      </c>
    </row>
    <row r="2636" spans="1:13">
      <c r="A2636" s="30">
        <v>38231</v>
      </c>
      <c r="B2636" s="31" t="s">
        <v>42</v>
      </c>
      <c r="C2636" s="31" t="s">
        <v>21</v>
      </c>
      <c r="D2636" s="31" t="s">
        <v>49</v>
      </c>
      <c r="E2636" s="31" t="s">
        <v>37</v>
      </c>
      <c r="F2636" s="31" t="s">
        <v>29</v>
      </c>
      <c r="G2636" s="31" t="s">
        <v>46</v>
      </c>
      <c r="H2636" s="31">
        <v>27</v>
      </c>
      <c r="I2636" s="40">
        <v>121.5</v>
      </c>
      <c r="J2636" s="40">
        <f t="shared" si="82"/>
        <v>3280.5</v>
      </c>
      <c r="K2636" s="41">
        <v>91.125</v>
      </c>
      <c r="L2636" s="41">
        <f t="shared" si="83"/>
        <v>30.375</v>
      </c>
      <c r="M2636" s="32">
        <v>2636</v>
      </c>
    </row>
    <row r="2637" spans="1:13">
      <c r="A2637" s="30">
        <v>38231</v>
      </c>
      <c r="B2637" s="31" t="s">
        <v>42</v>
      </c>
      <c r="C2637" s="31" t="s">
        <v>21</v>
      </c>
      <c r="D2637" s="31" t="s">
        <v>49</v>
      </c>
      <c r="E2637" s="31" t="s">
        <v>37</v>
      </c>
      <c r="F2637" s="31" t="s">
        <v>44</v>
      </c>
      <c r="G2637" s="31" t="s">
        <v>46</v>
      </c>
      <c r="H2637" s="31">
        <v>27</v>
      </c>
      <c r="I2637" s="40">
        <v>121.5</v>
      </c>
      <c r="J2637" s="40">
        <f t="shared" si="82"/>
        <v>3280.5</v>
      </c>
      <c r="K2637" s="41">
        <v>97.2</v>
      </c>
      <c r="L2637" s="41">
        <f t="shared" si="83"/>
        <v>24.299999999999997</v>
      </c>
      <c r="M2637" s="32">
        <v>2637</v>
      </c>
    </row>
    <row r="2638" spans="1:13">
      <c r="A2638" s="30">
        <v>38231</v>
      </c>
      <c r="B2638" s="31" t="s">
        <v>20</v>
      </c>
      <c r="C2638" s="31" t="s">
        <v>21</v>
      </c>
      <c r="D2638" s="31" t="s">
        <v>41</v>
      </c>
      <c r="E2638" s="31" t="s">
        <v>37</v>
      </c>
      <c r="F2638" s="31" t="s">
        <v>4</v>
      </c>
      <c r="G2638" s="31" t="s">
        <v>61</v>
      </c>
      <c r="H2638" s="31">
        <v>25</v>
      </c>
      <c r="I2638" s="40">
        <v>112.5</v>
      </c>
      <c r="J2638" s="40">
        <f t="shared" si="82"/>
        <v>2812.5</v>
      </c>
      <c r="K2638" s="41">
        <v>86.625</v>
      </c>
      <c r="L2638" s="41">
        <f t="shared" si="83"/>
        <v>25.875</v>
      </c>
      <c r="M2638" s="32">
        <v>2638</v>
      </c>
    </row>
    <row r="2639" spans="1:13">
      <c r="A2639" s="30">
        <v>38231</v>
      </c>
      <c r="B2639" s="31" t="s">
        <v>26</v>
      </c>
      <c r="C2639" s="31" t="s">
        <v>27</v>
      </c>
      <c r="D2639" s="31" t="s">
        <v>48</v>
      </c>
      <c r="E2639" s="31" t="s">
        <v>37</v>
      </c>
      <c r="F2639" s="31" t="s">
        <v>24</v>
      </c>
      <c r="G2639" s="31" t="s">
        <v>64</v>
      </c>
      <c r="H2639" s="31">
        <v>25</v>
      </c>
      <c r="I2639" s="40">
        <v>112.5</v>
      </c>
      <c r="J2639" s="40">
        <f t="shared" si="82"/>
        <v>2812.5</v>
      </c>
      <c r="K2639" s="41">
        <v>94.5</v>
      </c>
      <c r="L2639" s="41">
        <f t="shared" si="83"/>
        <v>18</v>
      </c>
      <c r="M2639" s="32">
        <v>2639</v>
      </c>
    </row>
    <row r="2640" spans="1:13">
      <c r="A2640" s="30">
        <v>38232</v>
      </c>
      <c r="B2640" s="31" t="s">
        <v>20</v>
      </c>
      <c r="C2640" s="31" t="s">
        <v>21</v>
      </c>
      <c r="D2640" s="31" t="s">
        <v>22</v>
      </c>
      <c r="E2640" s="31" t="s">
        <v>23</v>
      </c>
      <c r="F2640" s="31" t="s">
        <v>24</v>
      </c>
      <c r="G2640" s="31" t="s">
        <v>64</v>
      </c>
      <c r="H2640" s="31">
        <v>25</v>
      </c>
      <c r="I2640" s="40">
        <v>56.25</v>
      </c>
      <c r="J2640" s="40">
        <f t="shared" si="82"/>
        <v>1406.25</v>
      </c>
      <c r="K2640" s="41">
        <v>40.5</v>
      </c>
      <c r="L2640" s="41">
        <f t="shared" si="83"/>
        <v>15.75</v>
      </c>
      <c r="M2640" s="32">
        <v>2640</v>
      </c>
    </row>
    <row r="2641" spans="1:13">
      <c r="A2641" s="30">
        <v>38233</v>
      </c>
      <c r="B2641" s="31" t="s">
        <v>20</v>
      </c>
      <c r="C2641" s="31" t="s">
        <v>21</v>
      </c>
      <c r="D2641" s="31" t="s">
        <v>41</v>
      </c>
      <c r="E2641" s="31" t="s">
        <v>37</v>
      </c>
      <c r="F2641" s="31" t="s">
        <v>24</v>
      </c>
      <c r="G2641" s="31" t="s">
        <v>25</v>
      </c>
      <c r="H2641" s="31">
        <v>22</v>
      </c>
      <c r="I2641" s="40">
        <v>99</v>
      </c>
      <c r="J2641" s="40">
        <f t="shared" si="82"/>
        <v>2178</v>
      </c>
      <c r="K2641" s="41">
        <v>74.25</v>
      </c>
      <c r="L2641" s="41">
        <f t="shared" si="83"/>
        <v>24.75</v>
      </c>
      <c r="M2641" s="32">
        <v>2641</v>
      </c>
    </row>
    <row r="2642" spans="1:13">
      <c r="A2642" s="30">
        <v>38234</v>
      </c>
      <c r="B2642" s="31" t="s">
        <v>42</v>
      </c>
      <c r="C2642" s="31" t="s">
        <v>21</v>
      </c>
      <c r="D2642" s="31" t="s">
        <v>49</v>
      </c>
      <c r="E2642" s="31" t="s">
        <v>37</v>
      </c>
      <c r="F2642" s="31" t="s">
        <v>4</v>
      </c>
      <c r="G2642" s="31" t="s">
        <v>61</v>
      </c>
      <c r="H2642" s="31">
        <v>19</v>
      </c>
      <c r="I2642" s="40">
        <v>85.5</v>
      </c>
      <c r="J2642" s="40">
        <f t="shared" si="82"/>
        <v>1624.5</v>
      </c>
      <c r="K2642" s="41">
        <v>69.254999999999995</v>
      </c>
      <c r="L2642" s="41">
        <f t="shared" si="83"/>
        <v>16.245000000000005</v>
      </c>
      <c r="M2642" s="32">
        <v>2642</v>
      </c>
    </row>
    <row r="2643" spans="1:13">
      <c r="A2643" s="30">
        <v>38235</v>
      </c>
      <c r="B2643" s="31" t="s">
        <v>42</v>
      </c>
      <c r="C2643" s="31" t="s">
        <v>21</v>
      </c>
      <c r="D2643" s="31" t="s">
        <v>49</v>
      </c>
      <c r="E2643" s="31" t="s">
        <v>37</v>
      </c>
      <c r="F2643" s="31" t="s">
        <v>53</v>
      </c>
      <c r="G2643" s="31" t="s">
        <v>56</v>
      </c>
      <c r="H2643" s="31">
        <v>12</v>
      </c>
      <c r="I2643" s="40">
        <v>54</v>
      </c>
      <c r="J2643" s="40">
        <f t="shared" si="82"/>
        <v>648</v>
      </c>
      <c r="K2643" s="41">
        <v>40.5</v>
      </c>
      <c r="L2643" s="41">
        <f t="shared" si="83"/>
        <v>13.5</v>
      </c>
      <c r="M2643" s="32">
        <v>2643</v>
      </c>
    </row>
    <row r="2644" spans="1:13">
      <c r="A2644" s="30">
        <v>38236</v>
      </c>
      <c r="B2644" s="31" t="s">
        <v>35</v>
      </c>
      <c r="C2644" s="31" t="s">
        <v>21</v>
      </c>
      <c r="D2644" s="31" t="s">
        <v>36</v>
      </c>
      <c r="E2644" s="31" t="s">
        <v>37</v>
      </c>
      <c r="F2644" s="31" t="s">
        <v>50</v>
      </c>
      <c r="G2644" s="31" t="s">
        <v>59</v>
      </c>
      <c r="H2644" s="31">
        <v>11</v>
      </c>
      <c r="I2644" s="40">
        <v>49.5</v>
      </c>
      <c r="J2644" s="40">
        <f t="shared" si="82"/>
        <v>544.5</v>
      </c>
      <c r="K2644" s="41">
        <v>31.184999999999999</v>
      </c>
      <c r="L2644" s="41">
        <f t="shared" si="83"/>
        <v>18.315000000000001</v>
      </c>
      <c r="M2644" s="32">
        <v>2644</v>
      </c>
    </row>
    <row r="2645" spans="1:13">
      <c r="A2645" s="30">
        <v>38237</v>
      </c>
      <c r="B2645" s="31" t="s">
        <v>20</v>
      </c>
      <c r="C2645" s="31" t="s">
        <v>21</v>
      </c>
      <c r="D2645" s="31" t="s">
        <v>41</v>
      </c>
      <c r="E2645" s="31" t="s">
        <v>37</v>
      </c>
      <c r="F2645" s="31" t="s">
        <v>44</v>
      </c>
      <c r="G2645" s="31" t="s">
        <v>47</v>
      </c>
      <c r="H2645" s="31">
        <v>7</v>
      </c>
      <c r="I2645" s="40">
        <v>31.5</v>
      </c>
      <c r="J2645" s="40">
        <f t="shared" si="82"/>
        <v>220.5</v>
      </c>
      <c r="K2645" s="41">
        <v>24.885000000000002</v>
      </c>
      <c r="L2645" s="41">
        <f t="shared" si="83"/>
        <v>6.6149999999999984</v>
      </c>
      <c r="M2645" s="32">
        <v>2645</v>
      </c>
    </row>
    <row r="2646" spans="1:13">
      <c r="A2646" s="30">
        <v>38238</v>
      </c>
      <c r="B2646" s="31" t="s">
        <v>42</v>
      </c>
      <c r="C2646" s="31" t="s">
        <v>21</v>
      </c>
      <c r="D2646" s="31" t="s">
        <v>49</v>
      </c>
      <c r="E2646" s="31" t="s">
        <v>37</v>
      </c>
      <c r="F2646" s="31" t="s">
        <v>50</v>
      </c>
      <c r="G2646" s="31" t="s">
        <v>59</v>
      </c>
      <c r="H2646" s="31">
        <v>6</v>
      </c>
      <c r="I2646" s="40">
        <v>27</v>
      </c>
      <c r="J2646" s="40">
        <f t="shared" si="82"/>
        <v>162</v>
      </c>
      <c r="K2646" s="41">
        <v>21.6</v>
      </c>
      <c r="L2646" s="41">
        <f t="shared" si="83"/>
        <v>5.3999999999999986</v>
      </c>
      <c r="M2646" s="32">
        <v>2646</v>
      </c>
    </row>
    <row r="2647" spans="1:13">
      <c r="A2647" s="30">
        <v>38261</v>
      </c>
      <c r="B2647" s="31" t="s">
        <v>20</v>
      </c>
      <c r="C2647" s="31" t="s">
        <v>21</v>
      </c>
      <c r="D2647" s="31" t="s">
        <v>22</v>
      </c>
      <c r="E2647" s="31" t="s">
        <v>23</v>
      </c>
      <c r="F2647" s="31" t="s">
        <v>24</v>
      </c>
      <c r="G2647" s="31" t="s">
        <v>25</v>
      </c>
      <c r="H2647" s="31">
        <v>590</v>
      </c>
      <c r="I2647" s="40">
        <v>1477.34</v>
      </c>
      <c r="J2647" s="40">
        <f t="shared" si="82"/>
        <v>871630.6</v>
      </c>
      <c r="K2647" s="41">
        <v>1122.7783999999999</v>
      </c>
      <c r="L2647" s="41">
        <f t="shared" si="83"/>
        <v>354.5616</v>
      </c>
      <c r="M2647" s="32">
        <v>2647</v>
      </c>
    </row>
    <row r="2648" spans="1:13">
      <c r="A2648" s="30">
        <v>38262</v>
      </c>
      <c r="B2648" s="31" t="s">
        <v>26</v>
      </c>
      <c r="C2648" s="31" t="s">
        <v>27</v>
      </c>
      <c r="D2648" s="31" t="s">
        <v>48</v>
      </c>
      <c r="E2648" s="31" t="s">
        <v>37</v>
      </c>
      <c r="F2648" s="31" t="s">
        <v>29</v>
      </c>
      <c r="G2648" s="31" t="s">
        <v>30</v>
      </c>
      <c r="H2648" s="31">
        <v>270</v>
      </c>
      <c r="I2648" s="40">
        <v>1201.94</v>
      </c>
      <c r="J2648" s="40">
        <f t="shared" si="82"/>
        <v>324523.8</v>
      </c>
      <c r="K2648" s="41">
        <v>769.24160000000006</v>
      </c>
      <c r="L2648" s="41">
        <f t="shared" si="83"/>
        <v>432.69839999999999</v>
      </c>
      <c r="M2648" s="32">
        <v>2648</v>
      </c>
    </row>
    <row r="2649" spans="1:13">
      <c r="A2649" s="30">
        <v>38263</v>
      </c>
      <c r="B2649" s="31" t="s">
        <v>35</v>
      </c>
      <c r="C2649" s="31" t="s">
        <v>21</v>
      </c>
      <c r="D2649" s="31" t="s">
        <v>36</v>
      </c>
      <c r="E2649" s="31" t="s">
        <v>37</v>
      </c>
      <c r="F2649" s="31" t="s">
        <v>29</v>
      </c>
      <c r="G2649" s="31" t="s">
        <v>75</v>
      </c>
      <c r="H2649" s="31">
        <v>195</v>
      </c>
      <c r="I2649" s="40">
        <v>813.13</v>
      </c>
      <c r="J2649" s="40">
        <f t="shared" si="82"/>
        <v>158560.35</v>
      </c>
      <c r="K2649" s="41">
        <v>634.2414</v>
      </c>
      <c r="L2649" s="41">
        <f t="shared" si="83"/>
        <v>178.8886</v>
      </c>
      <c r="M2649" s="32">
        <v>2649</v>
      </c>
    </row>
    <row r="2650" spans="1:13">
      <c r="A2650" s="30">
        <v>38264</v>
      </c>
      <c r="B2650" s="31" t="s">
        <v>26</v>
      </c>
      <c r="C2650" s="31" t="s">
        <v>27</v>
      </c>
      <c r="D2650" s="31" t="s">
        <v>48</v>
      </c>
      <c r="E2650" s="31" t="s">
        <v>37</v>
      </c>
      <c r="F2650" s="31" t="s">
        <v>24</v>
      </c>
      <c r="G2650" s="31" t="s">
        <v>25</v>
      </c>
      <c r="H2650" s="31">
        <v>195</v>
      </c>
      <c r="I2650" s="40">
        <v>831.54</v>
      </c>
      <c r="J2650" s="40">
        <f t="shared" si="82"/>
        <v>162150.29999999999</v>
      </c>
      <c r="K2650" s="41">
        <v>582.07799999999997</v>
      </c>
      <c r="L2650" s="41">
        <f t="shared" si="83"/>
        <v>249.46199999999999</v>
      </c>
      <c r="M2650" s="32">
        <v>2650</v>
      </c>
    </row>
    <row r="2651" spans="1:13">
      <c r="A2651" s="30">
        <v>38265</v>
      </c>
      <c r="B2651" s="31" t="s">
        <v>35</v>
      </c>
      <c r="C2651" s="31" t="s">
        <v>21</v>
      </c>
      <c r="D2651" s="31" t="s">
        <v>40</v>
      </c>
      <c r="E2651" s="31" t="s">
        <v>23</v>
      </c>
      <c r="F2651" s="31" t="s">
        <v>29</v>
      </c>
      <c r="G2651" s="31" t="s">
        <v>58</v>
      </c>
      <c r="H2651" s="31">
        <v>165</v>
      </c>
      <c r="I2651" s="40">
        <v>440.31</v>
      </c>
      <c r="J2651" s="40">
        <f t="shared" si="82"/>
        <v>72651.149999999994</v>
      </c>
      <c r="K2651" s="41">
        <v>308.21699999999998</v>
      </c>
      <c r="L2651" s="41">
        <f t="shared" si="83"/>
        <v>132.09300000000002</v>
      </c>
      <c r="M2651" s="32">
        <v>2651</v>
      </c>
    </row>
    <row r="2652" spans="1:13">
      <c r="A2652" s="30">
        <v>38266</v>
      </c>
      <c r="B2652" s="31" t="s">
        <v>20</v>
      </c>
      <c r="C2652" s="31" t="s">
        <v>21</v>
      </c>
      <c r="D2652" s="31" t="s">
        <v>41</v>
      </c>
      <c r="E2652" s="31" t="s">
        <v>37</v>
      </c>
      <c r="F2652" s="31" t="s">
        <v>29</v>
      </c>
      <c r="G2652" s="31" t="s">
        <v>58</v>
      </c>
      <c r="H2652" s="31">
        <v>127</v>
      </c>
      <c r="I2652" s="40">
        <v>617.98</v>
      </c>
      <c r="J2652" s="40">
        <f t="shared" si="82"/>
        <v>78483.460000000006</v>
      </c>
      <c r="K2652" s="41">
        <v>463.48500000000001</v>
      </c>
      <c r="L2652" s="41">
        <f t="shared" si="83"/>
        <v>154.495</v>
      </c>
      <c r="M2652" s="32">
        <v>2652</v>
      </c>
    </row>
    <row r="2653" spans="1:13">
      <c r="A2653" s="30">
        <v>38267</v>
      </c>
      <c r="B2653" s="31" t="s">
        <v>20</v>
      </c>
      <c r="C2653" s="31" t="s">
        <v>21</v>
      </c>
      <c r="D2653" s="31" t="s">
        <v>22</v>
      </c>
      <c r="E2653" s="31" t="s">
        <v>23</v>
      </c>
      <c r="F2653" s="31" t="s">
        <v>29</v>
      </c>
      <c r="G2653" s="31" t="s">
        <v>58</v>
      </c>
      <c r="H2653" s="31">
        <v>110</v>
      </c>
      <c r="I2653" s="40">
        <v>302.5</v>
      </c>
      <c r="J2653" s="40">
        <f t="shared" si="82"/>
        <v>33275</v>
      </c>
      <c r="K2653" s="41">
        <v>232.92500000000001</v>
      </c>
      <c r="L2653" s="41">
        <f t="shared" si="83"/>
        <v>69.574999999999989</v>
      </c>
      <c r="M2653" s="32">
        <v>2653</v>
      </c>
    </row>
    <row r="2654" spans="1:13">
      <c r="A2654" s="30">
        <v>38268</v>
      </c>
      <c r="B2654" s="31" t="s">
        <v>26</v>
      </c>
      <c r="C2654" s="31" t="s">
        <v>27</v>
      </c>
      <c r="D2654" s="31" t="s">
        <v>28</v>
      </c>
      <c r="E2654" s="31" t="s">
        <v>23</v>
      </c>
      <c r="F2654" s="31" t="s">
        <v>24</v>
      </c>
      <c r="G2654" s="31" t="s">
        <v>25</v>
      </c>
      <c r="H2654" s="31">
        <v>75</v>
      </c>
      <c r="I2654" s="40">
        <v>206.25</v>
      </c>
      <c r="J2654" s="40">
        <f t="shared" si="82"/>
        <v>15468.75</v>
      </c>
      <c r="K2654" s="41">
        <v>187.6875</v>
      </c>
      <c r="L2654" s="41">
        <f t="shared" si="83"/>
        <v>18.5625</v>
      </c>
      <c r="M2654" s="32">
        <v>2654</v>
      </c>
    </row>
    <row r="2655" spans="1:13">
      <c r="A2655" s="30">
        <v>38269</v>
      </c>
      <c r="B2655" s="31" t="s">
        <v>35</v>
      </c>
      <c r="C2655" s="31" t="s">
        <v>21</v>
      </c>
      <c r="D2655" s="31" t="s">
        <v>36</v>
      </c>
      <c r="E2655" s="31" t="s">
        <v>37</v>
      </c>
      <c r="F2655" s="31" t="s">
        <v>44</v>
      </c>
      <c r="G2655" s="31" t="s">
        <v>45</v>
      </c>
      <c r="H2655" s="31">
        <v>60</v>
      </c>
      <c r="I2655" s="40">
        <v>330</v>
      </c>
      <c r="J2655" s="40">
        <f t="shared" si="82"/>
        <v>19800</v>
      </c>
      <c r="K2655" s="41">
        <v>250.8</v>
      </c>
      <c r="L2655" s="41">
        <f t="shared" si="83"/>
        <v>79.199999999999989</v>
      </c>
      <c r="M2655" s="32">
        <v>2655</v>
      </c>
    </row>
    <row r="2656" spans="1:13">
      <c r="A2656" s="30">
        <v>38270</v>
      </c>
      <c r="B2656" s="31" t="s">
        <v>35</v>
      </c>
      <c r="C2656" s="31" t="s">
        <v>21</v>
      </c>
      <c r="D2656" s="31" t="s">
        <v>40</v>
      </c>
      <c r="E2656" s="31" t="s">
        <v>23</v>
      </c>
      <c r="F2656" s="31" t="s">
        <v>44</v>
      </c>
      <c r="G2656" s="31" t="s">
        <v>45</v>
      </c>
      <c r="H2656" s="31">
        <v>60</v>
      </c>
      <c r="I2656" s="40">
        <v>165</v>
      </c>
      <c r="J2656" s="40">
        <f t="shared" si="82"/>
        <v>9900</v>
      </c>
      <c r="K2656" s="41">
        <v>135.30000000000001</v>
      </c>
      <c r="L2656" s="41">
        <f t="shared" si="83"/>
        <v>29.699999999999989</v>
      </c>
      <c r="M2656" s="32">
        <v>2656</v>
      </c>
    </row>
    <row r="2657" spans="1:13">
      <c r="A2657" s="30">
        <v>38271</v>
      </c>
      <c r="B2657" s="31" t="s">
        <v>42</v>
      </c>
      <c r="C2657" s="31" t="s">
        <v>21</v>
      </c>
      <c r="D2657" s="31" t="s">
        <v>43</v>
      </c>
      <c r="E2657" s="31" t="s">
        <v>23</v>
      </c>
      <c r="F2657" s="31" t="s">
        <v>29</v>
      </c>
      <c r="G2657" s="35" t="s">
        <v>58</v>
      </c>
      <c r="H2657" s="31">
        <v>55</v>
      </c>
      <c r="I2657" s="40">
        <v>151.25</v>
      </c>
      <c r="J2657" s="40">
        <f t="shared" si="82"/>
        <v>8318.75</v>
      </c>
      <c r="K2657" s="41">
        <v>101.33750000000001</v>
      </c>
      <c r="L2657" s="41">
        <f t="shared" si="83"/>
        <v>49.912499999999994</v>
      </c>
      <c r="M2657" s="32">
        <v>2657</v>
      </c>
    </row>
    <row r="2658" spans="1:13">
      <c r="A2658" s="30">
        <v>38272</v>
      </c>
      <c r="B2658" s="31" t="s">
        <v>26</v>
      </c>
      <c r="C2658" s="31" t="s">
        <v>27</v>
      </c>
      <c r="D2658" s="31" t="s">
        <v>28</v>
      </c>
      <c r="E2658" s="31" t="s">
        <v>23</v>
      </c>
      <c r="F2658" s="31" t="s">
        <v>44</v>
      </c>
      <c r="G2658" s="31" t="s">
        <v>46</v>
      </c>
      <c r="H2658" s="31">
        <v>55</v>
      </c>
      <c r="I2658" s="40">
        <v>151.25</v>
      </c>
      <c r="J2658" s="40">
        <f t="shared" si="82"/>
        <v>8318.75</v>
      </c>
      <c r="K2658" s="41">
        <v>119.4875</v>
      </c>
      <c r="L2658" s="41">
        <f t="shared" si="83"/>
        <v>31.762500000000003</v>
      </c>
      <c r="M2658" s="32">
        <v>2658</v>
      </c>
    </row>
    <row r="2659" spans="1:13">
      <c r="A2659" s="30">
        <v>38099</v>
      </c>
      <c r="B2659" s="31" t="s">
        <v>26</v>
      </c>
      <c r="C2659" s="31" t="s">
        <v>27</v>
      </c>
      <c r="D2659" s="31" t="s">
        <v>28</v>
      </c>
      <c r="E2659" s="31" t="s">
        <v>23</v>
      </c>
      <c r="F2659" s="31" t="s">
        <v>29</v>
      </c>
      <c r="G2659" s="31" t="s">
        <v>75</v>
      </c>
      <c r="H2659" s="31">
        <v>1705</v>
      </c>
      <c r="I2659" s="40">
        <v>3292.79</v>
      </c>
      <c r="J2659" s="40">
        <f t="shared" si="82"/>
        <v>5614206.9500000002</v>
      </c>
      <c r="K2659" s="41">
        <v>2469.5925000000002</v>
      </c>
      <c r="L2659" s="41">
        <f t="shared" si="83"/>
        <v>823.19749999999976</v>
      </c>
      <c r="M2659" s="32">
        <v>2215</v>
      </c>
    </row>
    <row r="2660" spans="1:13">
      <c r="A2660" s="30">
        <v>38274</v>
      </c>
      <c r="B2660" s="31" t="s">
        <v>42</v>
      </c>
      <c r="C2660" s="31" t="s">
        <v>21</v>
      </c>
      <c r="D2660" s="31" t="s">
        <v>43</v>
      </c>
      <c r="E2660" s="31" t="s">
        <v>23</v>
      </c>
      <c r="F2660" s="31" t="s">
        <v>44</v>
      </c>
      <c r="G2660" s="31" t="s">
        <v>47</v>
      </c>
      <c r="H2660" s="31">
        <v>45</v>
      </c>
      <c r="I2660" s="40">
        <v>123.75</v>
      </c>
      <c r="J2660" s="40">
        <f t="shared" si="82"/>
        <v>5568.75</v>
      </c>
      <c r="K2660" s="41">
        <v>112.6125</v>
      </c>
      <c r="L2660" s="41">
        <f t="shared" si="83"/>
        <v>11.137500000000003</v>
      </c>
      <c r="M2660" s="32">
        <v>2660</v>
      </c>
    </row>
    <row r="2661" spans="1:13">
      <c r="A2661" s="30">
        <v>38275</v>
      </c>
      <c r="B2661" s="31" t="s">
        <v>20</v>
      </c>
      <c r="C2661" s="31" t="s">
        <v>21</v>
      </c>
      <c r="D2661" s="31" t="s">
        <v>22</v>
      </c>
      <c r="E2661" s="31" t="s">
        <v>23</v>
      </c>
      <c r="F2661" s="31" t="s">
        <v>44</v>
      </c>
      <c r="G2661" s="31" t="s">
        <v>45</v>
      </c>
      <c r="H2661" s="31">
        <v>40</v>
      </c>
      <c r="I2661" s="40">
        <v>110</v>
      </c>
      <c r="J2661" s="40">
        <f t="shared" si="82"/>
        <v>4400</v>
      </c>
      <c r="K2661" s="41">
        <v>89.1</v>
      </c>
      <c r="L2661" s="41">
        <f t="shared" si="83"/>
        <v>20.900000000000006</v>
      </c>
      <c r="M2661" s="32">
        <v>2661</v>
      </c>
    </row>
    <row r="2662" spans="1:13">
      <c r="A2662" s="30">
        <v>38276</v>
      </c>
      <c r="B2662" s="31" t="s">
        <v>26</v>
      </c>
      <c r="C2662" s="31" t="s">
        <v>27</v>
      </c>
      <c r="D2662" s="31" t="s">
        <v>48</v>
      </c>
      <c r="E2662" s="31" t="s">
        <v>37</v>
      </c>
      <c r="F2662" s="31" t="s">
        <v>44</v>
      </c>
      <c r="G2662" s="31" t="s">
        <v>46</v>
      </c>
      <c r="H2662" s="31">
        <v>35</v>
      </c>
      <c r="I2662" s="40">
        <v>192.5</v>
      </c>
      <c r="J2662" s="40">
        <f t="shared" si="82"/>
        <v>6737.5</v>
      </c>
      <c r="K2662" s="41">
        <v>136.67500000000001</v>
      </c>
      <c r="L2662" s="41">
        <f t="shared" si="83"/>
        <v>55.824999999999989</v>
      </c>
      <c r="M2662" s="32">
        <v>2662</v>
      </c>
    </row>
    <row r="2663" spans="1:13">
      <c r="A2663" s="30">
        <v>38277</v>
      </c>
      <c r="B2663" s="31" t="s">
        <v>42</v>
      </c>
      <c r="C2663" s="31" t="s">
        <v>21</v>
      </c>
      <c r="D2663" s="31" t="s">
        <v>49</v>
      </c>
      <c r="E2663" s="31" t="s">
        <v>37</v>
      </c>
      <c r="F2663" s="31" t="s">
        <v>44</v>
      </c>
      <c r="G2663" s="31" t="s">
        <v>47</v>
      </c>
      <c r="H2663" s="31">
        <v>22</v>
      </c>
      <c r="I2663" s="40">
        <v>121</v>
      </c>
      <c r="J2663" s="40">
        <f t="shared" si="82"/>
        <v>2662</v>
      </c>
      <c r="K2663" s="41">
        <v>94.38</v>
      </c>
      <c r="L2663" s="41">
        <f t="shared" si="83"/>
        <v>26.620000000000005</v>
      </c>
      <c r="M2663" s="32">
        <v>2663</v>
      </c>
    </row>
    <row r="2664" spans="1:13">
      <c r="A2664" s="30">
        <v>38278</v>
      </c>
      <c r="B2664" s="31" t="s">
        <v>20</v>
      </c>
      <c r="C2664" s="31" t="s">
        <v>21</v>
      </c>
      <c r="D2664" s="31" t="s">
        <v>41</v>
      </c>
      <c r="E2664" s="31" t="s">
        <v>37</v>
      </c>
      <c r="F2664" s="31" t="s">
        <v>24</v>
      </c>
      <c r="G2664" s="31" t="s">
        <v>25</v>
      </c>
      <c r="H2664" s="31">
        <v>12</v>
      </c>
      <c r="I2664" s="40">
        <v>66</v>
      </c>
      <c r="J2664" s="40">
        <f t="shared" si="82"/>
        <v>792</v>
      </c>
      <c r="K2664" s="41">
        <v>44.22</v>
      </c>
      <c r="L2664" s="41">
        <f t="shared" si="83"/>
        <v>21.78</v>
      </c>
      <c r="M2664" s="32">
        <v>2664</v>
      </c>
    </row>
    <row r="2665" spans="1:13">
      <c r="A2665" s="30">
        <v>38279</v>
      </c>
      <c r="B2665" s="31" t="s">
        <v>42</v>
      </c>
      <c r="C2665" s="31" t="s">
        <v>21</v>
      </c>
      <c r="D2665" s="31" t="s">
        <v>49</v>
      </c>
      <c r="E2665" s="31" t="s">
        <v>37</v>
      </c>
      <c r="F2665" s="31" t="s">
        <v>29</v>
      </c>
      <c r="G2665" s="35" t="s">
        <v>75</v>
      </c>
      <c r="H2665" s="31">
        <v>11</v>
      </c>
      <c r="I2665" s="40">
        <v>60.5</v>
      </c>
      <c r="J2665" s="40">
        <f t="shared" si="82"/>
        <v>665.5</v>
      </c>
      <c r="K2665" s="41">
        <v>53.24</v>
      </c>
      <c r="L2665" s="41">
        <f t="shared" si="83"/>
        <v>7.259999999999998</v>
      </c>
      <c r="M2665" s="32">
        <v>2665</v>
      </c>
    </row>
    <row r="2666" spans="1:13">
      <c r="A2666" s="30">
        <v>38280</v>
      </c>
      <c r="B2666" s="31" t="s">
        <v>20</v>
      </c>
      <c r="C2666" s="31" t="s">
        <v>21</v>
      </c>
      <c r="D2666" s="31" t="s">
        <v>41</v>
      </c>
      <c r="E2666" s="31" t="s">
        <v>37</v>
      </c>
      <c r="F2666" s="31" t="s">
        <v>44</v>
      </c>
      <c r="G2666" s="31" t="s">
        <v>45</v>
      </c>
      <c r="H2666" s="31">
        <v>8</v>
      </c>
      <c r="I2666" s="40">
        <v>44</v>
      </c>
      <c r="J2666" s="40">
        <f t="shared" si="82"/>
        <v>352</v>
      </c>
      <c r="K2666" s="41">
        <v>34.32</v>
      </c>
      <c r="L2666" s="41">
        <f t="shared" si="83"/>
        <v>9.68</v>
      </c>
      <c r="M2666" s="32">
        <v>2666</v>
      </c>
    </row>
    <row r="2667" spans="1:13">
      <c r="A2667" s="30">
        <v>38281</v>
      </c>
      <c r="B2667" s="31" t="s">
        <v>20</v>
      </c>
      <c r="C2667" s="31" t="s">
        <v>21</v>
      </c>
      <c r="D2667" s="31" t="s">
        <v>22</v>
      </c>
      <c r="E2667" s="31" t="s">
        <v>23</v>
      </c>
      <c r="F2667" s="31" t="s">
        <v>24</v>
      </c>
      <c r="G2667" s="31" t="s">
        <v>25</v>
      </c>
      <c r="H2667" s="31">
        <v>1425</v>
      </c>
      <c r="I2667" s="40">
        <v>2207.17</v>
      </c>
      <c r="J2667" s="40">
        <f t="shared" si="82"/>
        <v>3145217.25</v>
      </c>
      <c r="K2667" s="41">
        <v>1545.019</v>
      </c>
      <c r="L2667" s="41">
        <f t="shared" si="83"/>
        <v>662.15100000000007</v>
      </c>
      <c r="M2667" s="32">
        <v>2667</v>
      </c>
    </row>
    <row r="2668" spans="1:13">
      <c r="A2668" s="30">
        <v>38282</v>
      </c>
      <c r="B2668" s="31" t="s">
        <v>26</v>
      </c>
      <c r="C2668" s="31" t="s">
        <v>27</v>
      </c>
      <c r="D2668" s="31" t="s">
        <v>28</v>
      </c>
      <c r="E2668" s="31" t="s">
        <v>23</v>
      </c>
      <c r="F2668" s="31" t="s">
        <v>50</v>
      </c>
      <c r="G2668" s="31" t="s">
        <v>59</v>
      </c>
      <c r="H2668" s="31">
        <v>1195</v>
      </c>
      <c r="I2668" s="40">
        <v>1850.48</v>
      </c>
      <c r="J2668" s="40">
        <f t="shared" si="82"/>
        <v>2211323.6</v>
      </c>
      <c r="K2668" s="41">
        <v>1295.336</v>
      </c>
      <c r="L2668" s="41">
        <f t="shared" si="83"/>
        <v>555.14400000000001</v>
      </c>
      <c r="M2668" s="32">
        <v>2668</v>
      </c>
    </row>
    <row r="2669" spans="1:13">
      <c r="A2669" s="30">
        <v>38283</v>
      </c>
      <c r="B2669" s="31" t="s">
        <v>35</v>
      </c>
      <c r="C2669" s="31" t="s">
        <v>21</v>
      </c>
      <c r="D2669" s="31" t="s">
        <v>40</v>
      </c>
      <c r="E2669" s="31" t="s">
        <v>23</v>
      </c>
      <c r="F2669" s="31" t="s">
        <v>50</v>
      </c>
      <c r="G2669" s="31" t="s">
        <v>59</v>
      </c>
      <c r="H2669" s="31">
        <v>630</v>
      </c>
      <c r="I2669" s="40">
        <v>1040.53</v>
      </c>
      <c r="J2669" s="40">
        <f t="shared" si="82"/>
        <v>655533.9</v>
      </c>
      <c r="K2669" s="41">
        <v>717.96569999999997</v>
      </c>
      <c r="L2669" s="41">
        <f t="shared" si="83"/>
        <v>322.5643</v>
      </c>
      <c r="M2669" s="32">
        <v>2669</v>
      </c>
    </row>
    <row r="2670" spans="1:13">
      <c r="A2670" s="30">
        <v>38284</v>
      </c>
      <c r="B2670" s="31" t="s">
        <v>20</v>
      </c>
      <c r="C2670" s="31" t="s">
        <v>21</v>
      </c>
      <c r="D2670" s="31" t="s">
        <v>22</v>
      </c>
      <c r="E2670" s="31" t="s">
        <v>23</v>
      </c>
      <c r="F2670" s="31" t="s">
        <v>4</v>
      </c>
      <c r="G2670" s="31" t="s">
        <v>61</v>
      </c>
      <c r="H2670" s="31">
        <v>630</v>
      </c>
      <c r="I2670" s="40">
        <v>1039.3800000000001</v>
      </c>
      <c r="J2670" s="40">
        <f t="shared" si="82"/>
        <v>654809.4</v>
      </c>
      <c r="K2670" s="41">
        <v>737.95980000000009</v>
      </c>
      <c r="L2670" s="41">
        <f t="shared" si="83"/>
        <v>301.42020000000002</v>
      </c>
      <c r="M2670" s="32">
        <v>2670</v>
      </c>
    </row>
    <row r="2671" spans="1:13">
      <c r="A2671" s="30">
        <v>38285</v>
      </c>
      <c r="B2671" s="31" t="s">
        <v>26</v>
      </c>
      <c r="C2671" s="31" t="s">
        <v>27</v>
      </c>
      <c r="D2671" s="31" t="s">
        <v>28</v>
      </c>
      <c r="E2671" s="31" t="s">
        <v>23</v>
      </c>
      <c r="F2671" s="31" t="s">
        <v>4</v>
      </c>
      <c r="G2671" s="31" t="s">
        <v>61</v>
      </c>
      <c r="H2671" s="31">
        <v>625</v>
      </c>
      <c r="I2671" s="40">
        <v>1031.26</v>
      </c>
      <c r="J2671" s="40">
        <f t="shared" si="82"/>
        <v>644537.5</v>
      </c>
      <c r="K2671" s="41">
        <v>690.94420000000002</v>
      </c>
      <c r="L2671" s="41">
        <f t="shared" si="83"/>
        <v>340.31579999999997</v>
      </c>
      <c r="M2671" s="32">
        <v>2671</v>
      </c>
    </row>
    <row r="2672" spans="1:13">
      <c r="A2672" s="30">
        <v>38286</v>
      </c>
      <c r="B2672" s="31" t="s">
        <v>20</v>
      </c>
      <c r="C2672" s="31" t="s">
        <v>21</v>
      </c>
      <c r="D2672" s="31" t="s">
        <v>41</v>
      </c>
      <c r="E2672" s="31" t="s">
        <v>37</v>
      </c>
      <c r="F2672" s="31" t="s">
        <v>50</v>
      </c>
      <c r="G2672" s="31" t="s">
        <v>59</v>
      </c>
      <c r="H2672" s="31">
        <v>298</v>
      </c>
      <c r="I2672" s="40">
        <v>936.49</v>
      </c>
      <c r="J2672" s="40">
        <f t="shared" si="82"/>
        <v>279074.02</v>
      </c>
      <c r="K2672" s="41">
        <v>814.74630000000002</v>
      </c>
      <c r="L2672" s="41">
        <f t="shared" si="83"/>
        <v>121.74369999999999</v>
      </c>
      <c r="M2672" s="32">
        <v>2672</v>
      </c>
    </row>
    <row r="2673" spans="1:13">
      <c r="A2673" s="30">
        <v>38287</v>
      </c>
      <c r="B2673" s="31" t="s">
        <v>26</v>
      </c>
      <c r="C2673" s="31" t="s">
        <v>27</v>
      </c>
      <c r="D2673" s="31" t="s">
        <v>48</v>
      </c>
      <c r="E2673" s="31" t="s">
        <v>37</v>
      </c>
      <c r="F2673" s="31" t="s">
        <v>50</v>
      </c>
      <c r="G2673" s="31" t="s">
        <v>59</v>
      </c>
      <c r="H2673" s="31">
        <v>274</v>
      </c>
      <c r="I2673" s="40">
        <v>863.25</v>
      </c>
      <c r="J2673" s="40">
        <f t="shared" si="82"/>
        <v>236530.5</v>
      </c>
      <c r="K2673" s="41">
        <v>768.29250000000002</v>
      </c>
      <c r="L2673" s="41">
        <f t="shared" si="83"/>
        <v>94.957499999999982</v>
      </c>
      <c r="M2673" s="32">
        <v>2673</v>
      </c>
    </row>
    <row r="2674" spans="1:13">
      <c r="A2674" s="30">
        <v>38288</v>
      </c>
      <c r="B2674" s="31" t="s">
        <v>20</v>
      </c>
      <c r="C2674" s="31" t="s">
        <v>21</v>
      </c>
      <c r="D2674" s="31" t="s">
        <v>41</v>
      </c>
      <c r="E2674" s="31" t="s">
        <v>37</v>
      </c>
      <c r="F2674" s="31" t="s">
        <v>53</v>
      </c>
      <c r="G2674" s="31" t="s">
        <v>54</v>
      </c>
      <c r="H2674" s="31">
        <v>272</v>
      </c>
      <c r="I2674" s="40">
        <v>862.06</v>
      </c>
      <c r="J2674" s="40">
        <f t="shared" si="82"/>
        <v>234480.31999999998</v>
      </c>
      <c r="K2674" s="41">
        <v>560.33899999999994</v>
      </c>
      <c r="L2674" s="41">
        <f t="shared" si="83"/>
        <v>301.721</v>
      </c>
      <c r="M2674" s="32">
        <v>2674</v>
      </c>
    </row>
    <row r="2675" spans="1:13">
      <c r="A2675" s="30">
        <v>38289</v>
      </c>
      <c r="B2675" s="31" t="s">
        <v>26</v>
      </c>
      <c r="C2675" s="31" t="s">
        <v>27</v>
      </c>
      <c r="D2675" s="31" t="s">
        <v>48</v>
      </c>
      <c r="E2675" s="31" t="s">
        <v>37</v>
      </c>
      <c r="F2675" s="31" t="s">
        <v>53</v>
      </c>
      <c r="G2675" s="31" t="s">
        <v>55</v>
      </c>
      <c r="H2675" s="31">
        <v>270</v>
      </c>
      <c r="I2675" s="40">
        <v>833.74</v>
      </c>
      <c r="J2675" s="40">
        <f t="shared" si="82"/>
        <v>225109.8</v>
      </c>
      <c r="K2675" s="41">
        <v>650.31719999999996</v>
      </c>
      <c r="L2675" s="41">
        <f t="shared" si="83"/>
        <v>183.42280000000005</v>
      </c>
      <c r="M2675" s="32">
        <v>2675</v>
      </c>
    </row>
    <row r="2676" spans="1:13">
      <c r="A2676" s="30">
        <v>38279</v>
      </c>
      <c r="B2676" s="31" t="s">
        <v>35</v>
      </c>
      <c r="C2676" s="31" t="s">
        <v>21</v>
      </c>
      <c r="D2676" s="31" t="s">
        <v>40</v>
      </c>
      <c r="E2676" s="31" t="s">
        <v>23</v>
      </c>
      <c r="F2676" s="31" t="s">
        <v>53</v>
      </c>
      <c r="G2676" s="31" t="s">
        <v>56</v>
      </c>
      <c r="H2676" s="31">
        <v>270</v>
      </c>
      <c r="I2676" s="40">
        <v>459.09</v>
      </c>
      <c r="J2676" s="40">
        <f t="shared" si="82"/>
        <v>123954.29999999999</v>
      </c>
      <c r="K2676" s="41">
        <v>302.99939999999998</v>
      </c>
      <c r="L2676" s="41">
        <f t="shared" si="83"/>
        <v>156.09059999999999</v>
      </c>
      <c r="M2676" s="32">
        <v>2676</v>
      </c>
    </row>
    <row r="2677" spans="1:13">
      <c r="A2677" s="30">
        <v>38280</v>
      </c>
      <c r="B2677" s="31" t="s">
        <v>20</v>
      </c>
      <c r="C2677" s="31" t="s">
        <v>21</v>
      </c>
      <c r="D2677" s="31" t="s">
        <v>22</v>
      </c>
      <c r="E2677" s="31" t="s">
        <v>23</v>
      </c>
      <c r="F2677" s="31" t="s">
        <v>53</v>
      </c>
      <c r="G2677" s="31" t="s">
        <v>54</v>
      </c>
      <c r="H2677" s="31">
        <v>210</v>
      </c>
      <c r="I2677" s="40">
        <v>367.5</v>
      </c>
      <c r="J2677" s="40">
        <f t="shared" si="82"/>
        <v>77175</v>
      </c>
      <c r="K2677" s="41">
        <v>249.9</v>
      </c>
      <c r="L2677" s="41">
        <f t="shared" si="83"/>
        <v>117.6</v>
      </c>
      <c r="M2677" s="32">
        <v>2677</v>
      </c>
    </row>
    <row r="2678" spans="1:13">
      <c r="A2678" s="30">
        <v>38281</v>
      </c>
      <c r="B2678" s="31" t="s">
        <v>26</v>
      </c>
      <c r="C2678" s="31" t="s">
        <v>27</v>
      </c>
      <c r="D2678" s="31" t="s">
        <v>48</v>
      </c>
      <c r="E2678" s="31" t="s">
        <v>37</v>
      </c>
      <c r="F2678" s="31" t="s">
        <v>4</v>
      </c>
      <c r="G2678" s="31" t="s">
        <v>61</v>
      </c>
      <c r="H2678" s="31">
        <v>150</v>
      </c>
      <c r="I2678" s="40">
        <v>525</v>
      </c>
      <c r="J2678" s="40">
        <f t="shared" si="82"/>
        <v>78750</v>
      </c>
      <c r="K2678" s="41">
        <v>393.75</v>
      </c>
      <c r="L2678" s="41">
        <f t="shared" si="83"/>
        <v>131.25</v>
      </c>
      <c r="M2678" s="32">
        <v>2678</v>
      </c>
    </row>
    <row r="2679" spans="1:13">
      <c r="A2679" s="30">
        <v>38282</v>
      </c>
      <c r="B2679" s="31" t="s">
        <v>35</v>
      </c>
      <c r="C2679" s="31" t="s">
        <v>21</v>
      </c>
      <c r="D2679" s="31" t="s">
        <v>40</v>
      </c>
      <c r="E2679" s="31" t="s">
        <v>23</v>
      </c>
      <c r="F2679" s="31" t="s">
        <v>44</v>
      </c>
      <c r="G2679" s="31" t="s">
        <v>45</v>
      </c>
      <c r="H2679" s="31">
        <v>135</v>
      </c>
      <c r="I2679" s="40">
        <v>236.25</v>
      </c>
      <c r="J2679" s="40">
        <f t="shared" si="82"/>
        <v>31893.75</v>
      </c>
      <c r="K2679" s="41">
        <v>148.83750000000001</v>
      </c>
      <c r="L2679" s="41">
        <f t="shared" si="83"/>
        <v>87.412499999999994</v>
      </c>
      <c r="M2679" s="32">
        <v>2679</v>
      </c>
    </row>
    <row r="2680" spans="1:13">
      <c r="A2680" s="30">
        <v>38283</v>
      </c>
      <c r="B2680" s="31" t="s">
        <v>35</v>
      </c>
      <c r="C2680" s="31" t="s">
        <v>21</v>
      </c>
      <c r="D2680" s="31" t="s">
        <v>36</v>
      </c>
      <c r="E2680" s="31" t="s">
        <v>37</v>
      </c>
      <c r="F2680" s="31" t="s">
        <v>53</v>
      </c>
      <c r="G2680" s="31" t="s">
        <v>55</v>
      </c>
      <c r="H2680" s="31">
        <v>120</v>
      </c>
      <c r="I2680" s="40">
        <v>420</v>
      </c>
      <c r="J2680" s="40">
        <f t="shared" si="82"/>
        <v>50400</v>
      </c>
      <c r="K2680" s="41">
        <v>310.8</v>
      </c>
      <c r="L2680" s="41">
        <f t="shared" si="83"/>
        <v>109.19999999999999</v>
      </c>
      <c r="M2680" s="32">
        <v>2680</v>
      </c>
    </row>
    <row r="2681" spans="1:13">
      <c r="A2681" s="30">
        <v>38284</v>
      </c>
      <c r="B2681" s="31" t="s">
        <v>35</v>
      </c>
      <c r="C2681" s="31" t="s">
        <v>21</v>
      </c>
      <c r="D2681" s="31" t="s">
        <v>40</v>
      </c>
      <c r="E2681" s="31" t="s">
        <v>23</v>
      </c>
      <c r="F2681" s="31" t="s">
        <v>4</v>
      </c>
      <c r="G2681" s="31" t="s">
        <v>61</v>
      </c>
      <c r="H2681" s="31">
        <v>105</v>
      </c>
      <c r="I2681" s="40">
        <v>183.75</v>
      </c>
      <c r="J2681" s="40">
        <f t="shared" si="82"/>
        <v>19293.75</v>
      </c>
      <c r="K2681" s="41">
        <v>150.67500000000001</v>
      </c>
      <c r="L2681" s="41">
        <f t="shared" si="83"/>
        <v>33.074999999999989</v>
      </c>
      <c r="M2681" s="32">
        <v>2681</v>
      </c>
    </row>
    <row r="2682" spans="1:13">
      <c r="A2682" s="30">
        <v>38285</v>
      </c>
      <c r="B2682" s="31" t="s">
        <v>26</v>
      </c>
      <c r="C2682" s="31" t="s">
        <v>27</v>
      </c>
      <c r="D2682" s="31" t="s">
        <v>28</v>
      </c>
      <c r="E2682" s="31" t="s">
        <v>23</v>
      </c>
      <c r="F2682" s="31" t="s">
        <v>24</v>
      </c>
      <c r="G2682" s="31" t="s">
        <v>25</v>
      </c>
      <c r="H2682" s="31">
        <v>80</v>
      </c>
      <c r="I2682" s="40">
        <v>140</v>
      </c>
      <c r="J2682" s="40">
        <f t="shared" si="82"/>
        <v>11200</v>
      </c>
      <c r="K2682" s="41">
        <v>102.2</v>
      </c>
      <c r="L2682" s="41">
        <f t="shared" si="83"/>
        <v>37.799999999999997</v>
      </c>
      <c r="M2682" s="32">
        <v>2682</v>
      </c>
    </row>
    <row r="2683" spans="1:13">
      <c r="A2683" s="30">
        <v>38286</v>
      </c>
      <c r="B2683" s="31" t="s">
        <v>35</v>
      </c>
      <c r="C2683" s="31" t="s">
        <v>21</v>
      </c>
      <c r="D2683" s="31" t="s">
        <v>36</v>
      </c>
      <c r="E2683" s="31" t="s">
        <v>37</v>
      </c>
      <c r="F2683" s="31" t="s">
        <v>4</v>
      </c>
      <c r="G2683" s="31" t="s">
        <v>61</v>
      </c>
      <c r="H2683" s="31">
        <v>75</v>
      </c>
      <c r="I2683" s="40">
        <v>262.5</v>
      </c>
      <c r="J2683" s="40">
        <f t="shared" si="82"/>
        <v>19687.5</v>
      </c>
      <c r="K2683" s="41">
        <v>196.875</v>
      </c>
      <c r="L2683" s="41">
        <f t="shared" si="83"/>
        <v>65.625</v>
      </c>
      <c r="M2683" s="32">
        <v>2683</v>
      </c>
    </row>
    <row r="2684" spans="1:13">
      <c r="A2684" s="30">
        <v>38287</v>
      </c>
      <c r="B2684" s="31" t="s">
        <v>26</v>
      </c>
      <c r="C2684" s="31" t="s">
        <v>27</v>
      </c>
      <c r="D2684" s="31" t="s">
        <v>28</v>
      </c>
      <c r="E2684" s="31" t="s">
        <v>23</v>
      </c>
      <c r="F2684" s="31" t="s">
        <v>44</v>
      </c>
      <c r="G2684" s="31" t="s">
        <v>46</v>
      </c>
      <c r="H2684" s="31">
        <v>70</v>
      </c>
      <c r="I2684" s="40">
        <v>122.5</v>
      </c>
      <c r="J2684" s="40">
        <f t="shared" si="82"/>
        <v>8575</v>
      </c>
      <c r="K2684" s="41">
        <v>83.3</v>
      </c>
      <c r="L2684" s="41">
        <f t="shared" si="83"/>
        <v>39.200000000000003</v>
      </c>
      <c r="M2684" s="32">
        <v>2684</v>
      </c>
    </row>
    <row r="2685" spans="1:13">
      <c r="A2685" s="30">
        <v>38288</v>
      </c>
      <c r="B2685" s="31" t="s">
        <v>42</v>
      </c>
      <c r="C2685" s="31" t="s">
        <v>21</v>
      </c>
      <c r="D2685" s="31" t="s">
        <v>43</v>
      </c>
      <c r="E2685" s="31" t="s">
        <v>23</v>
      </c>
      <c r="F2685" s="31" t="s">
        <v>53</v>
      </c>
      <c r="G2685" s="31" t="s">
        <v>56</v>
      </c>
      <c r="H2685" s="31">
        <v>65</v>
      </c>
      <c r="I2685" s="40">
        <v>113.75</v>
      </c>
      <c r="J2685" s="40">
        <f t="shared" si="82"/>
        <v>7393.75</v>
      </c>
      <c r="K2685" s="41">
        <v>85.3125</v>
      </c>
      <c r="L2685" s="41">
        <f t="shared" si="83"/>
        <v>28.4375</v>
      </c>
      <c r="M2685" s="32">
        <v>2685</v>
      </c>
    </row>
    <row r="2686" spans="1:13">
      <c r="A2686" s="30">
        <v>38289</v>
      </c>
      <c r="B2686" s="31" t="s">
        <v>42</v>
      </c>
      <c r="C2686" s="31" t="s">
        <v>21</v>
      </c>
      <c r="D2686" s="31" t="s">
        <v>43</v>
      </c>
      <c r="E2686" s="31" t="s">
        <v>23</v>
      </c>
      <c r="F2686" s="31" t="s">
        <v>4</v>
      </c>
      <c r="G2686" s="35" t="s">
        <v>61</v>
      </c>
      <c r="H2686" s="31">
        <v>55</v>
      </c>
      <c r="I2686" s="40">
        <v>96.25</v>
      </c>
      <c r="J2686" s="40">
        <f t="shared" si="82"/>
        <v>5293.75</v>
      </c>
      <c r="K2686" s="41">
        <v>74.112499999999997</v>
      </c>
      <c r="L2686" s="41">
        <f t="shared" si="83"/>
        <v>22.137500000000003</v>
      </c>
      <c r="M2686" s="32">
        <v>2686</v>
      </c>
    </row>
    <row r="2687" spans="1:13">
      <c r="A2687" s="30">
        <v>38286</v>
      </c>
      <c r="B2687" s="31" t="s">
        <v>20</v>
      </c>
      <c r="C2687" s="31" t="s">
        <v>21</v>
      </c>
      <c r="D2687" s="31" t="s">
        <v>22</v>
      </c>
      <c r="E2687" s="31" t="s">
        <v>23</v>
      </c>
      <c r="F2687" s="31" t="s">
        <v>44</v>
      </c>
      <c r="G2687" s="31" t="s">
        <v>47</v>
      </c>
      <c r="H2687" s="31">
        <v>55</v>
      </c>
      <c r="I2687" s="40">
        <v>96.25</v>
      </c>
      <c r="J2687" s="40">
        <f t="shared" si="82"/>
        <v>5293.75</v>
      </c>
      <c r="K2687" s="41">
        <v>85.662499999999994</v>
      </c>
      <c r="L2687" s="41">
        <f t="shared" si="83"/>
        <v>10.587500000000006</v>
      </c>
      <c r="M2687" s="32">
        <v>2687</v>
      </c>
    </row>
    <row r="2688" spans="1:13">
      <c r="A2688" s="30">
        <v>38287</v>
      </c>
      <c r="B2688" s="31" t="s">
        <v>26</v>
      </c>
      <c r="C2688" s="31" t="s">
        <v>27</v>
      </c>
      <c r="D2688" s="31" t="s">
        <v>48</v>
      </c>
      <c r="E2688" s="31" t="s">
        <v>37</v>
      </c>
      <c r="F2688" s="31" t="s">
        <v>24</v>
      </c>
      <c r="G2688" s="31" t="s">
        <v>25</v>
      </c>
      <c r="H2688" s="31">
        <v>45</v>
      </c>
      <c r="I2688" s="40">
        <v>157.5</v>
      </c>
      <c r="J2688" s="40">
        <f t="shared" si="82"/>
        <v>7087.5</v>
      </c>
      <c r="K2688" s="41">
        <v>129.15</v>
      </c>
      <c r="L2688" s="41">
        <f t="shared" si="83"/>
        <v>28.349999999999994</v>
      </c>
      <c r="M2688" s="32">
        <v>2688</v>
      </c>
    </row>
    <row r="2689" spans="1:13">
      <c r="A2689" s="30">
        <v>38288</v>
      </c>
      <c r="B2689" s="31" t="s">
        <v>42</v>
      </c>
      <c r="C2689" s="31" t="s">
        <v>21</v>
      </c>
      <c r="D2689" s="31" t="s">
        <v>43</v>
      </c>
      <c r="E2689" s="31" t="s">
        <v>23</v>
      </c>
      <c r="F2689" s="31" t="s">
        <v>44</v>
      </c>
      <c r="G2689" s="31" t="s">
        <v>45</v>
      </c>
      <c r="H2689" s="31">
        <v>45</v>
      </c>
      <c r="I2689" s="40">
        <v>78.75</v>
      </c>
      <c r="J2689" s="40">
        <f t="shared" si="82"/>
        <v>3543.75</v>
      </c>
      <c r="K2689" s="41">
        <v>66.150000000000006</v>
      </c>
      <c r="L2689" s="41">
        <f t="shared" si="83"/>
        <v>12.599999999999994</v>
      </c>
      <c r="M2689" s="32">
        <v>2689</v>
      </c>
    </row>
    <row r="2690" spans="1:13">
      <c r="A2690" s="30">
        <v>38289</v>
      </c>
      <c r="B2690" s="31" t="s">
        <v>26</v>
      </c>
      <c r="C2690" s="31" t="s">
        <v>27</v>
      </c>
      <c r="D2690" s="31" t="s">
        <v>28</v>
      </c>
      <c r="E2690" s="31" t="s">
        <v>23</v>
      </c>
      <c r="F2690" s="31" t="s">
        <v>53</v>
      </c>
      <c r="G2690" s="31" t="s">
        <v>54</v>
      </c>
      <c r="H2690" s="31">
        <v>40</v>
      </c>
      <c r="I2690" s="40">
        <v>70</v>
      </c>
      <c r="J2690" s="40">
        <f t="shared" ref="J2690:J2753" si="84">H2690*I2690</f>
        <v>2800</v>
      </c>
      <c r="K2690" s="41">
        <v>58.1</v>
      </c>
      <c r="L2690" s="41">
        <f t="shared" ref="L2690:L2753" si="85">I2690-K2690</f>
        <v>11.899999999999999</v>
      </c>
      <c r="M2690" s="32">
        <v>2690</v>
      </c>
    </row>
    <row r="2691" spans="1:13">
      <c r="A2691" s="30">
        <v>38261</v>
      </c>
      <c r="B2691" s="31" t="s">
        <v>26</v>
      </c>
      <c r="C2691" s="31" t="s">
        <v>27</v>
      </c>
      <c r="D2691" s="31" t="s">
        <v>48</v>
      </c>
      <c r="E2691" s="31" t="s">
        <v>37</v>
      </c>
      <c r="F2691" s="31" t="s">
        <v>44</v>
      </c>
      <c r="G2691" s="31" t="s">
        <v>45</v>
      </c>
      <c r="H2691" s="31">
        <v>35</v>
      </c>
      <c r="I2691" s="40">
        <v>122.5</v>
      </c>
      <c r="J2691" s="40">
        <f t="shared" si="84"/>
        <v>4287.5</v>
      </c>
      <c r="K2691" s="41">
        <v>79.625</v>
      </c>
      <c r="L2691" s="41">
        <f t="shared" si="85"/>
        <v>42.875</v>
      </c>
      <c r="M2691" s="32">
        <v>2691</v>
      </c>
    </row>
    <row r="2692" spans="1:13">
      <c r="A2692" s="30">
        <v>38262</v>
      </c>
      <c r="B2692" s="31" t="s">
        <v>42</v>
      </c>
      <c r="C2692" s="31" t="s">
        <v>21</v>
      </c>
      <c r="D2692" s="31" t="s">
        <v>43</v>
      </c>
      <c r="E2692" s="31" t="s">
        <v>23</v>
      </c>
      <c r="F2692" s="31" t="s">
        <v>50</v>
      </c>
      <c r="G2692" s="31" t="s">
        <v>59</v>
      </c>
      <c r="H2692" s="31">
        <v>35</v>
      </c>
      <c r="I2692" s="40">
        <v>61.25</v>
      </c>
      <c r="J2692" s="40">
        <f t="shared" si="84"/>
        <v>2143.75</v>
      </c>
      <c r="K2692" s="41">
        <v>39.200000000000003</v>
      </c>
      <c r="L2692" s="41">
        <f t="shared" si="85"/>
        <v>22.049999999999997</v>
      </c>
      <c r="M2692" s="32">
        <v>2692</v>
      </c>
    </row>
    <row r="2693" spans="1:13">
      <c r="A2693" s="30">
        <v>38263</v>
      </c>
      <c r="B2693" s="31" t="s">
        <v>20</v>
      </c>
      <c r="C2693" s="31" t="s">
        <v>21</v>
      </c>
      <c r="D2693" s="31" t="s">
        <v>41</v>
      </c>
      <c r="E2693" s="31" t="s">
        <v>37</v>
      </c>
      <c r="F2693" s="31" t="s">
        <v>4</v>
      </c>
      <c r="G2693" s="31" t="s">
        <v>61</v>
      </c>
      <c r="H2693" s="31">
        <v>25</v>
      </c>
      <c r="I2693" s="40">
        <v>87.5</v>
      </c>
      <c r="J2693" s="40">
        <f t="shared" si="84"/>
        <v>2187.5</v>
      </c>
      <c r="K2693" s="41">
        <v>56</v>
      </c>
      <c r="L2693" s="41">
        <f t="shared" si="85"/>
        <v>31.5</v>
      </c>
      <c r="M2693" s="32">
        <v>2693</v>
      </c>
    </row>
    <row r="2694" spans="1:13">
      <c r="A2694" s="30">
        <v>38264</v>
      </c>
      <c r="B2694" s="31" t="s">
        <v>20</v>
      </c>
      <c r="C2694" s="31" t="s">
        <v>21</v>
      </c>
      <c r="D2694" s="31" t="s">
        <v>22</v>
      </c>
      <c r="E2694" s="31" t="s">
        <v>23</v>
      </c>
      <c r="F2694" s="31" t="s">
        <v>50</v>
      </c>
      <c r="G2694" s="31" t="s">
        <v>51</v>
      </c>
      <c r="H2694" s="31">
        <v>25</v>
      </c>
      <c r="I2694" s="40">
        <v>43.75</v>
      </c>
      <c r="J2694" s="40">
        <f t="shared" si="84"/>
        <v>1093.75</v>
      </c>
      <c r="K2694" s="41">
        <v>34.5625</v>
      </c>
      <c r="L2694" s="41">
        <f t="shared" si="85"/>
        <v>9.1875</v>
      </c>
      <c r="M2694" s="32">
        <v>2694</v>
      </c>
    </row>
    <row r="2695" spans="1:13">
      <c r="A2695" s="30">
        <v>38265</v>
      </c>
      <c r="B2695" s="31" t="s">
        <v>42</v>
      </c>
      <c r="C2695" s="31" t="s">
        <v>21</v>
      </c>
      <c r="D2695" s="31" t="s">
        <v>49</v>
      </c>
      <c r="E2695" s="31" t="s">
        <v>37</v>
      </c>
      <c r="F2695" s="31" t="s">
        <v>53</v>
      </c>
      <c r="G2695" s="31" t="s">
        <v>54</v>
      </c>
      <c r="H2695" s="31">
        <v>19</v>
      </c>
      <c r="I2695" s="40">
        <v>66.5</v>
      </c>
      <c r="J2695" s="40">
        <f t="shared" si="84"/>
        <v>1263.5</v>
      </c>
      <c r="K2695" s="41">
        <v>45.22</v>
      </c>
      <c r="L2695" s="41">
        <f t="shared" si="85"/>
        <v>21.28</v>
      </c>
      <c r="M2695" s="32">
        <v>2695</v>
      </c>
    </row>
    <row r="2696" spans="1:13">
      <c r="A2696" s="30">
        <v>38266</v>
      </c>
      <c r="B2696" s="31" t="s">
        <v>42</v>
      </c>
      <c r="C2696" s="31" t="s">
        <v>21</v>
      </c>
      <c r="D2696" s="31" t="s">
        <v>49</v>
      </c>
      <c r="E2696" s="31" t="s">
        <v>37</v>
      </c>
      <c r="F2696" s="31" t="s">
        <v>44</v>
      </c>
      <c r="G2696" s="31" t="s">
        <v>46</v>
      </c>
      <c r="H2696" s="31">
        <v>19</v>
      </c>
      <c r="I2696" s="40">
        <v>66.5</v>
      </c>
      <c r="J2696" s="40">
        <f t="shared" si="84"/>
        <v>1263.5</v>
      </c>
      <c r="K2696" s="41">
        <v>45.884999999999998</v>
      </c>
      <c r="L2696" s="41">
        <f t="shared" si="85"/>
        <v>20.615000000000002</v>
      </c>
      <c r="M2696" s="32">
        <v>2696</v>
      </c>
    </row>
    <row r="2697" spans="1:13">
      <c r="A2697" s="30">
        <v>38267</v>
      </c>
      <c r="B2697" s="31" t="s">
        <v>35</v>
      </c>
      <c r="C2697" s="31" t="s">
        <v>21</v>
      </c>
      <c r="D2697" s="31" t="s">
        <v>36</v>
      </c>
      <c r="E2697" s="31" t="s">
        <v>37</v>
      </c>
      <c r="F2697" s="31" t="s">
        <v>50</v>
      </c>
      <c r="G2697" s="31" t="s">
        <v>51</v>
      </c>
      <c r="H2697" s="31">
        <v>16</v>
      </c>
      <c r="I2697" s="40">
        <v>56</v>
      </c>
      <c r="J2697" s="40">
        <f t="shared" si="84"/>
        <v>896</v>
      </c>
      <c r="K2697" s="41">
        <v>47.6</v>
      </c>
      <c r="L2697" s="41">
        <f t="shared" si="85"/>
        <v>8.3999999999999986</v>
      </c>
      <c r="M2697" s="32">
        <v>2697</v>
      </c>
    </row>
    <row r="2698" spans="1:13">
      <c r="A2698" s="30">
        <v>38268</v>
      </c>
      <c r="B2698" s="31" t="s">
        <v>42</v>
      </c>
      <c r="C2698" s="31" t="s">
        <v>21</v>
      </c>
      <c r="D2698" s="31" t="s">
        <v>49</v>
      </c>
      <c r="E2698" s="31" t="s">
        <v>37</v>
      </c>
      <c r="F2698" s="31" t="s">
        <v>4</v>
      </c>
      <c r="G2698" s="31" t="s">
        <v>61</v>
      </c>
      <c r="H2698" s="31">
        <v>15</v>
      </c>
      <c r="I2698" s="40">
        <v>52.5</v>
      </c>
      <c r="J2698" s="40">
        <f t="shared" si="84"/>
        <v>787.5</v>
      </c>
      <c r="K2698" s="41">
        <v>47.774999999999999</v>
      </c>
      <c r="L2698" s="41">
        <f t="shared" si="85"/>
        <v>4.7250000000000014</v>
      </c>
      <c r="M2698" s="32">
        <v>2698</v>
      </c>
    </row>
    <row r="2699" spans="1:13">
      <c r="A2699" s="30">
        <v>38269</v>
      </c>
      <c r="B2699" s="31" t="s">
        <v>35</v>
      </c>
      <c r="C2699" s="31" t="s">
        <v>21</v>
      </c>
      <c r="D2699" s="31" t="s">
        <v>36</v>
      </c>
      <c r="E2699" s="31" t="s">
        <v>37</v>
      </c>
      <c r="F2699" s="31" t="s">
        <v>44</v>
      </c>
      <c r="G2699" s="31" t="s">
        <v>47</v>
      </c>
      <c r="H2699" s="31">
        <v>15</v>
      </c>
      <c r="I2699" s="40">
        <v>52.5</v>
      </c>
      <c r="J2699" s="40">
        <f t="shared" si="84"/>
        <v>787.5</v>
      </c>
      <c r="K2699" s="41">
        <v>34.65</v>
      </c>
      <c r="L2699" s="41">
        <f t="shared" si="85"/>
        <v>17.850000000000001</v>
      </c>
      <c r="M2699" s="32">
        <v>2699</v>
      </c>
    </row>
    <row r="2700" spans="1:13">
      <c r="A2700" s="30">
        <v>38270</v>
      </c>
      <c r="B2700" s="31" t="s">
        <v>42</v>
      </c>
      <c r="C2700" s="31" t="s">
        <v>21</v>
      </c>
      <c r="D2700" s="31" t="s">
        <v>49</v>
      </c>
      <c r="E2700" s="31" t="s">
        <v>37</v>
      </c>
      <c r="F2700" s="31" t="s">
        <v>50</v>
      </c>
      <c r="G2700" s="31" t="s">
        <v>51</v>
      </c>
      <c r="H2700" s="31">
        <v>14</v>
      </c>
      <c r="I2700" s="40">
        <v>49</v>
      </c>
      <c r="J2700" s="40">
        <f t="shared" si="84"/>
        <v>686</v>
      </c>
      <c r="K2700" s="41">
        <v>43.61</v>
      </c>
      <c r="L2700" s="41">
        <f t="shared" si="85"/>
        <v>5.3900000000000006</v>
      </c>
      <c r="M2700" s="32">
        <v>2700</v>
      </c>
    </row>
    <row r="2701" spans="1:13">
      <c r="A2701" s="30">
        <v>38271</v>
      </c>
      <c r="B2701" s="31" t="s">
        <v>20</v>
      </c>
      <c r="C2701" s="31" t="s">
        <v>21</v>
      </c>
      <c r="D2701" s="31" t="s">
        <v>41</v>
      </c>
      <c r="E2701" s="31" t="s">
        <v>37</v>
      </c>
      <c r="F2701" s="31" t="s">
        <v>24</v>
      </c>
      <c r="G2701" s="31" t="s">
        <v>25</v>
      </c>
      <c r="H2701" s="31">
        <v>12</v>
      </c>
      <c r="I2701" s="40">
        <v>42</v>
      </c>
      <c r="J2701" s="40">
        <f t="shared" si="84"/>
        <v>504</v>
      </c>
      <c r="K2701" s="41">
        <v>35.28</v>
      </c>
      <c r="L2701" s="41">
        <f t="shared" si="85"/>
        <v>6.7199999999999989</v>
      </c>
      <c r="M2701" s="32">
        <v>2701</v>
      </c>
    </row>
    <row r="2702" spans="1:13">
      <c r="A2702" s="30">
        <v>38272</v>
      </c>
      <c r="B2702" s="31" t="s">
        <v>20</v>
      </c>
      <c r="C2702" s="31" t="s">
        <v>21</v>
      </c>
      <c r="D2702" s="31" t="s">
        <v>41</v>
      </c>
      <c r="E2702" s="31" t="s">
        <v>37</v>
      </c>
      <c r="F2702" s="31" t="s">
        <v>44</v>
      </c>
      <c r="G2702" s="31" t="s">
        <v>45</v>
      </c>
      <c r="H2702" s="31">
        <v>9</v>
      </c>
      <c r="I2702" s="40">
        <v>31.5</v>
      </c>
      <c r="J2702" s="40">
        <f t="shared" si="84"/>
        <v>283.5</v>
      </c>
      <c r="K2702" s="41">
        <v>21.105</v>
      </c>
      <c r="L2702" s="41">
        <f t="shared" si="85"/>
        <v>10.395</v>
      </c>
      <c r="M2702" s="32">
        <v>2702</v>
      </c>
    </row>
    <row r="2703" spans="1:13">
      <c r="A2703" s="30">
        <v>38261</v>
      </c>
      <c r="B2703" s="31" t="s">
        <v>35</v>
      </c>
      <c r="C2703" s="31" t="s">
        <v>21</v>
      </c>
      <c r="D2703" s="31" t="s">
        <v>40</v>
      </c>
      <c r="E2703" s="31" t="s">
        <v>23</v>
      </c>
      <c r="F2703" s="31" t="s">
        <v>29</v>
      </c>
      <c r="G2703" s="31" t="s">
        <v>75</v>
      </c>
      <c r="H2703" s="31">
        <v>975</v>
      </c>
      <c r="I2703" s="40">
        <v>1942.59</v>
      </c>
      <c r="J2703" s="40">
        <f t="shared" si="84"/>
        <v>1894025.25</v>
      </c>
      <c r="K2703" s="41">
        <v>1476.3684000000001</v>
      </c>
      <c r="L2703" s="41">
        <f t="shared" si="85"/>
        <v>466.22159999999985</v>
      </c>
      <c r="M2703" s="32">
        <v>2703</v>
      </c>
    </row>
    <row r="2704" spans="1:13">
      <c r="A2704" s="30">
        <v>38261</v>
      </c>
      <c r="B2704" s="31" t="s">
        <v>26</v>
      </c>
      <c r="C2704" s="31" t="s">
        <v>27</v>
      </c>
      <c r="D2704" s="31" t="s">
        <v>48</v>
      </c>
      <c r="E2704" s="31" t="s">
        <v>37</v>
      </c>
      <c r="F2704" s="31" t="s">
        <v>4</v>
      </c>
      <c r="G2704" s="31" t="s">
        <v>61</v>
      </c>
      <c r="H2704" s="31">
        <v>900</v>
      </c>
      <c r="I2704" s="40">
        <v>1560.13</v>
      </c>
      <c r="J2704" s="40">
        <f t="shared" si="84"/>
        <v>1404117</v>
      </c>
      <c r="K2704" s="41">
        <v>1076.4897000000001</v>
      </c>
      <c r="L2704" s="41">
        <f t="shared" si="85"/>
        <v>483.64030000000002</v>
      </c>
      <c r="M2704" s="32">
        <v>2704</v>
      </c>
    </row>
    <row r="2705" spans="1:13">
      <c r="A2705" s="30">
        <v>38269</v>
      </c>
      <c r="B2705" s="31" t="s">
        <v>35</v>
      </c>
      <c r="C2705" s="31" t="s">
        <v>21</v>
      </c>
      <c r="D2705" s="31" t="s">
        <v>40</v>
      </c>
      <c r="E2705" s="31" t="s">
        <v>23</v>
      </c>
      <c r="F2705" s="31" t="s">
        <v>50</v>
      </c>
      <c r="G2705" s="31" t="s">
        <v>51</v>
      </c>
      <c r="H2705" s="31">
        <v>845</v>
      </c>
      <c r="I2705" s="40">
        <v>1740.83</v>
      </c>
      <c r="J2705" s="40">
        <f t="shared" si="84"/>
        <v>1471001.3499999999</v>
      </c>
      <c r="K2705" s="41">
        <v>1114.1312</v>
      </c>
      <c r="L2705" s="41">
        <f t="shared" si="85"/>
        <v>626.69879999999989</v>
      </c>
      <c r="M2705" s="32">
        <v>2705</v>
      </c>
    </row>
    <row r="2706" spans="1:13">
      <c r="A2706" s="30">
        <v>38270</v>
      </c>
      <c r="B2706" s="31" t="s">
        <v>20</v>
      </c>
      <c r="C2706" s="31" t="s">
        <v>21</v>
      </c>
      <c r="D2706" s="31" t="s">
        <v>41</v>
      </c>
      <c r="E2706" s="31" t="s">
        <v>37</v>
      </c>
      <c r="F2706" s="31" t="s">
        <v>50</v>
      </c>
      <c r="G2706" s="31" t="s">
        <v>51</v>
      </c>
      <c r="H2706" s="31">
        <v>483</v>
      </c>
      <c r="I2706" s="40">
        <v>1786.55</v>
      </c>
      <c r="J2706" s="40">
        <f t="shared" si="84"/>
        <v>862903.65</v>
      </c>
      <c r="K2706" s="41">
        <v>1125.5264999999999</v>
      </c>
      <c r="L2706" s="41">
        <f t="shared" si="85"/>
        <v>661.02350000000001</v>
      </c>
      <c r="M2706" s="32">
        <v>2706</v>
      </c>
    </row>
    <row r="2707" spans="1:13">
      <c r="A2707" s="30">
        <v>38078</v>
      </c>
      <c r="B2707" s="31" t="s">
        <v>26</v>
      </c>
      <c r="C2707" s="31" t="s">
        <v>27</v>
      </c>
      <c r="D2707" s="31" t="s">
        <v>28</v>
      </c>
      <c r="E2707" s="31" t="s">
        <v>23</v>
      </c>
      <c r="F2707" s="31" t="s">
        <v>29</v>
      </c>
      <c r="G2707" s="31" t="s">
        <v>75</v>
      </c>
      <c r="H2707" s="31">
        <v>735</v>
      </c>
      <c r="I2707" s="40">
        <v>1848.52</v>
      </c>
      <c r="J2707" s="40">
        <f t="shared" si="84"/>
        <v>1358662.2</v>
      </c>
      <c r="K2707" s="41">
        <v>1608.2123999999999</v>
      </c>
      <c r="L2707" s="41">
        <f t="shared" si="85"/>
        <v>240.30760000000009</v>
      </c>
      <c r="M2707" s="32">
        <v>2183</v>
      </c>
    </row>
    <row r="2708" spans="1:13">
      <c r="A2708" s="30">
        <v>38272</v>
      </c>
      <c r="B2708" s="31" t="s">
        <v>20</v>
      </c>
      <c r="C2708" s="31" t="s">
        <v>21</v>
      </c>
      <c r="D2708" s="31" t="s">
        <v>22</v>
      </c>
      <c r="E2708" s="31" t="s">
        <v>23</v>
      </c>
      <c r="F2708" s="31" t="s">
        <v>53</v>
      </c>
      <c r="G2708" s="31" t="s">
        <v>54</v>
      </c>
      <c r="H2708" s="31">
        <v>395</v>
      </c>
      <c r="I2708" s="40">
        <v>835.55</v>
      </c>
      <c r="J2708" s="40">
        <f t="shared" si="84"/>
        <v>330042.25</v>
      </c>
      <c r="K2708" s="41">
        <v>685.15099999999995</v>
      </c>
      <c r="L2708" s="41">
        <f t="shared" si="85"/>
        <v>150.399</v>
      </c>
      <c r="M2708" s="32">
        <v>2708</v>
      </c>
    </row>
    <row r="2709" spans="1:13">
      <c r="A2709" s="30">
        <v>38273</v>
      </c>
      <c r="B2709" s="31" t="s">
        <v>35</v>
      </c>
      <c r="C2709" s="31" t="s">
        <v>21</v>
      </c>
      <c r="D2709" s="31" t="s">
        <v>40</v>
      </c>
      <c r="E2709" s="31" t="s">
        <v>23</v>
      </c>
      <c r="F2709" s="31" t="s">
        <v>4</v>
      </c>
      <c r="G2709" s="31" t="s">
        <v>61</v>
      </c>
      <c r="H2709" s="31">
        <v>315</v>
      </c>
      <c r="I2709" s="40">
        <v>688.29</v>
      </c>
      <c r="J2709" s="40">
        <f t="shared" si="84"/>
        <v>216811.34999999998</v>
      </c>
      <c r="K2709" s="41">
        <v>626.34389999999996</v>
      </c>
      <c r="L2709" s="41">
        <f t="shared" si="85"/>
        <v>61.946100000000001</v>
      </c>
      <c r="M2709" s="32">
        <v>2709</v>
      </c>
    </row>
    <row r="2710" spans="1:13">
      <c r="A2710" s="30">
        <v>38274</v>
      </c>
      <c r="B2710" s="31" t="s">
        <v>20</v>
      </c>
      <c r="C2710" s="31" t="s">
        <v>21</v>
      </c>
      <c r="D2710" s="31" t="s">
        <v>22</v>
      </c>
      <c r="E2710" s="31" t="s">
        <v>23</v>
      </c>
      <c r="F2710" s="31" t="s">
        <v>29</v>
      </c>
      <c r="G2710" s="31" t="s">
        <v>46</v>
      </c>
      <c r="H2710" s="31">
        <v>315</v>
      </c>
      <c r="I2710" s="40">
        <v>688.84</v>
      </c>
      <c r="J2710" s="40">
        <f t="shared" si="84"/>
        <v>216984.6</v>
      </c>
      <c r="K2710" s="41">
        <v>509.74160000000006</v>
      </c>
      <c r="L2710" s="41">
        <f t="shared" si="85"/>
        <v>179.09839999999997</v>
      </c>
      <c r="M2710" s="32">
        <v>2710</v>
      </c>
    </row>
    <row r="2711" spans="1:13">
      <c r="A2711" s="30">
        <v>38275</v>
      </c>
      <c r="B2711" s="31" t="s">
        <v>35</v>
      </c>
      <c r="C2711" s="31" t="s">
        <v>21</v>
      </c>
      <c r="D2711" s="31" t="s">
        <v>40</v>
      </c>
      <c r="E2711" s="31" t="s">
        <v>23</v>
      </c>
      <c r="F2711" s="31" t="s">
        <v>53</v>
      </c>
      <c r="G2711" s="31" t="s">
        <v>54</v>
      </c>
      <c r="H2711" s="31">
        <v>255</v>
      </c>
      <c r="I2711" s="40">
        <v>556.91</v>
      </c>
      <c r="J2711" s="40">
        <f t="shared" si="84"/>
        <v>142012.04999999999</v>
      </c>
      <c r="K2711" s="41">
        <v>367.56059999999997</v>
      </c>
      <c r="L2711" s="41">
        <f t="shared" si="85"/>
        <v>189.3494</v>
      </c>
      <c r="M2711" s="32">
        <v>2711</v>
      </c>
    </row>
    <row r="2712" spans="1:13">
      <c r="A2712" s="30">
        <v>38276</v>
      </c>
      <c r="B2712" s="31" t="s">
        <v>35</v>
      </c>
      <c r="C2712" s="31" t="s">
        <v>21</v>
      </c>
      <c r="D2712" s="31" t="s">
        <v>36</v>
      </c>
      <c r="E2712" s="31" t="s">
        <v>37</v>
      </c>
      <c r="F2712" s="31" t="s">
        <v>44</v>
      </c>
      <c r="G2712" s="31" t="s">
        <v>45</v>
      </c>
      <c r="H2712" s="31">
        <v>165</v>
      </c>
      <c r="I2712" s="40">
        <v>638.6</v>
      </c>
      <c r="J2712" s="40">
        <f t="shared" si="84"/>
        <v>105369</v>
      </c>
      <c r="K2712" s="41">
        <v>536.42399999999998</v>
      </c>
      <c r="L2712" s="41">
        <f t="shared" si="85"/>
        <v>102.17600000000004</v>
      </c>
      <c r="M2712" s="32">
        <v>2712</v>
      </c>
    </row>
    <row r="2713" spans="1:13">
      <c r="A2713" s="30">
        <v>38277</v>
      </c>
      <c r="B2713" s="31" t="s">
        <v>26</v>
      </c>
      <c r="C2713" s="31" t="s">
        <v>27</v>
      </c>
      <c r="D2713" s="31" t="s">
        <v>28</v>
      </c>
      <c r="E2713" s="31" t="s">
        <v>23</v>
      </c>
      <c r="F2713" s="31" t="s">
        <v>50</v>
      </c>
      <c r="G2713" s="31" t="s">
        <v>51</v>
      </c>
      <c r="H2713" s="31">
        <v>160</v>
      </c>
      <c r="I2713" s="40">
        <v>360</v>
      </c>
      <c r="J2713" s="40">
        <f t="shared" si="84"/>
        <v>57600</v>
      </c>
      <c r="K2713" s="41">
        <v>327.60000000000002</v>
      </c>
      <c r="L2713" s="41">
        <f t="shared" si="85"/>
        <v>32.399999999999977</v>
      </c>
      <c r="M2713" s="32">
        <v>2713</v>
      </c>
    </row>
    <row r="2714" spans="1:13">
      <c r="A2714" s="30">
        <v>38278</v>
      </c>
      <c r="B2714" s="31" t="s">
        <v>26</v>
      </c>
      <c r="C2714" s="31" t="s">
        <v>27</v>
      </c>
      <c r="D2714" s="31" t="s">
        <v>48</v>
      </c>
      <c r="E2714" s="31" t="s">
        <v>37</v>
      </c>
      <c r="F2714" s="31" t="s">
        <v>53</v>
      </c>
      <c r="G2714" s="31" t="s">
        <v>54</v>
      </c>
      <c r="H2714" s="31">
        <v>155</v>
      </c>
      <c r="I2714" s="40">
        <v>604.07000000000005</v>
      </c>
      <c r="J2714" s="40">
        <f t="shared" si="84"/>
        <v>93630.85</v>
      </c>
      <c r="K2714" s="41">
        <v>489.29670000000004</v>
      </c>
      <c r="L2714" s="41">
        <f t="shared" si="85"/>
        <v>114.77330000000001</v>
      </c>
      <c r="M2714" s="32">
        <v>2714</v>
      </c>
    </row>
    <row r="2715" spans="1:13">
      <c r="A2715" s="30">
        <v>38279</v>
      </c>
      <c r="B2715" s="31" t="s">
        <v>26</v>
      </c>
      <c r="C2715" s="31" t="s">
        <v>27</v>
      </c>
      <c r="D2715" s="31" t="s">
        <v>28</v>
      </c>
      <c r="E2715" s="31" t="s">
        <v>23</v>
      </c>
      <c r="F2715" s="31" t="s">
        <v>4</v>
      </c>
      <c r="G2715" s="31" t="s">
        <v>61</v>
      </c>
      <c r="H2715" s="31">
        <v>155</v>
      </c>
      <c r="I2715" s="40">
        <v>348.75</v>
      </c>
      <c r="J2715" s="40">
        <f t="shared" si="84"/>
        <v>54056.25</v>
      </c>
      <c r="K2715" s="41">
        <v>240.63749999999999</v>
      </c>
      <c r="L2715" s="41">
        <f t="shared" si="85"/>
        <v>108.11250000000001</v>
      </c>
      <c r="M2715" s="32">
        <v>2715</v>
      </c>
    </row>
    <row r="2716" spans="1:13">
      <c r="A2716" s="30">
        <v>38280</v>
      </c>
      <c r="B2716" s="31" t="s">
        <v>35</v>
      </c>
      <c r="C2716" s="31" t="s">
        <v>21</v>
      </c>
      <c r="D2716" s="31" t="s">
        <v>40</v>
      </c>
      <c r="E2716" s="31" t="s">
        <v>23</v>
      </c>
      <c r="F2716" s="31" t="s">
        <v>44</v>
      </c>
      <c r="G2716" s="31" t="s">
        <v>46</v>
      </c>
      <c r="H2716" s="31">
        <v>150</v>
      </c>
      <c r="I2716" s="40">
        <v>337.5</v>
      </c>
      <c r="J2716" s="40">
        <f t="shared" si="84"/>
        <v>50625</v>
      </c>
      <c r="K2716" s="41">
        <v>307.125</v>
      </c>
      <c r="L2716" s="41">
        <f t="shared" si="85"/>
        <v>30.375</v>
      </c>
      <c r="M2716" s="32">
        <v>2716</v>
      </c>
    </row>
    <row r="2717" spans="1:13">
      <c r="A2717" s="30">
        <v>38281</v>
      </c>
      <c r="B2717" s="31" t="s">
        <v>20</v>
      </c>
      <c r="C2717" s="31" t="s">
        <v>21</v>
      </c>
      <c r="D2717" s="31" t="s">
        <v>41</v>
      </c>
      <c r="E2717" s="31" t="s">
        <v>37</v>
      </c>
      <c r="F2717" s="31" t="s">
        <v>29</v>
      </c>
      <c r="G2717" s="31" t="s">
        <v>30</v>
      </c>
      <c r="H2717" s="31">
        <v>132</v>
      </c>
      <c r="I2717" s="40">
        <v>594</v>
      </c>
      <c r="J2717" s="40">
        <f t="shared" si="84"/>
        <v>78408</v>
      </c>
      <c r="K2717" s="41">
        <v>380.16</v>
      </c>
      <c r="L2717" s="41">
        <f t="shared" si="85"/>
        <v>213.83999999999997</v>
      </c>
      <c r="M2717" s="32">
        <v>2717</v>
      </c>
    </row>
    <row r="2718" spans="1:13">
      <c r="A2718" s="30">
        <v>38282</v>
      </c>
      <c r="B2718" s="31" t="s">
        <v>20</v>
      </c>
      <c r="C2718" s="31" t="s">
        <v>21</v>
      </c>
      <c r="D2718" s="31" t="s">
        <v>22</v>
      </c>
      <c r="E2718" s="31" t="s">
        <v>23</v>
      </c>
      <c r="F2718" s="31" t="s">
        <v>4</v>
      </c>
      <c r="G2718" s="31" t="s">
        <v>61</v>
      </c>
      <c r="H2718" s="31">
        <v>130</v>
      </c>
      <c r="I2718" s="40">
        <v>292.5</v>
      </c>
      <c r="J2718" s="40">
        <f t="shared" si="84"/>
        <v>38025</v>
      </c>
      <c r="K2718" s="41">
        <v>216.45</v>
      </c>
      <c r="L2718" s="41">
        <f t="shared" si="85"/>
        <v>76.050000000000011</v>
      </c>
      <c r="M2718" s="32">
        <v>2718</v>
      </c>
    </row>
    <row r="2719" spans="1:13">
      <c r="A2719" s="30">
        <v>38283</v>
      </c>
      <c r="B2719" s="31" t="s">
        <v>26</v>
      </c>
      <c r="C2719" s="31" t="s">
        <v>27</v>
      </c>
      <c r="D2719" s="31" t="s">
        <v>28</v>
      </c>
      <c r="E2719" s="31" t="s">
        <v>23</v>
      </c>
      <c r="F2719" s="31" t="s">
        <v>44</v>
      </c>
      <c r="G2719" s="31" t="s">
        <v>47</v>
      </c>
      <c r="H2719" s="31">
        <v>95</v>
      </c>
      <c r="I2719" s="40">
        <v>213.75</v>
      </c>
      <c r="J2719" s="40">
        <f t="shared" si="84"/>
        <v>20306.25</v>
      </c>
      <c r="K2719" s="41">
        <v>153.9</v>
      </c>
      <c r="L2719" s="41">
        <f t="shared" si="85"/>
        <v>59.849999999999994</v>
      </c>
      <c r="M2719" s="32">
        <v>2719</v>
      </c>
    </row>
    <row r="2720" spans="1:13">
      <c r="A2720" s="30">
        <v>38284</v>
      </c>
      <c r="B2720" s="31" t="s">
        <v>26</v>
      </c>
      <c r="C2720" s="31" t="s">
        <v>27</v>
      </c>
      <c r="D2720" s="31" t="s">
        <v>28</v>
      </c>
      <c r="E2720" s="31" t="s">
        <v>23</v>
      </c>
      <c r="F2720" s="31" t="s">
        <v>53</v>
      </c>
      <c r="G2720" s="31" t="s">
        <v>54</v>
      </c>
      <c r="H2720" s="31">
        <v>80</v>
      </c>
      <c r="I2720" s="40">
        <v>180</v>
      </c>
      <c r="J2720" s="40">
        <f t="shared" si="84"/>
        <v>14400</v>
      </c>
      <c r="K2720" s="41">
        <v>138.6</v>
      </c>
      <c r="L2720" s="41">
        <f t="shared" si="85"/>
        <v>41.400000000000006</v>
      </c>
      <c r="M2720" s="32">
        <v>2720</v>
      </c>
    </row>
    <row r="2721" spans="1:13">
      <c r="A2721" s="30">
        <v>38285</v>
      </c>
      <c r="B2721" s="31" t="s">
        <v>26</v>
      </c>
      <c r="C2721" s="31" t="s">
        <v>27</v>
      </c>
      <c r="D2721" s="31" t="s">
        <v>48</v>
      </c>
      <c r="E2721" s="31" t="s">
        <v>37</v>
      </c>
      <c r="F2721" s="31" t="s">
        <v>44</v>
      </c>
      <c r="G2721" s="31" t="s">
        <v>45</v>
      </c>
      <c r="H2721" s="31">
        <v>70</v>
      </c>
      <c r="I2721" s="40">
        <v>315</v>
      </c>
      <c r="J2721" s="40">
        <f t="shared" si="84"/>
        <v>22050</v>
      </c>
      <c r="K2721" s="41">
        <v>214.2</v>
      </c>
      <c r="L2721" s="41">
        <f t="shared" si="85"/>
        <v>100.80000000000001</v>
      </c>
      <c r="M2721" s="32">
        <v>2721</v>
      </c>
    </row>
    <row r="2722" spans="1:13">
      <c r="A2722" s="30">
        <v>38286</v>
      </c>
      <c r="B2722" s="31" t="s">
        <v>26</v>
      </c>
      <c r="C2722" s="31" t="s">
        <v>27</v>
      </c>
      <c r="D2722" s="31" t="s">
        <v>48</v>
      </c>
      <c r="E2722" s="31" t="s">
        <v>37</v>
      </c>
      <c r="F2722" s="31" t="s">
        <v>29</v>
      </c>
      <c r="G2722" s="31" t="s">
        <v>46</v>
      </c>
      <c r="H2722" s="31">
        <v>65</v>
      </c>
      <c r="I2722" s="40">
        <v>292.5</v>
      </c>
      <c r="J2722" s="40">
        <f t="shared" si="84"/>
        <v>19012.5</v>
      </c>
      <c r="K2722" s="41">
        <v>239.85</v>
      </c>
      <c r="L2722" s="41">
        <f t="shared" si="85"/>
        <v>52.650000000000006</v>
      </c>
      <c r="M2722" s="32">
        <v>2722</v>
      </c>
    </row>
    <row r="2723" spans="1:13">
      <c r="A2723" s="30">
        <v>38278</v>
      </c>
      <c r="B2723" s="31" t="s">
        <v>42</v>
      </c>
      <c r="C2723" s="31" t="s">
        <v>21</v>
      </c>
      <c r="D2723" s="31" t="s">
        <v>43</v>
      </c>
      <c r="E2723" s="31" t="s">
        <v>23</v>
      </c>
      <c r="F2723" s="31" t="s">
        <v>53</v>
      </c>
      <c r="G2723" s="31" t="s">
        <v>54</v>
      </c>
      <c r="H2723" s="31">
        <v>65</v>
      </c>
      <c r="I2723" s="40">
        <v>146.25</v>
      </c>
      <c r="J2723" s="40">
        <f t="shared" si="84"/>
        <v>9506.25</v>
      </c>
      <c r="K2723" s="41">
        <v>130.16249999999999</v>
      </c>
      <c r="L2723" s="41">
        <f t="shared" si="85"/>
        <v>16.087500000000006</v>
      </c>
      <c r="M2723" s="32">
        <v>2723</v>
      </c>
    </row>
    <row r="2724" spans="1:13">
      <c r="A2724" s="30">
        <v>38279</v>
      </c>
      <c r="B2724" s="31" t="s">
        <v>20</v>
      </c>
      <c r="C2724" s="31" t="s">
        <v>21</v>
      </c>
      <c r="D2724" s="31" t="s">
        <v>41</v>
      </c>
      <c r="E2724" s="31" t="s">
        <v>37</v>
      </c>
      <c r="F2724" s="31" t="s">
        <v>53</v>
      </c>
      <c r="G2724" s="31" t="s">
        <v>54</v>
      </c>
      <c r="H2724" s="31">
        <v>62</v>
      </c>
      <c r="I2724" s="40">
        <v>279</v>
      </c>
      <c r="J2724" s="40">
        <f t="shared" si="84"/>
        <v>17298</v>
      </c>
      <c r="K2724" s="41">
        <v>186.93</v>
      </c>
      <c r="L2724" s="41">
        <f t="shared" si="85"/>
        <v>92.07</v>
      </c>
      <c r="M2724" s="32">
        <v>2724</v>
      </c>
    </row>
    <row r="2725" spans="1:13">
      <c r="A2725" s="30">
        <v>38280</v>
      </c>
      <c r="B2725" s="31" t="s">
        <v>35</v>
      </c>
      <c r="C2725" s="31" t="s">
        <v>21</v>
      </c>
      <c r="D2725" s="31" t="s">
        <v>36</v>
      </c>
      <c r="E2725" s="31" t="s">
        <v>37</v>
      </c>
      <c r="F2725" s="31" t="s">
        <v>53</v>
      </c>
      <c r="G2725" s="31" t="s">
        <v>55</v>
      </c>
      <c r="H2725" s="31">
        <v>60</v>
      </c>
      <c r="I2725" s="40">
        <v>270</v>
      </c>
      <c r="J2725" s="40">
        <f t="shared" si="84"/>
        <v>16200</v>
      </c>
      <c r="K2725" s="41">
        <v>213.3</v>
      </c>
      <c r="L2725" s="41">
        <f t="shared" si="85"/>
        <v>56.699999999999989</v>
      </c>
      <c r="M2725" s="32">
        <v>2725</v>
      </c>
    </row>
    <row r="2726" spans="1:13">
      <c r="A2726" s="30">
        <v>38281</v>
      </c>
      <c r="B2726" s="31" t="s">
        <v>20</v>
      </c>
      <c r="C2726" s="31" t="s">
        <v>21</v>
      </c>
      <c r="D2726" s="31" t="s">
        <v>22</v>
      </c>
      <c r="E2726" s="31" t="s">
        <v>23</v>
      </c>
      <c r="F2726" s="31" t="s">
        <v>44</v>
      </c>
      <c r="G2726" s="31" t="s">
        <v>46</v>
      </c>
      <c r="H2726" s="31">
        <v>60</v>
      </c>
      <c r="I2726" s="40">
        <v>135</v>
      </c>
      <c r="J2726" s="40">
        <f t="shared" si="84"/>
        <v>8100</v>
      </c>
      <c r="K2726" s="41">
        <v>121.5</v>
      </c>
      <c r="L2726" s="41">
        <f t="shared" si="85"/>
        <v>13.5</v>
      </c>
      <c r="M2726" s="32">
        <v>2726</v>
      </c>
    </row>
    <row r="2727" spans="1:13">
      <c r="A2727" s="30">
        <v>38282</v>
      </c>
      <c r="B2727" s="31" t="s">
        <v>42</v>
      </c>
      <c r="C2727" s="31" t="s">
        <v>21</v>
      </c>
      <c r="D2727" s="31" t="s">
        <v>43</v>
      </c>
      <c r="E2727" s="31" t="s">
        <v>23</v>
      </c>
      <c r="F2727" s="31" t="s">
        <v>4</v>
      </c>
      <c r="G2727" s="35" t="s">
        <v>63</v>
      </c>
      <c r="H2727" s="31">
        <v>50</v>
      </c>
      <c r="I2727" s="40">
        <v>112.5</v>
      </c>
      <c r="J2727" s="40">
        <f t="shared" si="84"/>
        <v>5625</v>
      </c>
      <c r="K2727" s="41">
        <v>94.5</v>
      </c>
      <c r="L2727" s="41">
        <f t="shared" si="85"/>
        <v>18</v>
      </c>
      <c r="M2727" s="32">
        <v>2727</v>
      </c>
    </row>
    <row r="2728" spans="1:13">
      <c r="A2728" s="30">
        <v>38283</v>
      </c>
      <c r="B2728" s="31" t="s">
        <v>42</v>
      </c>
      <c r="C2728" s="31" t="s">
        <v>21</v>
      </c>
      <c r="D2728" s="31" t="s">
        <v>43</v>
      </c>
      <c r="E2728" s="31" t="s">
        <v>23</v>
      </c>
      <c r="F2728" s="31" t="s">
        <v>44</v>
      </c>
      <c r="G2728" s="31" t="s">
        <v>47</v>
      </c>
      <c r="H2728" s="31">
        <v>50</v>
      </c>
      <c r="I2728" s="40">
        <v>112.5</v>
      </c>
      <c r="J2728" s="40">
        <f t="shared" si="84"/>
        <v>5625</v>
      </c>
      <c r="K2728" s="41">
        <v>74.25</v>
      </c>
      <c r="L2728" s="41">
        <f t="shared" si="85"/>
        <v>38.25</v>
      </c>
      <c r="M2728" s="32">
        <v>2728</v>
      </c>
    </row>
    <row r="2729" spans="1:13">
      <c r="A2729" s="30">
        <v>38284</v>
      </c>
      <c r="B2729" s="31" t="s">
        <v>26</v>
      </c>
      <c r="C2729" s="31" t="s">
        <v>27</v>
      </c>
      <c r="D2729" s="31" t="s">
        <v>48</v>
      </c>
      <c r="E2729" s="31" t="s">
        <v>37</v>
      </c>
      <c r="F2729" s="31" t="s">
        <v>50</v>
      </c>
      <c r="G2729" s="31" t="s">
        <v>51</v>
      </c>
      <c r="H2729" s="31">
        <v>49</v>
      </c>
      <c r="I2729" s="40">
        <v>220.5</v>
      </c>
      <c r="J2729" s="40">
        <f t="shared" si="84"/>
        <v>10804.5</v>
      </c>
      <c r="K2729" s="41">
        <v>163.16999999999999</v>
      </c>
      <c r="L2729" s="41">
        <f t="shared" si="85"/>
        <v>57.330000000000013</v>
      </c>
      <c r="M2729" s="32">
        <v>2729</v>
      </c>
    </row>
    <row r="2730" spans="1:13">
      <c r="A2730" s="30">
        <v>38285</v>
      </c>
      <c r="B2730" s="31" t="s">
        <v>35</v>
      </c>
      <c r="C2730" s="31" t="s">
        <v>21</v>
      </c>
      <c r="D2730" s="31" t="s">
        <v>36</v>
      </c>
      <c r="E2730" s="31" t="s">
        <v>37</v>
      </c>
      <c r="F2730" s="31" t="s">
        <v>29</v>
      </c>
      <c r="G2730" s="31" t="s">
        <v>30</v>
      </c>
      <c r="H2730" s="31">
        <v>45</v>
      </c>
      <c r="I2730" s="40">
        <v>202.5</v>
      </c>
      <c r="J2730" s="40">
        <f t="shared" si="84"/>
        <v>9112.5</v>
      </c>
      <c r="K2730" s="41">
        <v>174.15</v>
      </c>
      <c r="L2730" s="41">
        <f t="shared" si="85"/>
        <v>28.349999999999994</v>
      </c>
      <c r="M2730" s="32">
        <v>2730</v>
      </c>
    </row>
    <row r="2731" spans="1:13">
      <c r="A2731" s="30">
        <v>38261</v>
      </c>
      <c r="B2731" s="31" t="s">
        <v>35</v>
      </c>
      <c r="C2731" s="31" t="s">
        <v>21</v>
      </c>
      <c r="D2731" s="31" t="s">
        <v>36</v>
      </c>
      <c r="E2731" s="31" t="s">
        <v>37</v>
      </c>
      <c r="F2731" s="31" t="s">
        <v>4</v>
      </c>
      <c r="G2731" s="31" t="s">
        <v>63</v>
      </c>
      <c r="H2731" s="31">
        <v>45</v>
      </c>
      <c r="I2731" s="40">
        <v>202.5</v>
      </c>
      <c r="J2731" s="40">
        <f t="shared" si="84"/>
        <v>9112.5</v>
      </c>
      <c r="K2731" s="41">
        <v>182.25</v>
      </c>
      <c r="L2731" s="41">
        <f t="shared" si="85"/>
        <v>20.25</v>
      </c>
      <c r="M2731" s="32">
        <v>2731</v>
      </c>
    </row>
    <row r="2732" spans="1:13">
      <c r="A2732" s="30">
        <v>38262</v>
      </c>
      <c r="B2732" s="31" t="s">
        <v>42</v>
      </c>
      <c r="C2732" s="31" t="s">
        <v>21</v>
      </c>
      <c r="D2732" s="31" t="s">
        <v>43</v>
      </c>
      <c r="E2732" s="31" t="s">
        <v>23</v>
      </c>
      <c r="F2732" s="31" t="s">
        <v>29</v>
      </c>
      <c r="G2732" s="35" t="s">
        <v>46</v>
      </c>
      <c r="H2732" s="31">
        <v>45</v>
      </c>
      <c r="I2732" s="40">
        <v>101.25</v>
      </c>
      <c r="J2732" s="40">
        <f t="shared" si="84"/>
        <v>4556.25</v>
      </c>
      <c r="K2732" s="41">
        <v>69.862499999999997</v>
      </c>
      <c r="L2732" s="41">
        <f t="shared" si="85"/>
        <v>31.387500000000003</v>
      </c>
      <c r="M2732" s="32">
        <v>2732</v>
      </c>
    </row>
    <row r="2733" spans="1:13">
      <c r="A2733" s="30">
        <v>38263</v>
      </c>
      <c r="B2733" s="31" t="s">
        <v>26</v>
      </c>
      <c r="C2733" s="31" t="s">
        <v>27</v>
      </c>
      <c r="D2733" s="31" t="s">
        <v>28</v>
      </c>
      <c r="E2733" s="31" t="s">
        <v>23</v>
      </c>
      <c r="F2733" s="31" t="s">
        <v>24</v>
      </c>
      <c r="G2733" s="31" t="s">
        <v>60</v>
      </c>
      <c r="H2733" s="31">
        <v>40</v>
      </c>
      <c r="I2733" s="40">
        <v>90</v>
      </c>
      <c r="J2733" s="40">
        <f t="shared" si="84"/>
        <v>3600</v>
      </c>
      <c r="K2733" s="41">
        <v>65.7</v>
      </c>
      <c r="L2733" s="41">
        <f t="shared" si="85"/>
        <v>24.299999999999997</v>
      </c>
      <c r="M2733" s="32">
        <v>2733</v>
      </c>
    </row>
    <row r="2734" spans="1:13">
      <c r="A2734" s="30">
        <v>38264</v>
      </c>
      <c r="B2734" s="31" t="s">
        <v>42</v>
      </c>
      <c r="C2734" s="31" t="s">
        <v>21</v>
      </c>
      <c r="D2734" s="31" t="s">
        <v>43</v>
      </c>
      <c r="E2734" s="31" t="s">
        <v>23</v>
      </c>
      <c r="F2734" s="31" t="s">
        <v>50</v>
      </c>
      <c r="G2734" s="31" t="s">
        <v>51</v>
      </c>
      <c r="H2734" s="31">
        <v>40</v>
      </c>
      <c r="I2734" s="40">
        <v>90</v>
      </c>
      <c r="J2734" s="40">
        <f t="shared" si="84"/>
        <v>3600</v>
      </c>
      <c r="K2734" s="41">
        <v>72.900000000000006</v>
      </c>
      <c r="L2734" s="41">
        <f t="shared" si="85"/>
        <v>17.099999999999994</v>
      </c>
      <c r="M2734" s="32">
        <v>2734</v>
      </c>
    </row>
    <row r="2735" spans="1:13">
      <c r="A2735" s="30">
        <v>38265</v>
      </c>
      <c r="B2735" s="31" t="s">
        <v>20</v>
      </c>
      <c r="C2735" s="31" t="s">
        <v>21</v>
      </c>
      <c r="D2735" s="31" t="s">
        <v>22</v>
      </c>
      <c r="E2735" s="31" t="s">
        <v>23</v>
      </c>
      <c r="F2735" s="31" t="s">
        <v>24</v>
      </c>
      <c r="G2735" s="31" t="s">
        <v>60</v>
      </c>
      <c r="H2735" s="31">
        <v>30</v>
      </c>
      <c r="I2735" s="40">
        <v>67.5</v>
      </c>
      <c r="J2735" s="40">
        <f t="shared" si="84"/>
        <v>2025</v>
      </c>
      <c r="K2735" s="41">
        <v>58.05</v>
      </c>
      <c r="L2735" s="41">
        <f t="shared" si="85"/>
        <v>9.4500000000000028</v>
      </c>
      <c r="M2735" s="32">
        <v>2735</v>
      </c>
    </row>
    <row r="2736" spans="1:13">
      <c r="A2736" s="30">
        <v>38266</v>
      </c>
      <c r="B2736" s="31" t="s">
        <v>20</v>
      </c>
      <c r="C2736" s="31" t="s">
        <v>21</v>
      </c>
      <c r="D2736" s="31" t="s">
        <v>41</v>
      </c>
      <c r="E2736" s="31" t="s">
        <v>37</v>
      </c>
      <c r="F2736" s="31" t="s">
        <v>24</v>
      </c>
      <c r="G2736" s="31" t="s">
        <v>60</v>
      </c>
      <c r="H2736" s="31">
        <v>28</v>
      </c>
      <c r="I2736" s="40">
        <v>126</v>
      </c>
      <c r="J2736" s="40">
        <f t="shared" si="84"/>
        <v>3528</v>
      </c>
      <c r="K2736" s="41">
        <v>99.54</v>
      </c>
      <c r="L2736" s="41">
        <f t="shared" si="85"/>
        <v>26.459999999999994</v>
      </c>
      <c r="M2736" s="32">
        <v>2736</v>
      </c>
    </row>
    <row r="2737" spans="1:13">
      <c r="A2737" s="30">
        <v>38267</v>
      </c>
      <c r="B2737" s="31" t="s">
        <v>42</v>
      </c>
      <c r="C2737" s="31" t="s">
        <v>21</v>
      </c>
      <c r="D2737" s="31" t="s">
        <v>49</v>
      </c>
      <c r="E2737" s="31" t="s">
        <v>37</v>
      </c>
      <c r="F2737" s="31" t="s">
        <v>44</v>
      </c>
      <c r="G2737" s="31" t="s">
        <v>45</v>
      </c>
      <c r="H2737" s="31">
        <v>27</v>
      </c>
      <c r="I2737" s="40">
        <v>121.5</v>
      </c>
      <c r="J2737" s="40">
        <f t="shared" si="84"/>
        <v>3280.5</v>
      </c>
      <c r="K2737" s="41">
        <v>91.125</v>
      </c>
      <c r="L2737" s="41">
        <f t="shared" si="85"/>
        <v>30.375</v>
      </c>
      <c r="M2737" s="32">
        <v>2737</v>
      </c>
    </row>
    <row r="2738" spans="1:13">
      <c r="A2738" s="30">
        <v>38268</v>
      </c>
      <c r="B2738" s="31" t="s">
        <v>42</v>
      </c>
      <c r="C2738" s="31" t="s">
        <v>21</v>
      </c>
      <c r="D2738" s="31" t="s">
        <v>49</v>
      </c>
      <c r="E2738" s="31" t="s">
        <v>37</v>
      </c>
      <c r="F2738" s="31" t="s">
        <v>29</v>
      </c>
      <c r="G2738" s="31" t="s">
        <v>30</v>
      </c>
      <c r="H2738" s="31">
        <v>26</v>
      </c>
      <c r="I2738" s="40">
        <v>117</v>
      </c>
      <c r="J2738" s="40">
        <f t="shared" si="84"/>
        <v>3042</v>
      </c>
      <c r="K2738" s="41">
        <v>74.88</v>
      </c>
      <c r="L2738" s="41">
        <f t="shared" si="85"/>
        <v>42.120000000000005</v>
      </c>
      <c r="M2738" s="32">
        <v>2738</v>
      </c>
    </row>
    <row r="2739" spans="1:13">
      <c r="A2739" s="30">
        <v>38269</v>
      </c>
      <c r="B2739" s="31" t="s">
        <v>20</v>
      </c>
      <c r="C2739" s="31" t="s">
        <v>21</v>
      </c>
      <c r="D2739" s="31" t="s">
        <v>22</v>
      </c>
      <c r="E2739" s="31" t="s">
        <v>23</v>
      </c>
      <c r="F2739" s="31" t="s">
        <v>50</v>
      </c>
      <c r="G2739" s="31" t="s">
        <v>51</v>
      </c>
      <c r="H2739" s="31">
        <v>25</v>
      </c>
      <c r="I2739" s="40">
        <v>56.25</v>
      </c>
      <c r="J2739" s="40">
        <f t="shared" si="84"/>
        <v>1406.25</v>
      </c>
      <c r="K2739" s="41">
        <v>37.6875</v>
      </c>
      <c r="L2739" s="41">
        <f t="shared" si="85"/>
        <v>18.5625</v>
      </c>
      <c r="M2739" s="32">
        <v>2739</v>
      </c>
    </row>
    <row r="2740" spans="1:13">
      <c r="A2740" s="30">
        <v>38270</v>
      </c>
      <c r="B2740" s="31" t="s">
        <v>42</v>
      </c>
      <c r="C2740" s="31" t="s">
        <v>21</v>
      </c>
      <c r="D2740" s="31" t="s">
        <v>49</v>
      </c>
      <c r="E2740" s="31" t="s">
        <v>37</v>
      </c>
      <c r="F2740" s="31" t="s">
        <v>4</v>
      </c>
      <c r="G2740" s="31" t="s">
        <v>63</v>
      </c>
      <c r="H2740" s="31">
        <v>19</v>
      </c>
      <c r="I2740" s="40">
        <v>85.5</v>
      </c>
      <c r="J2740" s="40">
        <f t="shared" si="84"/>
        <v>1624.5</v>
      </c>
      <c r="K2740" s="41">
        <v>64.98</v>
      </c>
      <c r="L2740" s="41">
        <f t="shared" si="85"/>
        <v>20.519999999999996</v>
      </c>
      <c r="M2740" s="32">
        <v>2740</v>
      </c>
    </row>
    <row r="2741" spans="1:13">
      <c r="A2741" s="30">
        <v>38271</v>
      </c>
      <c r="B2741" s="31" t="s">
        <v>35</v>
      </c>
      <c r="C2741" s="31" t="s">
        <v>21</v>
      </c>
      <c r="D2741" s="31" t="s">
        <v>36</v>
      </c>
      <c r="E2741" s="31" t="s">
        <v>37</v>
      </c>
      <c r="F2741" s="31" t="s">
        <v>50</v>
      </c>
      <c r="G2741" s="31" t="s">
        <v>51</v>
      </c>
      <c r="H2741" s="31">
        <v>11</v>
      </c>
      <c r="I2741" s="40">
        <v>49.5</v>
      </c>
      <c r="J2741" s="40">
        <f t="shared" si="84"/>
        <v>544.5</v>
      </c>
      <c r="K2741" s="41">
        <v>43.56</v>
      </c>
      <c r="L2741" s="41">
        <f t="shared" si="85"/>
        <v>5.9399999999999977</v>
      </c>
      <c r="M2741" s="32">
        <v>2741</v>
      </c>
    </row>
    <row r="2742" spans="1:13">
      <c r="A2742" s="30">
        <v>38272</v>
      </c>
      <c r="B2742" s="31" t="s">
        <v>42</v>
      </c>
      <c r="C2742" s="31" t="s">
        <v>21</v>
      </c>
      <c r="D2742" s="31" t="s">
        <v>49</v>
      </c>
      <c r="E2742" s="31" t="s">
        <v>37</v>
      </c>
      <c r="F2742" s="31" t="s">
        <v>53</v>
      </c>
      <c r="G2742" s="31" t="s">
        <v>56</v>
      </c>
      <c r="H2742" s="31">
        <v>11</v>
      </c>
      <c r="I2742" s="40">
        <v>49.5</v>
      </c>
      <c r="J2742" s="40">
        <f t="shared" si="84"/>
        <v>544.5</v>
      </c>
      <c r="K2742" s="41">
        <v>44.055</v>
      </c>
      <c r="L2742" s="41">
        <f t="shared" si="85"/>
        <v>5.4450000000000003</v>
      </c>
      <c r="M2742" s="32">
        <v>2742</v>
      </c>
    </row>
    <row r="2743" spans="1:13">
      <c r="A2743" s="30">
        <v>38273</v>
      </c>
      <c r="B2743" s="31" t="s">
        <v>20</v>
      </c>
      <c r="C2743" s="31" t="s">
        <v>21</v>
      </c>
      <c r="D2743" s="31" t="s">
        <v>41</v>
      </c>
      <c r="E2743" s="31" t="s">
        <v>37</v>
      </c>
      <c r="F2743" s="31" t="s">
        <v>4</v>
      </c>
      <c r="G2743" s="31" t="s">
        <v>63</v>
      </c>
      <c r="H2743" s="31">
        <v>10</v>
      </c>
      <c r="I2743" s="40">
        <v>45</v>
      </c>
      <c r="J2743" s="40">
        <f t="shared" si="84"/>
        <v>450</v>
      </c>
      <c r="K2743" s="41">
        <v>35.1</v>
      </c>
      <c r="L2743" s="41">
        <f t="shared" si="85"/>
        <v>9.8999999999999986</v>
      </c>
      <c r="M2743" s="32">
        <v>2743</v>
      </c>
    </row>
    <row r="2744" spans="1:13">
      <c r="A2744" s="30">
        <v>38274</v>
      </c>
      <c r="B2744" s="31" t="s">
        <v>26</v>
      </c>
      <c r="C2744" s="31" t="s">
        <v>27</v>
      </c>
      <c r="D2744" s="31" t="s">
        <v>48</v>
      </c>
      <c r="E2744" s="31" t="s">
        <v>37</v>
      </c>
      <c r="F2744" s="31" t="s">
        <v>24</v>
      </c>
      <c r="G2744" s="31" t="s">
        <v>60</v>
      </c>
      <c r="H2744" s="31">
        <v>10</v>
      </c>
      <c r="I2744" s="40">
        <v>45</v>
      </c>
      <c r="J2744" s="40">
        <f t="shared" si="84"/>
        <v>450</v>
      </c>
      <c r="K2744" s="41">
        <v>38.25</v>
      </c>
      <c r="L2744" s="41">
        <f t="shared" si="85"/>
        <v>6.75</v>
      </c>
      <c r="M2744" s="32">
        <v>2744</v>
      </c>
    </row>
    <row r="2745" spans="1:13">
      <c r="A2745" s="30">
        <v>38275</v>
      </c>
      <c r="B2745" s="31" t="s">
        <v>42</v>
      </c>
      <c r="C2745" s="31" t="s">
        <v>21</v>
      </c>
      <c r="D2745" s="31" t="s">
        <v>49</v>
      </c>
      <c r="E2745" s="31" t="s">
        <v>37</v>
      </c>
      <c r="F2745" s="31" t="s">
        <v>50</v>
      </c>
      <c r="G2745" s="31" t="s">
        <v>51</v>
      </c>
      <c r="H2745" s="31">
        <v>5</v>
      </c>
      <c r="I2745" s="40">
        <v>22.5</v>
      </c>
      <c r="J2745" s="40">
        <f t="shared" si="84"/>
        <v>112.5</v>
      </c>
      <c r="K2745" s="41">
        <v>18</v>
      </c>
      <c r="L2745" s="41">
        <f t="shared" si="85"/>
        <v>4.5</v>
      </c>
      <c r="M2745" s="32">
        <v>2745</v>
      </c>
    </row>
    <row r="2746" spans="1:13">
      <c r="A2746" s="30">
        <v>38276</v>
      </c>
      <c r="B2746" s="31" t="s">
        <v>20</v>
      </c>
      <c r="C2746" s="31" t="s">
        <v>21</v>
      </c>
      <c r="D2746" s="31" t="s">
        <v>41</v>
      </c>
      <c r="E2746" s="31" t="s">
        <v>37</v>
      </c>
      <c r="F2746" s="31" t="s">
        <v>44</v>
      </c>
      <c r="G2746" s="31" t="s">
        <v>45</v>
      </c>
      <c r="H2746" s="31">
        <v>5</v>
      </c>
      <c r="I2746" s="40">
        <v>22.5</v>
      </c>
      <c r="J2746" s="40">
        <f t="shared" si="84"/>
        <v>112.5</v>
      </c>
      <c r="K2746" s="41">
        <v>16.649999999999999</v>
      </c>
      <c r="L2746" s="41">
        <f t="shared" si="85"/>
        <v>5.8500000000000014</v>
      </c>
      <c r="M2746" s="32">
        <v>2746</v>
      </c>
    </row>
    <row r="2747" spans="1:13">
      <c r="A2747" s="30">
        <v>38292</v>
      </c>
      <c r="B2747" s="31" t="s">
        <v>20</v>
      </c>
      <c r="C2747" s="31" t="s">
        <v>21</v>
      </c>
      <c r="D2747" s="31" t="s">
        <v>22</v>
      </c>
      <c r="E2747" s="31" t="s">
        <v>23</v>
      </c>
      <c r="F2747" s="31" t="s">
        <v>24</v>
      </c>
      <c r="G2747" s="31" t="s">
        <v>60</v>
      </c>
      <c r="H2747" s="31">
        <v>620</v>
      </c>
      <c r="I2747" s="40">
        <v>1609.3</v>
      </c>
      <c r="J2747" s="40">
        <f t="shared" si="84"/>
        <v>997766</v>
      </c>
      <c r="K2747" s="41">
        <v>1271.347</v>
      </c>
      <c r="L2747" s="41">
        <f t="shared" si="85"/>
        <v>337.95299999999997</v>
      </c>
      <c r="M2747" s="32">
        <v>2747</v>
      </c>
    </row>
    <row r="2748" spans="1:13">
      <c r="A2748" s="30">
        <v>38292</v>
      </c>
      <c r="B2748" s="31" t="s">
        <v>35</v>
      </c>
      <c r="C2748" s="31" t="s">
        <v>21</v>
      </c>
      <c r="D2748" s="31" t="s">
        <v>36</v>
      </c>
      <c r="E2748" s="31" t="s">
        <v>37</v>
      </c>
      <c r="F2748" s="31" t="s">
        <v>29</v>
      </c>
      <c r="G2748" s="31" t="s">
        <v>46</v>
      </c>
      <c r="H2748" s="31">
        <v>210</v>
      </c>
      <c r="I2748" s="40">
        <v>1061.96</v>
      </c>
      <c r="J2748" s="40">
        <f t="shared" si="84"/>
        <v>223011.6</v>
      </c>
      <c r="K2748" s="41">
        <v>892.04639999999995</v>
      </c>
      <c r="L2748" s="41">
        <f t="shared" si="85"/>
        <v>169.91360000000009</v>
      </c>
      <c r="M2748" s="32">
        <v>2748</v>
      </c>
    </row>
    <row r="2749" spans="1:13">
      <c r="A2749" s="30">
        <v>38293</v>
      </c>
      <c r="B2749" s="31" t="s">
        <v>26</v>
      </c>
      <c r="C2749" s="31" t="s">
        <v>27</v>
      </c>
      <c r="D2749" s="31" t="s">
        <v>48</v>
      </c>
      <c r="E2749" s="31" t="s">
        <v>37</v>
      </c>
      <c r="F2749" s="31" t="s">
        <v>24</v>
      </c>
      <c r="G2749" s="31" t="s">
        <v>60</v>
      </c>
      <c r="H2749" s="31">
        <v>210</v>
      </c>
      <c r="I2749" s="40">
        <v>884.59</v>
      </c>
      <c r="J2749" s="40">
        <f t="shared" si="84"/>
        <v>185763.9</v>
      </c>
      <c r="K2749" s="41">
        <v>804.9769</v>
      </c>
      <c r="L2749" s="41">
        <f t="shared" si="85"/>
        <v>79.613100000000031</v>
      </c>
      <c r="M2749" s="32">
        <v>2749</v>
      </c>
    </row>
    <row r="2750" spans="1:13">
      <c r="A2750" s="30">
        <v>38294</v>
      </c>
      <c r="B2750" s="31" t="s">
        <v>20</v>
      </c>
      <c r="C2750" s="31" t="s">
        <v>21</v>
      </c>
      <c r="D2750" s="31" t="s">
        <v>41</v>
      </c>
      <c r="E2750" s="31" t="s">
        <v>37</v>
      </c>
      <c r="F2750" s="31" t="s">
        <v>29</v>
      </c>
      <c r="G2750" s="31" t="s">
        <v>30</v>
      </c>
      <c r="H2750" s="31">
        <v>137</v>
      </c>
      <c r="I2750" s="40">
        <v>665.84</v>
      </c>
      <c r="J2750" s="40">
        <f t="shared" si="84"/>
        <v>91220.08</v>
      </c>
      <c r="K2750" s="41">
        <v>599.25600000000009</v>
      </c>
      <c r="L2750" s="41">
        <f t="shared" si="85"/>
        <v>66.583999999999946</v>
      </c>
      <c r="M2750" s="32">
        <v>2750</v>
      </c>
    </row>
    <row r="2751" spans="1:13">
      <c r="A2751" s="30">
        <v>38295</v>
      </c>
      <c r="B2751" s="31" t="s">
        <v>20</v>
      </c>
      <c r="C2751" s="31" t="s">
        <v>21</v>
      </c>
      <c r="D2751" s="31" t="s">
        <v>22</v>
      </c>
      <c r="E2751" s="31" t="s">
        <v>23</v>
      </c>
      <c r="F2751" s="31" t="s">
        <v>29</v>
      </c>
      <c r="G2751" s="31" t="s">
        <v>75</v>
      </c>
      <c r="H2751" s="31">
        <v>120</v>
      </c>
      <c r="I2751" s="40">
        <v>330</v>
      </c>
      <c r="J2751" s="40">
        <f t="shared" si="84"/>
        <v>39600</v>
      </c>
      <c r="K2751" s="41">
        <v>270.60000000000002</v>
      </c>
      <c r="L2751" s="41">
        <f t="shared" si="85"/>
        <v>59.399999999999977</v>
      </c>
      <c r="M2751" s="32">
        <v>2751</v>
      </c>
    </row>
    <row r="2752" spans="1:13">
      <c r="A2752" s="30">
        <v>38065</v>
      </c>
      <c r="B2752" s="31" t="s">
        <v>26</v>
      </c>
      <c r="C2752" s="31" t="s">
        <v>27</v>
      </c>
      <c r="D2752" s="31" t="s">
        <v>28</v>
      </c>
      <c r="E2752" s="31" t="s">
        <v>23</v>
      </c>
      <c r="F2752" s="31" t="s">
        <v>29</v>
      </c>
      <c r="G2752" s="31" t="s">
        <v>46</v>
      </c>
      <c r="H2752" s="31">
        <v>1950</v>
      </c>
      <c r="I2752" s="40">
        <v>3729.65</v>
      </c>
      <c r="J2752" s="40">
        <f t="shared" si="84"/>
        <v>7272817.5</v>
      </c>
      <c r="K2752" s="41">
        <v>3058.3130000000001</v>
      </c>
      <c r="L2752" s="41">
        <f t="shared" si="85"/>
        <v>671.33699999999999</v>
      </c>
      <c r="M2752" s="32">
        <v>2155</v>
      </c>
    </row>
    <row r="2753" spans="1:13">
      <c r="A2753" s="30">
        <v>38297</v>
      </c>
      <c r="B2753" s="31" t="s">
        <v>35</v>
      </c>
      <c r="C2753" s="31" t="s">
        <v>21</v>
      </c>
      <c r="D2753" s="31" t="s">
        <v>40</v>
      </c>
      <c r="E2753" s="31" t="s">
        <v>23</v>
      </c>
      <c r="F2753" s="31" t="s">
        <v>29</v>
      </c>
      <c r="G2753" s="31" t="s">
        <v>58</v>
      </c>
      <c r="H2753" s="31">
        <v>105</v>
      </c>
      <c r="I2753" s="40">
        <v>288.75</v>
      </c>
      <c r="J2753" s="40">
        <f t="shared" si="84"/>
        <v>30318.75</v>
      </c>
      <c r="K2753" s="41">
        <v>205.01249999999999</v>
      </c>
      <c r="L2753" s="41">
        <f t="shared" si="85"/>
        <v>83.737500000000011</v>
      </c>
      <c r="M2753" s="32">
        <v>2753</v>
      </c>
    </row>
    <row r="2754" spans="1:13">
      <c r="A2754" s="30">
        <v>38298</v>
      </c>
      <c r="B2754" s="31" t="s">
        <v>35</v>
      </c>
      <c r="C2754" s="31" t="s">
        <v>21</v>
      </c>
      <c r="D2754" s="31" t="s">
        <v>40</v>
      </c>
      <c r="E2754" s="31" t="s">
        <v>23</v>
      </c>
      <c r="F2754" s="31" t="s">
        <v>44</v>
      </c>
      <c r="G2754" s="31" t="s">
        <v>46</v>
      </c>
      <c r="H2754" s="31">
        <v>105</v>
      </c>
      <c r="I2754" s="40">
        <v>288.75</v>
      </c>
      <c r="J2754" s="40">
        <f t="shared" ref="J2754:J2817" si="86">H2754*I2754</f>
        <v>30318.75</v>
      </c>
      <c r="K2754" s="41">
        <v>216.5625</v>
      </c>
      <c r="L2754" s="41">
        <f t="shared" ref="L2754:L2817" si="87">I2754-K2754</f>
        <v>72.1875</v>
      </c>
      <c r="M2754" s="32">
        <v>2754</v>
      </c>
    </row>
    <row r="2755" spans="1:13">
      <c r="A2755" s="30">
        <v>38299</v>
      </c>
      <c r="B2755" s="31" t="s">
        <v>26</v>
      </c>
      <c r="C2755" s="31" t="s">
        <v>27</v>
      </c>
      <c r="D2755" s="31" t="s">
        <v>28</v>
      </c>
      <c r="E2755" s="31" t="s">
        <v>23</v>
      </c>
      <c r="F2755" s="31" t="s">
        <v>24</v>
      </c>
      <c r="G2755" s="31" t="s">
        <v>60</v>
      </c>
      <c r="H2755" s="31">
        <v>75</v>
      </c>
      <c r="I2755" s="40">
        <v>206.25</v>
      </c>
      <c r="J2755" s="40">
        <f t="shared" si="86"/>
        <v>15468.75</v>
      </c>
      <c r="K2755" s="41">
        <v>136.125</v>
      </c>
      <c r="L2755" s="41">
        <f t="shared" si="87"/>
        <v>70.125</v>
      </c>
      <c r="M2755" s="32">
        <v>2755</v>
      </c>
    </row>
    <row r="2756" spans="1:13">
      <c r="A2756" s="30">
        <v>38300</v>
      </c>
      <c r="B2756" s="31" t="s">
        <v>42</v>
      </c>
      <c r="C2756" s="31" t="s">
        <v>21</v>
      </c>
      <c r="D2756" s="31" t="s">
        <v>43</v>
      </c>
      <c r="E2756" s="31" t="s">
        <v>23</v>
      </c>
      <c r="F2756" s="31" t="s">
        <v>29</v>
      </c>
      <c r="G2756" s="35" t="s">
        <v>58</v>
      </c>
      <c r="H2756" s="31">
        <v>65</v>
      </c>
      <c r="I2756" s="40">
        <v>178.75</v>
      </c>
      <c r="J2756" s="40">
        <f t="shared" si="86"/>
        <v>11618.75</v>
      </c>
      <c r="K2756" s="41">
        <v>144.78749999999999</v>
      </c>
      <c r="L2756" s="41">
        <f t="shared" si="87"/>
        <v>33.962500000000006</v>
      </c>
      <c r="M2756" s="32">
        <v>2756</v>
      </c>
    </row>
    <row r="2757" spans="1:13">
      <c r="A2757" s="30">
        <v>38301</v>
      </c>
      <c r="B2757" s="31" t="s">
        <v>42</v>
      </c>
      <c r="C2757" s="31" t="s">
        <v>21</v>
      </c>
      <c r="D2757" s="31" t="s">
        <v>43</v>
      </c>
      <c r="E2757" s="31" t="s">
        <v>23</v>
      </c>
      <c r="F2757" s="31" t="s">
        <v>44</v>
      </c>
      <c r="G2757" s="31" t="s">
        <v>47</v>
      </c>
      <c r="H2757" s="31">
        <v>60</v>
      </c>
      <c r="I2757" s="40">
        <v>165</v>
      </c>
      <c r="J2757" s="40">
        <f t="shared" si="86"/>
        <v>9900</v>
      </c>
      <c r="K2757" s="41">
        <v>127.05</v>
      </c>
      <c r="L2757" s="41">
        <f t="shared" si="87"/>
        <v>37.950000000000003</v>
      </c>
      <c r="M2757" s="32">
        <v>2757</v>
      </c>
    </row>
    <row r="2758" spans="1:13">
      <c r="A2758" s="30">
        <v>38292</v>
      </c>
      <c r="B2758" s="31" t="s">
        <v>26</v>
      </c>
      <c r="C2758" s="31" t="s">
        <v>27</v>
      </c>
      <c r="D2758" s="31" t="s">
        <v>28</v>
      </c>
      <c r="E2758" s="31" t="s">
        <v>23</v>
      </c>
      <c r="F2758" s="31" t="s">
        <v>44</v>
      </c>
      <c r="G2758" s="31" t="s">
        <v>45</v>
      </c>
      <c r="H2758" s="31">
        <v>50</v>
      </c>
      <c r="I2758" s="40">
        <v>137.5</v>
      </c>
      <c r="J2758" s="40">
        <f t="shared" si="86"/>
        <v>6875</v>
      </c>
      <c r="K2758" s="41">
        <v>116.875</v>
      </c>
      <c r="L2758" s="41">
        <f t="shared" si="87"/>
        <v>20.625</v>
      </c>
      <c r="M2758" s="32">
        <v>2758</v>
      </c>
    </row>
    <row r="2759" spans="1:13">
      <c r="A2759" s="30">
        <v>38297</v>
      </c>
      <c r="B2759" s="31" t="s">
        <v>26</v>
      </c>
      <c r="C2759" s="31" t="s">
        <v>27</v>
      </c>
      <c r="D2759" s="31" t="s">
        <v>48</v>
      </c>
      <c r="E2759" s="31" t="s">
        <v>37</v>
      </c>
      <c r="F2759" s="31" t="s">
        <v>29</v>
      </c>
      <c r="G2759" s="31" t="s">
        <v>58</v>
      </c>
      <c r="H2759" s="31">
        <v>45</v>
      </c>
      <c r="I2759" s="40">
        <v>247.5</v>
      </c>
      <c r="J2759" s="40">
        <f t="shared" si="86"/>
        <v>11137.5</v>
      </c>
      <c r="K2759" s="41">
        <v>185.625</v>
      </c>
      <c r="L2759" s="41">
        <f t="shared" si="87"/>
        <v>61.875</v>
      </c>
      <c r="M2759" s="32">
        <v>2759</v>
      </c>
    </row>
    <row r="2760" spans="1:13">
      <c r="A2760" s="30">
        <v>38298</v>
      </c>
      <c r="B2760" s="31" t="s">
        <v>20</v>
      </c>
      <c r="C2760" s="31" t="s">
        <v>21</v>
      </c>
      <c r="D2760" s="31" t="s">
        <v>22</v>
      </c>
      <c r="E2760" s="31" t="s">
        <v>23</v>
      </c>
      <c r="F2760" s="31" t="s">
        <v>44</v>
      </c>
      <c r="G2760" s="31" t="s">
        <v>45</v>
      </c>
      <c r="H2760" s="31">
        <v>45</v>
      </c>
      <c r="I2760" s="40">
        <v>123.75</v>
      </c>
      <c r="J2760" s="40">
        <f t="shared" si="86"/>
        <v>5568.75</v>
      </c>
      <c r="K2760" s="41">
        <v>103.95</v>
      </c>
      <c r="L2760" s="41">
        <f t="shared" si="87"/>
        <v>19.799999999999997</v>
      </c>
      <c r="M2760" s="32">
        <v>2760</v>
      </c>
    </row>
    <row r="2761" spans="1:13">
      <c r="A2761" s="30">
        <v>38299</v>
      </c>
      <c r="B2761" s="31" t="s">
        <v>26</v>
      </c>
      <c r="C2761" s="31" t="s">
        <v>27</v>
      </c>
      <c r="D2761" s="31" t="s">
        <v>48</v>
      </c>
      <c r="E2761" s="31" t="s">
        <v>37</v>
      </c>
      <c r="F2761" s="31" t="s">
        <v>44</v>
      </c>
      <c r="G2761" s="31" t="s">
        <v>46</v>
      </c>
      <c r="H2761" s="31">
        <v>30</v>
      </c>
      <c r="I2761" s="40">
        <v>165</v>
      </c>
      <c r="J2761" s="40">
        <f t="shared" si="86"/>
        <v>4950</v>
      </c>
      <c r="K2761" s="41">
        <v>130.35</v>
      </c>
      <c r="L2761" s="41">
        <f t="shared" si="87"/>
        <v>34.650000000000006</v>
      </c>
      <c r="M2761" s="32">
        <v>2761</v>
      </c>
    </row>
    <row r="2762" spans="1:13">
      <c r="A2762" s="30">
        <v>38300</v>
      </c>
      <c r="B2762" s="31" t="s">
        <v>35</v>
      </c>
      <c r="C2762" s="31" t="s">
        <v>21</v>
      </c>
      <c r="D2762" s="31" t="s">
        <v>36</v>
      </c>
      <c r="E2762" s="31" t="s">
        <v>37</v>
      </c>
      <c r="F2762" s="31" t="s">
        <v>44</v>
      </c>
      <c r="G2762" s="31" t="s">
        <v>47</v>
      </c>
      <c r="H2762" s="31">
        <v>30</v>
      </c>
      <c r="I2762" s="40">
        <v>165</v>
      </c>
      <c r="J2762" s="40">
        <f t="shared" si="86"/>
        <v>4950</v>
      </c>
      <c r="K2762" s="41">
        <v>115.5</v>
      </c>
      <c r="L2762" s="41">
        <f t="shared" si="87"/>
        <v>49.5</v>
      </c>
      <c r="M2762" s="32">
        <v>2762</v>
      </c>
    </row>
    <row r="2763" spans="1:13">
      <c r="A2763" s="30">
        <v>38301</v>
      </c>
      <c r="B2763" s="31" t="s">
        <v>42</v>
      </c>
      <c r="C2763" s="31" t="s">
        <v>21</v>
      </c>
      <c r="D2763" s="31" t="s">
        <v>49</v>
      </c>
      <c r="E2763" s="31" t="s">
        <v>37</v>
      </c>
      <c r="F2763" s="31" t="s">
        <v>44</v>
      </c>
      <c r="G2763" s="31" t="s">
        <v>45</v>
      </c>
      <c r="H2763" s="31">
        <v>17</v>
      </c>
      <c r="I2763" s="40">
        <v>93.5</v>
      </c>
      <c r="J2763" s="40">
        <f t="shared" si="86"/>
        <v>1589.5</v>
      </c>
      <c r="K2763" s="41">
        <v>67.319999999999993</v>
      </c>
      <c r="L2763" s="41">
        <f t="shared" si="87"/>
        <v>26.180000000000007</v>
      </c>
      <c r="M2763" s="32">
        <v>2763</v>
      </c>
    </row>
    <row r="2764" spans="1:13">
      <c r="A2764" s="30">
        <v>38302</v>
      </c>
      <c r="B2764" s="31" t="s">
        <v>42</v>
      </c>
      <c r="C2764" s="31" t="s">
        <v>21</v>
      </c>
      <c r="D2764" s="31" t="s">
        <v>49</v>
      </c>
      <c r="E2764" s="31" t="s">
        <v>37</v>
      </c>
      <c r="F2764" s="31" t="s">
        <v>29</v>
      </c>
      <c r="G2764" s="35" t="s">
        <v>75</v>
      </c>
      <c r="H2764" s="31">
        <v>13</v>
      </c>
      <c r="I2764" s="40">
        <v>71.5</v>
      </c>
      <c r="J2764" s="40">
        <f t="shared" si="86"/>
        <v>929.5</v>
      </c>
      <c r="K2764" s="41">
        <v>54.34</v>
      </c>
      <c r="L2764" s="41">
        <f t="shared" si="87"/>
        <v>17.159999999999997</v>
      </c>
      <c r="M2764" s="32">
        <v>2764</v>
      </c>
    </row>
    <row r="2765" spans="1:13">
      <c r="A2765" s="30">
        <v>38303</v>
      </c>
      <c r="B2765" s="31" t="s">
        <v>20</v>
      </c>
      <c r="C2765" s="31" t="s">
        <v>21</v>
      </c>
      <c r="D2765" s="31" t="s">
        <v>41</v>
      </c>
      <c r="E2765" s="31" t="s">
        <v>37</v>
      </c>
      <c r="F2765" s="31" t="s">
        <v>24</v>
      </c>
      <c r="G2765" s="31" t="s">
        <v>60</v>
      </c>
      <c r="H2765" s="31">
        <v>8</v>
      </c>
      <c r="I2765" s="40">
        <v>44</v>
      </c>
      <c r="J2765" s="40">
        <f t="shared" si="86"/>
        <v>352</v>
      </c>
      <c r="K2765" s="41">
        <v>36.520000000000003</v>
      </c>
      <c r="L2765" s="41">
        <f t="shared" si="87"/>
        <v>7.4799999999999969</v>
      </c>
      <c r="M2765" s="32">
        <v>2765</v>
      </c>
    </row>
    <row r="2766" spans="1:13">
      <c r="A2766" s="30">
        <v>38304</v>
      </c>
      <c r="B2766" s="31" t="s">
        <v>20</v>
      </c>
      <c r="C2766" s="31" t="s">
        <v>21</v>
      </c>
      <c r="D2766" s="31" t="s">
        <v>41</v>
      </c>
      <c r="E2766" s="31" t="s">
        <v>37</v>
      </c>
      <c r="F2766" s="31" t="s">
        <v>44</v>
      </c>
      <c r="G2766" s="31" t="s">
        <v>46</v>
      </c>
      <c r="H2766" s="31">
        <v>8</v>
      </c>
      <c r="I2766" s="40">
        <v>44</v>
      </c>
      <c r="J2766" s="40">
        <f t="shared" si="86"/>
        <v>352</v>
      </c>
      <c r="K2766" s="41">
        <v>37.840000000000003</v>
      </c>
      <c r="L2766" s="41">
        <f t="shared" si="87"/>
        <v>6.1599999999999966</v>
      </c>
      <c r="M2766" s="32">
        <v>2766</v>
      </c>
    </row>
    <row r="2767" spans="1:13">
      <c r="A2767" s="30">
        <v>37777</v>
      </c>
      <c r="B2767" s="31" t="s">
        <v>26</v>
      </c>
      <c r="C2767" s="31" t="s">
        <v>27</v>
      </c>
      <c r="D2767" s="31" t="s">
        <v>28</v>
      </c>
      <c r="E2767" s="31" t="s">
        <v>23</v>
      </c>
      <c r="F2767" s="31" t="s">
        <v>29</v>
      </c>
      <c r="G2767" s="31" t="s">
        <v>46</v>
      </c>
      <c r="H2767" s="31">
        <v>2005</v>
      </c>
      <c r="I2767" s="40">
        <v>3850.15</v>
      </c>
      <c r="J2767" s="40">
        <f t="shared" si="86"/>
        <v>7719550.75</v>
      </c>
      <c r="K2767" s="41">
        <v>2695.105</v>
      </c>
      <c r="L2767" s="41">
        <f t="shared" si="87"/>
        <v>1155.0450000000001</v>
      </c>
      <c r="M2767" s="32">
        <v>1766</v>
      </c>
    </row>
    <row r="2768" spans="1:13">
      <c r="A2768" s="30">
        <v>38306</v>
      </c>
      <c r="B2768" s="31" t="s">
        <v>26</v>
      </c>
      <c r="C2768" s="31" t="s">
        <v>27</v>
      </c>
      <c r="D2768" s="31" t="s">
        <v>28</v>
      </c>
      <c r="E2768" s="31" t="s">
        <v>23</v>
      </c>
      <c r="F2768" s="31" t="s">
        <v>50</v>
      </c>
      <c r="G2768" s="31" t="s">
        <v>51</v>
      </c>
      <c r="H2768" s="31">
        <v>1145</v>
      </c>
      <c r="I2768" s="40">
        <v>1824.59</v>
      </c>
      <c r="J2768" s="40">
        <f t="shared" si="86"/>
        <v>2089155.5499999998</v>
      </c>
      <c r="K2768" s="41">
        <v>1295.4589000000001</v>
      </c>
      <c r="L2768" s="41">
        <f t="shared" si="87"/>
        <v>529.13109999999983</v>
      </c>
      <c r="M2768" s="32">
        <v>2768</v>
      </c>
    </row>
    <row r="2769" spans="1:13" ht="26.25">
      <c r="A2769" s="30">
        <v>38307</v>
      </c>
      <c r="B2769" s="31" t="s">
        <v>35</v>
      </c>
      <c r="C2769" s="31" t="s">
        <v>21</v>
      </c>
      <c r="D2769" s="31" t="s">
        <v>40</v>
      </c>
      <c r="E2769" s="31" t="s">
        <v>23</v>
      </c>
      <c r="F2769" s="31" t="s">
        <v>50</v>
      </c>
      <c r="G2769" s="34" t="s">
        <v>57</v>
      </c>
      <c r="H2769" s="31">
        <v>685</v>
      </c>
      <c r="I2769" s="40">
        <v>1130.57</v>
      </c>
      <c r="J2769" s="40">
        <f t="shared" si="86"/>
        <v>774440.45</v>
      </c>
      <c r="K2769" s="41">
        <v>983.59589999999992</v>
      </c>
      <c r="L2769" s="41">
        <f t="shared" si="87"/>
        <v>146.97410000000002</v>
      </c>
      <c r="M2769" s="32">
        <v>2769</v>
      </c>
    </row>
    <row r="2770" spans="1:13">
      <c r="A2770" s="30">
        <v>38308</v>
      </c>
      <c r="B2770" s="31" t="s">
        <v>20</v>
      </c>
      <c r="C2770" s="31" t="s">
        <v>21</v>
      </c>
      <c r="D2770" s="31" t="s">
        <v>22</v>
      </c>
      <c r="E2770" s="31" t="s">
        <v>23</v>
      </c>
      <c r="F2770" s="31" t="s">
        <v>4</v>
      </c>
      <c r="G2770" s="31" t="s">
        <v>63</v>
      </c>
      <c r="H2770" s="31">
        <v>675</v>
      </c>
      <c r="I2770" s="40">
        <v>1111.48</v>
      </c>
      <c r="J2770" s="40">
        <f t="shared" si="86"/>
        <v>750249</v>
      </c>
      <c r="K2770" s="41">
        <v>744.69159999999999</v>
      </c>
      <c r="L2770" s="41">
        <f t="shared" si="87"/>
        <v>366.78840000000002</v>
      </c>
      <c r="M2770" s="32">
        <v>2770</v>
      </c>
    </row>
    <row r="2771" spans="1:13">
      <c r="A2771" s="30">
        <v>38309</v>
      </c>
      <c r="B2771" s="31" t="s">
        <v>26</v>
      </c>
      <c r="C2771" s="31" t="s">
        <v>27</v>
      </c>
      <c r="D2771" s="31" t="s">
        <v>28</v>
      </c>
      <c r="E2771" s="31" t="s">
        <v>23</v>
      </c>
      <c r="F2771" s="31" t="s">
        <v>4</v>
      </c>
      <c r="G2771" s="31" t="s">
        <v>63</v>
      </c>
      <c r="H2771" s="31">
        <v>600</v>
      </c>
      <c r="I2771" s="40">
        <v>989.51</v>
      </c>
      <c r="J2771" s="40">
        <f t="shared" si="86"/>
        <v>593706</v>
      </c>
      <c r="K2771" s="41">
        <v>653.07659999999998</v>
      </c>
      <c r="L2771" s="41">
        <f t="shared" si="87"/>
        <v>336.43340000000001</v>
      </c>
      <c r="M2771" s="32">
        <v>2771</v>
      </c>
    </row>
    <row r="2772" spans="1:13" ht="26.25">
      <c r="A2772" s="30">
        <v>38310</v>
      </c>
      <c r="B2772" s="31" t="s">
        <v>26</v>
      </c>
      <c r="C2772" s="31" t="s">
        <v>27</v>
      </c>
      <c r="D2772" s="31" t="s">
        <v>48</v>
      </c>
      <c r="E2772" s="31" t="s">
        <v>37</v>
      </c>
      <c r="F2772" s="31" t="s">
        <v>50</v>
      </c>
      <c r="G2772" s="34" t="s">
        <v>57</v>
      </c>
      <c r="H2772" s="31">
        <v>368</v>
      </c>
      <c r="I2772" s="40">
        <v>1175.82</v>
      </c>
      <c r="J2772" s="40">
        <f t="shared" si="86"/>
        <v>432701.75999999995</v>
      </c>
      <c r="K2772" s="41">
        <v>1022.9634</v>
      </c>
      <c r="L2772" s="41">
        <f t="shared" si="87"/>
        <v>152.85659999999996</v>
      </c>
      <c r="M2772" s="32">
        <v>2772</v>
      </c>
    </row>
    <row r="2773" spans="1:13">
      <c r="A2773" s="30">
        <v>38311</v>
      </c>
      <c r="B2773" s="31" t="s">
        <v>26</v>
      </c>
      <c r="C2773" s="31" t="s">
        <v>27</v>
      </c>
      <c r="D2773" s="31" t="s">
        <v>48</v>
      </c>
      <c r="E2773" s="31" t="s">
        <v>37</v>
      </c>
      <c r="F2773" s="31" t="s">
        <v>53</v>
      </c>
      <c r="G2773" s="31" t="s">
        <v>54</v>
      </c>
      <c r="H2773" s="31">
        <v>310</v>
      </c>
      <c r="I2773" s="40">
        <v>993.57</v>
      </c>
      <c r="J2773" s="40">
        <f t="shared" si="86"/>
        <v>308006.7</v>
      </c>
      <c r="K2773" s="41">
        <v>645.82050000000004</v>
      </c>
      <c r="L2773" s="41">
        <f t="shared" si="87"/>
        <v>347.74950000000001</v>
      </c>
      <c r="M2773" s="32">
        <v>2773</v>
      </c>
    </row>
    <row r="2774" spans="1:13">
      <c r="A2774" s="30">
        <v>38308</v>
      </c>
      <c r="B2774" s="31" t="s">
        <v>20</v>
      </c>
      <c r="C2774" s="31" t="s">
        <v>21</v>
      </c>
      <c r="D2774" s="31" t="s">
        <v>41</v>
      </c>
      <c r="E2774" s="31" t="s">
        <v>37</v>
      </c>
      <c r="F2774" s="31" t="s">
        <v>53</v>
      </c>
      <c r="G2774" s="31" t="s">
        <v>54</v>
      </c>
      <c r="H2774" s="31">
        <v>265</v>
      </c>
      <c r="I2774" s="40">
        <v>833.61</v>
      </c>
      <c r="J2774" s="40">
        <f t="shared" si="86"/>
        <v>220906.65</v>
      </c>
      <c r="K2774" s="41">
        <v>625.20749999999998</v>
      </c>
      <c r="L2774" s="41">
        <f t="shared" si="87"/>
        <v>208.40250000000003</v>
      </c>
      <c r="M2774" s="32">
        <v>2774</v>
      </c>
    </row>
    <row r="2775" spans="1:13">
      <c r="A2775" s="30">
        <v>38309</v>
      </c>
      <c r="B2775" s="31" t="s">
        <v>20</v>
      </c>
      <c r="C2775" s="31" t="s">
        <v>21</v>
      </c>
      <c r="D2775" s="31" t="s">
        <v>41</v>
      </c>
      <c r="E2775" s="31" t="s">
        <v>37</v>
      </c>
      <c r="F2775" s="31" t="s">
        <v>50</v>
      </c>
      <c r="G2775" s="31" t="s">
        <v>59</v>
      </c>
      <c r="H2775" s="31">
        <v>241</v>
      </c>
      <c r="I2775" s="40">
        <v>726.63</v>
      </c>
      <c r="J2775" s="40">
        <f t="shared" si="86"/>
        <v>175117.83</v>
      </c>
      <c r="K2775" s="41">
        <v>639.43439999999998</v>
      </c>
      <c r="L2775" s="41">
        <f t="shared" si="87"/>
        <v>87.195600000000013</v>
      </c>
      <c r="M2775" s="32">
        <v>2775</v>
      </c>
    </row>
    <row r="2776" spans="1:13">
      <c r="A2776" s="30">
        <v>38310</v>
      </c>
      <c r="B2776" s="31" t="s">
        <v>20</v>
      </c>
      <c r="C2776" s="31" t="s">
        <v>21</v>
      </c>
      <c r="D2776" s="31" t="s">
        <v>22</v>
      </c>
      <c r="E2776" s="31" t="s">
        <v>23</v>
      </c>
      <c r="F2776" s="31" t="s">
        <v>53</v>
      </c>
      <c r="G2776" s="31" t="s">
        <v>55</v>
      </c>
      <c r="H2776" s="31">
        <v>235</v>
      </c>
      <c r="I2776" s="40">
        <v>411.25</v>
      </c>
      <c r="J2776" s="40">
        <f t="shared" si="86"/>
        <v>96643.75</v>
      </c>
      <c r="K2776" s="41">
        <v>275.53750000000002</v>
      </c>
      <c r="L2776" s="41">
        <f t="shared" si="87"/>
        <v>135.71249999999998</v>
      </c>
      <c r="M2776" s="32">
        <v>2776</v>
      </c>
    </row>
    <row r="2777" spans="1:13">
      <c r="A2777" s="30">
        <v>38311</v>
      </c>
      <c r="B2777" s="31" t="s">
        <v>35</v>
      </c>
      <c r="C2777" s="31" t="s">
        <v>21</v>
      </c>
      <c r="D2777" s="31" t="s">
        <v>40</v>
      </c>
      <c r="E2777" s="31" t="s">
        <v>23</v>
      </c>
      <c r="F2777" s="31" t="s">
        <v>53</v>
      </c>
      <c r="G2777" s="31" t="s">
        <v>56</v>
      </c>
      <c r="H2777" s="31">
        <v>225</v>
      </c>
      <c r="I2777" s="40">
        <v>393.75</v>
      </c>
      <c r="J2777" s="40">
        <f t="shared" si="86"/>
        <v>88593.75</v>
      </c>
      <c r="K2777" s="41">
        <v>303.1875</v>
      </c>
      <c r="L2777" s="41">
        <f t="shared" si="87"/>
        <v>90.5625</v>
      </c>
      <c r="M2777" s="32">
        <v>2777</v>
      </c>
    </row>
    <row r="2778" spans="1:13">
      <c r="A2778" s="30">
        <v>38312</v>
      </c>
      <c r="B2778" s="31" t="s">
        <v>35</v>
      </c>
      <c r="C2778" s="31" t="s">
        <v>21</v>
      </c>
      <c r="D2778" s="31" t="s">
        <v>40</v>
      </c>
      <c r="E2778" s="31" t="s">
        <v>23</v>
      </c>
      <c r="F2778" s="31" t="s">
        <v>44</v>
      </c>
      <c r="G2778" s="31" t="s">
        <v>47</v>
      </c>
      <c r="H2778" s="31">
        <v>165</v>
      </c>
      <c r="I2778" s="40">
        <v>288.75</v>
      </c>
      <c r="J2778" s="40">
        <f t="shared" si="86"/>
        <v>47643.75</v>
      </c>
      <c r="K2778" s="41">
        <v>228.11250000000001</v>
      </c>
      <c r="L2778" s="41">
        <f t="shared" si="87"/>
        <v>60.637499999999989</v>
      </c>
      <c r="M2778" s="32">
        <v>2778</v>
      </c>
    </row>
    <row r="2779" spans="1:13">
      <c r="A2779" s="30">
        <v>38313</v>
      </c>
      <c r="B2779" s="31" t="s">
        <v>26</v>
      </c>
      <c r="C2779" s="31" t="s">
        <v>27</v>
      </c>
      <c r="D2779" s="31" t="s">
        <v>48</v>
      </c>
      <c r="E2779" s="31" t="s">
        <v>37</v>
      </c>
      <c r="F2779" s="31" t="s">
        <v>4</v>
      </c>
      <c r="G2779" s="31" t="s">
        <v>63</v>
      </c>
      <c r="H2779" s="31">
        <v>120</v>
      </c>
      <c r="I2779" s="40">
        <v>420</v>
      </c>
      <c r="J2779" s="40">
        <f t="shared" si="86"/>
        <v>50400</v>
      </c>
      <c r="K2779" s="41">
        <v>373.8</v>
      </c>
      <c r="L2779" s="41">
        <f t="shared" si="87"/>
        <v>46.199999999999989</v>
      </c>
      <c r="M2779" s="32">
        <v>2779</v>
      </c>
    </row>
    <row r="2780" spans="1:13">
      <c r="A2780" s="30">
        <v>38314</v>
      </c>
      <c r="B2780" s="31" t="s">
        <v>35</v>
      </c>
      <c r="C2780" s="31" t="s">
        <v>21</v>
      </c>
      <c r="D2780" s="31" t="s">
        <v>40</v>
      </c>
      <c r="E2780" s="31" t="s">
        <v>23</v>
      </c>
      <c r="F2780" s="31" t="s">
        <v>4</v>
      </c>
      <c r="G2780" s="31" t="s">
        <v>63</v>
      </c>
      <c r="H2780" s="31">
        <v>120</v>
      </c>
      <c r="I2780" s="40">
        <v>210</v>
      </c>
      <c r="J2780" s="40">
        <f t="shared" si="86"/>
        <v>25200</v>
      </c>
      <c r="K2780" s="41">
        <v>163.80000000000001</v>
      </c>
      <c r="L2780" s="41">
        <f t="shared" si="87"/>
        <v>46.199999999999989</v>
      </c>
      <c r="M2780" s="32">
        <v>2780</v>
      </c>
    </row>
    <row r="2781" spans="1:13">
      <c r="A2781" s="30">
        <v>38315</v>
      </c>
      <c r="B2781" s="31" t="s">
        <v>35</v>
      </c>
      <c r="C2781" s="31" t="s">
        <v>21</v>
      </c>
      <c r="D2781" s="31" t="s">
        <v>36</v>
      </c>
      <c r="E2781" s="31" t="s">
        <v>37</v>
      </c>
      <c r="F2781" s="31" t="s">
        <v>4</v>
      </c>
      <c r="G2781" s="31" t="s">
        <v>63</v>
      </c>
      <c r="H2781" s="31">
        <v>90</v>
      </c>
      <c r="I2781" s="40">
        <v>315</v>
      </c>
      <c r="J2781" s="40">
        <f t="shared" si="86"/>
        <v>28350</v>
      </c>
      <c r="K2781" s="41">
        <v>239.4</v>
      </c>
      <c r="L2781" s="41">
        <f t="shared" si="87"/>
        <v>75.599999999999994</v>
      </c>
      <c r="M2781" s="32">
        <v>2781</v>
      </c>
    </row>
    <row r="2782" spans="1:13">
      <c r="A2782" s="30">
        <v>38316</v>
      </c>
      <c r="B2782" s="31" t="s">
        <v>26</v>
      </c>
      <c r="C2782" s="31" t="s">
        <v>27</v>
      </c>
      <c r="D2782" s="31" t="s">
        <v>28</v>
      </c>
      <c r="E2782" s="31" t="s">
        <v>23</v>
      </c>
      <c r="F2782" s="31" t="s">
        <v>24</v>
      </c>
      <c r="G2782" s="31" t="s">
        <v>60</v>
      </c>
      <c r="H2782" s="31">
        <v>75</v>
      </c>
      <c r="I2782" s="40">
        <v>131.25</v>
      </c>
      <c r="J2782" s="40">
        <f t="shared" si="86"/>
        <v>9843.75</v>
      </c>
      <c r="K2782" s="41">
        <v>86.625</v>
      </c>
      <c r="L2782" s="41">
        <f t="shared" si="87"/>
        <v>44.625</v>
      </c>
      <c r="M2782" s="32">
        <v>2782</v>
      </c>
    </row>
    <row r="2783" spans="1:13">
      <c r="A2783" s="30">
        <v>38317</v>
      </c>
      <c r="B2783" s="31" t="s">
        <v>42</v>
      </c>
      <c r="C2783" s="31" t="s">
        <v>21</v>
      </c>
      <c r="D2783" s="31" t="s">
        <v>43</v>
      </c>
      <c r="E2783" s="31" t="s">
        <v>23</v>
      </c>
      <c r="F2783" s="31" t="s">
        <v>4</v>
      </c>
      <c r="G2783" s="31" t="s">
        <v>63</v>
      </c>
      <c r="H2783" s="31">
        <v>65</v>
      </c>
      <c r="I2783" s="40">
        <v>113.75</v>
      </c>
      <c r="J2783" s="40">
        <f t="shared" si="86"/>
        <v>7393.75</v>
      </c>
      <c r="K2783" s="41">
        <v>71.662499999999994</v>
      </c>
      <c r="L2783" s="41">
        <f t="shared" si="87"/>
        <v>42.087500000000006</v>
      </c>
      <c r="M2783" s="32">
        <v>2783</v>
      </c>
    </row>
    <row r="2784" spans="1:13">
      <c r="A2784" s="30">
        <v>38318</v>
      </c>
      <c r="B2784" s="31" t="s">
        <v>26</v>
      </c>
      <c r="C2784" s="31" t="s">
        <v>27</v>
      </c>
      <c r="D2784" s="31" t="s">
        <v>28</v>
      </c>
      <c r="E2784" s="31" t="s">
        <v>23</v>
      </c>
      <c r="F2784" s="31" t="s">
        <v>44</v>
      </c>
      <c r="G2784" s="31" t="s">
        <v>45</v>
      </c>
      <c r="H2784" s="31">
        <v>65</v>
      </c>
      <c r="I2784" s="40">
        <v>113.75</v>
      </c>
      <c r="J2784" s="40">
        <f t="shared" si="86"/>
        <v>7393.75</v>
      </c>
      <c r="K2784" s="41">
        <v>84.174999999999997</v>
      </c>
      <c r="L2784" s="41">
        <f t="shared" si="87"/>
        <v>29.575000000000003</v>
      </c>
      <c r="M2784" s="32">
        <v>2784</v>
      </c>
    </row>
    <row r="2785" spans="1:13">
      <c r="A2785" s="30">
        <v>38319</v>
      </c>
      <c r="B2785" s="31" t="s">
        <v>26</v>
      </c>
      <c r="C2785" s="31" t="s">
        <v>27</v>
      </c>
      <c r="D2785" s="31" t="s">
        <v>48</v>
      </c>
      <c r="E2785" s="31" t="s">
        <v>37</v>
      </c>
      <c r="F2785" s="31" t="s">
        <v>24</v>
      </c>
      <c r="G2785" s="31" t="s">
        <v>62</v>
      </c>
      <c r="H2785" s="31">
        <v>60</v>
      </c>
      <c r="I2785" s="40">
        <v>210</v>
      </c>
      <c r="J2785" s="40">
        <f t="shared" si="86"/>
        <v>12600</v>
      </c>
      <c r="K2785" s="41">
        <v>151.19999999999999</v>
      </c>
      <c r="L2785" s="41">
        <f t="shared" si="87"/>
        <v>58.800000000000011</v>
      </c>
      <c r="M2785" s="32">
        <v>2785</v>
      </c>
    </row>
    <row r="2786" spans="1:13">
      <c r="A2786" s="30">
        <v>38320</v>
      </c>
      <c r="B2786" s="31" t="s">
        <v>20</v>
      </c>
      <c r="C2786" s="31" t="s">
        <v>21</v>
      </c>
      <c r="D2786" s="31" t="s">
        <v>22</v>
      </c>
      <c r="E2786" s="31" t="s">
        <v>23</v>
      </c>
      <c r="F2786" s="31" t="s">
        <v>44</v>
      </c>
      <c r="G2786" s="31" t="s">
        <v>45</v>
      </c>
      <c r="H2786" s="31">
        <v>60</v>
      </c>
      <c r="I2786" s="40">
        <v>105</v>
      </c>
      <c r="J2786" s="40">
        <f t="shared" si="86"/>
        <v>6300</v>
      </c>
      <c r="K2786" s="41">
        <v>87.15</v>
      </c>
      <c r="L2786" s="41">
        <f t="shared" si="87"/>
        <v>17.849999999999994</v>
      </c>
      <c r="M2786" s="32">
        <v>2786</v>
      </c>
    </row>
    <row r="2787" spans="1:13">
      <c r="A2787" s="30">
        <v>38321</v>
      </c>
      <c r="B2787" s="31" t="s">
        <v>42</v>
      </c>
      <c r="C2787" s="31" t="s">
        <v>21</v>
      </c>
      <c r="D2787" s="31" t="s">
        <v>43</v>
      </c>
      <c r="E2787" s="31" t="s">
        <v>23</v>
      </c>
      <c r="F2787" s="31" t="s">
        <v>44</v>
      </c>
      <c r="G2787" s="31" t="s">
        <v>46</v>
      </c>
      <c r="H2787" s="31">
        <v>60</v>
      </c>
      <c r="I2787" s="40">
        <v>105</v>
      </c>
      <c r="J2787" s="40">
        <f t="shared" si="86"/>
        <v>6300</v>
      </c>
      <c r="K2787" s="41">
        <v>93.45</v>
      </c>
      <c r="L2787" s="41">
        <f t="shared" si="87"/>
        <v>11.549999999999997</v>
      </c>
      <c r="M2787" s="32">
        <v>2787</v>
      </c>
    </row>
    <row r="2788" spans="1:13">
      <c r="A2788" s="30">
        <v>38292</v>
      </c>
      <c r="B2788" s="31" t="s">
        <v>26</v>
      </c>
      <c r="C2788" s="31" t="s">
        <v>27</v>
      </c>
      <c r="D2788" s="31" t="s">
        <v>28</v>
      </c>
      <c r="E2788" s="31" t="s">
        <v>23</v>
      </c>
      <c r="F2788" s="31" t="s">
        <v>53</v>
      </c>
      <c r="G2788" s="31" t="s">
        <v>54</v>
      </c>
      <c r="H2788" s="31">
        <v>55</v>
      </c>
      <c r="I2788" s="40">
        <v>96.25</v>
      </c>
      <c r="J2788" s="40">
        <f t="shared" si="86"/>
        <v>5293.75</v>
      </c>
      <c r="K2788" s="41">
        <v>70.262500000000003</v>
      </c>
      <c r="L2788" s="41">
        <f t="shared" si="87"/>
        <v>25.987499999999997</v>
      </c>
      <c r="M2788" s="32">
        <v>2788</v>
      </c>
    </row>
    <row r="2789" spans="1:13">
      <c r="A2789" s="30">
        <v>38293</v>
      </c>
      <c r="B2789" s="31" t="s">
        <v>42</v>
      </c>
      <c r="C2789" s="31" t="s">
        <v>21</v>
      </c>
      <c r="D2789" s="31" t="s">
        <v>43</v>
      </c>
      <c r="E2789" s="31" t="s">
        <v>23</v>
      </c>
      <c r="F2789" s="31" t="s">
        <v>53</v>
      </c>
      <c r="G2789" s="31" t="s">
        <v>54</v>
      </c>
      <c r="H2789" s="31">
        <v>55</v>
      </c>
      <c r="I2789" s="40">
        <v>96.25</v>
      </c>
      <c r="J2789" s="40">
        <f t="shared" si="86"/>
        <v>5293.75</v>
      </c>
      <c r="K2789" s="41">
        <v>84.7</v>
      </c>
      <c r="L2789" s="41">
        <f t="shared" si="87"/>
        <v>11.549999999999997</v>
      </c>
      <c r="M2789" s="32">
        <v>2789</v>
      </c>
    </row>
    <row r="2790" spans="1:13">
      <c r="A2790" s="30">
        <v>38294</v>
      </c>
      <c r="B2790" s="31" t="s">
        <v>35</v>
      </c>
      <c r="C2790" s="31" t="s">
        <v>21</v>
      </c>
      <c r="D2790" s="31" t="s">
        <v>36</v>
      </c>
      <c r="E2790" s="31" t="s">
        <v>37</v>
      </c>
      <c r="F2790" s="31" t="s">
        <v>53</v>
      </c>
      <c r="G2790" s="31" t="s">
        <v>55</v>
      </c>
      <c r="H2790" s="31">
        <v>45</v>
      </c>
      <c r="I2790" s="40">
        <v>157.5</v>
      </c>
      <c r="J2790" s="40">
        <f t="shared" si="86"/>
        <v>7087.5</v>
      </c>
      <c r="K2790" s="41">
        <v>137.02500000000001</v>
      </c>
      <c r="L2790" s="41">
        <f t="shared" si="87"/>
        <v>20.474999999999994</v>
      </c>
      <c r="M2790" s="32">
        <v>2790</v>
      </c>
    </row>
    <row r="2791" spans="1:13">
      <c r="A2791" s="30">
        <v>38295</v>
      </c>
      <c r="B2791" s="31" t="s">
        <v>26</v>
      </c>
      <c r="C2791" s="31" t="s">
        <v>27</v>
      </c>
      <c r="D2791" s="31" t="s">
        <v>48</v>
      </c>
      <c r="E2791" s="31" t="s">
        <v>37</v>
      </c>
      <c r="F2791" s="31" t="s">
        <v>44</v>
      </c>
      <c r="G2791" s="31" t="s">
        <v>47</v>
      </c>
      <c r="H2791" s="31">
        <v>40</v>
      </c>
      <c r="I2791" s="40">
        <v>140</v>
      </c>
      <c r="J2791" s="40">
        <f t="shared" si="86"/>
        <v>5600</v>
      </c>
      <c r="K2791" s="41">
        <v>119</v>
      </c>
      <c r="L2791" s="41">
        <f t="shared" si="87"/>
        <v>21</v>
      </c>
      <c r="M2791" s="32">
        <v>2791</v>
      </c>
    </row>
    <row r="2792" spans="1:13">
      <c r="A2792" s="30">
        <v>38296</v>
      </c>
      <c r="B2792" s="31" t="s">
        <v>42</v>
      </c>
      <c r="C2792" s="31" t="s">
        <v>21</v>
      </c>
      <c r="D2792" s="31" t="s">
        <v>43</v>
      </c>
      <c r="E2792" s="31" t="s">
        <v>23</v>
      </c>
      <c r="F2792" s="31" t="s">
        <v>50</v>
      </c>
      <c r="G2792" s="31" t="s">
        <v>59</v>
      </c>
      <c r="H2792" s="31">
        <v>40</v>
      </c>
      <c r="I2792" s="40">
        <v>70</v>
      </c>
      <c r="J2792" s="40">
        <f t="shared" si="86"/>
        <v>2800</v>
      </c>
      <c r="K2792" s="41">
        <v>51.8</v>
      </c>
      <c r="L2792" s="41">
        <f t="shared" si="87"/>
        <v>18.200000000000003</v>
      </c>
      <c r="M2792" s="32">
        <v>2792</v>
      </c>
    </row>
    <row r="2793" spans="1:13">
      <c r="A2793" s="30">
        <v>38297</v>
      </c>
      <c r="B2793" s="31" t="s">
        <v>42</v>
      </c>
      <c r="C2793" s="31" t="s">
        <v>21</v>
      </c>
      <c r="D2793" s="31" t="s">
        <v>49</v>
      </c>
      <c r="E2793" s="31" t="s">
        <v>37</v>
      </c>
      <c r="F2793" s="31" t="s">
        <v>53</v>
      </c>
      <c r="G2793" s="31" t="s">
        <v>55</v>
      </c>
      <c r="H2793" s="31">
        <v>29</v>
      </c>
      <c r="I2793" s="40">
        <v>101.5</v>
      </c>
      <c r="J2793" s="40">
        <f t="shared" si="86"/>
        <v>2943.5</v>
      </c>
      <c r="K2793" s="41">
        <v>87.29</v>
      </c>
      <c r="L2793" s="41">
        <f t="shared" si="87"/>
        <v>14.209999999999994</v>
      </c>
      <c r="M2793" s="32">
        <v>2793</v>
      </c>
    </row>
    <row r="2794" spans="1:13">
      <c r="A2794" s="30">
        <v>38298</v>
      </c>
      <c r="B2794" s="31" t="s">
        <v>20</v>
      </c>
      <c r="C2794" s="31" t="s">
        <v>21</v>
      </c>
      <c r="D2794" s="31" t="s">
        <v>22</v>
      </c>
      <c r="E2794" s="31" t="s">
        <v>23</v>
      </c>
      <c r="F2794" s="31" t="s">
        <v>50</v>
      </c>
      <c r="G2794" s="31" t="s">
        <v>59</v>
      </c>
      <c r="H2794" s="31">
        <v>25</v>
      </c>
      <c r="I2794" s="40">
        <v>43.75</v>
      </c>
      <c r="J2794" s="40">
        <f t="shared" si="86"/>
        <v>1093.75</v>
      </c>
      <c r="K2794" s="41">
        <v>34.125</v>
      </c>
      <c r="L2794" s="41">
        <f t="shared" si="87"/>
        <v>9.625</v>
      </c>
      <c r="M2794" s="32">
        <v>2794</v>
      </c>
    </row>
    <row r="2795" spans="1:13">
      <c r="A2795" s="30">
        <v>38299</v>
      </c>
      <c r="B2795" s="31" t="s">
        <v>42</v>
      </c>
      <c r="C2795" s="31" t="s">
        <v>21</v>
      </c>
      <c r="D2795" s="31" t="s">
        <v>49</v>
      </c>
      <c r="E2795" s="31" t="s">
        <v>37</v>
      </c>
      <c r="F2795" s="31" t="s">
        <v>44</v>
      </c>
      <c r="G2795" s="31" t="s">
        <v>45</v>
      </c>
      <c r="H2795" s="31">
        <v>22</v>
      </c>
      <c r="I2795" s="40">
        <v>77</v>
      </c>
      <c r="J2795" s="40">
        <f t="shared" si="86"/>
        <v>1694</v>
      </c>
      <c r="K2795" s="41">
        <v>68.53</v>
      </c>
      <c r="L2795" s="41">
        <f t="shared" si="87"/>
        <v>8.4699999999999989</v>
      </c>
      <c r="M2795" s="32">
        <v>2795</v>
      </c>
    </row>
    <row r="2796" spans="1:13">
      <c r="A2796" s="30">
        <v>38300</v>
      </c>
      <c r="B2796" s="31" t="s">
        <v>20</v>
      </c>
      <c r="C2796" s="31" t="s">
        <v>21</v>
      </c>
      <c r="D2796" s="31" t="s">
        <v>41</v>
      </c>
      <c r="E2796" s="31" t="s">
        <v>37</v>
      </c>
      <c r="F2796" s="31" t="s">
        <v>4</v>
      </c>
      <c r="G2796" s="31" t="s">
        <v>63</v>
      </c>
      <c r="H2796" s="31">
        <v>20</v>
      </c>
      <c r="I2796" s="40">
        <v>70</v>
      </c>
      <c r="J2796" s="40">
        <f t="shared" si="86"/>
        <v>1400</v>
      </c>
      <c r="K2796" s="41">
        <v>58.8</v>
      </c>
      <c r="L2796" s="41">
        <f t="shared" si="87"/>
        <v>11.200000000000003</v>
      </c>
      <c r="M2796" s="32">
        <v>2796</v>
      </c>
    </row>
    <row r="2797" spans="1:13">
      <c r="A2797" s="30">
        <v>38301</v>
      </c>
      <c r="B2797" s="31" t="s">
        <v>20</v>
      </c>
      <c r="C2797" s="31" t="s">
        <v>21</v>
      </c>
      <c r="D2797" s="31" t="s">
        <v>41</v>
      </c>
      <c r="E2797" s="31" t="s">
        <v>37</v>
      </c>
      <c r="F2797" s="31" t="s">
        <v>24</v>
      </c>
      <c r="G2797" s="31" t="s">
        <v>62</v>
      </c>
      <c r="H2797" s="31">
        <v>17</v>
      </c>
      <c r="I2797" s="40">
        <v>59.5</v>
      </c>
      <c r="J2797" s="40">
        <f t="shared" si="86"/>
        <v>1011.5</v>
      </c>
      <c r="K2797" s="41">
        <v>44.03</v>
      </c>
      <c r="L2797" s="41">
        <f t="shared" si="87"/>
        <v>15.469999999999999</v>
      </c>
      <c r="M2797" s="32">
        <v>2797</v>
      </c>
    </row>
    <row r="2798" spans="1:13">
      <c r="A2798" s="30">
        <v>38302</v>
      </c>
      <c r="B2798" s="31" t="s">
        <v>42</v>
      </c>
      <c r="C2798" s="31" t="s">
        <v>21</v>
      </c>
      <c r="D2798" s="31" t="s">
        <v>49</v>
      </c>
      <c r="E2798" s="31" t="s">
        <v>37</v>
      </c>
      <c r="F2798" s="31" t="s">
        <v>50</v>
      </c>
      <c r="G2798" s="31" t="s">
        <v>59</v>
      </c>
      <c r="H2798" s="31">
        <v>17</v>
      </c>
      <c r="I2798" s="40">
        <v>59.5</v>
      </c>
      <c r="J2798" s="40">
        <f t="shared" si="86"/>
        <v>1011.5</v>
      </c>
      <c r="K2798" s="41">
        <v>45.22</v>
      </c>
      <c r="L2798" s="41">
        <f t="shared" si="87"/>
        <v>14.280000000000001</v>
      </c>
      <c r="M2798" s="32">
        <v>2798</v>
      </c>
    </row>
    <row r="2799" spans="1:13">
      <c r="A2799" s="30">
        <v>38303</v>
      </c>
      <c r="B2799" s="31" t="s">
        <v>35</v>
      </c>
      <c r="C2799" s="31" t="s">
        <v>21</v>
      </c>
      <c r="D2799" s="31" t="s">
        <v>36</v>
      </c>
      <c r="E2799" s="31" t="s">
        <v>37</v>
      </c>
      <c r="F2799" s="31" t="s">
        <v>50</v>
      </c>
      <c r="G2799" s="31" t="s">
        <v>59</v>
      </c>
      <c r="H2799" s="31">
        <v>16</v>
      </c>
      <c r="I2799" s="40">
        <v>56</v>
      </c>
      <c r="J2799" s="40">
        <f t="shared" si="86"/>
        <v>896</v>
      </c>
      <c r="K2799" s="41">
        <v>38.64</v>
      </c>
      <c r="L2799" s="41">
        <f t="shared" si="87"/>
        <v>17.36</v>
      </c>
      <c r="M2799" s="32">
        <v>2799</v>
      </c>
    </row>
    <row r="2800" spans="1:13">
      <c r="A2800" s="30">
        <v>38304</v>
      </c>
      <c r="B2800" s="31" t="s">
        <v>42</v>
      </c>
      <c r="C2800" s="31" t="s">
        <v>21</v>
      </c>
      <c r="D2800" s="31" t="s">
        <v>49</v>
      </c>
      <c r="E2800" s="31" t="s">
        <v>37</v>
      </c>
      <c r="F2800" s="31" t="s">
        <v>4</v>
      </c>
      <c r="G2800" s="31" t="s">
        <v>63</v>
      </c>
      <c r="H2800" s="31">
        <v>14</v>
      </c>
      <c r="I2800" s="40">
        <v>49</v>
      </c>
      <c r="J2800" s="40">
        <f t="shared" si="86"/>
        <v>686</v>
      </c>
      <c r="K2800" s="41">
        <v>39.69</v>
      </c>
      <c r="L2800" s="41">
        <f t="shared" si="87"/>
        <v>9.3100000000000023</v>
      </c>
      <c r="M2800" s="32">
        <v>2800</v>
      </c>
    </row>
    <row r="2801" spans="1:13">
      <c r="A2801" s="30">
        <v>38305</v>
      </c>
      <c r="B2801" s="31" t="s">
        <v>20</v>
      </c>
      <c r="C2801" s="31" t="s">
        <v>21</v>
      </c>
      <c r="D2801" s="31" t="s">
        <v>41</v>
      </c>
      <c r="E2801" s="31" t="s">
        <v>37</v>
      </c>
      <c r="F2801" s="31" t="s">
        <v>44</v>
      </c>
      <c r="G2801" s="31" t="s">
        <v>45</v>
      </c>
      <c r="H2801" s="31">
        <v>8</v>
      </c>
      <c r="I2801" s="40">
        <v>28</v>
      </c>
      <c r="J2801" s="40">
        <f t="shared" si="86"/>
        <v>224</v>
      </c>
      <c r="K2801" s="41">
        <v>22.4</v>
      </c>
      <c r="L2801" s="41">
        <f t="shared" si="87"/>
        <v>5.6000000000000014</v>
      </c>
      <c r="M2801" s="32">
        <v>2801</v>
      </c>
    </row>
    <row r="2802" spans="1:13">
      <c r="A2802" s="30">
        <v>38047</v>
      </c>
      <c r="B2802" s="31" t="s">
        <v>26</v>
      </c>
      <c r="C2802" s="31" t="s">
        <v>27</v>
      </c>
      <c r="D2802" s="31" t="s">
        <v>28</v>
      </c>
      <c r="E2802" s="31" t="s">
        <v>23</v>
      </c>
      <c r="F2802" s="31" t="s">
        <v>29</v>
      </c>
      <c r="G2802" s="31" t="s">
        <v>75</v>
      </c>
      <c r="H2802" s="31">
        <v>920</v>
      </c>
      <c r="I2802" s="40">
        <v>2244</v>
      </c>
      <c r="J2802" s="40">
        <f t="shared" si="86"/>
        <v>2064480</v>
      </c>
      <c r="K2802" s="41">
        <v>1929.84</v>
      </c>
      <c r="L2802" s="41">
        <f t="shared" si="87"/>
        <v>314.16000000000008</v>
      </c>
      <c r="M2802" s="32">
        <v>2123</v>
      </c>
    </row>
    <row r="2803" spans="1:13">
      <c r="A2803" s="30">
        <v>38307</v>
      </c>
      <c r="B2803" s="31" t="s">
        <v>35</v>
      </c>
      <c r="C2803" s="31" t="s">
        <v>21</v>
      </c>
      <c r="D2803" s="31" t="s">
        <v>40</v>
      </c>
      <c r="E2803" s="31" t="s">
        <v>23</v>
      </c>
      <c r="F2803" s="31" t="s">
        <v>29</v>
      </c>
      <c r="G2803" s="31" t="s">
        <v>75</v>
      </c>
      <c r="H2803" s="31">
        <v>885</v>
      </c>
      <c r="I2803" s="40">
        <v>1812.75</v>
      </c>
      <c r="J2803" s="40">
        <f t="shared" si="86"/>
        <v>1604283.75</v>
      </c>
      <c r="K2803" s="41">
        <v>1178.2874999999999</v>
      </c>
      <c r="L2803" s="41">
        <f t="shared" si="87"/>
        <v>634.46250000000009</v>
      </c>
      <c r="M2803" s="32">
        <v>2803</v>
      </c>
    </row>
    <row r="2804" spans="1:13">
      <c r="A2804" s="30">
        <v>38308</v>
      </c>
      <c r="B2804" s="31" t="s">
        <v>20</v>
      </c>
      <c r="C2804" s="31" t="s">
        <v>21</v>
      </c>
      <c r="D2804" s="31" t="s">
        <v>22</v>
      </c>
      <c r="E2804" s="31" t="s">
        <v>23</v>
      </c>
      <c r="F2804" s="31" t="s">
        <v>53</v>
      </c>
      <c r="G2804" s="31" t="s">
        <v>56</v>
      </c>
      <c r="H2804" s="31">
        <v>405</v>
      </c>
      <c r="I2804" s="40">
        <v>859.39</v>
      </c>
      <c r="J2804" s="40">
        <f t="shared" si="86"/>
        <v>348052.95</v>
      </c>
      <c r="K2804" s="41">
        <v>567.19740000000002</v>
      </c>
      <c r="L2804" s="41">
        <f t="shared" si="87"/>
        <v>292.19259999999997</v>
      </c>
      <c r="M2804" s="32">
        <v>2804</v>
      </c>
    </row>
    <row r="2805" spans="1:13">
      <c r="A2805" s="30">
        <v>38302</v>
      </c>
      <c r="B2805" s="31" t="s">
        <v>20</v>
      </c>
      <c r="C2805" s="31" t="s">
        <v>21</v>
      </c>
      <c r="D2805" s="31" t="s">
        <v>22</v>
      </c>
      <c r="E2805" s="31" t="s">
        <v>23</v>
      </c>
      <c r="F2805" s="31" t="s">
        <v>29</v>
      </c>
      <c r="G2805" s="31" t="s">
        <v>46</v>
      </c>
      <c r="H2805" s="31">
        <v>335</v>
      </c>
      <c r="I2805" s="40">
        <v>731.51</v>
      </c>
      <c r="J2805" s="40">
        <f t="shared" si="86"/>
        <v>245055.85</v>
      </c>
      <c r="K2805" s="41">
        <v>577.89290000000005</v>
      </c>
      <c r="L2805" s="41">
        <f t="shared" si="87"/>
        <v>153.61709999999994</v>
      </c>
      <c r="M2805" s="32">
        <v>2805</v>
      </c>
    </row>
    <row r="2806" spans="1:13">
      <c r="A2806" s="30">
        <v>38303</v>
      </c>
      <c r="B2806" s="31" t="s">
        <v>35</v>
      </c>
      <c r="C2806" s="31" t="s">
        <v>21</v>
      </c>
      <c r="D2806" s="31" t="s">
        <v>40</v>
      </c>
      <c r="E2806" s="31" t="s">
        <v>23</v>
      </c>
      <c r="F2806" s="31" t="s">
        <v>53</v>
      </c>
      <c r="G2806" s="31" t="s">
        <v>54</v>
      </c>
      <c r="H2806" s="31">
        <v>300</v>
      </c>
      <c r="I2806" s="40">
        <v>655.1</v>
      </c>
      <c r="J2806" s="40">
        <f t="shared" si="86"/>
        <v>196530</v>
      </c>
      <c r="K2806" s="41">
        <v>445.46800000000002</v>
      </c>
      <c r="L2806" s="41">
        <f t="shared" si="87"/>
        <v>209.63200000000001</v>
      </c>
      <c r="M2806" s="32">
        <v>2806</v>
      </c>
    </row>
    <row r="2807" spans="1:13">
      <c r="A2807" s="30">
        <v>38304</v>
      </c>
      <c r="B2807" s="31" t="s">
        <v>35</v>
      </c>
      <c r="C2807" s="31" t="s">
        <v>21</v>
      </c>
      <c r="D2807" s="31" t="s">
        <v>40</v>
      </c>
      <c r="E2807" s="31" t="s">
        <v>23</v>
      </c>
      <c r="F2807" s="31" t="s">
        <v>4</v>
      </c>
      <c r="G2807" s="31" t="s">
        <v>63</v>
      </c>
      <c r="H2807" s="31">
        <v>270</v>
      </c>
      <c r="I2807" s="40">
        <v>589.85</v>
      </c>
      <c r="J2807" s="40">
        <f t="shared" si="86"/>
        <v>159259.5</v>
      </c>
      <c r="K2807" s="41">
        <v>371.60550000000001</v>
      </c>
      <c r="L2807" s="41">
        <f t="shared" si="87"/>
        <v>218.24450000000002</v>
      </c>
      <c r="M2807" s="32">
        <v>2807</v>
      </c>
    </row>
    <row r="2808" spans="1:13">
      <c r="A2808" s="30">
        <v>38305</v>
      </c>
      <c r="B2808" s="31" t="s">
        <v>20</v>
      </c>
      <c r="C2808" s="31" t="s">
        <v>21</v>
      </c>
      <c r="D2808" s="31" t="s">
        <v>41</v>
      </c>
      <c r="E2808" s="31" t="s">
        <v>37</v>
      </c>
      <c r="F2808" s="31" t="s">
        <v>50</v>
      </c>
      <c r="G2808" s="31" t="s">
        <v>59</v>
      </c>
      <c r="H2808" s="31">
        <v>250</v>
      </c>
      <c r="I2808" s="40">
        <v>1015.53</v>
      </c>
      <c r="J2808" s="40">
        <f t="shared" si="86"/>
        <v>253882.5</v>
      </c>
      <c r="K2808" s="41">
        <v>710.87099999999987</v>
      </c>
      <c r="L2808" s="41">
        <f t="shared" si="87"/>
        <v>304.65900000000011</v>
      </c>
      <c r="M2808" s="32">
        <v>2808</v>
      </c>
    </row>
    <row r="2809" spans="1:13">
      <c r="A2809" s="30">
        <v>38306</v>
      </c>
      <c r="B2809" s="31" t="s">
        <v>35</v>
      </c>
      <c r="C2809" s="31" t="s">
        <v>21</v>
      </c>
      <c r="D2809" s="31" t="s">
        <v>40</v>
      </c>
      <c r="E2809" s="31" t="s">
        <v>23</v>
      </c>
      <c r="F2809" s="31" t="s">
        <v>44</v>
      </c>
      <c r="G2809" s="31" t="s">
        <v>46</v>
      </c>
      <c r="H2809" s="31">
        <v>165</v>
      </c>
      <c r="I2809" s="40">
        <v>371.25</v>
      </c>
      <c r="J2809" s="40">
        <f t="shared" si="86"/>
        <v>61256.25</v>
      </c>
      <c r="K2809" s="41">
        <v>297</v>
      </c>
      <c r="L2809" s="41">
        <f t="shared" si="87"/>
        <v>74.25</v>
      </c>
      <c r="M2809" s="32">
        <v>2809</v>
      </c>
    </row>
    <row r="2810" spans="1:13">
      <c r="A2810" s="30">
        <v>38307</v>
      </c>
      <c r="B2810" s="31" t="s">
        <v>20</v>
      </c>
      <c r="C2810" s="31" t="s">
        <v>21</v>
      </c>
      <c r="D2810" s="31" t="s">
        <v>41</v>
      </c>
      <c r="E2810" s="31" t="s">
        <v>37</v>
      </c>
      <c r="F2810" s="31" t="s">
        <v>29</v>
      </c>
      <c r="G2810" s="31" t="s">
        <v>30</v>
      </c>
      <c r="H2810" s="31">
        <v>155</v>
      </c>
      <c r="I2810" s="40">
        <v>613.4</v>
      </c>
      <c r="J2810" s="40">
        <f t="shared" si="86"/>
        <v>95077</v>
      </c>
      <c r="K2810" s="41">
        <v>435.51400000000001</v>
      </c>
      <c r="L2810" s="41">
        <f t="shared" si="87"/>
        <v>177.88599999999997</v>
      </c>
      <c r="M2810" s="32">
        <v>2810</v>
      </c>
    </row>
    <row r="2811" spans="1:13">
      <c r="A2811" s="30">
        <v>38308</v>
      </c>
      <c r="B2811" s="31" t="s">
        <v>26</v>
      </c>
      <c r="C2811" s="31" t="s">
        <v>27</v>
      </c>
      <c r="D2811" s="31" t="s">
        <v>48</v>
      </c>
      <c r="E2811" s="31" t="s">
        <v>37</v>
      </c>
      <c r="F2811" s="31" t="s">
        <v>53</v>
      </c>
      <c r="G2811" s="31" t="s">
        <v>55</v>
      </c>
      <c r="H2811" s="31">
        <v>150</v>
      </c>
      <c r="I2811" s="40">
        <v>602.72</v>
      </c>
      <c r="J2811" s="40">
        <f t="shared" si="86"/>
        <v>90408</v>
      </c>
      <c r="K2811" s="41">
        <v>500.25760000000002</v>
      </c>
      <c r="L2811" s="41">
        <f t="shared" si="87"/>
        <v>102.4624</v>
      </c>
      <c r="M2811" s="32">
        <v>2811</v>
      </c>
    </row>
    <row r="2812" spans="1:13">
      <c r="A2812" s="30">
        <v>38292</v>
      </c>
      <c r="B2812" s="31" t="s">
        <v>35</v>
      </c>
      <c r="C2812" s="31" t="s">
        <v>21</v>
      </c>
      <c r="D2812" s="31" t="s">
        <v>36</v>
      </c>
      <c r="E2812" s="31" t="s">
        <v>37</v>
      </c>
      <c r="F2812" s="31" t="s">
        <v>44</v>
      </c>
      <c r="G2812" s="31" t="s">
        <v>47</v>
      </c>
      <c r="H2812" s="31">
        <v>150</v>
      </c>
      <c r="I2812" s="40">
        <v>596.53</v>
      </c>
      <c r="J2812" s="40">
        <f t="shared" si="86"/>
        <v>89479.5</v>
      </c>
      <c r="K2812" s="41">
        <v>441.43220000000002</v>
      </c>
      <c r="L2812" s="41">
        <f t="shared" si="87"/>
        <v>155.09779999999995</v>
      </c>
      <c r="M2812" s="32">
        <v>2812</v>
      </c>
    </row>
    <row r="2813" spans="1:13">
      <c r="A2813" s="30">
        <v>38292</v>
      </c>
      <c r="B2813" s="31" t="s">
        <v>26</v>
      </c>
      <c r="C2813" s="31" t="s">
        <v>27</v>
      </c>
      <c r="D2813" s="31" t="s">
        <v>28</v>
      </c>
      <c r="E2813" s="31" t="s">
        <v>23</v>
      </c>
      <c r="F2813" s="31" t="s">
        <v>50</v>
      </c>
      <c r="G2813" s="31" t="s">
        <v>51</v>
      </c>
      <c r="H2813" s="31">
        <v>150</v>
      </c>
      <c r="I2813" s="40">
        <v>337.5</v>
      </c>
      <c r="J2813" s="40">
        <f t="shared" si="86"/>
        <v>50625</v>
      </c>
      <c r="K2813" s="41">
        <v>243</v>
      </c>
      <c r="L2813" s="41">
        <f t="shared" si="87"/>
        <v>94.5</v>
      </c>
      <c r="M2813" s="32">
        <v>2813</v>
      </c>
    </row>
    <row r="2814" spans="1:13">
      <c r="A2814" s="30">
        <v>38292</v>
      </c>
      <c r="B2814" s="31" t="s">
        <v>26</v>
      </c>
      <c r="C2814" s="31" t="s">
        <v>27</v>
      </c>
      <c r="D2814" s="31" t="s">
        <v>28</v>
      </c>
      <c r="E2814" s="31" t="s">
        <v>23</v>
      </c>
      <c r="F2814" s="31" t="s">
        <v>4</v>
      </c>
      <c r="G2814" s="31" t="s">
        <v>63</v>
      </c>
      <c r="H2814" s="31">
        <v>145</v>
      </c>
      <c r="I2814" s="40">
        <v>326.25</v>
      </c>
      <c r="J2814" s="40">
        <f t="shared" si="86"/>
        <v>47306.25</v>
      </c>
      <c r="K2814" s="41">
        <v>244.6875</v>
      </c>
      <c r="L2814" s="41">
        <f t="shared" si="87"/>
        <v>81.5625</v>
      </c>
      <c r="M2814" s="32">
        <v>2814</v>
      </c>
    </row>
    <row r="2815" spans="1:13">
      <c r="A2815" s="30">
        <v>38304</v>
      </c>
      <c r="B2815" s="31" t="s">
        <v>26</v>
      </c>
      <c r="C2815" s="31" t="s">
        <v>27</v>
      </c>
      <c r="D2815" s="31" t="s">
        <v>48</v>
      </c>
      <c r="E2815" s="31" t="s">
        <v>37</v>
      </c>
      <c r="F2815" s="31" t="s">
        <v>44</v>
      </c>
      <c r="G2815" s="31" t="s">
        <v>45</v>
      </c>
      <c r="H2815" s="31">
        <v>135</v>
      </c>
      <c r="I2815" s="40">
        <v>533.12</v>
      </c>
      <c r="J2815" s="40">
        <f t="shared" si="86"/>
        <v>71971.199999999997</v>
      </c>
      <c r="K2815" s="41">
        <v>469.1456</v>
      </c>
      <c r="L2815" s="41">
        <f t="shared" si="87"/>
        <v>63.974400000000003</v>
      </c>
      <c r="M2815" s="32">
        <v>2815</v>
      </c>
    </row>
    <row r="2816" spans="1:13">
      <c r="A2816" s="30">
        <v>38304</v>
      </c>
      <c r="B2816" s="31" t="s">
        <v>20</v>
      </c>
      <c r="C2816" s="31" t="s">
        <v>21</v>
      </c>
      <c r="D2816" s="31" t="s">
        <v>22</v>
      </c>
      <c r="E2816" s="31" t="s">
        <v>23</v>
      </c>
      <c r="F2816" s="31" t="s">
        <v>4</v>
      </c>
      <c r="G2816" s="31" t="s">
        <v>63</v>
      </c>
      <c r="H2816" s="31">
        <v>135</v>
      </c>
      <c r="I2816" s="40">
        <v>303.75</v>
      </c>
      <c r="J2816" s="40">
        <f t="shared" si="86"/>
        <v>41006.25</v>
      </c>
      <c r="K2816" s="41">
        <v>200.47499999999999</v>
      </c>
      <c r="L2816" s="41">
        <f t="shared" si="87"/>
        <v>103.27500000000001</v>
      </c>
      <c r="M2816" s="32">
        <v>2816</v>
      </c>
    </row>
    <row r="2817" spans="1:13">
      <c r="A2817" s="30">
        <v>38292</v>
      </c>
      <c r="B2817" s="31" t="s">
        <v>35</v>
      </c>
      <c r="C2817" s="31" t="s">
        <v>21</v>
      </c>
      <c r="D2817" s="31" t="s">
        <v>36</v>
      </c>
      <c r="E2817" s="31" t="s">
        <v>37</v>
      </c>
      <c r="F2817" s="31" t="s">
        <v>53</v>
      </c>
      <c r="G2817" s="31" t="s">
        <v>56</v>
      </c>
      <c r="H2817" s="31">
        <v>105</v>
      </c>
      <c r="I2817" s="40">
        <v>472.5</v>
      </c>
      <c r="J2817" s="40">
        <f t="shared" si="86"/>
        <v>49612.5</v>
      </c>
      <c r="K2817" s="41">
        <v>311.85000000000002</v>
      </c>
      <c r="L2817" s="41">
        <f t="shared" si="87"/>
        <v>160.64999999999998</v>
      </c>
      <c r="M2817" s="32">
        <v>2817</v>
      </c>
    </row>
    <row r="2818" spans="1:13">
      <c r="A2818" s="30">
        <v>38304</v>
      </c>
      <c r="B2818" s="31" t="s">
        <v>26</v>
      </c>
      <c r="C2818" s="31" t="s">
        <v>27</v>
      </c>
      <c r="D2818" s="31" t="s">
        <v>28</v>
      </c>
      <c r="E2818" s="31" t="s">
        <v>23</v>
      </c>
      <c r="F2818" s="31" t="s">
        <v>53</v>
      </c>
      <c r="G2818" s="31" t="s">
        <v>54</v>
      </c>
      <c r="H2818" s="31">
        <v>90</v>
      </c>
      <c r="I2818" s="40">
        <v>202.5</v>
      </c>
      <c r="J2818" s="40">
        <f t="shared" ref="J2818:J2881" si="88">H2818*I2818</f>
        <v>18225</v>
      </c>
      <c r="K2818" s="41">
        <v>129.6</v>
      </c>
      <c r="L2818" s="41">
        <f t="shared" ref="L2818:L2881" si="89">I2818-K2818</f>
        <v>72.900000000000006</v>
      </c>
      <c r="M2818" s="32">
        <v>2818</v>
      </c>
    </row>
    <row r="2819" spans="1:13">
      <c r="A2819" s="30">
        <v>38304</v>
      </c>
      <c r="B2819" s="31" t="s">
        <v>26</v>
      </c>
      <c r="C2819" s="31" t="s">
        <v>27</v>
      </c>
      <c r="D2819" s="31" t="s">
        <v>28</v>
      </c>
      <c r="E2819" s="31" t="s">
        <v>23</v>
      </c>
      <c r="F2819" s="31" t="s">
        <v>44</v>
      </c>
      <c r="G2819" s="31" t="s">
        <v>46</v>
      </c>
      <c r="H2819" s="31">
        <v>90</v>
      </c>
      <c r="I2819" s="40">
        <v>202.5</v>
      </c>
      <c r="J2819" s="40">
        <f t="shared" si="88"/>
        <v>18225</v>
      </c>
      <c r="K2819" s="41">
        <v>176.17500000000001</v>
      </c>
      <c r="L2819" s="41">
        <f t="shared" si="89"/>
        <v>26.324999999999989</v>
      </c>
      <c r="M2819" s="32">
        <v>2819</v>
      </c>
    </row>
    <row r="2820" spans="1:13">
      <c r="A2820" s="30">
        <v>38304</v>
      </c>
      <c r="B2820" s="31" t="s">
        <v>35</v>
      </c>
      <c r="C2820" s="31" t="s">
        <v>21</v>
      </c>
      <c r="D2820" s="31" t="s">
        <v>36</v>
      </c>
      <c r="E2820" s="31" t="s">
        <v>37</v>
      </c>
      <c r="F2820" s="31" t="s">
        <v>29</v>
      </c>
      <c r="G2820" s="31" t="s">
        <v>46</v>
      </c>
      <c r="H2820" s="31">
        <v>75</v>
      </c>
      <c r="I2820" s="40">
        <v>337.5</v>
      </c>
      <c r="J2820" s="40">
        <f t="shared" si="88"/>
        <v>25312.5</v>
      </c>
      <c r="K2820" s="41">
        <v>229.5</v>
      </c>
      <c r="L2820" s="41">
        <f t="shared" si="89"/>
        <v>108</v>
      </c>
      <c r="M2820" s="32">
        <v>2820</v>
      </c>
    </row>
    <row r="2821" spans="1:13">
      <c r="A2821" s="30">
        <v>38305</v>
      </c>
      <c r="B2821" s="31" t="s">
        <v>35</v>
      </c>
      <c r="C2821" s="31" t="s">
        <v>21</v>
      </c>
      <c r="D2821" s="31" t="s">
        <v>36</v>
      </c>
      <c r="E2821" s="31" t="s">
        <v>37</v>
      </c>
      <c r="F2821" s="31" t="s">
        <v>4</v>
      </c>
      <c r="G2821" s="31" t="s">
        <v>65</v>
      </c>
      <c r="H2821" s="31">
        <v>75</v>
      </c>
      <c r="I2821" s="40">
        <v>337.5</v>
      </c>
      <c r="J2821" s="40">
        <f t="shared" si="88"/>
        <v>25312.5</v>
      </c>
      <c r="K2821" s="41">
        <v>266.625</v>
      </c>
      <c r="L2821" s="41">
        <f t="shared" si="89"/>
        <v>70.875</v>
      </c>
      <c r="M2821" s="32">
        <v>2821</v>
      </c>
    </row>
    <row r="2822" spans="1:13">
      <c r="A2822" s="30">
        <v>38306</v>
      </c>
      <c r="B2822" s="31" t="s">
        <v>20</v>
      </c>
      <c r="C2822" s="31" t="s">
        <v>21</v>
      </c>
      <c r="D2822" s="31" t="s">
        <v>41</v>
      </c>
      <c r="E2822" s="31" t="s">
        <v>37</v>
      </c>
      <c r="F2822" s="31" t="s">
        <v>53</v>
      </c>
      <c r="G2822" s="31" t="s">
        <v>55</v>
      </c>
      <c r="H2822" s="31">
        <v>67</v>
      </c>
      <c r="I2822" s="40">
        <v>301.5</v>
      </c>
      <c r="J2822" s="40">
        <f t="shared" si="88"/>
        <v>20200.5</v>
      </c>
      <c r="K2822" s="41">
        <v>241.2</v>
      </c>
      <c r="L2822" s="41">
        <f t="shared" si="89"/>
        <v>60.300000000000011</v>
      </c>
      <c r="M2822" s="32">
        <v>2822</v>
      </c>
    </row>
    <row r="2823" spans="1:13">
      <c r="A2823" s="30">
        <v>38307</v>
      </c>
      <c r="B2823" s="31" t="s">
        <v>42</v>
      </c>
      <c r="C2823" s="31" t="s">
        <v>21</v>
      </c>
      <c r="D2823" s="31" t="s">
        <v>43</v>
      </c>
      <c r="E2823" s="31" t="s">
        <v>23</v>
      </c>
      <c r="F2823" s="31" t="s">
        <v>53</v>
      </c>
      <c r="G2823" s="31" t="s">
        <v>55</v>
      </c>
      <c r="H2823" s="31">
        <v>65</v>
      </c>
      <c r="I2823" s="40">
        <v>146.25</v>
      </c>
      <c r="J2823" s="40">
        <f t="shared" si="88"/>
        <v>9506.25</v>
      </c>
      <c r="K2823" s="41">
        <v>114.075</v>
      </c>
      <c r="L2823" s="41">
        <f t="shared" si="89"/>
        <v>32.174999999999997</v>
      </c>
      <c r="M2823" s="32">
        <v>2823</v>
      </c>
    </row>
    <row r="2824" spans="1:13">
      <c r="A2824" s="30">
        <v>38308</v>
      </c>
      <c r="B2824" s="31" t="s">
        <v>20</v>
      </c>
      <c r="C2824" s="31" t="s">
        <v>21</v>
      </c>
      <c r="D2824" s="31" t="s">
        <v>22</v>
      </c>
      <c r="E2824" s="31" t="s">
        <v>23</v>
      </c>
      <c r="F2824" s="31" t="s">
        <v>44</v>
      </c>
      <c r="G2824" s="31" t="s">
        <v>47</v>
      </c>
      <c r="H2824" s="31">
        <v>65</v>
      </c>
      <c r="I2824" s="40">
        <v>146.25</v>
      </c>
      <c r="J2824" s="40">
        <f t="shared" si="88"/>
        <v>9506.25</v>
      </c>
      <c r="K2824" s="41">
        <v>95.0625</v>
      </c>
      <c r="L2824" s="41">
        <f t="shared" si="89"/>
        <v>51.1875</v>
      </c>
      <c r="M2824" s="32">
        <v>2824</v>
      </c>
    </row>
    <row r="2825" spans="1:13">
      <c r="A2825" s="30">
        <v>38309</v>
      </c>
      <c r="B2825" s="31" t="s">
        <v>42</v>
      </c>
      <c r="C2825" s="31" t="s">
        <v>21</v>
      </c>
      <c r="D2825" s="31" t="s">
        <v>43</v>
      </c>
      <c r="E2825" s="31" t="s">
        <v>23</v>
      </c>
      <c r="F2825" s="31" t="s">
        <v>44</v>
      </c>
      <c r="G2825" s="31" t="s">
        <v>45</v>
      </c>
      <c r="H2825" s="31">
        <v>55</v>
      </c>
      <c r="I2825" s="40">
        <v>123.75</v>
      </c>
      <c r="J2825" s="40">
        <f t="shared" si="88"/>
        <v>6806.25</v>
      </c>
      <c r="K2825" s="41">
        <v>108.9</v>
      </c>
      <c r="L2825" s="41">
        <f t="shared" si="89"/>
        <v>14.849999999999994</v>
      </c>
      <c r="M2825" s="32">
        <v>2825</v>
      </c>
    </row>
    <row r="2826" spans="1:13">
      <c r="A2826" s="30">
        <v>38309</v>
      </c>
      <c r="B2826" s="31" t="s">
        <v>42</v>
      </c>
      <c r="C2826" s="31" t="s">
        <v>21</v>
      </c>
      <c r="D2826" s="31" t="s">
        <v>43</v>
      </c>
      <c r="E2826" s="31" t="s">
        <v>23</v>
      </c>
      <c r="F2826" s="31" t="s">
        <v>29</v>
      </c>
      <c r="G2826" s="31" t="s">
        <v>30</v>
      </c>
      <c r="H2826" s="31">
        <v>50</v>
      </c>
      <c r="I2826" s="40">
        <v>112.5</v>
      </c>
      <c r="J2826" s="40">
        <f t="shared" si="88"/>
        <v>5625</v>
      </c>
      <c r="K2826" s="41">
        <v>102.375</v>
      </c>
      <c r="L2826" s="41">
        <f t="shared" si="89"/>
        <v>10.125</v>
      </c>
      <c r="M2826" s="32">
        <v>2826</v>
      </c>
    </row>
    <row r="2827" spans="1:13">
      <c r="A2827" s="30">
        <v>38309</v>
      </c>
      <c r="B2827" s="31" t="s">
        <v>42</v>
      </c>
      <c r="C2827" s="31" t="s">
        <v>21</v>
      </c>
      <c r="D2827" s="31" t="s">
        <v>43</v>
      </c>
      <c r="E2827" s="31" t="s">
        <v>23</v>
      </c>
      <c r="F2827" s="31" t="s">
        <v>4</v>
      </c>
      <c r="G2827" s="31" t="s">
        <v>65</v>
      </c>
      <c r="H2827" s="31">
        <v>50</v>
      </c>
      <c r="I2827" s="40">
        <v>112.5</v>
      </c>
      <c r="J2827" s="40">
        <f t="shared" si="88"/>
        <v>5625</v>
      </c>
      <c r="K2827" s="41">
        <v>102.375</v>
      </c>
      <c r="L2827" s="41">
        <f t="shared" si="89"/>
        <v>10.125</v>
      </c>
      <c r="M2827" s="32">
        <v>2827</v>
      </c>
    </row>
    <row r="2828" spans="1:13">
      <c r="A2828" s="30">
        <v>38292</v>
      </c>
      <c r="B2828" s="31" t="s">
        <v>26</v>
      </c>
      <c r="C2828" s="31" t="s">
        <v>27</v>
      </c>
      <c r="D2828" s="31" t="s">
        <v>48</v>
      </c>
      <c r="E2828" s="31" t="s">
        <v>37</v>
      </c>
      <c r="F2828" s="31" t="s">
        <v>50</v>
      </c>
      <c r="G2828" s="31" t="s">
        <v>51</v>
      </c>
      <c r="H2828" s="31">
        <v>49</v>
      </c>
      <c r="I2828" s="40">
        <v>220.5</v>
      </c>
      <c r="J2828" s="40">
        <f t="shared" si="88"/>
        <v>10804.5</v>
      </c>
      <c r="K2828" s="41">
        <v>147.73500000000001</v>
      </c>
      <c r="L2828" s="41">
        <f t="shared" si="89"/>
        <v>72.764999999999986</v>
      </c>
      <c r="M2828" s="32">
        <v>2828</v>
      </c>
    </row>
    <row r="2829" spans="1:13">
      <c r="A2829" s="30">
        <v>38292</v>
      </c>
      <c r="B2829" s="31" t="s">
        <v>42</v>
      </c>
      <c r="C2829" s="31" t="s">
        <v>21</v>
      </c>
      <c r="D2829" s="31" t="s">
        <v>43</v>
      </c>
      <c r="E2829" s="31" t="s">
        <v>23</v>
      </c>
      <c r="F2829" s="31" t="s">
        <v>50</v>
      </c>
      <c r="G2829" s="31" t="s">
        <v>51</v>
      </c>
      <c r="H2829" s="31">
        <v>45</v>
      </c>
      <c r="I2829" s="40">
        <v>101.25</v>
      </c>
      <c r="J2829" s="40">
        <f t="shared" si="88"/>
        <v>4556.25</v>
      </c>
      <c r="K2829" s="41">
        <v>63.787500000000001</v>
      </c>
      <c r="L2829" s="41">
        <f t="shared" si="89"/>
        <v>37.462499999999999</v>
      </c>
      <c r="M2829" s="32">
        <v>2829</v>
      </c>
    </row>
    <row r="2830" spans="1:13">
      <c r="A2830" s="30">
        <v>38292</v>
      </c>
      <c r="B2830" s="31" t="s">
        <v>26</v>
      </c>
      <c r="C2830" s="31" t="s">
        <v>27</v>
      </c>
      <c r="D2830" s="31" t="s">
        <v>48</v>
      </c>
      <c r="E2830" s="31" t="s">
        <v>37</v>
      </c>
      <c r="F2830" s="31" t="s">
        <v>4</v>
      </c>
      <c r="G2830" s="31" t="s">
        <v>65</v>
      </c>
      <c r="H2830" s="31">
        <v>40</v>
      </c>
      <c r="I2830" s="40">
        <v>180</v>
      </c>
      <c r="J2830" s="40">
        <f t="shared" si="88"/>
        <v>7200</v>
      </c>
      <c r="K2830" s="41">
        <v>113.4</v>
      </c>
      <c r="L2830" s="41">
        <f t="shared" si="89"/>
        <v>66.599999999999994</v>
      </c>
      <c r="M2830" s="32">
        <v>2830</v>
      </c>
    </row>
    <row r="2831" spans="1:13">
      <c r="A2831" s="30">
        <v>38293</v>
      </c>
      <c r="B2831" s="31" t="s">
        <v>26</v>
      </c>
      <c r="C2831" s="31" t="s">
        <v>27</v>
      </c>
      <c r="D2831" s="31" t="s">
        <v>28</v>
      </c>
      <c r="E2831" s="31" t="s">
        <v>23</v>
      </c>
      <c r="F2831" s="31" t="s">
        <v>24</v>
      </c>
      <c r="G2831" s="31" t="s">
        <v>62</v>
      </c>
      <c r="H2831" s="31">
        <v>35</v>
      </c>
      <c r="I2831" s="40">
        <v>78.75</v>
      </c>
      <c r="J2831" s="40">
        <f t="shared" si="88"/>
        <v>2756.25</v>
      </c>
      <c r="K2831" s="41">
        <v>57.487499999999997</v>
      </c>
      <c r="L2831" s="41">
        <f t="shared" si="89"/>
        <v>21.262500000000003</v>
      </c>
      <c r="M2831" s="32">
        <v>2831</v>
      </c>
    </row>
    <row r="2832" spans="1:13">
      <c r="A2832" s="30">
        <v>38043</v>
      </c>
      <c r="B2832" s="31" t="s">
        <v>26</v>
      </c>
      <c r="C2832" s="31" t="s">
        <v>27</v>
      </c>
      <c r="D2832" s="31" t="s">
        <v>28</v>
      </c>
      <c r="E2832" s="31" t="s">
        <v>23</v>
      </c>
      <c r="F2832" s="31" t="s">
        <v>29</v>
      </c>
      <c r="G2832" s="31" t="s">
        <v>75</v>
      </c>
      <c r="H2832" s="31">
        <v>2190</v>
      </c>
      <c r="I2832" s="40">
        <v>4192.58</v>
      </c>
      <c r="J2832" s="40">
        <f t="shared" si="88"/>
        <v>9181750.1999999993</v>
      </c>
      <c r="K2832" s="41">
        <v>3521.7671999999998</v>
      </c>
      <c r="L2832" s="41">
        <f t="shared" si="89"/>
        <v>670.81280000000015</v>
      </c>
      <c r="M2832" s="32">
        <v>2099</v>
      </c>
    </row>
    <row r="2833" spans="1:13">
      <c r="A2833" s="30">
        <v>38295</v>
      </c>
      <c r="B2833" s="31" t="s">
        <v>20</v>
      </c>
      <c r="C2833" s="31" t="s">
        <v>21</v>
      </c>
      <c r="D2833" s="31" t="s">
        <v>22</v>
      </c>
      <c r="E2833" s="31" t="s">
        <v>23</v>
      </c>
      <c r="F2833" s="31" t="s">
        <v>50</v>
      </c>
      <c r="G2833" s="31" t="s">
        <v>51</v>
      </c>
      <c r="H2833" s="31">
        <v>30</v>
      </c>
      <c r="I2833" s="40">
        <v>67.5</v>
      </c>
      <c r="J2833" s="40">
        <f t="shared" si="88"/>
        <v>2025</v>
      </c>
      <c r="K2833" s="41">
        <v>60.75</v>
      </c>
      <c r="L2833" s="41">
        <f t="shared" si="89"/>
        <v>6.75</v>
      </c>
      <c r="M2833" s="32">
        <v>2833</v>
      </c>
    </row>
    <row r="2834" spans="1:13">
      <c r="A2834" s="30">
        <v>38296</v>
      </c>
      <c r="B2834" s="31" t="s">
        <v>20</v>
      </c>
      <c r="C2834" s="31" t="s">
        <v>21</v>
      </c>
      <c r="D2834" s="31" t="s">
        <v>22</v>
      </c>
      <c r="E2834" s="31" t="s">
        <v>23</v>
      </c>
      <c r="F2834" s="31" t="s">
        <v>24</v>
      </c>
      <c r="G2834" s="31" t="s">
        <v>62</v>
      </c>
      <c r="H2834" s="31">
        <v>30</v>
      </c>
      <c r="I2834" s="40">
        <v>67.5</v>
      </c>
      <c r="J2834" s="40">
        <f t="shared" si="88"/>
        <v>2025</v>
      </c>
      <c r="K2834" s="41">
        <v>55.35</v>
      </c>
      <c r="L2834" s="41">
        <f t="shared" si="89"/>
        <v>12.149999999999999</v>
      </c>
      <c r="M2834" s="32">
        <v>2834</v>
      </c>
    </row>
    <row r="2835" spans="1:13">
      <c r="A2835" s="30">
        <v>38297</v>
      </c>
      <c r="B2835" s="31" t="s">
        <v>20</v>
      </c>
      <c r="C2835" s="31" t="s">
        <v>21</v>
      </c>
      <c r="D2835" s="31" t="s">
        <v>41</v>
      </c>
      <c r="E2835" s="31" t="s">
        <v>37</v>
      </c>
      <c r="F2835" s="31" t="s">
        <v>24</v>
      </c>
      <c r="G2835" s="31" t="s">
        <v>62</v>
      </c>
      <c r="H2835" s="31">
        <v>28</v>
      </c>
      <c r="I2835" s="40">
        <v>126</v>
      </c>
      <c r="J2835" s="40">
        <f t="shared" si="88"/>
        <v>3528</v>
      </c>
      <c r="K2835" s="41">
        <v>99.54</v>
      </c>
      <c r="L2835" s="41">
        <f t="shared" si="89"/>
        <v>26.459999999999994</v>
      </c>
      <c r="M2835" s="32">
        <v>2835</v>
      </c>
    </row>
    <row r="2836" spans="1:13">
      <c r="A2836" s="30">
        <v>38298</v>
      </c>
      <c r="B2836" s="31" t="s">
        <v>42</v>
      </c>
      <c r="C2836" s="31" t="s">
        <v>21</v>
      </c>
      <c r="D2836" s="31" t="s">
        <v>49</v>
      </c>
      <c r="E2836" s="31" t="s">
        <v>37</v>
      </c>
      <c r="F2836" s="31" t="s">
        <v>44</v>
      </c>
      <c r="G2836" s="31" t="s">
        <v>45</v>
      </c>
      <c r="H2836" s="31">
        <v>28</v>
      </c>
      <c r="I2836" s="40">
        <v>126</v>
      </c>
      <c r="J2836" s="40">
        <f t="shared" si="88"/>
        <v>3528</v>
      </c>
      <c r="K2836" s="41">
        <v>81.900000000000006</v>
      </c>
      <c r="L2836" s="41">
        <f t="shared" si="89"/>
        <v>44.099999999999994</v>
      </c>
      <c r="M2836" s="32">
        <v>2836</v>
      </c>
    </row>
    <row r="2837" spans="1:13">
      <c r="A2837" s="30">
        <v>38299</v>
      </c>
      <c r="B2837" s="31" t="s">
        <v>42</v>
      </c>
      <c r="C2837" s="31" t="s">
        <v>21</v>
      </c>
      <c r="D2837" s="31" t="s">
        <v>49</v>
      </c>
      <c r="E2837" s="31" t="s">
        <v>37</v>
      </c>
      <c r="F2837" s="31" t="s">
        <v>29</v>
      </c>
      <c r="G2837" s="31" t="s">
        <v>30</v>
      </c>
      <c r="H2837" s="31">
        <v>22</v>
      </c>
      <c r="I2837" s="40">
        <v>99</v>
      </c>
      <c r="J2837" s="40">
        <f t="shared" si="88"/>
        <v>2178</v>
      </c>
      <c r="K2837" s="41">
        <v>89.1</v>
      </c>
      <c r="L2837" s="41">
        <f t="shared" si="89"/>
        <v>9.9000000000000057</v>
      </c>
      <c r="M2837" s="32">
        <v>2837</v>
      </c>
    </row>
    <row r="2838" spans="1:13">
      <c r="A2838" s="30">
        <v>38300</v>
      </c>
      <c r="B2838" s="31" t="s">
        <v>42</v>
      </c>
      <c r="C2838" s="31" t="s">
        <v>21</v>
      </c>
      <c r="D2838" s="31" t="s">
        <v>49</v>
      </c>
      <c r="E2838" s="31" t="s">
        <v>37</v>
      </c>
      <c r="F2838" s="31" t="s">
        <v>4</v>
      </c>
      <c r="G2838" s="31" t="s">
        <v>65</v>
      </c>
      <c r="H2838" s="31">
        <v>16</v>
      </c>
      <c r="I2838" s="40">
        <v>72</v>
      </c>
      <c r="J2838" s="40">
        <f t="shared" si="88"/>
        <v>1152</v>
      </c>
      <c r="K2838" s="41">
        <v>65.52</v>
      </c>
      <c r="L2838" s="41">
        <f t="shared" si="89"/>
        <v>6.480000000000004</v>
      </c>
      <c r="M2838" s="32">
        <v>2838</v>
      </c>
    </row>
    <row r="2839" spans="1:13">
      <c r="A2839" s="30">
        <v>38301</v>
      </c>
      <c r="B2839" s="31" t="s">
        <v>26</v>
      </c>
      <c r="C2839" s="31" t="s">
        <v>27</v>
      </c>
      <c r="D2839" s="31" t="s">
        <v>48</v>
      </c>
      <c r="E2839" s="31" t="s">
        <v>37</v>
      </c>
      <c r="F2839" s="31" t="s">
        <v>29</v>
      </c>
      <c r="G2839" s="31" t="s">
        <v>46</v>
      </c>
      <c r="H2839" s="31">
        <v>15</v>
      </c>
      <c r="I2839" s="40">
        <v>67.5</v>
      </c>
      <c r="J2839" s="40">
        <f t="shared" si="88"/>
        <v>1012.5</v>
      </c>
      <c r="K2839" s="41">
        <v>53.325000000000003</v>
      </c>
      <c r="L2839" s="41">
        <f t="shared" si="89"/>
        <v>14.174999999999997</v>
      </c>
      <c r="M2839" s="32">
        <v>2839</v>
      </c>
    </row>
    <row r="2840" spans="1:13">
      <c r="A2840" s="30">
        <v>38302</v>
      </c>
      <c r="B2840" s="31" t="s">
        <v>20</v>
      </c>
      <c r="C2840" s="31" t="s">
        <v>21</v>
      </c>
      <c r="D2840" s="31" t="s">
        <v>41</v>
      </c>
      <c r="E2840" s="31" t="s">
        <v>37</v>
      </c>
      <c r="F2840" s="31" t="s">
        <v>4</v>
      </c>
      <c r="G2840" s="31" t="s">
        <v>65</v>
      </c>
      <c r="H2840" s="31">
        <v>15</v>
      </c>
      <c r="I2840" s="40">
        <v>67.5</v>
      </c>
      <c r="J2840" s="40">
        <f t="shared" si="88"/>
        <v>1012.5</v>
      </c>
      <c r="K2840" s="41">
        <v>44.55</v>
      </c>
      <c r="L2840" s="41">
        <f t="shared" si="89"/>
        <v>22.950000000000003</v>
      </c>
      <c r="M2840" s="32">
        <v>2840</v>
      </c>
    </row>
    <row r="2841" spans="1:13">
      <c r="A2841" s="30">
        <v>38303</v>
      </c>
      <c r="B2841" s="31" t="s">
        <v>26</v>
      </c>
      <c r="C2841" s="31" t="s">
        <v>27</v>
      </c>
      <c r="D2841" s="31" t="s">
        <v>48</v>
      </c>
      <c r="E2841" s="31" t="s">
        <v>37</v>
      </c>
      <c r="F2841" s="31" t="s">
        <v>24</v>
      </c>
      <c r="G2841" s="31" t="s">
        <v>62</v>
      </c>
      <c r="H2841" s="31">
        <v>15</v>
      </c>
      <c r="I2841" s="40">
        <v>67.5</v>
      </c>
      <c r="J2841" s="40">
        <f t="shared" si="88"/>
        <v>1012.5</v>
      </c>
      <c r="K2841" s="41">
        <v>61.424999999999997</v>
      </c>
      <c r="L2841" s="41">
        <f t="shared" si="89"/>
        <v>6.0750000000000028</v>
      </c>
      <c r="M2841" s="32">
        <v>2841</v>
      </c>
    </row>
    <row r="2842" spans="1:13">
      <c r="A2842" s="30">
        <v>38304</v>
      </c>
      <c r="B2842" s="31" t="s">
        <v>42</v>
      </c>
      <c r="C2842" s="31" t="s">
        <v>21</v>
      </c>
      <c r="D2842" s="31" t="s">
        <v>49</v>
      </c>
      <c r="E2842" s="31" t="s">
        <v>37</v>
      </c>
      <c r="F2842" s="31" t="s">
        <v>53</v>
      </c>
      <c r="G2842" s="31" t="s">
        <v>56</v>
      </c>
      <c r="H2842" s="31">
        <v>14</v>
      </c>
      <c r="I2842" s="40">
        <v>63</v>
      </c>
      <c r="J2842" s="40">
        <f t="shared" si="88"/>
        <v>882</v>
      </c>
      <c r="K2842" s="41">
        <v>47.25</v>
      </c>
      <c r="L2842" s="41">
        <f t="shared" si="89"/>
        <v>15.75</v>
      </c>
      <c r="M2842" s="32">
        <v>2842</v>
      </c>
    </row>
    <row r="2843" spans="1:13">
      <c r="A2843" s="30">
        <v>38292</v>
      </c>
      <c r="B2843" s="31" t="s">
        <v>35</v>
      </c>
      <c r="C2843" s="31" t="s">
        <v>21</v>
      </c>
      <c r="D2843" s="31" t="s">
        <v>36</v>
      </c>
      <c r="E2843" s="31" t="s">
        <v>37</v>
      </c>
      <c r="F2843" s="31" t="s">
        <v>50</v>
      </c>
      <c r="G2843" s="31" t="s">
        <v>51</v>
      </c>
      <c r="H2843" s="31">
        <v>11</v>
      </c>
      <c r="I2843" s="40">
        <v>49.5</v>
      </c>
      <c r="J2843" s="40">
        <f t="shared" si="88"/>
        <v>544.5</v>
      </c>
      <c r="K2843" s="41">
        <v>33.659999999999997</v>
      </c>
      <c r="L2843" s="41">
        <f t="shared" si="89"/>
        <v>15.840000000000003</v>
      </c>
      <c r="M2843" s="32">
        <v>2843</v>
      </c>
    </row>
    <row r="2844" spans="1:13">
      <c r="A2844" s="30">
        <v>38292</v>
      </c>
      <c r="B2844" s="31" t="s">
        <v>42</v>
      </c>
      <c r="C2844" s="31" t="s">
        <v>21</v>
      </c>
      <c r="D2844" s="31" t="s">
        <v>49</v>
      </c>
      <c r="E2844" s="31" t="s">
        <v>37</v>
      </c>
      <c r="F2844" s="31" t="s">
        <v>50</v>
      </c>
      <c r="G2844" s="31" t="s">
        <v>51</v>
      </c>
      <c r="H2844" s="31">
        <v>7</v>
      </c>
      <c r="I2844" s="40">
        <v>31.5</v>
      </c>
      <c r="J2844" s="40">
        <f t="shared" si="88"/>
        <v>220.5</v>
      </c>
      <c r="K2844" s="41">
        <v>25.515000000000001</v>
      </c>
      <c r="L2844" s="41">
        <f t="shared" si="89"/>
        <v>5.9849999999999994</v>
      </c>
      <c r="M2844" s="32">
        <v>2844</v>
      </c>
    </row>
    <row r="2845" spans="1:13">
      <c r="A2845" s="30">
        <v>38292</v>
      </c>
      <c r="B2845" s="31" t="s">
        <v>20</v>
      </c>
      <c r="C2845" s="31" t="s">
        <v>21</v>
      </c>
      <c r="D2845" s="31" t="s">
        <v>41</v>
      </c>
      <c r="E2845" s="31" t="s">
        <v>37</v>
      </c>
      <c r="F2845" s="31" t="s">
        <v>44</v>
      </c>
      <c r="G2845" s="31" t="s">
        <v>46</v>
      </c>
      <c r="H2845" s="31">
        <v>5</v>
      </c>
      <c r="I2845" s="40">
        <v>22.5</v>
      </c>
      <c r="J2845" s="40">
        <f t="shared" si="88"/>
        <v>112.5</v>
      </c>
      <c r="K2845" s="41">
        <v>15.525</v>
      </c>
      <c r="L2845" s="41">
        <f t="shared" si="89"/>
        <v>6.9749999999999996</v>
      </c>
      <c r="M2845" s="32">
        <v>2845</v>
      </c>
    </row>
    <row r="2846" spans="1:13">
      <c r="A2846" s="30">
        <v>38322</v>
      </c>
      <c r="B2846" s="31" t="s">
        <v>20</v>
      </c>
      <c r="C2846" s="31" t="s">
        <v>21</v>
      </c>
      <c r="D2846" s="31" t="s">
        <v>22</v>
      </c>
      <c r="E2846" s="31" t="s">
        <v>23</v>
      </c>
      <c r="F2846" s="31" t="s">
        <v>24</v>
      </c>
      <c r="G2846" s="31" t="s">
        <v>62</v>
      </c>
      <c r="H2846" s="31">
        <v>670</v>
      </c>
      <c r="I2846" s="40">
        <v>1680.7</v>
      </c>
      <c r="J2846" s="40">
        <f t="shared" si="88"/>
        <v>1126069</v>
      </c>
      <c r="K2846" s="41">
        <v>1411.7880000000002</v>
      </c>
      <c r="L2846" s="41">
        <f t="shared" si="89"/>
        <v>268.91199999999981</v>
      </c>
      <c r="M2846" s="32">
        <v>2846</v>
      </c>
    </row>
    <row r="2847" spans="1:13">
      <c r="A2847" s="30">
        <v>38040</v>
      </c>
      <c r="B2847" s="31" t="s">
        <v>26</v>
      </c>
      <c r="C2847" s="33" t="s">
        <v>27</v>
      </c>
      <c r="D2847" s="31" t="s">
        <v>28</v>
      </c>
      <c r="E2847" s="31" t="s">
        <v>23</v>
      </c>
      <c r="F2847" s="31" t="s">
        <v>29</v>
      </c>
      <c r="G2847" s="31" t="s">
        <v>46</v>
      </c>
      <c r="H2847" s="31">
        <v>50</v>
      </c>
      <c r="I2847" s="40">
        <v>112.5</v>
      </c>
      <c r="J2847" s="40">
        <f t="shared" si="88"/>
        <v>5625</v>
      </c>
      <c r="K2847" s="41">
        <v>83.25</v>
      </c>
      <c r="L2847" s="41">
        <f t="shared" si="89"/>
        <v>29.25</v>
      </c>
      <c r="M2847" s="32">
        <v>3275</v>
      </c>
    </row>
    <row r="2848" spans="1:13">
      <c r="A2848" s="30">
        <v>38324</v>
      </c>
      <c r="B2848" s="31" t="s">
        <v>35</v>
      </c>
      <c r="C2848" s="31" t="s">
        <v>21</v>
      </c>
      <c r="D2848" s="31" t="s">
        <v>36</v>
      </c>
      <c r="E2848" s="31" t="s">
        <v>37</v>
      </c>
      <c r="F2848" s="31" t="s">
        <v>29</v>
      </c>
      <c r="G2848" s="31" t="s">
        <v>75</v>
      </c>
      <c r="H2848" s="31">
        <v>195</v>
      </c>
      <c r="I2848" s="40">
        <v>978.93</v>
      </c>
      <c r="J2848" s="40">
        <f t="shared" si="88"/>
        <v>190891.34999999998</v>
      </c>
      <c r="K2848" s="41">
        <v>802.72259999999994</v>
      </c>
      <c r="L2848" s="41">
        <f t="shared" si="89"/>
        <v>176.20740000000001</v>
      </c>
      <c r="M2848" s="32">
        <v>2848</v>
      </c>
    </row>
    <row r="2849" spans="1:13">
      <c r="A2849" s="30">
        <v>38325</v>
      </c>
      <c r="B2849" s="31" t="s">
        <v>20</v>
      </c>
      <c r="C2849" s="31" t="s">
        <v>21</v>
      </c>
      <c r="D2849" s="31" t="s">
        <v>41</v>
      </c>
      <c r="E2849" s="31" t="s">
        <v>37</v>
      </c>
      <c r="F2849" s="31" t="s">
        <v>29</v>
      </c>
      <c r="G2849" s="31" t="s">
        <v>58</v>
      </c>
      <c r="H2849" s="31">
        <v>153</v>
      </c>
      <c r="I2849" s="40">
        <v>733.61</v>
      </c>
      <c r="J2849" s="40">
        <f t="shared" si="88"/>
        <v>112242.33</v>
      </c>
      <c r="K2849" s="41">
        <v>564.87969999999996</v>
      </c>
      <c r="L2849" s="41">
        <f t="shared" si="89"/>
        <v>168.73030000000006</v>
      </c>
      <c r="M2849" s="32">
        <v>2849</v>
      </c>
    </row>
    <row r="2850" spans="1:13">
      <c r="A2850" s="30">
        <v>38326</v>
      </c>
      <c r="B2850" s="31" t="s">
        <v>20</v>
      </c>
      <c r="C2850" s="31" t="s">
        <v>21</v>
      </c>
      <c r="D2850" s="31" t="s">
        <v>22</v>
      </c>
      <c r="E2850" s="31" t="s">
        <v>23</v>
      </c>
      <c r="F2850" s="31" t="s">
        <v>29</v>
      </c>
      <c r="G2850" s="31" t="s">
        <v>58</v>
      </c>
      <c r="H2850" s="31">
        <v>130</v>
      </c>
      <c r="I2850" s="40">
        <v>357.5</v>
      </c>
      <c r="J2850" s="40">
        <f t="shared" si="88"/>
        <v>46475</v>
      </c>
      <c r="K2850" s="41">
        <v>282.42500000000001</v>
      </c>
      <c r="L2850" s="41">
        <f t="shared" si="89"/>
        <v>75.074999999999989</v>
      </c>
      <c r="M2850" s="32">
        <v>2850</v>
      </c>
    </row>
    <row r="2851" spans="1:13">
      <c r="A2851" s="30">
        <v>38327</v>
      </c>
      <c r="B2851" s="31" t="s">
        <v>35</v>
      </c>
      <c r="C2851" s="31" t="s">
        <v>21</v>
      </c>
      <c r="D2851" s="31" t="s">
        <v>40</v>
      </c>
      <c r="E2851" s="31" t="s">
        <v>23</v>
      </c>
      <c r="F2851" s="31" t="s">
        <v>29</v>
      </c>
      <c r="G2851" s="31" t="s">
        <v>58</v>
      </c>
      <c r="H2851" s="31">
        <v>120</v>
      </c>
      <c r="I2851" s="40">
        <v>330</v>
      </c>
      <c r="J2851" s="40">
        <f t="shared" si="88"/>
        <v>39600</v>
      </c>
      <c r="K2851" s="41">
        <v>207.9</v>
      </c>
      <c r="L2851" s="41">
        <f t="shared" si="89"/>
        <v>122.1</v>
      </c>
      <c r="M2851" s="32">
        <v>2851</v>
      </c>
    </row>
    <row r="2852" spans="1:13">
      <c r="A2852" s="30">
        <v>38328</v>
      </c>
      <c r="B2852" s="31" t="s">
        <v>42</v>
      </c>
      <c r="C2852" s="31" t="s">
        <v>21</v>
      </c>
      <c r="D2852" s="31" t="s">
        <v>43</v>
      </c>
      <c r="E2852" s="31" t="s">
        <v>23</v>
      </c>
      <c r="F2852" s="31" t="s">
        <v>29</v>
      </c>
      <c r="G2852" s="35" t="s">
        <v>58</v>
      </c>
      <c r="H2852" s="31">
        <v>100</v>
      </c>
      <c r="I2852" s="40">
        <v>275</v>
      </c>
      <c r="J2852" s="40">
        <f t="shared" si="88"/>
        <v>27500</v>
      </c>
      <c r="K2852" s="41">
        <v>184.25</v>
      </c>
      <c r="L2852" s="41">
        <f t="shared" si="89"/>
        <v>90.75</v>
      </c>
      <c r="M2852" s="32">
        <v>2852</v>
      </c>
    </row>
    <row r="2853" spans="1:13">
      <c r="A2853" s="30">
        <v>38329</v>
      </c>
      <c r="B2853" s="31" t="s">
        <v>35</v>
      </c>
      <c r="C2853" s="31" t="s">
        <v>21</v>
      </c>
      <c r="D2853" s="31" t="s">
        <v>40</v>
      </c>
      <c r="E2853" s="31" t="s">
        <v>23</v>
      </c>
      <c r="F2853" s="31" t="s">
        <v>44</v>
      </c>
      <c r="G2853" s="31" t="s">
        <v>47</v>
      </c>
      <c r="H2853" s="31">
        <v>75</v>
      </c>
      <c r="I2853" s="40">
        <v>206.25</v>
      </c>
      <c r="J2853" s="40">
        <f t="shared" si="88"/>
        <v>15468.75</v>
      </c>
      <c r="K2853" s="41">
        <v>129.9375</v>
      </c>
      <c r="L2853" s="41">
        <f t="shared" si="89"/>
        <v>76.3125</v>
      </c>
      <c r="M2853" s="32">
        <v>2853</v>
      </c>
    </row>
    <row r="2854" spans="1:13">
      <c r="A2854" s="30">
        <v>38330</v>
      </c>
      <c r="B2854" s="31" t="s">
        <v>26</v>
      </c>
      <c r="C2854" s="31" t="s">
        <v>27</v>
      </c>
      <c r="D2854" s="31" t="s">
        <v>28</v>
      </c>
      <c r="E2854" s="31" t="s">
        <v>23</v>
      </c>
      <c r="F2854" s="31" t="s">
        <v>24</v>
      </c>
      <c r="G2854" s="31" t="s">
        <v>62</v>
      </c>
      <c r="H2854" s="31">
        <v>70</v>
      </c>
      <c r="I2854" s="40">
        <v>192.5</v>
      </c>
      <c r="J2854" s="40">
        <f t="shared" si="88"/>
        <v>13475</v>
      </c>
      <c r="K2854" s="41">
        <v>167.47499999999999</v>
      </c>
      <c r="L2854" s="41">
        <f t="shared" si="89"/>
        <v>25.025000000000006</v>
      </c>
      <c r="M2854" s="32">
        <v>2854</v>
      </c>
    </row>
    <row r="2855" spans="1:13">
      <c r="A2855" s="30">
        <v>38331</v>
      </c>
      <c r="B2855" s="31" t="s">
        <v>35</v>
      </c>
      <c r="C2855" s="31" t="s">
        <v>21</v>
      </c>
      <c r="D2855" s="31" t="s">
        <v>36</v>
      </c>
      <c r="E2855" s="31" t="s">
        <v>37</v>
      </c>
      <c r="F2855" s="31" t="s">
        <v>44</v>
      </c>
      <c r="G2855" s="31" t="s">
        <v>45</v>
      </c>
      <c r="H2855" s="31">
        <v>60</v>
      </c>
      <c r="I2855" s="40">
        <v>330</v>
      </c>
      <c r="J2855" s="40">
        <f t="shared" si="88"/>
        <v>19800</v>
      </c>
      <c r="K2855" s="41">
        <v>214.5</v>
      </c>
      <c r="L2855" s="41">
        <f t="shared" si="89"/>
        <v>115.5</v>
      </c>
      <c r="M2855" s="32">
        <v>2855</v>
      </c>
    </row>
    <row r="2856" spans="1:13">
      <c r="A2856" s="30">
        <v>38332</v>
      </c>
      <c r="B2856" s="31" t="s">
        <v>26</v>
      </c>
      <c r="C2856" s="31" t="s">
        <v>27</v>
      </c>
      <c r="D2856" s="31" t="s">
        <v>28</v>
      </c>
      <c r="E2856" s="31" t="s">
        <v>23</v>
      </c>
      <c r="F2856" s="31" t="s">
        <v>44</v>
      </c>
      <c r="G2856" s="31" t="s">
        <v>45</v>
      </c>
      <c r="H2856" s="31">
        <v>50</v>
      </c>
      <c r="I2856" s="40">
        <v>137.5</v>
      </c>
      <c r="J2856" s="40">
        <f t="shared" si="88"/>
        <v>6875</v>
      </c>
      <c r="K2856" s="41">
        <v>107.25</v>
      </c>
      <c r="L2856" s="41">
        <f t="shared" si="89"/>
        <v>30.25</v>
      </c>
      <c r="M2856" s="32">
        <v>2856</v>
      </c>
    </row>
    <row r="2857" spans="1:13">
      <c r="A2857" s="30">
        <v>38333</v>
      </c>
      <c r="B2857" s="31" t="s">
        <v>42</v>
      </c>
      <c r="C2857" s="31" t="s">
        <v>21</v>
      </c>
      <c r="D2857" s="31" t="s">
        <v>43</v>
      </c>
      <c r="E2857" s="31" t="s">
        <v>23</v>
      </c>
      <c r="F2857" s="31" t="s">
        <v>44</v>
      </c>
      <c r="G2857" s="31" t="s">
        <v>46</v>
      </c>
      <c r="H2857" s="31">
        <v>50</v>
      </c>
      <c r="I2857" s="40">
        <v>137.5</v>
      </c>
      <c r="J2857" s="40">
        <f t="shared" si="88"/>
        <v>6875</v>
      </c>
      <c r="K2857" s="41">
        <v>101.75</v>
      </c>
      <c r="L2857" s="41">
        <f t="shared" si="89"/>
        <v>35.75</v>
      </c>
      <c r="M2857" s="32">
        <v>2857</v>
      </c>
    </row>
    <row r="2858" spans="1:13">
      <c r="A2858" s="30">
        <v>38322</v>
      </c>
      <c r="B2858" s="31" t="s">
        <v>20</v>
      </c>
      <c r="C2858" s="31" t="s">
        <v>21</v>
      </c>
      <c r="D2858" s="31" t="s">
        <v>22</v>
      </c>
      <c r="E2858" s="31" t="s">
        <v>23</v>
      </c>
      <c r="F2858" s="31" t="s">
        <v>44</v>
      </c>
      <c r="G2858" s="31" t="s">
        <v>47</v>
      </c>
      <c r="H2858" s="31">
        <v>45</v>
      </c>
      <c r="I2858" s="40">
        <v>123.75</v>
      </c>
      <c r="J2858" s="40">
        <f t="shared" si="88"/>
        <v>5568.75</v>
      </c>
      <c r="K2858" s="41">
        <v>87.862499999999997</v>
      </c>
      <c r="L2858" s="41">
        <f t="shared" si="89"/>
        <v>35.887500000000003</v>
      </c>
      <c r="M2858" s="32">
        <v>2858</v>
      </c>
    </row>
    <row r="2859" spans="1:13">
      <c r="A2859" s="30">
        <v>38331</v>
      </c>
      <c r="B2859" s="31" t="s">
        <v>26</v>
      </c>
      <c r="C2859" s="31" t="s">
        <v>27</v>
      </c>
      <c r="D2859" s="31" t="s">
        <v>48</v>
      </c>
      <c r="E2859" s="31" t="s">
        <v>37</v>
      </c>
      <c r="F2859" s="31" t="s">
        <v>29</v>
      </c>
      <c r="G2859" s="31" t="s">
        <v>75</v>
      </c>
      <c r="H2859" s="31">
        <v>40</v>
      </c>
      <c r="I2859" s="40">
        <v>220</v>
      </c>
      <c r="J2859" s="40">
        <f t="shared" si="88"/>
        <v>8800</v>
      </c>
      <c r="K2859" s="41">
        <v>156.19999999999999</v>
      </c>
      <c r="L2859" s="41">
        <f t="shared" si="89"/>
        <v>63.800000000000011</v>
      </c>
      <c r="M2859" s="32">
        <v>2859</v>
      </c>
    </row>
    <row r="2860" spans="1:13">
      <c r="A2860" s="30">
        <v>38332</v>
      </c>
      <c r="B2860" s="31" t="s">
        <v>26</v>
      </c>
      <c r="C2860" s="31" t="s">
        <v>27</v>
      </c>
      <c r="D2860" s="31" t="s">
        <v>48</v>
      </c>
      <c r="E2860" s="31" t="s">
        <v>37</v>
      </c>
      <c r="F2860" s="31" t="s">
        <v>24</v>
      </c>
      <c r="G2860" s="31" t="s">
        <v>64</v>
      </c>
      <c r="H2860" s="31">
        <v>35</v>
      </c>
      <c r="I2860" s="40">
        <v>192.5</v>
      </c>
      <c r="J2860" s="40">
        <f t="shared" si="88"/>
        <v>6737.5</v>
      </c>
      <c r="K2860" s="41">
        <v>142.44999999999999</v>
      </c>
      <c r="L2860" s="41">
        <f t="shared" si="89"/>
        <v>50.050000000000011</v>
      </c>
      <c r="M2860" s="32">
        <v>2860</v>
      </c>
    </row>
    <row r="2861" spans="1:13">
      <c r="A2861" s="30">
        <v>38333</v>
      </c>
      <c r="B2861" s="31" t="s">
        <v>42</v>
      </c>
      <c r="C2861" s="31" t="s">
        <v>21</v>
      </c>
      <c r="D2861" s="31" t="s">
        <v>49</v>
      </c>
      <c r="E2861" s="31" t="s">
        <v>37</v>
      </c>
      <c r="F2861" s="31" t="s">
        <v>44</v>
      </c>
      <c r="G2861" s="31" t="s">
        <v>45</v>
      </c>
      <c r="H2861" s="31">
        <v>22</v>
      </c>
      <c r="I2861" s="40">
        <v>121</v>
      </c>
      <c r="J2861" s="40">
        <f t="shared" si="88"/>
        <v>2662</v>
      </c>
      <c r="K2861" s="41">
        <v>85.91</v>
      </c>
      <c r="L2861" s="41">
        <f t="shared" si="89"/>
        <v>35.090000000000003</v>
      </c>
      <c r="M2861" s="32">
        <v>2861</v>
      </c>
    </row>
    <row r="2862" spans="1:13">
      <c r="A2862" s="30">
        <v>38322</v>
      </c>
      <c r="B2862" s="31" t="s">
        <v>26</v>
      </c>
      <c r="C2862" s="31" t="s">
        <v>27</v>
      </c>
      <c r="D2862" s="31" t="s">
        <v>48</v>
      </c>
      <c r="E2862" s="31" t="s">
        <v>37</v>
      </c>
      <c r="F2862" s="31" t="s">
        <v>44</v>
      </c>
      <c r="G2862" s="31" t="s">
        <v>46</v>
      </c>
      <c r="H2862" s="31">
        <v>20</v>
      </c>
      <c r="I2862" s="40">
        <v>110</v>
      </c>
      <c r="J2862" s="40">
        <f t="shared" si="88"/>
        <v>2200</v>
      </c>
      <c r="K2862" s="41">
        <v>71.5</v>
      </c>
      <c r="L2862" s="41">
        <f t="shared" si="89"/>
        <v>38.5</v>
      </c>
      <c r="M2862" s="32">
        <v>2862</v>
      </c>
    </row>
    <row r="2863" spans="1:13">
      <c r="A2863" s="30">
        <v>38331</v>
      </c>
      <c r="B2863" s="31" t="s">
        <v>20</v>
      </c>
      <c r="C2863" s="31" t="s">
        <v>21</v>
      </c>
      <c r="D2863" s="31" t="s">
        <v>41</v>
      </c>
      <c r="E2863" s="31" t="s">
        <v>37</v>
      </c>
      <c r="F2863" s="31" t="s">
        <v>24</v>
      </c>
      <c r="G2863" s="31" t="s">
        <v>64</v>
      </c>
      <c r="H2863" s="31">
        <v>10</v>
      </c>
      <c r="I2863" s="40">
        <v>55</v>
      </c>
      <c r="J2863" s="40">
        <f t="shared" si="88"/>
        <v>550</v>
      </c>
      <c r="K2863" s="41">
        <v>46.2</v>
      </c>
      <c r="L2863" s="41">
        <f t="shared" si="89"/>
        <v>8.7999999999999972</v>
      </c>
      <c r="M2863" s="32">
        <v>2863</v>
      </c>
    </row>
    <row r="2864" spans="1:13">
      <c r="A2864" s="30">
        <v>38332</v>
      </c>
      <c r="B2864" s="31" t="s">
        <v>42</v>
      </c>
      <c r="C2864" s="31" t="s">
        <v>21</v>
      </c>
      <c r="D2864" s="31" t="s">
        <v>49</v>
      </c>
      <c r="E2864" s="31" t="s">
        <v>37</v>
      </c>
      <c r="F2864" s="31" t="s">
        <v>29</v>
      </c>
      <c r="G2864" s="35" t="s">
        <v>75</v>
      </c>
      <c r="H2864" s="31">
        <v>9</v>
      </c>
      <c r="I2864" s="40">
        <v>49.5</v>
      </c>
      <c r="J2864" s="40">
        <f t="shared" si="88"/>
        <v>445.5</v>
      </c>
      <c r="K2864" s="41">
        <v>43.56</v>
      </c>
      <c r="L2864" s="41">
        <f t="shared" si="89"/>
        <v>5.9399999999999977</v>
      </c>
      <c r="M2864" s="32">
        <v>2864</v>
      </c>
    </row>
    <row r="2865" spans="1:13">
      <c r="A2865" s="30">
        <v>38333</v>
      </c>
      <c r="B2865" s="31" t="s">
        <v>20</v>
      </c>
      <c r="C2865" s="31" t="s">
        <v>21</v>
      </c>
      <c r="D2865" s="31" t="s">
        <v>41</v>
      </c>
      <c r="E2865" s="31" t="s">
        <v>37</v>
      </c>
      <c r="F2865" s="31" t="s">
        <v>44</v>
      </c>
      <c r="G2865" s="31" t="s">
        <v>47</v>
      </c>
      <c r="H2865" s="31">
        <v>7</v>
      </c>
      <c r="I2865" s="40">
        <v>38.5</v>
      </c>
      <c r="J2865" s="40">
        <f t="shared" si="88"/>
        <v>269.5</v>
      </c>
      <c r="K2865" s="41">
        <v>30.414999999999999</v>
      </c>
      <c r="L2865" s="41">
        <f t="shared" si="89"/>
        <v>8.0850000000000009</v>
      </c>
      <c r="M2865" s="32">
        <v>2865</v>
      </c>
    </row>
    <row r="2866" spans="1:13">
      <c r="A2866" s="30">
        <v>38334</v>
      </c>
      <c r="B2866" s="31" t="s">
        <v>20</v>
      </c>
      <c r="C2866" s="31" t="s">
        <v>21</v>
      </c>
      <c r="D2866" s="31" t="s">
        <v>22</v>
      </c>
      <c r="E2866" s="31" t="s">
        <v>23</v>
      </c>
      <c r="F2866" s="31" t="s">
        <v>24</v>
      </c>
      <c r="G2866" s="31" t="s">
        <v>64</v>
      </c>
      <c r="H2866" s="31">
        <v>1130</v>
      </c>
      <c r="I2866" s="40">
        <v>1810.41</v>
      </c>
      <c r="J2866" s="40">
        <f t="shared" si="88"/>
        <v>2045763.3</v>
      </c>
      <c r="K2866" s="41">
        <v>1502.6403</v>
      </c>
      <c r="L2866" s="41">
        <f t="shared" si="89"/>
        <v>307.76970000000006</v>
      </c>
      <c r="M2866" s="32">
        <v>2866</v>
      </c>
    </row>
    <row r="2867" spans="1:13">
      <c r="A2867" s="30">
        <v>38335</v>
      </c>
      <c r="B2867" s="31" t="s">
        <v>26</v>
      </c>
      <c r="C2867" s="31" t="s">
        <v>27</v>
      </c>
      <c r="D2867" s="31" t="s">
        <v>28</v>
      </c>
      <c r="E2867" s="31" t="s">
        <v>23</v>
      </c>
      <c r="F2867" s="31" t="s">
        <v>50</v>
      </c>
      <c r="G2867" s="31" t="s">
        <v>51</v>
      </c>
      <c r="H2867" s="31">
        <v>1115</v>
      </c>
      <c r="I2867" s="40">
        <v>1783.02</v>
      </c>
      <c r="J2867" s="40">
        <f t="shared" si="88"/>
        <v>1988067.3</v>
      </c>
      <c r="K2867" s="41">
        <v>1158.963</v>
      </c>
      <c r="L2867" s="41">
        <f t="shared" si="89"/>
        <v>624.05700000000002</v>
      </c>
      <c r="M2867" s="32">
        <v>2867</v>
      </c>
    </row>
    <row r="2868" spans="1:13">
      <c r="A2868" s="30">
        <v>38336</v>
      </c>
      <c r="B2868" s="31" t="s">
        <v>20</v>
      </c>
      <c r="C2868" s="31" t="s">
        <v>21</v>
      </c>
      <c r="D2868" s="31" t="s">
        <v>22</v>
      </c>
      <c r="E2868" s="31" t="s">
        <v>23</v>
      </c>
      <c r="F2868" s="31" t="s">
        <v>4</v>
      </c>
      <c r="G2868" s="31" t="s">
        <v>65</v>
      </c>
      <c r="H2868" s="31">
        <v>725</v>
      </c>
      <c r="I2868" s="40">
        <v>1196.1300000000001</v>
      </c>
      <c r="J2868" s="40">
        <f t="shared" si="88"/>
        <v>867194.25000000012</v>
      </c>
      <c r="K2868" s="41">
        <v>837.29100000000005</v>
      </c>
      <c r="L2868" s="41">
        <f t="shared" si="89"/>
        <v>358.83900000000006</v>
      </c>
      <c r="M2868" s="32">
        <v>2868</v>
      </c>
    </row>
    <row r="2869" spans="1:13">
      <c r="A2869" s="30">
        <v>38337</v>
      </c>
      <c r="B2869" s="31" t="s">
        <v>26</v>
      </c>
      <c r="C2869" s="31" t="s">
        <v>27</v>
      </c>
      <c r="D2869" s="31" t="s">
        <v>28</v>
      </c>
      <c r="E2869" s="31" t="s">
        <v>23</v>
      </c>
      <c r="F2869" s="31" t="s">
        <v>4</v>
      </c>
      <c r="G2869" s="31" t="s">
        <v>65</v>
      </c>
      <c r="H2869" s="31">
        <v>575</v>
      </c>
      <c r="I2869" s="40">
        <v>949.29</v>
      </c>
      <c r="J2869" s="40">
        <f t="shared" si="88"/>
        <v>545841.75</v>
      </c>
      <c r="K2869" s="41">
        <v>626.53139999999996</v>
      </c>
      <c r="L2869" s="41">
        <f t="shared" si="89"/>
        <v>322.7586</v>
      </c>
      <c r="M2869" s="32">
        <v>2869</v>
      </c>
    </row>
    <row r="2870" spans="1:13">
      <c r="A2870" s="30">
        <v>38338</v>
      </c>
      <c r="B2870" s="31" t="s">
        <v>35</v>
      </c>
      <c r="C2870" s="31" t="s">
        <v>21</v>
      </c>
      <c r="D2870" s="31" t="s">
        <v>40</v>
      </c>
      <c r="E2870" s="31" t="s">
        <v>23</v>
      </c>
      <c r="F2870" s="31" t="s">
        <v>50</v>
      </c>
      <c r="G2870" s="31" t="s">
        <v>51</v>
      </c>
      <c r="H2870" s="31">
        <v>550</v>
      </c>
      <c r="I2870" s="40">
        <v>908.11</v>
      </c>
      <c r="J2870" s="40">
        <f t="shared" si="88"/>
        <v>499460.5</v>
      </c>
      <c r="K2870" s="41">
        <v>672.00139999999999</v>
      </c>
      <c r="L2870" s="41">
        <f t="shared" si="89"/>
        <v>236.10860000000002</v>
      </c>
      <c r="M2870" s="32">
        <v>2870</v>
      </c>
    </row>
    <row r="2871" spans="1:13">
      <c r="A2871" s="30">
        <v>38339</v>
      </c>
      <c r="B2871" s="31" t="s">
        <v>26</v>
      </c>
      <c r="C2871" s="31" t="s">
        <v>27</v>
      </c>
      <c r="D2871" s="31" t="s">
        <v>48</v>
      </c>
      <c r="E2871" s="31" t="s">
        <v>37</v>
      </c>
      <c r="F2871" s="31" t="s">
        <v>50</v>
      </c>
      <c r="G2871" s="31" t="s">
        <v>51</v>
      </c>
      <c r="H2871" s="31">
        <v>383</v>
      </c>
      <c r="I2871" s="40">
        <v>976.62</v>
      </c>
      <c r="J2871" s="40">
        <f t="shared" si="88"/>
        <v>374045.46</v>
      </c>
      <c r="K2871" s="41">
        <v>878.95800000000008</v>
      </c>
      <c r="L2871" s="41">
        <f t="shared" si="89"/>
        <v>97.661999999999921</v>
      </c>
      <c r="M2871" s="32">
        <v>2871</v>
      </c>
    </row>
    <row r="2872" spans="1:13">
      <c r="A2872" s="30">
        <v>38340</v>
      </c>
      <c r="B2872" s="31" t="s">
        <v>20</v>
      </c>
      <c r="C2872" s="31" t="s">
        <v>21</v>
      </c>
      <c r="D2872" s="31" t="s">
        <v>41</v>
      </c>
      <c r="E2872" s="31" t="s">
        <v>37</v>
      </c>
      <c r="F2872" s="31" t="s">
        <v>53</v>
      </c>
      <c r="G2872" s="31" t="s">
        <v>54</v>
      </c>
      <c r="H2872" s="31">
        <v>273</v>
      </c>
      <c r="I2872" s="40">
        <v>872.98</v>
      </c>
      <c r="J2872" s="40">
        <f t="shared" si="88"/>
        <v>238323.54</v>
      </c>
      <c r="K2872" s="41">
        <v>715.84360000000004</v>
      </c>
      <c r="L2872" s="41">
        <f t="shared" si="89"/>
        <v>157.13639999999998</v>
      </c>
      <c r="M2872" s="32">
        <v>2872</v>
      </c>
    </row>
    <row r="2873" spans="1:13">
      <c r="A2873" s="30">
        <v>38341</v>
      </c>
      <c r="B2873" s="31" t="s">
        <v>20</v>
      </c>
      <c r="C2873" s="31" t="s">
        <v>21</v>
      </c>
      <c r="D2873" s="31" t="s">
        <v>22</v>
      </c>
      <c r="E2873" s="31" t="s">
        <v>23</v>
      </c>
      <c r="F2873" s="31" t="s">
        <v>53</v>
      </c>
      <c r="G2873" s="31" t="s">
        <v>55</v>
      </c>
      <c r="H2873" s="31">
        <v>270</v>
      </c>
      <c r="I2873" s="40">
        <v>458.51</v>
      </c>
      <c r="J2873" s="40">
        <f t="shared" si="88"/>
        <v>123797.7</v>
      </c>
      <c r="K2873" s="41">
        <v>320.95699999999999</v>
      </c>
      <c r="L2873" s="41">
        <f t="shared" si="89"/>
        <v>137.553</v>
      </c>
      <c r="M2873" s="32">
        <v>2873</v>
      </c>
    </row>
    <row r="2874" spans="1:13">
      <c r="A2874" s="30">
        <v>38342</v>
      </c>
      <c r="B2874" s="31" t="s">
        <v>20</v>
      </c>
      <c r="C2874" s="31" t="s">
        <v>21</v>
      </c>
      <c r="D2874" s="31" t="s">
        <v>41</v>
      </c>
      <c r="E2874" s="31" t="s">
        <v>37</v>
      </c>
      <c r="F2874" s="31" t="s">
        <v>50</v>
      </c>
      <c r="G2874" s="31" t="s">
        <v>51</v>
      </c>
      <c r="H2874" s="31">
        <v>216</v>
      </c>
      <c r="I2874" s="40">
        <v>694.15</v>
      </c>
      <c r="J2874" s="40">
        <f t="shared" si="88"/>
        <v>149936.4</v>
      </c>
      <c r="K2874" s="41">
        <v>596.96900000000005</v>
      </c>
      <c r="L2874" s="41">
        <f t="shared" si="89"/>
        <v>97.180999999999926</v>
      </c>
      <c r="M2874" s="32">
        <v>2874</v>
      </c>
    </row>
    <row r="2875" spans="1:13">
      <c r="A2875" s="30">
        <v>38343</v>
      </c>
      <c r="B2875" s="31" t="s">
        <v>35</v>
      </c>
      <c r="C2875" s="31" t="s">
        <v>21</v>
      </c>
      <c r="D2875" s="31" t="s">
        <v>40</v>
      </c>
      <c r="E2875" s="31" t="s">
        <v>23</v>
      </c>
      <c r="F2875" s="31" t="s">
        <v>53</v>
      </c>
      <c r="G2875" s="31" t="s">
        <v>56</v>
      </c>
      <c r="H2875" s="31">
        <v>195</v>
      </c>
      <c r="I2875" s="40">
        <v>341.25</v>
      </c>
      <c r="J2875" s="40">
        <f t="shared" si="88"/>
        <v>66543.75</v>
      </c>
      <c r="K2875" s="41">
        <v>259.35000000000002</v>
      </c>
      <c r="L2875" s="41">
        <f t="shared" si="89"/>
        <v>81.899999999999977</v>
      </c>
      <c r="M2875" s="32">
        <v>2875</v>
      </c>
    </row>
    <row r="2876" spans="1:13">
      <c r="A2876" s="30">
        <v>38344</v>
      </c>
      <c r="B2876" s="31" t="s">
        <v>35</v>
      </c>
      <c r="C2876" s="31" t="s">
        <v>21</v>
      </c>
      <c r="D2876" s="31" t="s">
        <v>40</v>
      </c>
      <c r="E2876" s="31" t="s">
        <v>23</v>
      </c>
      <c r="F2876" s="31" t="s">
        <v>44</v>
      </c>
      <c r="G2876" s="31" t="s">
        <v>45</v>
      </c>
      <c r="H2876" s="31">
        <v>180</v>
      </c>
      <c r="I2876" s="40">
        <v>315</v>
      </c>
      <c r="J2876" s="40">
        <f t="shared" si="88"/>
        <v>56700</v>
      </c>
      <c r="K2876" s="41">
        <v>261.45</v>
      </c>
      <c r="L2876" s="41">
        <f t="shared" si="89"/>
        <v>53.550000000000011</v>
      </c>
      <c r="M2876" s="32">
        <v>2876</v>
      </c>
    </row>
    <row r="2877" spans="1:13">
      <c r="A2877" s="30">
        <v>38322</v>
      </c>
      <c r="B2877" s="31" t="s">
        <v>35</v>
      </c>
      <c r="C2877" s="31" t="s">
        <v>21</v>
      </c>
      <c r="D2877" s="31" t="s">
        <v>40</v>
      </c>
      <c r="E2877" s="31" t="s">
        <v>23</v>
      </c>
      <c r="F2877" s="31" t="s">
        <v>4</v>
      </c>
      <c r="G2877" s="31" t="s">
        <v>65</v>
      </c>
      <c r="H2877" s="31">
        <v>120</v>
      </c>
      <c r="I2877" s="40">
        <v>210</v>
      </c>
      <c r="J2877" s="40">
        <f t="shared" si="88"/>
        <v>25200</v>
      </c>
      <c r="K2877" s="41">
        <v>155.4</v>
      </c>
      <c r="L2877" s="41">
        <f t="shared" si="89"/>
        <v>54.599999999999994</v>
      </c>
      <c r="M2877" s="32">
        <v>2877</v>
      </c>
    </row>
    <row r="2878" spans="1:13">
      <c r="A2878" s="30">
        <v>38323</v>
      </c>
      <c r="B2878" s="31" t="s">
        <v>42</v>
      </c>
      <c r="C2878" s="31" t="s">
        <v>21</v>
      </c>
      <c r="D2878" s="31" t="s">
        <v>43</v>
      </c>
      <c r="E2878" s="31" t="s">
        <v>23</v>
      </c>
      <c r="F2878" s="31" t="s">
        <v>53</v>
      </c>
      <c r="G2878" s="31" t="s">
        <v>54</v>
      </c>
      <c r="H2878" s="31">
        <v>85</v>
      </c>
      <c r="I2878" s="40">
        <v>148.75</v>
      </c>
      <c r="J2878" s="40">
        <f t="shared" si="88"/>
        <v>12643.75</v>
      </c>
      <c r="K2878" s="41">
        <v>126.4375</v>
      </c>
      <c r="L2878" s="41">
        <f t="shared" si="89"/>
        <v>22.3125</v>
      </c>
      <c r="M2878" s="32">
        <v>2878</v>
      </c>
    </row>
    <row r="2879" spans="1:13">
      <c r="A2879" s="30">
        <v>38324</v>
      </c>
      <c r="B2879" s="31" t="s">
        <v>26</v>
      </c>
      <c r="C2879" s="31" t="s">
        <v>27</v>
      </c>
      <c r="D2879" s="31" t="s">
        <v>48</v>
      </c>
      <c r="E2879" s="31" t="s">
        <v>37</v>
      </c>
      <c r="F2879" s="31" t="s">
        <v>4</v>
      </c>
      <c r="G2879" s="31" t="s">
        <v>65</v>
      </c>
      <c r="H2879" s="31">
        <v>75</v>
      </c>
      <c r="I2879" s="40">
        <v>262.5</v>
      </c>
      <c r="J2879" s="40">
        <f t="shared" si="88"/>
        <v>19687.5</v>
      </c>
      <c r="K2879" s="41">
        <v>186.375</v>
      </c>
      <c r="L2879" s="41">
        <f t="shared" si="89"/>
        <v>76.125</v>
      </c>
      <c r="M2879" s="32">
        <v>2879</v>
      </c>
    </row>
    <row r="2880" spans="1:13">
      <c r="A2880" s="30">
        <v>38325</v>
      </c>
      <c r="B2880" s="31" t="s">
        <v>35</v>
      </c>
      <c r="C2880" s="31" t="s">
        <v>21</v>
      </c>
      <c r="D2880" s="31" t="s">
        <v>36</v>
      </c>
      <c r="E2880" s="31" t="s">
        <v>37</v>
      </c>
      <c r="F2880" s="31" t="s">
        <v>4</v>
      </c>
      <c r="G2880" s="31" t="s">
        <v>65</v>
      </c>
      <c r="H2880" s="31">
        <v>75</v>
      </c>
      <c r="I2880" s="40">
        <v>262.5</v>
      </c>
      <c r="J2880" s="40">
        <f t="shared" si="88"/>
        <v>19687.5</v>
      </c>
      <c r="K2880" s="41">
        <v>215.25</v>
      </c>
      <c r="L2880" s="41">
        <f t="shared" si="89"/>
        <v>47.25</v>
      </c>
      <c r="M2880" s="32">
        <v>2880</v>
      </c>
    </row>
    <row r="2881" spans="1:13">
      <c r="A2881" s="30">
        <v>38326</v>
      </c>
      <c r="B2881" s="31" t="s">
        <v>26</v>
      </c>
      <c r="C2881" s="31" t="s">
        <v>27</v>
      </c>
      <c r="D2881" s="31" t="s">
        <v>28</v>
      </c>
      <c r="E2881" s="31" t="s">
        <v>23</v>
      </c>
      <c r="F2881" s="31" t="s">
        <v>24</v>
      </c>
      <c r="G2881" s="31" t="s">
        <v>64</v>
      </c>
      <c r="H2881" s="31">
        <v>75</v>
      </c>
      <c r="I2881" s="40">
        <v>131.25</v>
      </c>
      <c r="J2881" s="40">
        <f t="shared" si="88"/>
        <v>9843.75</v>
      </c>
      <c r="K2881" s="41">
        <v>93.1875</v>
      </c>
      <c r="L2881" s="41">
        <f t="shared" si="89"/>
        <v>38.0625</v>
      </c>
      <c r="M2881" s="32">
        <v>2881</v>
      </c>
    </row>
    <row r="2882" spans="1:13">
      <c r="A2882" s="30">
        <v>38327</v>
      </c>
      <c r="B2882" s="31" t="s">
        <v>42</v>
      </c>
      <c r="C2882" s="31" t="s">
        <v>21</v>
      </c>
      <c r="D2882" s="31" t="s">
        <v>43</v>
      </c>
      <c r="E2882" s="31" t="s">
        <v>23</v>
      </c>
      <c r="F2882" s="31" t="s">
        <v>4</v>
      </c>
      <c r="G2882" s="31" t="s">
        <v>65</v>
      </c>
      <c r="H2882" s="31">
        <v>70</v>
      </c>
      <c r="I2882" s="40">
        <v>122.5</v>
      </c>
      <c r="J2882" s="40">
        <f t="shared" ref="J2882:J2945" si="90">H2882*I2882</f>
        <v>8575</v>
      </c>
      <c r="K2882" s="41">
        <v>105.35</v>
      </c>
      <c r="L2882" s="41">
        <f t="shared" ref="L2882:L2945" si="91">I2882-K2882</f>
        <v>17.150000000000006</v>
      </c>
      <c r="M2882" s="32">
        <v>2882</v>
      </c>
    </row>
    <row r="2883" spans="1:13">
      <c r="A2883" s="30">
        <v>38328</v>
      </c>
      <c r="B2883" s="31" t="s">
        <v>26</v>
      </c>
      <c r="C2883" s="31" t="s">
        <v>27</v>
      </c>
      <c r="D2883" s="31" t="s">
        <v>28</v>
      </c>
      <c r="E2883" s="31" t="s">
        <v>23</v>
      </c>
      <c r="F2883" s="31" t="s">
        <v>44</v>
      </c>
      <c r="G2883" s="31" t="s">
        <v>45</v>
      </c>
      <c r="H2883" s="31">
        <v>65</v>
      </c>
      <c r="I2883" s="40">
        <v>113.75</v>
      </c>
      <c r="J2883" s="40">
        <f t="shared" si="90"/>
        <v>7393.75</v>
      </c>
      <c r="K2883" s="41">
        <v>95.55</v>
      </c>
      <c r="L2883" s="41">
        <f t="shared" si="91"/>
        <v>18.200000000000003</v>
      </c>
      <c r="M2883" s="32">
        <v>2883</v>
      </c>
    </row>
    <row r="2884" spans="1:13">
      <c r="A2884" s="30">
        <v>38329</v>
      </c>
      <c r="B2884" s="31" t="s">
        <v>35</v>
      </c>
      <c r="C2884" s="31" t="s">
        <v>21</v>
      </c>
      <c r="D2884" s="31" t="s">
        <v>36</v>
      </c>
      <c r="E2884" s="31" t="s">
        <v>37</v>
      </c>
      <c r="F2884" s="31" t="s">
        <v>53</v>
      </c>
      <c r="G2884" s="31" t="s">
        <v>55</v>
      </c>
      <c r="H2884" s="31">
        <v>60</v>
      </c>
      <c r="I2884" s="40">
        <v>210</v>
      </c>
      <c r="J2884" s="40">
        <f t="shared" si="90"/>
        <v>12600</v>
      </c>
      <c r="K2884" s="41">
        <v>140.69999999999999</v>
      </c>
      <c r="L2884" s="41">
        <f t="shared" si="91"/>
        <v>69.300000000000011</v>
      </c>
      <c r="M2884" s="32">
        <v>2884</v>
      </c>
    </row>
    <row r="2885" spans="1:13">
      <c r="A2885" s="30">
        <v>38330</v>
      </c>
      <c r="B2885" s="31" t="s">
        <v>26</v>
      </c>
      <c r="C2885" s="31" t="s">
        <v>27</v>
      </c>
      <c r="D2885" s="31" t="s">
        <v>28</v>
      </c>
      <c r="E2885" s="31" t="s">
        <v>23</v>
      </c>
      <c r="F2885" s="31" t="s">
        <v>53</v>
      </c>
      <c r="G2885" s="31" t="s">
        <v>56</v>
      </c>
      <c r="H2885" s="31">
        <v>60</v>
      </c>
      <c r="I2885" s="40">
        <v>105</v>
      </c>
      <c r="J2885" s="40">
        <f t="shared" si="90"/>
        <v>6300</v>
      </c>
      <c r="K2885" s="41">
        <v>69.3</v>
      </c>
      <c r="L2885" s="41">
        <f t="shared" si="91"/>
        <v>35.700000000000003</v>
      </c>
      <c r="M2885" s="32">
        <v>2885</v>
      </c>
    </row>
    <row r="2886" spans="1:13">
      <c r="A2886" s="30">
        <v>38331</v>
      </c>
      <c r="B2886" s="31" t="s">
        <v>20</v>
      </c>
      <c r="C2886" s="31" t="s">
        <v>21</v>
      </c>
      <c r="D2886" s="31" t="s">
        <v>22</v>
      </c>
      <c r="E2886" s="31" t="s">
        <v>23</v>
      </c>
      <c r="F2886" s="31" t="s">
        <v>44</v>
      </c>
      <c r="G2886" s="31" t="s">
        <v>46</v>
      </c>
      <c r="H2886" s="31">
        <v>60</v>
      </c>
      <c r="I2886" s="40">
        <v>105</v>
      </c>
      <c r="J2886" s="40">
        <f t="shared" si="90"/>
        <v>6300</v>
      </c>
      <c r="K2886" s="41">
        <v>91.35</v>
      </c>
      <c r="L2886" s="41">
        <f t="shared" si="91"/>
        <v>13.650000000000006</v>
      </c>
      <c r="M2886" s="32">
        <v>2886</v>
      </c>
    </row>
    <row r="2887" spans="1:13">
      <c r="A2887" s="30">
        <v>38322</v>
      </c>
      <c r="B2887" s="31" t="s">
        <v>26</v>
      </c>
      <c r="C2887" s="31" t="s">
        <v>27</v>
      </c>
      <c r="D2887" s="31" t="s">
        <v>48</v>
      </c>
      <c r="E2887" s="31" t="s">
        <v>37</v>
      </c>
      <c r="F2887" s="31" t="s">
        <v>53</v>
      </c>
      <c r="G2887" s="31" t="s">
        <v>54</v>
      </c>
      <c r="H2887" s="31">
        <v>50</v>
      </c>
      <c r="I2887" s="40">
        <v>175</v>
      </c>
      <c r="J2887" s="40">
        <f t="shared" si="90"/>
        <v>8750</v>
      </c>
      <c r="K2887" s="41">
        <v>152.25</v>
      </c>
      <c r="L2887" s="41">
        <f t="shared" si="91"/>
        <v>22.75</v>
      </c>
      <c r="M2887" s="32">
        <v>2887</v>
      </c>
    </row>
    <row r="2888" spans="1:13">
      <c r="A2888" s="30">
        <v>38327</v>
      </c>
      <c r="B2888" s="31" t="s">
        <v>42</v>
      </c>
      <c r="C2888" s="31" t="s">
        <v>21</v>
      </c>
      <c r="D2888" s="31" t="s">
        <v>43</v>
      </c>
      <c r="E2888" s="31" t="s">
        <v>23</v>
      </c>
      <c r="F2888" s="31" t="s">
        <v>44</v>
      </c>
      <c r="G2888" s="31" t="s">
        <v>47</v>
      </c>
      <c r="H2888" s="31">
        <v>50</v>
      </c>
      <c r="I2888" s="40">
        <v>87.5</v>
      </c>
      <c r="J2888" s="40">
        <f t="shared" si="90"/>
        <v>4375</v>
      </c>
      <c r="K2888" s="41">
        <v>69.125</v>
      </c>
      <c r="L2888" s="41">
        <f t="shared" si="91"/>
        <v>18.375</v>
      </c>
      <c r="M2888" s="32">
        <v>2888</v>
      </c>
    </row>
    <row r="2889" spans="1:13">
      <c r="A2889" s="30">
        <v>38328</v>
      </c>
      <c r="B2889" s="31" t="s">
        <v>26</v>
      </c>
      <c r="C2889" s="31" t="s">
        <v>27</v>
      </c>
      <c r="D2889" s="31" t="s">
        <v>48</v>
      </c>
      <c r="E2889" s="31" t="s">
        <v>37</v>
      </c>
      <c r="F2889" s="31" t="s">
        <v>44</v>
      </c>
      <c r="G2889" s="31" t="s">
        <v>45</v>
      </c>
      <c r="H2889" s="31">
        <v>40</v>
      </c>
      <c r="I2889" s="40">
        <v>140</v>
      </c>
      <c r="J2889" s="40">
        <f t="shared" si="90"/>
        <v>5600</v>
      </c>
      <c r="K2889" s="41">
        <v>110.6</v>
      </c>
      <c r="L2889" s="41">
        <f t="shared" si="91"/>
        <v>29.400000000000006</v>
      </c>
      <c r="M2889" s="32">
        <v>2889</v>
      </c>
    </row>
    <row r="2890" spans="1:13">
      <c r="A2890" s="30">
        <v>38329</v>
      </c>
      <c r="B2890" s="31" t="s">
        <v>26</v>
      </c>
      <c r="C2890" s="31" t="s">
        <v>27</v>
      </c>
      <c r="D2890" s="31" t="s">
        <v>48</v>
      </c>
      <c r="E2890" s="31" t="s">
        <v>37</v>
      </c>
      <c r="F2890" s="31" t="s">
        <v>24</v>
      </c>
      <c r="G2890" s="31" t="s">
        <v>64</v>
      </c>
      <c r="H2890" s="31">
        <v>35</v>
      </c>
      <c r="I2890" s="40">
        <v>122.5</v>
      </c>
      <c r="J2890" s="40">
        <f t="shared" si="90"/>
        <v>4287.5</v>
      </c>
      <c r="K2890" s="41">
        <v>90.65</v>
      </c>
      <c r="L2890" s="41">
        <f t="shared" si="91"/>
        <v>31.849999999999994</v>
      </c>
      <c r="M2890" s="32">
        <v>2890</v>
      </c>
    </row>
    <row r="2891" spans="1:13">
      <c r="A2891" s="30">
        <v>38327</v>
      </c>
      <c r="B2891" s="31" t="s">
        <v>42</v>
      </c>
      <c r="C2891" s="31" t="s">
        <v>21</v>
      </c>
      <c r="D2891" s="31" t="s">
        <v>49</v>
      </c>
      <c r="E2891" s="31" t="s">
        <v>37</v>
      </c>
      <c r="F2891" s="31" t="s">
        <v>53</v>
      </c>
      <c r="G2891" s="31" t="s">
        <v>55</v>
      </c>
      <c r="H2891" s="31">
        <v>33</v>
      </c>
      <c r="I2891" s="40">
        <v>115.5</v>
      </c>
      <c r="J2891" s="40">
        <f t="shared" si="90"/>
        <v>3811.5</v>
      </c>
      <c r="K2891" s="41">
        <v>94.71</v>
      </c>
      <c r="L2891" s="41">
        <f t="shared" si="91"/>
        <v>20.790000000000006</v>
      </c>
      <c r="M2891" s="32">
        <v>2891</v>
      </c>
    </row>
    <row r="2892" spans="1:13">
      <c r="A2892" s="30">
        <v>38328</v>
      </c>
      <c r="B2892" s="31" t="s">
        <v>42</v>
      </c>
      <c r="C2892" s="31" t="s">
        <v>21</v>
      </c>
      <c r="D2892" s="31" t="s">
        <v>43</v>
      </c>
      <c r="E2892" s="31" t="s">
        <v>23</v>
      </c>
      <c r="F2892" s="31" t="s">
        <v>50</v>
      </c>
      <c r="G2892" s="31" t="s">
        <v>51</v>
      </c>
      <c r="H2892" s="31">
        <v>30</v>
      </c>
      <c r="I2892" s="40">
        <v>52.5</v>
      </c>
      <c r="J2892" s="40">
        <f t="shared" si="90"/>
        <v>1575</v>
      </c>
      <c r="K2892" s="41">
        <v>36.225000000000001</v>
      </c>
      <c r="L2892" s="41">
        <f t="shared" si="91"/>
        <v>16.274999999999999</v>
      </c>
      <c r="M2892" s="32">
        <v>2892</v>
      </c>
    </row>
    <row r="2893" spans="1:13">
      <c r="A2893" s="30">
        <v>38329</v>
      </c>
      <c r="B2893" s="31" t="s">
        <v>20</v>
      </c>
      <c r="C2893" s="31" t="s">
        <v>21</v>
      </c>
      <c r="D2893" s="31" t="s">
        <v>22</v>
      </c>
      <c r="E2893" s="31" t="s">
        <v>23</v>
      </c>
      <c r="F2893" s="31" t="s">
        <v>50</v>
      </c>
      <c r="G2893" s="31" t="s">
        <v>51</v>
      </c>
      <c r="H2893" s="31">
        <v>25</v>
      </c>
      <c r="I2893" s="40">
        <v>43.75</v>
      </c>
      <c r="J2893" s="40">
        <f t="shared" si="90"/>
        <v>1093.75</v>
      </c>
      <c r="K2893" s="41">
        <v>28.875</v>
      </c>
      <c r="L2893" s="41">
        <f t="shared" si="91"/>
        <v>14.875</v>
      </c>
      <c r="M2893" s="32">
        <v>2893</v>
      </c>
    </row>
    <row r="2894" spans="1:13">
      <c r="A2894" s="30">
        <v>38330</v>
      </c>
      <c r="B2894" s="31" t="s">
        <v>42</v>
      </c>
      <c r="C2894" s="31" t="s">
        <v>21</v>
      </c>
      <c r="D2894" s="31" t="s">
        <v>49</v>
      </c>
      <c r="E2894" s="31" t="s">
        <v>37</v>
      </c>
      <c r="F2894" s="31" t="s">
        <v>44</v>
      </c>
      <c r="G2894" s="31" t="s">
        <v>45</v>
      </c>
      <c r="H2894" s="31">
        <v>23</v>
      </c>
      <c r="I2894" s="40">
        <v>80.5</v>
      </c>
      <c r="J2894" s="40">
        <f t="shared" si="90"/>
        <v>1851.5</v>
      </c>
      <c r="K2894" s="41">
        <v>59.57</v>
      </c>
      <c r="L2894" s="41">
        <f t="shared" si="91"/>
        <v>20.93</v>
      </c>
      <c r="M2894" s="32">
        <v>2894</v>
      </c>
    </row>
    <row r="2895" spans="1:13" ht="26.25">
      <c r="A2895" s="30">
        <v>38331</v>
      </c>
      <c r="B2895" s="31" t="s">
        <v>42</v>
      </c>
      <c r="C2895" s="31" t="s">
        <v>21</v>
      </c>
      <c r="D2895" s="31" t="s">
        <v>49</v>
      </c>
      <c r="E2895" s="31" t="s">
        <v>37</v>
      </c>
      <c r="F2895" s="31" t="s">
        <v>50</v>
      </c>
      <c r="G2895" s="34" t="s">
        <v>57</v>
      </c>
      <c r="H2895" s="31">
        <v>22</v>
      </c>
      <c r="I2895" s="40">
        <v>77</v>
      </c>
      <c r="J2895" s="40">
        <f t="shared" si="90"/>
        <v>1694</v>
      </c>
      <c r="K2895" s="41">
        <v>63.91</v>
      </c>
      <c r="L2895" s="41">
        <f t="shared" si="91"/>
        <v>13.090000000000003</v>
      </c>
      <c r="M2895" s="32">
        <v>2895</v>
      </c>
    </row>
    <row r="2896" spans="1:13">
      <c r="A2896" s="30">
        <v>38332</v>
      </c>
      <c r="B2896" s="31" t="s">
        <v>20</v>
      </c>
      <c r="C2896" s="31" t="s">
        <v>21</v>
      </c>
      <c r="D2896" s="31" t="s">
        <v>41</v>
      </c>
      <c r="E2896" s="31" t="s">
        <v>37</v>
      </c>
      <c r="F2896" s="31" t="s">
        <v>4</v>
      </c>
      <c r="G2896" s="31" t="s">
        <v>65</v>
      </c>
      <c r="H2896" s="31">
        <v>20</v>
      </c>
      <c r="I2896" s="40">
        <v>70</v>
      </c>
      <c r="J2896" s="40">
        <f t="shared" si="90"/>
        <v>1400</v>
      </c>
      <c r="K2896" s="41">
        <v>47.6</v>
      </c>
      <c r="L2896" s="41">
        <f t="shared" si="91"/>
        <v>22.4</v>
      </c>
      <c r="M2896" s="32">
        <v>2896</v>
      </c>
    </row>
    <row r="2897" spans="1:13">
      <c r="A2897" s="30">
        <v>38333</v>
      </c>
      <c r="B2897" s="31" t="s">
        <v>20</v>
      </c>
      <c r="C2897" s="31" t="s">
        <v>21</v>
      </c>
      <c r="D2897" s="31" t="s">
        <v>41</v>
      </c>
      <c r="E2897" s="31" t="s">
        <v>37</v>
      </c>
      <c r="F2897" s="31" t="s">
        <v>24</v>
      </c>
      <c r="G2897" s="31" t="s">
        <v>64</v>
      </c>
      <c r="H2897" s="31">
        <v>20</v>
      </c>
      <c r="I2897" s="40">
        <v>70</v>
      </c>
      <c r="J2897" s="40">
        <f t="shared" si="90"/>
        <v>1400</v>
      </c>
      <c r="K2897" s="41">
        <v>52.5</v>
      </c>
      <c r="L2897" s="41">
        <f t="shared" si="91"/>
        <v>17.5</v>
      </c>
      <c r="M2897" s="32">
        <v>2897</v>
      </c>
    </row>
    <row r="2898" spans="1:13">
      <c r="A2898" s="30">
        <v>38334</v>
      </c>
      <c r="B2898" s="31" t="s">
        <v>42</v>
      </c>
      <c r="C2898" s="31" t="s">
        <v>21</v>
      </c>
      <c r="D2898" s="31" t="s">
        <v>49</v>
      </c>
      <c r="E2898" s="31" t="s">
        <v>37</v>
      </c>
      <c r="F2898" s="31" t="s">
        <v>4</v>
      </c>
      <c r="G2898" s="31" t="s">
        <v>65</v>
      </c>
      <c r="H2898" s="31">
        <v>13</v>
      </c>
      <c r="I2898" s="40">
        <v>45.5</v>
      </c>
      <c r="J2898" s="40">
        <f t="shared" si="90"/>
        <v>591.5</v>
      </c>
      <c r="K2898" s="41">
        <v>34.125</v>
      </c>
      <c r="L2898" s="41">
        <f t="shared" si="91"/>
        <v>11.375</v>
      </c>
      <c r="M2898" s="32">
        <v>2898</v>
      </c>
    </row>
    <row r="2899" spans="1:13" ht="26.25">
      <c r="A2899" s="30">
        <v>38335</v>
      </c>
      <c r="B2899" s="31" t="s">
        <v>35</v>
      </c>
      <c r="C2899" s="31" t="s">
        <v>21</v>
      </c>
      <c r="D2899" s="31" t="s">
        <v>36</v>
      </c>
      <c r="E2899" s="31" t="s">
        <v>37</v>
      </c>
      <c r="F2899" s="31" t="s">
        <v>50</v>
      </c>
      <c r="G2899" s="34" t="s">
        <v>57</v>
      </c>
      <c r="H2899" s="31">
        <v>11</v>
      </c>
      <c r="I2899" s="40">
        <v>38.5</v>
      </c>
      <c r="J2899" s="40">
        <f t="shared" si="90"/>
        <v>423.5</v>
      </c>
      <c r="K2899" s="41">
        <v>30.414999999999999</v>
      </c>
      <c r="L2899" s="41">
        <f t="shared" si="91"/>
        <v>8.0850000000000009</v>
      </c>
      <c r="M2899" s="32">
        <v>2899</v>
      </c>
    </row>
    <row r="2900" spans="1:13">
      <c r="A2900" s="30">
        <v>38336</v>
      </c>
      <c r="B2900" s="31" t="s">
        <v>20</v>
      </c>
      <c r="C2900" s="31" t="s">
        <v>21</v>
      </c>
      <c r="D2900" s="31" t="s">
        <v>41</v>
      </c>
      <c r="E2900" s="31" t="s">
        <v>37</v>
      </c>
      <c r="F2900" s="31" t="s">
        <v>44</v>
      </c>
      <c r="G2900" s="31" t="s">
        <v>46</v>
      </c>
      <c r="H2900" s="31">
        <v>8</v>
      </c>
      <c r="I2900" s="40">
        <v>28</v>
      </c>
      <c r="J2900" s="40">
        <f t="shared" si="90"/>
        <v>224</v>
      </c>
      <c r="K2900" s="41">
        <v>17.920000000000002</v>
      </c>
      <c r="L2900" s="41">
        <f t="shared" si="91"/>
        <v>10.079999999999998</v>
      </c>
      <c r="M2900" s="32">
        <v>2900</v>
      </c>
    </row>
    <row r="2901" spans="1:13">
      <c r="A2901" s="30">
        <v>38018</v>
      </c>
      <c r="B2901" s="31" t="s">
        <v>26</v>
      </c>
      <c r="C2901" s="33" t="s">
        <v>27</v>
      </c>
      <c r="D2901" s="31" t="s">
        <v>28</v>
      </c>
      <c r="E2901" s="31" t="s">
        <v>23</v>
      </c>
      <c r="F2901" s="31" t="s">
        <v>29</v>
      </c>
      <c r="G2901" s="31" t="s">
        <v>58</v>
      </c>
      <c r="H2901" s="31">
        <v>1640</v>
      </c>
      <c r="I2901" s="40">
        <v>3872.58</v>
      </c>
      <c r="J2901" s="40">
        <f t="shared" si="90"/>
        <v>6351031.2000000002</v>
      </c>
      <c r="K2901" s="41">
        <v>2710.8059999999996</v>
      </c>
      <c r="L2901" s="41">
        <f t="shared" si="91"/>
        <v>1161.7740000000003</v>
      </c>
      <c r="M2901" s="32">
        <v>3122</v>
      </c>
    </row>
    <row r="2902" spans="1:13">
      <c r="A2902" s="30">
        <v>38338</v>
      </c>
      <c r="B2902" s="31" t="s">
        <v>35</v>
      </c>
      <c r="C2902" s="31" t="s">
        <v>21</v>
      </c>
      <c r="D2902" s="31" t="s">
        <v>40</v>
      </c>
      <c r="E2902" s="31" t="s">
        <v>23</v>
      </c>
      <c r="F2902" s="31" t="s">
        <v>29</v>
      </c>
      <c r="G2902" s="31" t="s">
        <v>75</v>
      </c>
      <c r="H2902" s="31">
        <v>1185</v>
      </c>
      <c r="I2902" s="40">
        <v>2287.39</v>
      </c>
      <c r="J2902" s="40">
        <f t="shared" si="90"/>
        <v>2710557.15</v>
      </c>
      <c r="K2902" s="41">
        <v>1990.0292999999999</v>
      </c>
      <c r="L2902" s="41">
        <f t="shared" si="91"/>
        <v>297.36069999999995</v>
      </c>
      <c r="M2902" s="32">
        <v>2902</v>
      </c>
    </row>
    <row r="2903" spans="1:13">
      <c r="A2903" s="30">
        <v>38339</v>
      </c>
      <c r="B2903" s="31" t="s">
        <v>20</v>
      </c>
      <c r="C2903" s="31" t="s">
        <v>21</v>
      </c>
      <c r="D2903" s="31" t="s">
        <v>22</v>
      </c>
      <c r="E2903" s="31" t="s">
        <v>23</v>
      </c>
      <c r="F2903" s="31" t="s">
        <v>53</v>
      </c>
      <c r="G2903" s="31" t="s">
        <v>56</v>
      </c>
      <c r="H2903" s="31">
        <v>400</v>
      </c>
      <c r="I2903" s="40">
        <v>846.49</v>
      </c>
      <c r="J2903" s="40">
        <f t="shared" si="90"/>
        <v>338596</v>
      </c>
      <c r="K2903" s="41">
        <v>541.75360000000001</v>
      </c>
      <c r="L2903" s="41">
        <f t="shared" si="91"/>
        <v>304.7364</v>
      </c>
      <c r="M2903" s="32">
        <v>2903</v>
      </c>
    </row>
    <row r="2904" spans="1:13">
      <c r="A2904" s="30">
        <v>38340</v>
      </c>
      <c r="B2904" s="31" t="s">
        <v>20</v>
      </c>
      <c r="C2904" s="31" t="s">
        <v>21</v>
      </c>
      <c r="D2904" s="31" t="s">
        <v>22</v>
      </c>
      <c r="E2904" s="31" t="s">
        <v>23</v>
      </c>
      <c r="F2904" s="31" t="s">
        <v>29</v>
      </c>
      <c r="G2904" s="31" t="s">
        <v>75</v>
      </c>
      <c r="H2904" s="31">
        <v>355</v>
      </c>
      <c r="I2904" s="40">
        <v>775.95</v>
      </c>
      <c r="J2904" s="40">
        <f t="shared" si="90"/>
        <v>275462.25</v>
      </c>
      <c r="K2904" s="41">
        <v>496.608</v>
      </c>
      <c r="L2904" s="41">
        <f t="shared" si="91"/>
        <v>279.34200000000004</v>
      </c>
      <c r="M2904" s="32">
        <v>2904</v>
      </c>
    </row>
    <row r="2905" spans="1:13">
      <c r="A2905" s="30">
        <v>38341</v>
      </c>
      <c r="B2905" s="31" t="s">
        <v>20</v>
      </c>
      <c r="C2905" s="31" t="s">
        <v>21</v>
      </c>
      <c r="D2905" s="31" t="s">
        <v>41</v>
      </c>
      <c r="E2905" s="31" t="s">
        <v>37</v>
      </c>
      <c r="F2905" s="31" t="s">
        <v>50</v>
      </c>
      <c r="G2905" s="31" t="s">
        <v>59</v>
      </c>
      <c r="H2905" s="31">
        <v>319</v>
      </c>
      <c r="I2905" s="40">
        <v>1051.48</v>
      </c>
      <c r="J2905" s="40">
        <f t="shared" si="90"/>
        <v>335422.12</v>
      </c>
      <c r="K2905" s="41">
        <v>693.97680000000003</v>
      </c>
      <c r="L2905" s="41">
        <f t="shared" si="91"/>
        <v>357.50319999999999</v>
      </c>
      <c r="M2905" s="32">
        <v>2905</v>
      </c>
    </row>
    <row r="2906" spans="1:13">
      <c r="A2906" s="30">
        <v>38342</v>
      </c>
      <c r="B2906" s="31" t="s">
        <v>35</v>
      </c>
      <c r="C2906" s="31" t="s">
        <v>21</v>
      </c>
      <c r="D2906" s="31" t="s">
        <v>40</v>
      </c>
      <c r="E2906" s="31" t="s">
        <v>23</v>
      </c>
      <c r="F2906" s="31" t="s">
        <v>4</v>
      </c>
      <c r="G2906" s="31" t="s">
        <v>65</v>
      </c>
      <c r="H2906" s="31">
        <v>300</v>
      </c>
      <c r="I2906" s="40">
        <v>656.02</v>
      </c>
      <c r="J2906" s="40">
        <f t="shared" si="90"/>
        <v>196806</v>
      </c>
      <c r="K2906" s="41">
        <v>518.25580000000002</v>
      </c>
      <c r="L2906" s="41">
        <f t="shared" si="91"/>
        <v>137.76419999999996</v>
      </c>
      <c r="M2906" s="32">
        <v>2906</v>
      </c>
    </row>
    <row r="2907" spans="1:13">
      <c r="A2907" s="30">
        <v>38322</v>
      </c>
      <c r="B2907" s="31" t="s">
        <v>35</v>
      </c>
      <c r="C2907" s="31" t="s">
        <v>21</v>
      </c>
      <c r="D2907" s="31" t="s">
        <v>40</v>
      </c>
      <c r="E2907" s="31" t="s">
        <v>23</v>
      </c>
      <c r="F2907" s="31" t="s">
        <v>53</v>
      </c>
      <c r="G2907" s="31" t="s">
        <v>54</v>
      </c>
      <c r="H2907" s="31">
        <v>270</v>
      </c>
      <c r="I2907" s="40">
        <v>590.39</v>
      </c>
      <c r="J2907" s="40">
        <f t="shared" si="90"/>
        <v>159405.29999999999</v>
      </c>
      <c r="K2907" s="41">
        <v>484.11979999999994</v>
      </c>
      <c r="L2907" s="41">
        <f t="shared" si="91"/>
        <v>106.27020000000005</v>
      </c>
      <c r="M2907" s="32">
        <v>2907</v>
      </c>
    </row>
    <row r="2908" spans="1:13">
      <c r="A2908" s="30">
        <v>38322</v>
      </c>
      <c r="B2908" s="31" t="s">
        <v>20</v>
      </c>
      <c r="C2908" s="31" t="s">
        <v>21</v>
      </c>
      <c r="D2908" s="31" t="s">
        <v>41</v>
      </c>
      <c r="E2908" s="31" t="s">
        <v>37</v>
      </c>
      <c r="F2908" s="31" t="s">
        <v>29</v>
      </c>
      <c r="G2908" s="31" t="s">
        <v>46</v>
      </c>
      <c r="H2908" s="31">
        <v>215</v>
      </c>
      <c r="I2908" s="40">
        <v>709.36</v>
      </c>
      <c r="J2908" s="40">
        <f t="shared" si="90"/>
        <v>152512.4</v>
      </c>
      <c r="K2908" s="41">
        <v>567.48800000000006</v>
      </c>
      <c r="L2908" s="41">
        <f t="shared" si="91"/>
        <v>141.87199999999996</v>
      </c>
      <c r="M2908" s="32">
        <v>2908</v>
      </c>
    </row>
    <row r="2909" spans="1:13">
      <c r="A2909" s="30">
        <v>38322</v>
      </c>
      <c r="B2909" s="31" t="s">
        <v>35</v>
      </c>
      <c r="C2909" s="31" t="s">
        <v>21</v>
      </c>
      <c r="D2909" s="31" t="s">
        <v>36</v>
      </c>
      <c r="E2909" s="31" t="s">
        <v>37</v>
      </c>
      <c r="F2909" s="31" t="s">
        <v>44</v>
      </c>
      <c r="G2909" s="31" t="s">
        <v>47</v>
      </c>
      <c r="H2909" s="31">
        <v>195</v>
      </c>
      <c r="I2909" s="40">
        <v>777.34</v>
      </c>
      <c r="J2909" s="40">
        <f t="shared" si="90"/>
        <v>151581.30000000002</v>
      </c>
      <c r="K2909" s="41">
        <v>691.83260000000007</v>
      </c>
      <c r="L2909" s="41">
        <f t="shared" si="91"/>
        <v>85.507399999999961</v>
      </c>
      <c r="M2909" s="32">
        <v>2909</v>
      </c>
    </row>
    <row r="2910" spans="1:13">
      <c r="A2910" s="30">
        <v>38322</v>
      </c>
      <c r="B2910" s="31" t="s">
        <v>26</v>
      </c>
      <c r="C2910" s="31" t="s">
        <v>27</v>
      </c>
      <c r="D2910" s="31" t="s">
        <v>48</v>
      </c>
      <c r="E2910" s="31" t="s">
        <v>37</v>
      </c>
      <c r="F2910" s="31" t="s">
        <v>53</v>
      </c>
      <c r="G2910" s="31" t="s">
        <v>54</v>
      </c>
      <c r="H2910" s="31">
        <v>190</v>
      </c>
      <c r="I2910" s="40">
        <v>739.06</v>
      </c>
      <c r="J2910" s="40">
        <f t="shared" si="90"/>
        <v>140421.4</v>
      </c>
      <c r="K2910" s="41">
        <v>583.85739999999998</v>
      </c>
      <c r="L2910" s="41">
        <f t="shared" si="91"/>
        <v>155.20259999999996</v>
      </c>
      <c r="M2910" s="32">
        <v>2910</v>
      </c>
    </row>
    <row r="2911" spans="1:13">
      <c r="A2911" s="30">
        <v>38323</v>
      </c>
      <c r="B2911" s="31" t="s">
        <v>26</v>
      </c>
      <c r="C2911" s="31" t="s">
        <v>27</v>
      </c>
      <c r="D2911" s="31" t="s">
        <v>48</v>
      </c>
      <c r="E2911" s="31" t="s">
        <v>37</v>
      </c>
      <c r="F2911" s="31" t="s">
        <v>44</v>
      </c>
      <c r="G2911" s="31" t="s">
        <v>45</v>
      </c>
      <c r="H2911" s="31">
        <v>160</v>
      </c>
      <c r="I2911" s="40">
        <v>628.73</v>
      </c>
      <c r="J2911" s="40">
        <f t="shared" si="90"/>
        <v>100596.8</v>
      </c>
      <c r="K2911" s="41">
        <v>421.24910000000006</v>
      </c>
      <c r="L2911" s="41">
        <f t="shared" si="91"/>
        <v>207.48089999999996</v>
      </c>
      <c r="M2911" s="32">
        <v>2911</v>
      </c>
    </row>
    <row r="2912" spans="1:13">
      <c r="A2912" s="30">
        <v>38324</v>
      </c>
      <c r="B2912" s="31" t="s">
        <v>26</v>
      </c>
      <c r="C2912" s="31" t="s">
        <v>27</v>
      </c>
      <c r="D2912" s="31" t="s">
        <v>28</v>
      </c>
      <c r="E2912" s="31" t="s">
        <v>23</v>
      </c>
      <c r="F2912" s="31" t="s">
        <v>50</v>
      </c>
      <c r="G2912" s="31" t="s">
        <v>59</v>
      </c>
      <c r="H2912" s="31">
        <v>150</v>
      </c>
      <c r="I2912" s="40">
        <v>337.5</v>
      </c>
      <c r="J2912" s="40">
        <f t="shared" si="90"/>
        <v>50625</v>
      </c>
      <c r="K2912" s="41">
        <v>303.75</v>
      </c>
      <c r="L2912" s="41">
        <f t="shared" si="91"/>
        <v>33.75</v>
      </c>
      <c r="M2912" s="32">
        <v>2912</v>
      </c>
    </row>
    <row r="2913" spans="1:13">
      <c r="A2913" s="30">
        <v>38325</v>
      </c>
      <c r="B2913" s="31" t="s">
        <v>20</v>
      </c>
      <c r="C2913" s="31" t="s">
        <v>21</v>
      </c>
      <c r="D2913" s="31" t="s">
        <v>22</v>
      </c>
      <c r="E2913" s="31" t="s">
        <v>23</v>
      </c>
      <c r="F2913" s="31" t="s">
        <v>4</v>
      </c>
      <c r="G2913" s="31" t="s">
        <v>65</v>
      </c>
      <c r="H2913" s="31">
        <v>145</v>
      </c>
      <c r="I2913" s="40">
        <v>326.25</v>
      </c>
      <c r="J2913" s="40">
        <f t="shared" si="90"/>
        <v>47306.25</v>
      </c>
      <c r="K2913" s="41">
        <v>205.53749999999999</v>
      </c>
      <c r="L2913" s="41">
        <f t="shared" si="91"/>
        <v>120.71250000000001</v>
      </c>
      <c r="M2913" s="32">
        <v>2913</v>
      </c>
    </row>
    <row r="2914" spans="1:13">
      <c r="A2914" s="30">
        <v>38326</v>
      </c>
      <c r="B2914" s="31" t="s">
        <v>26</v>
      </c>
      <c r="C2914" s="31" t="s">
        <v>27</v>
      </c>
      <c r="D2914" s="31" t="s">
        <v>28</v>
      </c>
      <c r="E2914" s="31" t="s">
        <v>23</v>
      </c>
      <c r="F2914" s="31" t="s">
        <v>4</v>
      </c>
      <c r="G2914" s="31" t="s">
        <v>52</v>
      </c>
      <c r="H2914" s="31">
        <v>145</v>
      </c>
      <c r="I2914" s="40">
        <v>326.25</v>
      </c>
      <c r="J2914" s="40">
        <f t="shared" si="90"/>
        <v>47306.25</v>
      </c>
      <c r="K2914" s="41">
        <v>270.78750000000002</v>
      </c>
      <c r="L2914" s="41">
        <f t="shared" si="91"/>
        <v>55.462499999999977</v>
      </c>
      <c r="M2914" s="32">
        <v>2914</v>
      </c>
    </row>
    <row r="2915" spans="1:13">
      <c r="A2915" s="30">
        <v>38327</v>
      </c>
      <c r="B2915" s="31" t="s">
        <v>35</v>
      </c>
      <c r="C2915" s="31" t="s">
        <v>21</v>
      </c>
      <c r="D2915" s="31" t="s">
        <v>40</v>
      </c>
      <c r="E2915" s="31" t="s">
        <v>23</v>
      </c>
      <c r="F2915" s="31" t="s">
        <v>44</v>
      </c>
      <c r="G2915" s="31" t="s">
        <v>45</v>
      </c>
      <c r="H2915" s="31">
        <v>135</v>
      </c>
      <c r="I2915" s="40">
        <v>303.75</v>
      </c>
      <c r="J2915" s="40">
        <f t="shared" si="90"/>
        <v>41006.25</v>
      </c>
      <c r="K2915" s="41">
        <v>255.15</v>
      </c>
      <c r="L2915" s="41">
        <f t="shared" si="91"/>
        <v>48.599999999999994</v>
      </c>
      <c r="M2915" s="32">
        <v>2915</v>
      </c>
    </row>
    <row r="2916" spans="1:13">
      <c r="A2916" s="30">
        <v>38328</v>
      </c>
      <c r="B2916" s="31" t="s">
        <v>35</v>
      </c>
      <c r="C2916" s="31" t="s">
        <v>21</v>
      </c>
      <c r="D2916" s="31" t="s">
        <v>36</v>
      </c>
      <c r="E2916" s="31" t="s">
        <v>37</v>
      </c>
      <c r="F2916" s="31" t="s">
        <v>53</v>
      </c>
      <c r="G2916" s="31" t="s">
        <v>54</v>
      </c>
      <c r="H2916" s="31">
        <v>120</v>
      </c>
      <c r="I2916" s="40">
        <v>472.31</v>
      </c>
      <c r="J2916" s="40">
        <f t="shared" si="90"/>
        <v>56677.2</v>
      </c>
      <c r="K2916" s="41">
        <v>429.8021</v>
      </c>
      <c r="L2916" s="41">
        <f t="shared" si="91"/>
        <v>42.507900000000006</v>
      </c>
      <c r="M2916" s="32">
        <v>2916</v>
      </c>
    </row>
    <row r="2917" spans="1:13">
      <c r="A2917" s="30">
        <v>38329</v>
      </c>
      <c r="B2917" s="31" t="s">
        <v>35</v>
      </c>
      <c r="C2917" s="31" t="s">
        <v>21</v>
      </c>
      <c r="D2917" s="31" t="s">
        <v>36</v>
      </c>
      <c r="E2917" s="31" t="s">
        <v>37</v>
      </c>
      <c r="F2917" s="31" t="s">
        <v>4</v>
      </c>
      <c r="G2917" s="31" t="s">
        <v>52</v>
      </c>
      <c r="H2917" s="31">
        <v>90</v>
      </c>
      <c r="I2917" s="40">
        <v>405</v>
      </c>
      <c r="J2917" s="40">
        <f t="shared" si="90"/>
        <v>36450</v>
      </c>
      <c r="K2917" s="41">
        <v>315.89999999999998</v>
      </c>
      <c r="L2917" s="41">
        <f t="shared" si="91"/>
        <v>89.100000000000023</v>
      </c>
      <c r="M2917" s="32">
        <v>2917</v>
      </c>
    </row>
    <row r="2918" spans="1:13">
      <c r="A2918" s="30">
        <v>38330</v>
      </c>
      <c r="B2918" s="31" t="s">
        <v>42</v>
      </c>
      <c r="C2918" s="31" t="s">
        <v>21</v>
      </c>
      <c r="D2918" s="31" t="s">
        <v>43</v>
      </c>
      <c r="E2918" s="31" t="s">
        <v>23</v>
      </c>
      <c r="F2918" s="31" t="s">
        <v>53</v>
      </c>
      <c r="G2918" s="31" t="s">
        <v>54</v>
      </c>
      <c r="H2918" s="31">
        <v>90</v>
      </c>
      <c r="I2918" s="40">
        <v>202.5</v>
      </c>
      <c r="J2918" s="40">
        <f t="shared" si="90"/>
        <v>18225</v>
      </c>
      <c r="K2918" s="41">
        <v>155.92500000000001</v>
      </c>
      <c r="L2918" s="41">
        <f t="shared" si="91"/>
        <v>46.574999999999989</v>
      </c>
      <c r="M2918" s="32">
        <v>2918</v>
      </c>
    </row>
    <row r="2919" spans="1:13">
      <c r="A2919" s="30">
        <v>38331</v>
      </c>
      <c r="B2919" s="31" t="s">
        <v>26</v>
      </c>
      <c r="C2919" s="31" t="s">
        <v>27</v>
      </c>
      <c r="D2919" s="31" t="s">
        <v>28</v>
      </c>
      <c r="E2919" s="31" t="s">
        <v>23</v>
      </c>
      <c r="F2919" s="31" t="s">
        <v>44</v>
      </c>
      <c r="G2919" s="31" t="s">
        <v>46</v>
      </c>
      <c r="H2919" s="31">
        <v>85</v>
      </c>
      <c r="I2919" s="40">
        <v>191.25</v>
      </c>
      <c r="J2919" s="40">
        <f t="shared" si="90"/>
        <v>16256.25</v>
      </c>
      <c r="K2919" s="41">
        <v>147.26249999999999</v>
      </c>
      <c r="L2919" s="41">
        <f t="shared" si="91"/>
        <v>43.987500000000011</v>
      </c>
      <c r="M2919" s="32">
        <v>2919</v>
      </c>
    </row>
    <row r="2920" spans="1:13">
      <c r="A2920" s="30">
        <v>38332</v>
      </c>
      <c r="B2920" s="31" t="s">
        <v>20</v>
      </c>
      <c r="C2920" s="31" t="s">
        <v>21</v>
      </c>
      <c r="D2920" s="31" t="s">
        <v>41</v>
      </c>
      <c r="E2920" s="31" t="s">
        <v>37</v>
      </c>
      <c r="F2920" s="31" t="s">
        <v>53</v>
      </c>
      <c r="G2920" s="31" t="s">
        <v>54</v>
      </c>
      <c r="H2920" s="31">
        <v>80</v>
      </c>
      <c r="I2920" s="40">
        <v>360</v>
      </c>
      <c r="J2920" s="40">
        <f t="shared" si="90"/>
        <v>28800</v>
      </c>
      <c r="K2920" s="41">
        <v>252</v>
      </c>
      <c r="L2920" s="41">
        <f t="shared" si="91"/>
        <v>108</v>
      </c>
      <c r="M2920" s="32">
        <v>2920</v>
      </c>
    </row>
    <row r="2921" spans="1:13">
      <c r="A2921" s="30">
        <v>38333</v>
      </c>
      <c r="B2921" s="31" t="s">
        <v>26</v>
      </c>
      <c r="C2921" s="31" t="s">
        <v>27</v>
      </c>
      <c r="D2921" s="31" t="s">
        <v>28</v>
      </c>
      <c r="E2921" s="31" t="s">
        <v>23</v>
      </c>
      <c r="F2921" s="31" t="s">
        <v>53</v>
      </c>
      <c r="G2921" s="31" t="s">
        <v>54</v>
      </c>
      <c r="H2921" s="31">
        <v>75</v>
      </c>
      <c r="I2921" s="40">
        <v>168.75</v>
      </c>
      <c r="J2921" s="40">
        <f t="shared" si="90"/>
        <v>12656.25</v>
      </c>
      <c r="K2921" s="41">
        <v>128.25</v>
      </c>
      <c r="L2921" s="41">
        <f t="shared" si="91"/>
        <v>40.5</v>
      </c>
      <c r="M2921" s="32">
        <v>2921</v>
      </c>
    </row>
    <row r="2922" spans="1:13">
      <c r="A2922" s="30">
        <v>38334</v>
      </c>
      <c r="B2922" s="31" t="s">
        <v>20</v>
      </c>
      <c r="C2922" s="31" t="s">
        <v>21</v>
      </c>
      <c r="D2922" s="31" t="s">
        <v>22</v>
      </c>
      <c r="E2922" s="31" t="s">
        <v>23</v>
      </c>
      <c r="F2922" s="31" t="s">
        <v>44</v>
      </c>
      <c r="G2922" s="31" t="s">
        <v>47</v>
      </c>
      <c r="H2922" s="31">
        <v>65</v>
      </c>
      <c r="I2922" s="40">
        <v>146.25</v>
      </c>
      <c r="J2922" s="40">
        <f t="shared" si="90"/>
        <v>9506.25</v>
      </c>
      <c r="K2922" s="41">
        <v>122.85</v>
      </c>
      <c r="L2922" s="41">
        <f t="shared" si="91"/>
        <v>23.400000000000006</v>
      </c>
      <c r="M2922" s="32">
        <v>2922</v>
      </c>
    </row>
    <row r="2923" spans="1:13">
      <c r="A2923" s="30">
        <v>38335</v>
      </c>
      <c r="B2923" s="31" t="s">
        <v>42</v>
      </c>
      <c r="C2923" s="31" t="s">
        <v>21</v>
      </c>
      <c r="D2923" s="31" t="s">
        <v>43</v>
      </c>
      <c r="E2923" s="31" t="s">
        <v>23</v>
      </c>
      <c r="F2923" s="31" t="s">
        <v>44</v>
      </c>
      <c r="G2923" s="31" t="s">
        <v>45</v>
      </c>
      <c r="H2923" s="31">
        <v>65</v>
      </c>
      <c r="I2923" s="40">
        <v>146.25</v>
      </c>
      <c r="J2923" s="40">
        <f t="shared" si="90"/>
        <v>9506.25</v>
      </c>
      <c r="K2923" s="41">
        <v>128.69999999999999</v>
      </c>
      <c r="L2923" s="41">
        <f t="shared" si="91"/>
        <v>17.550000000000011</v>
      </c>
      <c r="M2923" s="32">
        <v>2923</v>
      </c>
    </row>
    <row r="2924" spans="1:13">
      <c r="A2924" s="30">
        <v>38336</v>
      </c>
      <c r="B2924" s="31" t="s">
        <v>35</v>
      </c>
      <c r="C2924" s="31" t="s">
        <v>21</v>
      </c>
      <c r="D2924" s="31" t="s">
        <v>36</v>
      </c>
      <c r="E2924" s="31" t="s">
        <v>37</v>
      </c>
      <c r="F2924" s="31" t="s">
        <v>29</v>
      </c>
      <c r="G2924" s="31" t="s">
        <v>30</v>
      </c>
      <c r="H2924" s="31">
        <v>60</v>
      </c>
      <c r="I2924" s="40">
        <v>270</v>
      </c>
      <c r="J2924" s="40">
        <f t="shared" si="90"/>
        <v>16200</v>
      </c>
      <c r="K2924" s="41">
        <v>180.9</v>
      </c>
      <c r="L2924" s="41">
        <f t="shared" si="91"/>
        <v>89.1</v>
      </c>
      <c r="M2924" s="32">
        <v>2924</v>
      </c>
    </row>
    <row r="2925" spans="1:13">
      <c r="A2925" s="30">
        <v>38332</v>
      </c>
      <c r="B2925" s="31" t="s">
        <v>26</v>
      </c>
      <c r="C2925" s="31" t="s">
        <v>27</v>
      </c>
      <c r="D2925" s="31" t="s">
        <v>48</v>
      </c>
      <c r="E2925" s="31" t="s">
        <v>37</v>
      </c>
      <c r="F2925" s="31" t="s">
        <v>4</v>
      </c>
      <c r="G2925" s="31" t="s">
        <v>52</v>
      </c>
      <c r="H2925" s="31">
        <v>60</v>
      </c>
      <c r="I2925" s="40">
        <v>270</v>
      </c>
      <c r="J2925" s="40">
        <f t="shared" si="90"/>
        <v>16200</v>
      </c>
      <c r="K2925" s="41">
        <v>202.5</v>
      </c>
      <c r="L2925" s="41">
        <f t="shared" si="91"/>
        <v>67.5</v>
      </c>
      <c r="M2925" s="32">
        <v>2925</v>
      </c>
    </row>
    <row r="2926" spans="1:13">
      <c r="A2926" s="30">
        <v>38333</v>
      </c>
      <c r="B2926" s="31" t="s">
        <v>42</v>
      </c>
      <c r="C2926" s="31" t="s">
        <v>21</v>
      </c>
      <c r="D2926" s="31" t="s">
        <v>43</v>
      </c>
      <c r="E2926" s="31" t="s">
        <v>23</v>
      </c>
      <c r="F2926" s="31" t="s">
        <v>29</v>
      </c>
      <c r="G2926" s="31" t="s">
        <v>46</v>
      </c>
      <c r="H2926" s="31">
        <v>50</v>
      </c>
      <c r="I2926" s="40">
        <v>112.5</v>
      </c>
      <c r="J2926" s="40">
        <f t="shared" si="90"/>
        <v>5625</v>
      </c>
      <c r="K2926" s="41">
        <v>86.625</v>
      </c>
      <c r="L2926" s="41">
        <f t="shared" si="91"/>
        <v>25.875</v>
      </c>
      <c r="M2926" s="32">
        <v>2926</v>
      </c>
    </row>
    <row r="2927" spans="1:13">
      <c r="A2927" s="30">
        <v>38334</v>
      </c>
      <c r="B2927" s="31" t="s">
        <v>42</v>
      </c>
      <c r="C2927" s="31" t="s">
        <v>21</v>
      </c>
      <c r="D2927" s="31" t="s">
        <v>43</v>
      </c>
      <c r="E2927" s="31" t="s">
        <v>23</v>
      </c>
      <c r="F2927" s="31" t="s">
        <v>4</v>
      </c>
      <c r="G2927" s="31" t="s">
        <v>52</v>
      </c>
      <c r="H2927" s="31">
        <v>50</v>
      </c>
      <c r="I2927" s="40">
        <v>112.5</v>
      </c>
      <c r="J2927" s="40">
        <f t="shared" si="90"/>
        <v>5625</v>
      </c>
      <c r="K2927" s="41">
        <v>97.875</v>
      </c>
      <c r="L2927" s="41">
        <f t="shared" si="91"/>
        <v>14.625</v>
      </c>
      <c r="M2927" s="32">
        <v>2927</v>
      </c>
    </row>
    <row r="2928" spans="1:13">
      <c r="A2928" s="30">
        <v>38335</v>
      </c>
      <c r="B2928" s="31" t="s">
        <v>26</v>
      </c>
      <c r="C2928" s="31" t="s">
        <v>27</v>
      </c>
      <c r="D2928" s="31" t="s">
        <v>48</v>
      </c>
      <c r="E2928" s="31" t="s">
        <v>37</v>
      </c>
      <c r="F2928" s="31" t="s">
        <v>50</v>
      </c>
      <c r="G2928" s="31" t="s">
        <v>59</v>
      </c>
      <c r="H2928" s="31">
        <v>45</v>
      </c>
      <c r="I2928" s="40">
        <v>202.5</v>
      </c>
      <c r="J2928" s="40">
        <f t="shared" si="90"/>
        <v>9112.5</v>
      </c>
      <c r="K2928" s="41">
        <v>139.72499999999999</v>
      </c>
      <c r="L2928" s="41">
        <f t="shared" si="91"/>
        <v>62.775000000000006</v>
      </c>
      <c r="M2928" s="32">
        <v>2928</v>
      </c>
    </row>
    <row r="2929" spans="1:13">
      <c r="A2929" s="30">
        <v>38336</v>
      </c>
      <c r="B2929" s="31" t="s">
        <v>42</v>
      </c>
      <c r="C2929" s="31" t="s">
        <v>21</v>
      </c>
      <c r="D2929" s="31" t="s">
        <v>43</v>
      </c>
      <c r="E2929" s="31" t="s">
        <v>23</v>
      </c>
      <c r="F2929" s="31" t="s">
        <v>50</v>
      </c>
      <c r="G2929" s="31" t="s">
        <v>59</v>
      </c>
      <c r="H2929" s="31">
        <v>40</v>
      </c>
      <c r="I2929" s="40">
        <v>90</v>
      </c>
      <c r="J2929" s="40">
        <f t="shared" si="90"/>
        <v>3600</v>
      </c>
      <c r="K2929" s="41">
        <v>60.3</v>
      </c>
      <c r="L2929" s="41">
        <f t="shared" si="91"/>
        <v>29.700000000000003</v>
      </c>
      <c r="M2929" s="32">
        <v>2929</v>
      </c>
    </row>
    <row r="2930" spans="1:13">
      <c r="A2930" s="30">
        <v>38014</v>
      </c>
      <c r="B2930" s="31" t="s">
        <v>26</v>
      </c>
      <c r="C2930" s="31" t="s">
        <v>27</v>
      </c>
      <c r="D2930" s="31" t="s">
        <v>28</v>
      </c>
      <c r="E2930" s="31" t="s">
        <v>23</v>
      </c>
      <c r="F2930" s="31" t="s">
        <v>29</v>
      </c>
      <c r="G2930" s="31" t="s">
        <v>30</v>
      </c>
      <c r="H2930" s="31">
        <v>845</v>
      </c>
      <c r="I2930" s="40">
        <v>2049.0300000000002</v>
      </c>
      <c r="J2930" s="40">
        <f t="shared" si="90"/>
        <v>1731430.35</v>
      </c>
      <c r="K2930" s="41">
        <v>1782.6561000000002</v>
      </c>
      <c r="L2930" s="41">
        <f t="shared" si="91"/>
        <v>266.37390000000005</v>
      </c>
      <c r="M2930" s="32">
        <v>2071</v>
      </c>
    </row>
    <row r="2931" spans="1:13">
      <c r="A2931" s="30">
        <v>38322</v>
      </c>
      <c r="B2931" s="31" t="s">
        <v>20</v>
      </c>
      <c r="C2931" s="31" t="s">
        <v>21</v>
      </c>
      <c r="D2931" s="31" t="s">
        <v>22</v>
      </c>
      <c r="E2931" s="31" t="s">
        <v>23</v>
      </c>
      <c r="F2931" s="31" t="s">
        <v>24</v>
      </c>
      <c r="G2931" s="31" t="s">
        <v>64</v>
      </c>
      <c r="H2931" s="31">
        <v>35</v>
      </c>
      <c r="I2931" s="40">
        <v>78.75</v>
      </c>
      <c r="J2931" s="40">
        <f t="shared" si="90"/>
        <v>2756.25</v>
      </c>
      <c r="K2931" s="41">
        <v>51.975000000000001</v>
      </c>
      <c r="L2931" s="41">
        <f t="shared" si="91"/>
        <v>26.774999999999999</v>
      </c>
      <c r="M2931" s="32">
        <v>2931</v>
      </c>
    </row>
    <row r="2932" spans="1:13">
      <c r="A2932" s="30">
        <v>38322</v>
      </c>
      <c r="B2932" s="31" t="s">
        <v>26</v>
      </c>
      <c r="C2932" s="31" t="s">
        <v>27</v>
      </c>
      <c r="D2932" s="31" t="s">
        <v>28</v>
      </c>
      <c r="E2932" s="31" t="s">
        <v>23</v>
      </c>
      <c r="F2932" s="31" t="s">
        <v>24</v>
      </c>
      <c r="G2932" s="31" t="s">
        <v>64</v>
      </c>
      <c r="H2932" s="31">
        <v>35</v>
      </c>
      <c r="I2932" s="40">
        <v>78.75</v>
      </c>
      <c r="J2932" s="40">
        <f t="shared" si="90"/>
        <v>2756.25</v>
      </c>
      <c r="K2932" s="41">
        <v>59.85</v>
      </c>
      <c r="L2932" s="41">
        <f t="shared" si="91"/>
        <v>18.899999999999999</v>
      </c>
      <c r="M2932" s="32">
        <v>2932</v>
      </c>
    </row>
    <row r="2933" spans="1:13">
      <c r="A2933" s="30">
        <v>38322</v>
      </c>
      <c r="B2933" s="31" t="s">
        <v>42</v>
      </c>
      <c r="C2933" s="31" t="s">
        <v>21</v>
      </c>
      <c r="D2933" s="31" t="s">
        <v>49</v>
      </c>
      <c r="E2933" s="31" t="s">
        <v>37</v>
      </c>
      <c r="F2933" s="31" t="s">
        <v>44</v>
      </c>
      <c r="G2933" s="31" t="s">
        <v>46</v>
      </c>
      <c r="H2933" s="31">
        <v>33</v>
      </c>
      <c r="I2933" s="40">
        <v>148.5</v>
      </c>
      <c r="J2933" s="40">
        <f t="shared" si="90"/>
        <v>4900.5</v>
      </c>
      <c r="K2933" s="41">
        <v>103.95</v>
      </c>
      <c r="L2933" s="41">
        <f t="shared" si="91"/>
        <v>44.55</v>
      </c>
      <c r="M2933" s="32">
        <v>2933</v>
      </c>
    </row>
    <row r="2934" spans="1:13">
      <c r="A2934" s="30">
        <v>38322</v>
      </c>
      <c r="B2934" s="31" t="s">
        <v>20</v>
      </c>
      <c r="C2934" s="31" t="s">
        <v>21</v>
      </c>
      <c r="D2934" s="31" t="s">
        <v>22</v>
      </c>
      <c r="E2934" s="31" t="s">
        <v>23</v>
      </c>
      <c r="F2934" s="31" t="s">
        <v>50</v>
      </c>
      <c r="G2934" s="31" t="s">
        <v>59</v>
      </c>
      <c r="H2934" s="31">
        <v>30</v>
      </c>
      <c r="I2934" s="40">
        <v>67.5</v>
      </c>
      <c r="J2934" s="40">
        <f t="shared" si="90"/>
        <v>2025</v>
      </c>
      <c r="K2934" s="41">
        <v>45.225000000000001</v>
      </c>
      <c r="L2934" s="41">
        <f t="shared" si="91"/>
        <v>22.274999999999999</v>
      </c>
      <c r="M2934" s="32">
        <v>2934</v>
      </c>
    </row>
    <row r="2935" spans="1:13">
      <c r="A2935" s="30">
        <v>38323</v>
      </c>
      <c r="B2935" s="31" t="s">
        <v>42</v>
      </c>
      <c r="C2935" s="31" t="s">
        <v>21</v>
      </c>
      <c r="D2935" s="31" t="s">
        <v>49</v>
      </c>
      <c r="E2935" s="31" t="s">
        <v>37</v>
      </c>
      <c r="F2935" s="31" t="s">
        <v>29</v>
      </c>
      <c r="G2935" s="35" t="s">
        <v>46</v>
      </c>
      <c r="H2935" s="31">
        <v>29</v>
      </c>
      <c r="I2935" s="40">
        <v>130.5</v>
      </c>
      <c r="J2935" s="40">
        <f t="shared" si="90"/>
        <v>3784.5</v>
      </c>
      <c r="K2935" s="41">
        <v>84.825000000000003</v>
      </c>
      <c r="L2935" s="41">
        <f t="shared" si="91"/>
        <v>45.674999999999997</v>
      </c>
      <c r="M2935" s="32">
        <v>2935</v>
      </c>
    </row>
    <row r="2936" spans="1:13">
      <c r="A2936" s="30">
        <v>38324</v>
      </c>
      <c r="B2936" s="31" t="s">
        <v>20</v>
      </c>
      <c r="C2936" s="31" t="s">
        <v>21</v>
      </c>
      <c r="D2936" s="31" t="s">
        <v>41</v>
      </c>
      <c r="E2936" s="31" t="s">
        <v>37</v>
      </c>
      <c r="F2936" s="31" t="s">
        <v>24</v>
      </c>
      <c r="G2936" s="31" t="s">
        <v>64</v>
      </c>
      <c r="H2936" s="31">
        <v>27</v>
      </c>
      <c r="I2936" s="40">
        <v>121.5</v>
      </c>
      <c r="J2936" s="40">
        <f t="shared" si="90"/>
        <v>3280.5</v>
      </c>
      <c r="K2936" s="41">
        <v>94.77</v>
      </c>
      <c r="L2936" s="41">
        <f t="shared" si="91"/>
        <v>26.730000000000004</v>
      </c>
      <c r="M2936" s="32">
        <v>2936</v>
      </c>
    </row>
    <row r="2937" spans="1:13">
      <c r="A2937" s="30">
        <v>38325</v>
      </c>
      <c r="B2937" s="31" t="s">
        <v>42</v>
      </c>
      <c r="C2937" s="31" t="s">
        <v>21</v>
      </c>
      <c r="D2937" s="31" t="s">
        <v>49</v>
      </c>
      <c r="E2937" s="31" t="s">
        <v>37</v>
      </c>
      <c r="F2937" s="31" t="s">
        <v>53</v>
      </c>
      <c r="G2937" s="31" t="s">
        <v>54</v>
      </c>
      <c r="H2937" s="31">
        <v>20</v>
      </c>
      <c r="I2937" s="40">
        <v>90</v>
      </c>
      <c r="J2937" s="40">
        <f t="shared" si="90"/>
        <v>1800</v>
      </c>
      <c r="K2937" s="41">
        <v>65.7</v>
      </c>
      <c r="L2937" s="41">
        <f t="shared" si="91"/>
        <v>24.299999999999997</v>
      </c>
      <c r="M2937" s="32">
        <v>2937</v>
      </c>
    </row>
    <row r="2938" spans="1:13">
      <c r="A2938" s="30">
        <v>38326</v>
      </c>
      <c r="B2938" s="31" t="s">
        <v>35</v>
      </c>
      <c r="C2938" s="31" t="s">
        <v>21</v>
      </c>
      <c r="D2938" s="31" t="s">
        <v>36</v>
      </c>
      <c r="E2938" s="31" t="s">
        <v>37</v>
      </c>
      <c r="F2938" s="31" t="s">
        <v>50</v>
      </c>
      <c r="G2938" s="31" t="s">
        <v>59</v>
      </c>
      <c r="H2938" s="31">
        <v>16</v>
      </c>
      <c r="I2938" s="40">
        <v>72</v>
      </c>
      <c r="J2938" s="40">
        <f t="shared" si="90"/>
        <v>1152</v>
      </c>
      <c r="K2938" s="41">
        <v>49.68</v>
      </c>
      <c r="L2938" s="41">
        <f t="shared" si="91"/>
        <v>22.32</v>
      </c>
      <c r="M2938" s="32">
        <v>2938</v>
      </c>
    </row>
    <row r="2939" spans="1:13">
      <c r="A2939" s="30">
        <v>38327</v>
      </c>
      <c r="B2939" s="31" t="s">
        <v>20</v>
      </c>
      <c r="C2939" s="31" t="s">
        <v>21</v>
      </c>
      <c r="D2939" s="31" t="s">
        <v>41</v>
      </c>
      <c r="E2939" s="31" t="s">
        <v>37</v>
      </c>
      <c r="F2939" s="31" t="s">
        <v>4</v>
      </c>
      <c r="G2939" s="31" t="s">
        <v>52</v>
      </c>
      <c r="H2939" s="31">
        <v>15</v>
      </c>
      <c r="I2939" s="40">
        <v>67.5</v>
      </c>
      <c r="J2939" s="40">
        <f t="shared" si="90"/>
        <v>1012.5</v>
      </c>
      <c r="K2939" s="41">
        <v>45.9</v>
      </c>
      <c r="L2939" s="41">
        <f t="shared" si="91"/>
        <v>21.6</v>
      </c>
      <c r="M2939" s="32">
        <v>2939</v>
      </c>
    </row>
    <row r="2940" spans="1:13">
      <c r="A2940" s="30">
        <v>38328</v>
      </c>
      <c r="B2940" s="31" t="s">
        <v>42</v>
      </c>
      <c r="C2940" s="31" t="s">
        <v>21</v>
      </c>
      <c r="D2940" s="31" t="s">
        <v>49</v>
      </c>
      <c r="E2940" s="31" t="s">
        <v>37</v>
      </c>
      <c r="F2940" s="31" t="s">
        <v>4</v>
      </c>
      <c r="G2940" s="31" t="s">
        <v>52</v>
      </c>
      <c r="H2940" s="31">
        <v>15</v>
      </c>
      <c r="I2940" s="40">
        <v>67.5</v>
      </c>
      <c r="J2940" s="40">
        <f t="shared" si="90"/>
        <v>1012.5</v>
      </c>
      <c r="K2940" s="41">
        <v>52.65</v>
      </c>
      <c r="L2940" s="41">
        <f t="shared" si="91"/>
        <v>14.850000000000001</v>
      </c>
      <c r="M2940" s="32">
        <v>2940</v>
      </c>
    </row>
    <row r="2941" spans="1:13">
      <c r="A2941" s="30">
        <v>38329</v>
      </c>
      <c r="B2941" s="31" t="s">
        <v>26</v>
      </c>
      <c r="C2941" s="31" t="s">
        <v>27</v>
      </c>
      <c r="D2941" s="31" t="s">
        <v>48</v>
      </c>
      <c r="E2941" s="31" t="s">
        <v>37</v>
      </c>
      <c r="F2941" s="31" t="s">
        <v>24</v>
      </c>
      <c r="G2941" s="31" t="s">
        <v>64</v>
      </c>
      <c r="H2941" s="31">
        <v>15</v>
      </c>
      <c r="I2941" s="40">
        <v>67.5</v>
      </c>
      <c r="J2941" s="40">
        <f t="shared" si="90"/>
        <v>1012.5</v>
      </c>
      <c r="K2941" s="41">
        <v>54</v>
      </c>
      <c r="L2941" s="41">
        <f t="shared" si="91"/>
        <v>13.5</v>
      </c>
      <c r="M2941" s="32">
        <v>2941</v>
      </c>
    </row>
    <row r="2942" spans="1:13">
      <c r="A2942" s="30">
        <v>38330</v>
      </c>
      <c r="B2942" s="31" t="s">
        <v>42</v>
      </c>
      <c r="C2942" s="31" t="s">
        <v>21</v>
      </c>
      <c r="D2942" s="31" t="s">
        <v>49</v>
      </c>
      <c r="E2942" s="31" t="s">
        <v>37</v>
      </c>
      <c r="F2942" s="31" t="s">
        <v>50</v>
      </c>
      <c r="G2942" s="31" t="s">
        <v>51</v>
      </c>
      <c r="H2942" s="31">
        <v>8</v>
      </c>
      <c r="I2942" s="40">
        <v>36</v>
      </c>
      <c r="J2942" s="40">
        <f t="shared" si="90"/>
        <v>288</v>
      </c>
      <c r="K2942" s="41">
        <v>25.92</v>
      </c>
      <c r="L2942" s="41">
        <f t="shared" si="91"/>
        <v>10.079999999999998</v>
      </c>
      <c r="M2942" s="32">
        <v>2942</v>
      </c>
    </row>
    <row r="2943" spans="1:13">
      <c r="A2943" s="30">
        <v>38331</v>
      </c>
      <c r="B2943" s="31" t="s">
        <v>20</v>
      </c>
      <c r="C2943" s="31" t="s">
        <v>21</v>
      </c>
      <c r="D2943" s="31" t="s">
        <v>41</v>
      </c>
      <c r="E2943" s="31" t="s">
        <v>37</v>
      </c>
      <c r="F2943" s="31" t="s">
        <v>44</v>
      </c>
      <c r="G2943" s="31" t="s">
        <v>47</v>
      </c>
      <c r="H2943" s="31">
        <v>5</v>
      </c>
      <c r="I2943" s="40">
        <v>22.5</v>
      </c>
      <c r="J2943" s="40">
        <f t="shared" si="90"/>
        <v>112.5</v>
      </c>
      <c r="K2943" s="41">
        <v>16.875</v>
      </c>
      <c r="L2943" s="41">
        <f t="shared" si="91"/>
        <v>5.625</v>
      </c>
      <c r="M2943" s="32">
        <v>2943</v>
      </c>
    </row>
    <row r="2944" spans="1:13">
      <c r="A2944" s="30">
        <v>38013</v>
      </c>
      <c r="B2944" s="31" t="s">
        <v>26</v>
      </c>
      <c r="C2944" s="33" t="s">
        <v>27</v>
      </c>
      <c r="D2944" s="31" t="s">
        <v>28</v>
      </c>
      <c r="E2944" s="31" t="s">
        <v>23</v>
      </c>
      <c r="F2944" s="31" t="s">
        <v>29</v>
      </c>
      <c r="G2944" s="31" t="s">
        <v>58</v>
      </c>
      <c r="H2944" s="31">
        <v>40</v>
      </c>
      <c r="I2944" s="40">
        <v>90</v>
      </c>
      <c r="J2944" s="40">
        <f t="shared" si="90"/>
        <v>3600</v>
      </c>
      <c r="K2944" s="41">
        <v>75.599999999999994</v>
      </c>
      <c r="L2944" s="41">
        <f t="shared" si="91"/>
        <v>14.400000000000006</v>
      </c>
      <c r="M2944" s="32">
        <v>3106</v>
      </c>
    </row>
    <row r="2945" spans="1:13">
      <c r="A2945" s="30">
        <v>38333</v>
      </c>
      <c r="B2945" s="31" t="s">
        <v>20</v>
      </c>
      <c r="C2945" s="31" t="s">
        <v>21</v>
      </c>
      <c r="D2945" s="31" t="s">
        <v>22</v>
      </c>
      <c r="E2945" s="31" t="s">
        <v>23</v>
      </c>
      <c r="F2945" s="31" t="s">
        <v>24</v>
      </c>
      <c r="G2945" s="31" t="s">
        <v>64</v>
      </c>
      <c r="H2945" s="31">
        <v>750</v>
      </c>
      <c r="I2945" s="40">
        <v>1888.73</v>
      </c>
      <c r="J2945" s="40">
        <f t="shared" si="90"/>
        <v>1416547.5</v>
      </c>
      <c r="K2945" s="41">
        <v>1699.8570000000002</v>
      </c>
      <c r="L2945" s="41">
        <f t="shared" si="91"/>
        <v>188.87299999999982</v>
      </c>
      <c r="M2945" s="32">
        <v>2945</v>
      </c>
    </row>
    <row r="2946" spans="1:13">
      <c r="A2946" s="30">
        <v>38334</v>
      </c>
      <c r="B2946" s="31" t="s">
        <v>31</v>
      </c>
      <c r="C2946" s="31" t="s">
        <v>27</v>
      </c>
      <c r="D2946" s="31" t="s">
        <v>66</v>
      </c>
      <c r="E2946" s="31" t="s">
        <v>37</v>
      </c>
      <c r="F2946" s="31" t="s">
        <v>44</v>
      </c>
      <c r="G2946" s="31" t="s">
        <v>47</v>
      </c>
      <c r="H2946" s="31">
        <v>697</v>
      </c>
      <c r="I2946" s="40">
        <v>1379.41</v>
      </c>
      <c r="J2946" s="40">
        <f t="shared" ref="J2946:J3009" si="92">H2946*I2946</f>
        <v>961448.77</v>
      </c>
      <c r="K2946" s="41">
        <v>924.2047</v>
      </c>
      <c r="L2946" s="41">
        <f t="shared" ref="L2946:L3009" si="93">I2946-K2946</f>
        <v>455.20530000000008</v>
      </c>
      <c r="M2946" s="32">
        <v>2946</v>
      </c>
    </row>
    <row r="2947" spans="1:13">
      <c r="A2947" s="30">
        <v>38335</v>
      </c>
      <c r="B2947" s="31" t="s">
        <v>31</v>
      </c>
      <c r="C2947" s="31" t="s">
        <v>27</v>
      </c>
      <c r="D2947" s="31" t="s">
        <v>66</v>
      </c>
      <c r="E2947" s="31" t="s">
        <v>37</v>
      </c>
      <c r="F2947" s="31" t="s">
        <v>29</v>
      </c>
      <c r="G2947" s="31" t="s">
        <v>30</v>
      </c>
      <c r="H2947" s="31">
        <v>560</v>
      </c>
      <c r="I2947" s="40">
        <v>1078.72</v>
      </c>
      <c r="J2947" s="40">
        <f t="shared" si="92"/>
        <v>604083.20000000007</v>
      </c>
      <c r="K2947" s="41">
        <v>841.40160000000003</v>
      </c>
      <c r="L2947" s="41">
        <f t="shared" si="93"/>
        <v>237.3184</v>
      </c>
      <c r="M2947" s="32">
        <v>2947</v>
      </c>
    </row>
    <row r="2948" spans="1:13">
      <c r="A2948" s="30">
        <v>38330</v>
      </c>
      <c r="B2948" s="31" t="s">
        <v>31</v>
      </c>
      <c r="C2948" s="31" t="s">
        <v>27</v>
      </c>
      <c r="D2948" s="31" t="s">
        <v>32</v>
      </c>
      <c r="E2948" s="31" t="s">
        <v>23</v>
      </c>
      <c r="F2948" s="31" t="s">
        <v>29</v>
      </c>
      <c r="G2948" s="31" t="s">
        <v>46</v>
      </c>
      <c r="H2948" s="31">
        <v>395</v>
      </c>
      <c r="I2948" s="40">
        <v>1024.6500000000001</v>
      </c>
      <c r="J2948" s="40">
        <f t="shared" si="92"/>
        <v>404736.75000000006</v>
      </c>
      <c r="K2948" s="41">
        <v>778.73400000000004</v>
      </c>
      <c r="L2948" s="41">
        <f t="shared" si="93"/>
        <v>245.91600000000005</v>
      </c>
      <c r="M2948" s="32">
        <v>2948</v>
      </c>
    </row>
    <row r="2949" spans="1:13">
      <c r="A2949" s="30">
        <v>38330</v>
      </c>
      <c r="B2949" s="31" t="s">
        <v>72</v>
      </c>
      <c r="C2949" s="31" t="s">
        <v>27</v>
      </c>
      <c r="D2949" s="31" t="s">
        <v>73</v>
      </c>
      <c r="E2949" s="31" t="s">
        <v>23</v>
      </c>
      <c r="F2949" s="31" t="s">
        <v>44</v>
      </c>
      <c r="G2949" s="31" t="s">
        <v>45</v>
      </c>
      <c r="H2949" s="31">
        <v>335</v>
      </c>
      <c r="I2949" s="40">
        <v>867.48</v>
      </c>
      <c r="J2949" s="40">
        <f t="shared" si="92"/>
        <v>290605.8</v>
      </c>
      <c r="K2949" s="41">
        <v>615.91079999999999</v>
      </c>
      <c r="L2949" s="41">
        <f t="shared" si="93"/>
        <v>251.56920000000002</v>
      </c>
      <c r="M2949" s="32">
        <v>2949</v>
      </c>
    </row>
    <row r="2950" spans="1:13">
      <c r="A2950" s="30">
        <v>38330</v>
      </c>
      <c r="B2950" s="31" t="s">
        <v>20</v>
      </c>
      <c r="C2950" s="31" t="s">
        <v>21</v>
      </c>
      <c r="D2950" s="31" t="s">
        <v>22</v>
      </c>
      <c r="E2950" s="31" t="s">
        <v>23</v>
      </c>
      <c r="F2950" s="31" t="s">
        <v>29</v>
      </c>
      <c r="G2950" s="31" t="s">
        <v>30</v>
      </c>
      <c r="H2950" s="31">
        <v>285</v>
      </c>
      <c r="I2950" s="40">
        <v>761.31</v>
      </c>
      <c r="J2950" s="40">
        <f t="shared" si="92"/>
        <v>216973.34999999998</v>
      </c>
      <c r="K2950" s="41">
        <v>540.53009999999995</v>
      </c>
      <c r="L2950" s="41">
        <f t="shared" si="93"/>
        <v>220.7799</v>
      </c>
      <c r="M2950" s="32">
        <v>2950</v>
      </c>
    </row>
    <row r="2951" spans="1:13">
      <c r="A2951" s="30">
        <v>38330</v>
      </c>
      <c r="B2951" s="31" t="s">
        <v>72</v>
      </c>
      <c r="C2951" s="31" t="s">
        <v>27</v>
      </c>
      <c r="D2951" s="31" t="s">
        <v>73</v>
      </c>
      <c r="E2951" s="31" t="s">
        <v>23</v>
      </c>
      <c r="F2951" s="31" t="s">
        <v>29</v>
      </c>
      <c r="G2951" s="31" t="s">
        <v>46</v>
      </c>
      <c r="H2951" s="31">
        <v>255</v>
      </c>
      <c r="I2951" s="40">
        <v>680.63</v>
      </c>
      <c r="J2951" s="40">
        <f t="shared" si="92"/>
        <v>173560.65</v>
      </c>
      <c r="K2951" s="41">
        <v>558.11659999999995</v>
      </c>
      <c r="L2951" s="41">
        <f t="shared" si="93"/>
        <v>122.51340000000005</v>
      </c>
      <c r="M2951" s="32">
        <v>2951</v>
      </c>
    </row>
    <row r="2952" spans="1:13">
      <c r="A2952" s="30">
        <v>37993</v>
      </c>
      <c r="B2952" s="31" t="s">
        <v>35</v>
      </c>
      <c r="C2952" s="31" t="s">
        <v>21</v>
      </c>
      <c r="D2952" s="31" t="s">
        <v>36</v>
      </c>
      <c r="E2952" s="31" t="s">
        <v>37</v>
      </c>
      <c r="F2952" s="31" t="s">
        <v>29</v>
      </c>
      <c r="G2952" s="31" t="s">
        <v>30</v>
      </c>
      <c r="H2952" s="31">
        <v>180</v>
      </c>
      <c r="I2952" s="40">
        <v>897.49</v>
      </c>
      <c r="J2952" s="40">
        <f t="shared" si="92"/>
        <v>161548.20000000001</v>
      </c>
      <c r="K2952" s="41">
        <v>735.94180000000006</v>
      </c>
      <c r="L2952" s="41">
        <f t="shared" si="93"/>
        <v>161.54819999999995</v>
      </c>
      <c r="M2952" s="32">
        <v>2952</v>
      </c>
    </row>
    <row r="2953" spans="1:13">
      <c r="A2953" s="30">
        <v>37994</v>
      </c>
      <c r="B2953" s="31" t="s">
        <v>42</v>
      </c>
      <c r="C2953" s="31" t="s">
        <v>21</v>
      </c>
      <c r="D2953" s="31" t="s">
        <v>43</v>
      </c>
      <c r="E2953" s="31" t="s">
        <v>23</v>
      </c>
      <c r="F2953" s="31" t="s">
        <v>29</v>
      </c>
      <c r="G2953" s="31" t="s">
        <v>75</v>
      </c>
      <c r="H2953" s="31">
        <v>105</v>
      </c>
      <c r="I2953" s="40">
        <v>288.75</v>
      </c>
      <c r="J2953" s="40">
        <f t="shared" si="92"/>
        <v>30318.75</v>
      </c>
      <c r="K2953" s="41">
        <v>228.11250000000001</v>
      </c>
      <c r="L2953" s="41">
        <f t="shared" si="93"/>
        <v>60.637499999999989</v>
      </c>
      <c r="M2953" s="32">
        <v>2953</v>
      </c>
    </row>
    <row r="2954" spans="1:13">
      <c r="A2954" s="30">
        <v>37995</v>
      </c>
      <c r="B2954" s="31" t="s">
        <v>26</v>
      </c>
      <c r="C2954" s="31" t="s">
        <v>27</v>
      </c>
      <c r="D2954" s="31" t="s">
        <v>28</v>
      </c>
      <c r="E2954" s="31" t="s">
        <v>23</v>
      </c>
      <c r="F2954" s="31" t="s">
        <v>24</v>
      </c>
      <c r="G2954" s="31" t="s">
        <v>64</v>
      </c>
      <c r="H2954" s="31">
        <v>95</v>
      </c>
      <c r="I2954" s="40">
        <v>261.25</v>
      </c>
      <c r="J2954" s="40">
        <f t="shared" si="92"/>
        <v>24818.75</v>
      </c>
      <c r="K2954" s="41">
        <v>214.22499999999999</v>
      </c>
      <c r="L2954" s="41">
        <f t="shared" si="93"/>
        <v>47.025000000000006</v>
      </c>
      <c r="M2954" s="32">
        <v>2954</v>
      </c>
    </row>
    <row r="2955" spans="1:13">
      <c r="A2955" s="30">
        <v>37996</v>
      </c>
      <c r="B2955" s="31" t="s">
        <v>72</v>
      </c>
      <c r="C2955" s="31" t="s">
        <v>27</v>
      </c>
      <c r="D2955" s="31" t="s">
        <v>74</v>
      </c>
      <c r="E2955" s="31" t="s">
        <v>37</v>
      </c>
      <c r="F2955" s="31" t="s">
        <v>29</v>
      </c>
      <c r="G2955" s="31" t="s">
        <v>58</v>
      </c>
      <c r="H2955" s="31">
        <v>90</v>
      </c>
      <c r="I2955" s="40">
        <v>430.91</v>
      </c>
      <c r="J2955" s="40">
        <f t="shared" si="92"/>
        <v>38781.9</v>
      </c>
      <c r="K2955" s="41">
        <v>392.12810000000007</v>
      </c>
      <c r="L2955" s="41">
        <f t="shared" si="93"/>
        <v>38.781899999999951</v>
      </c>
      <c r="M2955" s="32">
        <v>2955</v>
      </c>
    </row>
    <row r="2956" spans="1:13">
      <c r="A2956" s="30">
        <v>37997</v>
      </c>
      <c r="B2956" s="31" t="s">
        <v>76</v>
      </c>
      <c r="C2956" s="31" t="s">
        <v>27</v>
      </c>
      <c r="D2956" s="31" t="s">
        <v>74</v>
      </c>
      <c r="E2956" s="31" t="s">
        <v>37</v>
      </c>
      <c r="F2956" s="31" t="s">
        <v>29</v>
      </c>
      <c r="G2956" s="31" t="s">
        <v>58</v>
      </c>
      <c r="H2956" s="31">
        <v>65</v>
      </c>
      <c r="I2956" s="40">
        <v>357.5</v>
      </c>
      <c r="J2956" s="40">
        <f t="shared" si="92"/>
        <v>23237.5</v>
      </c>
      <c r="K2956" s="41">
        <v>296.72500000000002</v>
      </c>
      <c r="L2956" s="41">
        <f t="shared" si="93"/>
        <v>60.774999999999977</v>
      </c>
      <c r="M2956" s="32">
        <v>2956</v>
      </c>
    </row>
    <row r="2957" spans="1:13">
      <c r="A2957" s="30">
        <v>37993</v>
      </c>
      <c r="B2957" s="31" t="s">
        <v>42</v>
      </c>
      <c r="C2957" s="31" t="s">
        <v>21</v>
      </c>
      <c r="D2957" s="31" t="s">
        <v>43</v>
      </c>
      <c r="E2957" s="31" t="s">
        <v>23</v>
      </c>
      <c r="F2957" s="31" t="s">
        <v>44</v>
      </c>
      <c r="G2957" s="31" t="s">
        <v>45</v>
      </c>
      <c r="H2957" s="31">
        <v>65</v>
      </c>
      <c r="I2957" s="40">
        <v>178.75</v>
      </c>
      <c r="J2957" s="40">
        <f t="shared" si="92"/>
        <v>11618.75</v>
      </c>
      <c r="K2957" s="41">
        <v>159.08750000000001</v>
      </c>
      <c r="L2957" s="41">
        <f t="shared" si="93"/>
        <v>19.662499999999994</v>
      </c>
      <c r="M2957" s="32">
        <v>2957</v>
      </c>
    </row>
    <row r="2958" spans="1:13">
      <c r="A2958" s="30">
        <v>37994</v>
      </c>
      <c r="B2958" s="31" t="s">
        <v>26</v>
      </c>
      <c r="C2958" s="33" t="s">
        <v>27</v>
      </c>
      <c r="D2958" s="31" t="s">
        <v>48</v>
      </c>
      <c r="E2958" s="31" t="s">
        <v>37</v>
      </c>
      <c r="F2958" s="31" t="s">
        <v>29</v>
      </c>
      <c r="G2958" s="31" t="s">
        <v>58</v>
      </c>
      <c r="H2958" s="31">
        <v>60</v>
      </c>
      <c r="I2958" s="40">
        <v>330</v>
      </c>
      <c r="J2958" s="40">
        <f t="shared" si="92"/>
        <v>19800</v>
      </c>
      <c r="K2958" s="41">
        <v>267.3</v>
      </c>
      <c r="L2958" s="41">
        <f t="shared" si="93"/>
        <v>62.699999999999989</v>
      </c>
      <c r="M2958" s="32">
        <v>2958</v>
      </c>
    </row>
    <row r="2959" spans="1:13">
      <c r="A2959" s="30">
        <v>37995</v>
      </c>
      <c r="B2959" s="31" t="s">
        <v>42</v>
      </c>
      <c r="C2959" s="31" t="s">
        <v>21</v>
      </c>
      <c r="D2959" s="31" t="s">
        <v>49</v>
      </c>
      <c r="E2959" s="31" t="s">
        <v>37</v>
      </c>
      <c r="F2959" s="31" t="s">
        <v>29</v>
      </c>
      <c r="G2959" s="31" t="s">
        <v>58</v>
      </c>
      <c r="H2959" s="31">
        <v>56</v>
      </c>
      <c r="I2959" s="40">
        <v>308</v>
      </c>
      <c r="J2959" s="40">
        <f t="shared" si="92"/>
        <v>17248</v>
      </c>
      <c r="K2959" s="41">
        <v>277.2</v>
      </c>
      <c r="L2959" s="41">
        <f t="shared" si="93"/>
        <v>30.800000000000011</v>
      </c>
      <c r="M2959" s="32">
        <v>2959</v>
      </c>
    </row>
    <row r="2960" spans="1:13">
      <c r="A2960" s="30">
        <v>37993</v>
      </c>
      <c r="B2960" s="31" t="s">
        <v>26</v>
      </c>
      <c r="C2960" s="33" t="s">
        <v>27</v>
      </c>
      <c r="D2960" s="31" t="s">
        <v>48</v>
      </c>
      <c r="E2960" s="31" t="s">
        <v>37</v>
      </c>
      <c r="F2960" s="31" t="s">
        <v>24</v>
      </c>
      <c r="G2960" s="31" t="s">
        <v>64</v>
      </c>
      <c r="H2960" s="31">
        <v>55</v>
      </c>
      <c r="I2960" s="40">
        <v>302.5</v>
      </c>
      <c r="J2960" s="40">
        <f t="shared" si="92"/>
        <v>16637.5</v>
      </c>
      <c r="K2960" s="41">
        <v>272.25</v>
      </c>
      <c r="L2960" s="41">
        <f t="shared" si="93"/>
        <v>30.25</v>
      </c>
      <c r="M2960" s="32">
        <v>2960</v>
      </c>
    </row>
    <row r="2961" spans="1:13">
      <c r="A2961" s="30">
        <v>37994</v>
      </c>
      <c r="B2961" s="31" t="s">
        <v>26</v>
      </c>
      <c r="C2961" s="33" t="s">
        <v>27</v>
      </c>
      <c r="D2961" s="31" t="s">
        <v>28</v>
      </c>
      <c r="E2961" s="31" t="s">
        <v>23</v>
      </c>
      <c r="F2961" s="31" t="s">
        <v>44</v>
      </c>
      <c r="G2961" s="31" t="s">
        <v>46</v>
      </c>
      <c r="H2961" s="31">
        <v>45</v>
      </c>
      <c r="I2961" s="40">
        <v>123.75</v>
      </c>
      <c r="J2961" s="40">
        <f t="shared" si="92"/>
        <v>5568.75</v>
      </c>
      <c r="K2961" s="41">
        <v>86.625</v>
      </c>
      <c r="L2961" s="41">
        <f t="shared" si="93"/>
        <v>37.125</v>
      </c>
      <c r="M2961" s="32">
        <v>2961</v>
      </c>
    </row>
    <row r="2962" spans="1:13">
      <c r="A2962" s="30">
        <v>37995</v>
      </c>
      <c r="B2962" s="31" t="s">
        <v>42</v>
      </c>
      <c r="C2962" s="31" t="s">
        <v>21</v>
      </c>
      <c r="D2962" s="31" t="s">
        <v>49</v>
      </c>
      <c r="E2962" s="31" t="s">
        <v>37</v>
      </c>
      <c r="F2962" s="31" t="s">
        <v>44</v>
      </c>
      <c r="G2962" s="31" t="s">
        <v>47</v>
      </c>
      <c r="H2962" s="31">
        <v>41</v>
      </c>
      <c r="I2962" s="40">
        <v>225.5</v>
      </c>
      <c r="J2962" s="40">
        <f t="shared" si="92"/>
        <v>9245.5</v>
      </c>
      <c r="K2962" s="41">
        <v>144.32</v>
      </c>
      <c r="L2962" s="41">
        <f t="shared" si="93"/>
        <v>81.180000000000007</v>
      </c>
      <c r="M2962" s="32">
        <v>2962</v>
      </c>
    </row>
    <row r="2963" spans="1:13">
      <c r="A2963" s="30">
        <v>37996</v>
      </c>
      <c r="B2963" s="31" t="s">
        <v>31</v>
      </c>
      <c r="C2963" s="31" t="s">
        <v>27</v>
      </c>
      <c r="D2963" s="31" t="s">
        <v>32</v>
      </c>
      <c r="E2963" s="31" t="s">
        <v>23</v>
      </c>
      <c r="F2963" s="31" t="s">
        <v>44</v>
      </c>
      <c r="G2963" s="31" t="s">
        <v>45</v>
      </c>
      <c r="H2963" s="31">
        <v>35</v>
      </c>
      <c r="I2963" s="40">
        <v>96.25</v>
      </c>
      <c r="J2963" s="40">
        <f t="shared" si="92"/>
        <v>3368.75</v>
      </c>
      <c r="K2963" s="41">
        <v>67.375</v>
      </c>
      <c r="L2963" s="41">
        <f t="shared" si="93"/>
        <v>28.875</v>
      </c>
      <c r="M2963" s="32">
        <v>2963</v>
      </c>
    </row>
    <row r="2964" spans="1:13">
      <c r="A2964" s="30">
        <v>37997</v>
      </c>
      <c r="B2964" s="31" t="s">
        <v>35</v>
      </c>
      <c r="C2964" s="31" t="s">
        <v>21</v>
      </c>
      <c r="D2964" s="31" t="s">
        <v>40</v>
      </c>
      <c r="E2964" s="31" t="s">
        <v>23</v>
      </c>
      <c r="F2964" s="31" t="s">
        <v>29</v>
      </c>
      <c r="G2964" s="31" t="s">
        <v>75</v>
      </c>
      <c r="H2964" s="31">
        <v>30</v>
      </c>
      <c r="I2964" s="40">
        <v>82.5</v>
      </c>
      <c r="J2964" s="40">
        <f t="shared" si="92"/>
        <v>2475</v>
      </c>
      <c r="K2964" s="41">
        <v>61.05</v>
      </c>
      <c r="L2964" s="41">
        <f t="shared" si="93"/>
        <v>21.450000000000003</v>
      </c>
      <c r="M2964" s="32">
        <v>2964</v>
      </c>
    </row>
    <row r="2965" spans="1:13">
      <c r="A2965" s="30">
        <v>37998</v>
      </c>
      <c r="B2965" s="31" t="s">
        <v>35</v>
      </c>
      <c r="C2965" s="31" t="s">
        <v>21</v>
      </c>
      <c r="D2965" s="31" t="s">
        <v>40</v>
      </c>
      <c r="E2965" s="31" t="s">
        <v>23</v>
      </c>
      <c r="F2965" s="31" t="s">
        <v>44</v>
      </c>
      <c r="G2965" s="31" t="s">
        <v>45</v>
      </c>
      <c r="H2965" s="31">
        <v>30</v>
      </c>
      <c r="I2965" s="40">
        <v>82.5</v>
      </c>
      <c r="J2965" s="40">
        <f t="shared" si="92"/>
        <v>2475</v>
      </c>
      <c r="K2965" s="41">
        <v>70.95</v>
      </c>
      <c r="L2965" s="41">
        <f t="shared" si="93"/>
        <v>11.549999999999997</v>
      </c>
      <c r="M2965" s="32">
        <v>2965</v>
      </c>
    </row>
    <row r="2966" spans="1:13">
      <c r="A2966" s="30">
        <v>37999</v>
      </c>
      <c r="B2966" s="31" t="s">
        <v>76</v>
      </c>
      <c r="C2966" s="31" t="s">
        <v>27</v>
      </c>
      <c r="D2966" s="31" t="s">
        <v>74</v>
      </c>
      <c r="E2966" s="31" t="s">
        <v>37</v>
      </c>
      <c r="F2966" s="31" t="s">
        <v>44</v>
      </c>
      <c r="G2966" s="31" t="s">
        <v>46</v>
      </c>
      <c r="H2966" s="31">
        <v>28</v>
      </c>
      <c r="I2966" s="40">
        <v>154</v>
      </c>
      <c r="J2966" s="40">
        <f t="shared" si="92"/>
        <v>4312</v>
      </c>
      <c r="K2966" s="41">
        <v>133.97999999999999</v>
      </c>
      <c r="L2966" s="41">
        <f t="shared" si="93"/>
        <v>20.02000000000001</v>
      </c>
      <c r="M2966" s="32">
        <v>2966</v>
      </c>
    </row>
    <row r="2967" spans="1:13">
      <c r="A2967" s="30">
        <v>38000</v>
      </c>
      <c r="B2967" s="31" t="s">
        <v>20</v>
      </c>
      <c r="C2967" s="31" t="s">
        <v>21</v>
      </c>
      <c r="D2967" s="31" t="s">
        <v>41</v>
      </c>
      <c r="E2967" s="31" t="s">
        <v>37</v>
      </c>
      <c r="F2967" s="31" t="s">
        <v>24</v>
      </c>
      <c r="G2967" s="31" t="s">
        <v>64</v>
      </c>
      <c r="H2967" s="31">
        <v>18</v>
      </c>
      <c r="I2967" s="40">
        <v>99</v>
      </c>
      <c r="J2967" s="40">
        <f t="shared" si="92"/>
        <v>1782</v>
      </c>
      <c r="K2967" s="41">
        <v>80.19</v>
      </c>
      <c r="L2967" s="41">
        <f t="shared" si="93"/>
        <v>18.810000000000002</v>
      </c>
      <c r="M2967" s="32">
        <v>2967</v>
      </c>
    </row>
    <row r="2968" spans="1:13">
      <c r="A2968" s="30">
        <v>38001</v>
      </c>
      <c r="B2968" s="31" t="s">
        <v>72</v>
      </c>
      <c r="C2968" s="31" t="s">
        <v>27</v>
      </c>
      <c r="D2968" s="31" t="s">
        <v>74</v>
      </c>
      <c r="E2968" s="31" t="s">
        <v>37</v>
      </c>
      <c r="F2968" s="31" t="s">
        <v>44</v>
      </c>
      <c r="G2968" s="31" t="s">
        <v>47</v>
      </c>
      <c r="H2968" s="31">
        <v>18</v>
      </c>
      <c r="I2968" s="40">
        <v>99</v>
      </c>
      <c r="J2968" s="40">
        <f t="shared" si="92"/>
        <v>1782</v>
      </c>
      <c r="K2968" s="41">
        <v>81.180000000000007</v>
      </c>
      <c r="L2968" s="41">
        <f t="shared" si="93"/>
        <v>17.819999999999993</v>
      </c>
      <c r="M2968" s="32">
        <v>2968</v>
      </c>
    </row>
    <row r="2969" spans="1:13">
      <c r="A2969" s="30">
        <v>38002</v>
      </c>
      <c r="B2969" s="31" t="s">
        <v>20</v>
      </c>
      <c r="C2969" s="31" t="s">
        <v>21</v>
      </c>
      <c r="D2969" s="31" t="s">
        <v>41</v>
      </c>
      <c r="E2969" s="31" t="s">
        <v>37</v>
      </c>
      <c r="F2969" s="31" t="s">
        <v>29</v>
      </c>
      <c r="G2969" s="31" t="s">
        <v>75</v>
      </c>
      <c r="H2969" s="31">
        <v>17</v>
      </c>
      <c r="I2969" s="40">
        <v>93.5</v>
      </c>
      <c r="J2969" s="40">
        <f t="shared" si="92"/>
        <v>1589.5</v>
      </c>
      <c r="K2969" s="41">
        <v>84.15</v>
      </c>
      <c r="L2969" s="41">
        <f t="shared" si="93"/>
        <v>9.3499999999999943</v>
      </c>
      <c r="M2969" s="32">
        <v>2969</v>
      </c>
    </row>
    <row r="2970" spans="1:13">
      <c r="A2970" s="30">
        <v>38003</v>
      </c>
      <c r="B2970" s="31" t="s">
        <v>20</v>
      </c>
      <c r="C2970" s="31" t="s">
        <v>21</v>
      </c>
      <c r="D2970" s="31" t="s">
        <v>22</v>
      </c>
      <c r="E2970" s="31" t="s">
        <v>23</v>
      </c>
      <c r="F2970" s="31" t="s">
        <v>44</v>
      </c>
      <c r="G2970" s="31" t="s">
        <v>45</v>
      </c>
      <c r="H2970" s="31">
        <v>15</v>
      </c>
      <c r="I2970" s="40">
        <v>41.25</v>
      </c>
      <c r="J2970" s="40">
        <f t="shared" si="92"/>
        <v>618.75</v>
      </c>
      <c r="K2970" s="41">
        <v>37.537500000000001</v>
      </c>
      <c r="L2970" s="41">
        <f t="shared" si="93"/>
        <v>3.7124999999999986</v>
      </c>
      <c r="M2970" s="32">
        <v>2970</v>
      </c>
    </row>
    <row r="2971" spans="1:13">
      <c r="A2971" s="30">
        <v>38004</v>
      </c>
      <c r="B2971" s="31" t="s">
        <v>20</v>
      </c>
      <c r="C2971" s="31" t="s">
        <v>21</v>
      </c>
      <c r="D2971" s="31" t="s">
        <v>41</v>
      </c>
      <c r="E2971" s="31" t="s">
        <v>37</v>
      </c>
      <c r="F2971" s="31" t="s">
        <v>44</v>
      </c>
      <c r="G2971" s="31" t="s">
        <v>45</v>
      </c>
      <c r="H2971" s="31">
        <v>13</v>
      </c>
      <c r="I2971" s="40">
        <v>71.5</v>
      </c>
      <c r="J2971" s="40">
        <f t="shared" si="92"/>
        <v>929.5</v>
      </c>
      <c r="K2971" s="41">
        <v>55.055</v>
      </c>
      <c r="L2971" s="41">
        <f t="shared" si="93"/>
        <v>16.445</v>
      </c>
      <c r="M2971" s="32">
        <v>2971</v>
      </c>
    </row>
    <row r="2972" spans="1:13">
      <c r="A2972" s="30">
        <v>38005</v>
      </c>
      <c r="B2972" s="31" t="s">
        <v>26</v>
      </c>
      <c r="C2972" s="33" t="s">
        <v>27</v>
      </c>
      <c r="D2972" s="31" t="s">
        <v>48</v>
      </c>
      <c r="E2972" s="31" t="s">
        <v>37</v>
      </c>
      <c r="F2972" s="31" t="s">
        <v>44</v>
      </c>
      <c r="G2972" s="31" t="s">
        <v>46</v>
      </c>
      <c r="H2972" s="31">
        <v>12</v>
      </c>
      <c r="I2972" s="40">
        <v>66</v>
      </c>
      <c r="J2972" s="40">
        <f t="shared" si="92"/>
        <v>792</v>
      </c>
      <c r="K2972" s="41">
        <v>56.1</v>
      </c>
      <c r="L2972" s="41">
        <f t="shared" si="93"/>
        <v>9.8999999999999986</v>
      </c>
      <c r="M2972" s="32">
        <v>2972</v>
      </c>
    </row>
    <row r="2973" spans="1:13">
      <c r="A2973" s="30">
        <v>38006</v>
      </c>
      <c r="B2973" s="31" t="s">
        <v>26</v>
      </c>
      <c r="C2973" s="33" t="s">
        <v>27</v>
      </c>
      <c r="D2973" s="31" t="s">
        <v>28</v>
      </c>
      <c r="E2973" s="31" t="s">
        <v>23</v>
      </c>
      <c r="F2973" s="31" t="s">
        <v>50</v>
      </c>
      <c r="G2973" s="31" t="s">
        <v>51</v>
      </c>
      <c r="H2973" s="31">
        <v>825</v>
      </c>
      <c r="I2973" s="40">
        <v>1358.37</v>
      </c>
      <c r="J2973" s="40">
        <f t="shared" si="92"/>
        <v>1120655.25</v>
      </c>
      <c r="K2973" s="41">
        <v>1005.1937999999999</v>
      </c>
      <c r="L2973" s="41">
        <f t="shared" si="93"/>
        <v>353.17619999999999</v>
      </c>
      <c r="M2973" s="32">
        <v>2973</v>
      </c>
    </row>
    <row r="2974" spans="1:13">
      <c r="A2974" s="30">
        <v>38006</v>
      </c>
      <c r="B2974" s="31" t="s">
        <v>72</v>
      </c>
      <c r="C2974" s="31" t="s">
        <v>27</v>
      </c>
      <c r="D2974" s="31" t="s">
        <v>73</v>
      </c>
      <c r="E2974" s="31" t="s">
        <v>23</v>
      </c>
      <c r="F2974" s="31" t="s">
        <v>44</v>
      </c>
      <c r="G2974" s="31" t="s">
        <v>47</v>
      </c>
      <c r="H2974" s="31">
        <v>805</v>
      </c>
      <c r="I2974" s="40">
        <v>1327.33</v>
      </c>
      <c r="J2974" s="40">
        <f t="shared" si="92"/>
        <v>1068500.6499999999</v>
      </c>
      <c r="K2974" s="41">
        <v>1061.864</v>
      </c>
      <c r="L2974" s="41">
        <f t="shared" si="93"/>
        <v>265.46599999999989</v>
      </c>
      <c r="M2974" s="32">
        <v>2974</v>
      </c>
    </row>
    <row r="2975" spans="1:13">
      <c r="A2975" s="30">
        <v>38006</v>
      </c>
      <c r="B2975" s="31" t="s">
        <v>26</v>
      </c>
      <c r="C2975" s="33" t="s">
        <v>27</v>
      </c>
      <c r="D2975" s="31" t="s">
        <v>48</v>
      </c>
      <c r="E2975" s="31" t="s">
        <v>37</v>
      </c>
      <c r="F2975" s="31" t="s">
        <v>50</v>
      </c>
      <c r="G2975" s="31" t="s">
        <v>51</v>
      </c>
      <c r="H2975" s="31">
        <v>615</v>
      </c>
      <c r="I2975" s="40">
        <v>1744.38</v>
      </c>
      <c r="J2975" s="40">
        <f t="shared" si="92"/>
        <v>1072793.7</v>
      </c>
      <c r="K2975" s="41">
        <v>1482.7230000000002</v>
      </c>
      <c r="L2975" s="41">
        <f t="shared" si="93"/>
        <v>261.65699999999993</v>
      </c>
      <c r="M2975" s="32">
        <v>2975</v>
      </c>
    </row>
    <row r="2976" spans="1:13">
      <c r="A2976" s="30">
        <v>38006</v>
      </c>
      <c r="B2976" s="31" t="s">
        <v>20</v>
      </c>
      <c r="C2976" s="31" t="s">
        <v>21</v>
      </c>
      <c r="D2976" s="31" t="s">
        <v>22</v>
      </c>
      <c r="E2976" s="31" t="s">
        <v>23</v>
      </c>
      <c r="F2976" s="31" t="s">
        <v>24</v>
      </c>
      <c r="G2976" s="31" t="s">
        <v>25</v>
      </c>
      <c r="H2976" s="31">
        <v>605</v>
      </c>
      <c r="I2976" s="40">
        <v>998.76</v>
      </c>
      <c r="J2976" s="40">
        <f t="shared" si="92"/>
        <v>604249.80000000005</v>
      </c>
      <c r="K2976" s="41">
        <v>689.14440000000002</v>
      </c>
      <c r="L2976" s="41">
        <f t="shared" si="93"/>
        <v>309.61559999999997</v>
      </c>
      <c r="M2976" s="32">
        <v>2976</v>
      </c>
    </row>
    <row r="2977" spans="1:13">
      <c r="A2977" s="30">
        <v>38006</v>
      </c>
      <c r="B2977" s="31" t="s">
        <v>35</v>
      </c>
      <c r="C2977" s="31" t="s">
        <v>21</v>
      </c>
      <c r="D2977" s="31" t="s">
        <v>40</v>
      </c>
      <c r="E2977" s="31" t="s">
        <v>23</v>
      </c>
      <c r="F2977" s="31" t="s">
        <v>67</v>
      </c>
      <c r="G2977" s="31" t="s">
        <v>68</v>
      </c>
      <c r="H2977" s="31">
        <v>450</v>
      </c>
      <c r="I2977" s="40">
        <v>763.89</v>
      </c>
      <c r="J2977" s="40">
        <f t="shared" si="92"/>
        <v>343750.5</v>
      </c>
      <c r="K2977" s="41">
        <v>603.47309999999993</v>
      </c>
      <c r="L2977" s="41">
        <f t="shared" si="93"/>
        <v>160.41690000000006</v>
      </c>
      <c r="M2977" s="32">
        <v>2977</v>
      </c>
    </row>
    <row r="2978" spans="1:13">
      <c r="A2978" s="30">
        <v>38006</v>
      </c>
      <c r="B2978" s="31" t="s">
        <v>72</v>
      </c>
      <c r="C2978" s="31" t="s">
        <v>27</v>
      </c>
      <c r="D2978" s="31" t="s">
        <v>73</v>
      </c>
      <c r="E2978" s="31" t="s">
        <v>23</v>
      </c>
      <c r="F2978" s="31" t="s">
        <v>67</v>
      </c>
      <c r="G2978" s="31" t="s">
        <v>70</v>
      </c>
      <c r="H2978" s="31">
        <v>390</v>
      </c>
      <c r="I2978" s="40">
        <v>662.6</v>
      </c>
      <c r="J2978" s="40">
        <f t="shared" si="92"/>
        <v>258414</v>
      </c>
      <c r="K2978" s="41">
        <v>536.70600000000002</v>
      </c>
      <c r="L2978" s="41">
        <f t="shared" si="93"/>
        <v>125.89400000000001</v>
      </c>
      <c r="M2978" s="32">
        <v>2978</v>
      </c>
    </row>
    <row r="2979" spans="1:13">
      <c r="A2979" s="30">
        <v>38006</v>
      </c>
      <c r="B2979" s="31" t="s">
        <v>26</v>
      </c>
      <c r="C2979" s="33" t="s">
        <v>27</v>
      </c>
      <c r="D2979" s="31" t="s">
        <v>48</v>
      </c>
      <c r="E2979" s="31" t="s">
        <v>37</v>
      </c>
      <c r="F2979" s="31" t="s">
        <v>4</v>
      </c>
      <c r="G2979" s="31" t="s">
        <v>63</v>
      </c>
      <c r="H2979" s="31">
        <v>335</v>
      </c>
      <c r="I2979" s="40">
        <v>1054.44</v>
      </c>
      <c r="J2979" s="40">
        <f t="shared" si="92"/>
        <v>353237.4</v>
      </c>
      <c r="K2979" s="41">
        <v>843.55200000000013</v>
      </c>
      <c r="L2979" s="41">
        <f t="shared" si="93"/>
        <v>210.88799999999992</v>
      </c>
      <c r="M2979" s="32">
        <v>2979</v>
      </c>
    </row>
    <row r="2980" spans="1:13">
      <c r="A2980" s="30">
        <v>38006</v>
      </c>
      <c r="B2980" s="31" t="s">
        <v>20</v>
      </c>
      <c r="C2980" s="31" t="s">
        <v>21</v>
      </c>
      <c r="D2980" s="31" t="s">
        <v>22</v>
      </c>
      <c r="E2980" s="31" t="s">
        <v>23</v>
      </c>
      <c r="F2980" s="31" t="s">
        <v>53</v>
      </c>
      <c r="G2980" s="31" t="s">
        <v>54</v>
      </c>
      <c r="H2980" s="31">
        <v>275</v>
      </c>
      <c r="I2980" s="40">
        <v>466.86</v>
      </c>
      <c r="J2980" s="40">
        <f t="shared" si="92"/>
        <v>128386.5</v>
      </c>
      <c r="K2980" s="41">
        <v>308.12760000000003</v>
      </c>
      <c r="L2980" s="41">
        <f t="shared" si="93"/>
        <v>158.73239999999998</v>
      </c>
      <c r="M2980" s="32">
        <v>2980</v>
      </c>
    </row>
    <row r="2981" spans="1:13">
      <c r="A2981" s="30">
        <v>38006</v>
      </c>
      <c r="B2981" s="31" t="s">
        <v>35</v>
      </c>
      <c r="C2981" s="31" t="s">
        <v>21</v>
      </c>
      <c r="D2981" s="31" t="s">
        <v>40</v>
      </c>
      <c r="E2981" s="31" t="s">
        <v>23</v>
      </c>
      <c r="F2981" s="31" t="s">
        <v>50</v>
      </c>
      <c r="G2981" s="31" t="s">
        <v>51</v>
      </c>
      <c r="H2981" s="31">
        <v>235</v>
      </c>
      <c r="I2981" s="40">
        <v>399.05</v>
      </c>
      <c r="J2981" s="40">
        <f t="shared" si="92"/>
        <v>93776.75</v>
      </c>
      <c r="K2981" s="41">
        <v>279.33499999999998</v>
      </c>
      <c r="L2981" s="41">
        <f t="shared" si="93"/>
        <v>119.71500000000003</v>
      </c>
      <c r="M2981" s="32">
        <v>2981</v>
      </c>
    </row>
    <row r="2982" spans="1:13">
      <c r="A2982" s="30">
        <v>38006</v>
      </c>
      <c r="B2982" s="31" t="s">
        <v>26</v>
      </c>
      <c r="C2982" s="33" t="s">
        <v>27</v>
      </c>
      <c r="D2982" s="31" t="s">
        <v>28</v>
      </c>
      <c r="E2982" s="31" t="s">
        <v>23</v>
      </c>
      <c r="F2982" s="31" t="s">
        <v>4</v>
      </c>
      <c r="G2982" s="31" t="s">
        <v>63</v>
      </c>
      <c r="H2982" s="31">
        <v>230</v>
      </c>
      <c r="I2982" s="40">
        <v>402.5</v>
      </c>
      <c r="J2982" s="40">
        <f t="shared" si="92"/>
        <v>92575</v>
      </c>
      <c r="K2982" s="41">
        <v>358.22500000000002</v>
      </c>
      <c r="L2982" s="41">
        <f t="shared" si="93"/>
        <v>44.274999999999977</v>
      </c>
      <c r="M2982" s="32">
        <v>2982</v>
      </c>
    </row>
    <row r="2983" spans="1:13">
      <c r="A2983" s="30">
        <v>38006</v>
      </c>
      <c r="B2983" s="31" t="s">
        <v>72</v>
      </c>
      <c r="C2983" s="31" t="s">
        <v>27</v>
      </c>
      <c r="D2983" s="31" t="s">
        <v>73</v>
      </c>
      <c r="E2983" s="31" t="s">
        <v>23</v>
      </c>
      <c r="F2983" s="31" t="s">
        <v>4</v>
      </c>
      <c r="G2983" s="31" t="s">
        <v>63</v>
      </c>
      <c r="H2983" s="31">
        <v>225</v>
      </c>
      <c r="I2983" s="40">
        <v>393.75</v>
      </c>
      <c r="J2983" s="40">
        <f t="shared" si="92"/>
        <v>88593.75</v>
      </c>
      <c r="K2983" s="41">
        <v>342.5625</v>
      </c>
      <c r="L2983" s="41">
        <f t="shared" si="93"/>
        <v>51.1875</v>
      </c>
      <c r="M2983" s="32">
        <v>2983</v>
      </c>
    </row>
    <row r="2984" spans="1:13">
      <c r="A2984" s="30">
        <v>38006</v>
      </c>
      <c r="B2984" s="31" t="s">
        <v>35</v>
      </c>
      <c r="C2984" s="31" t="s">
        <v>21</v>
      </c>
      <c r="D2984" s="31" t="s">
        <v>40</v>
      </c>
      <c r="E2984" s="31" t="s">
        <v>23</v>
      </c>
      <c r="F2984" s="31" t="s">
        <v>53</v>
      </c>
      <c r="G2984" s="31" t="s">
        <v>54</v>
      </c>
      <c r="H2984" s="31">
        <v>210</v>
      </c>
      <c r="I2984" s="40">
        <v>367.5</v>
      </c>
      <c r="J2984" s="40">
        <f t="shared" si="92"/>
        <v>77175</v>
      </c>
      <c r="K2984" s="41">
        <v>308.7</v>
      </c>
      <c r="L2984" s="41">
        <f t="shared" si="93"/>
        <v>58.800000000000011</v>
      </c>
      <c r="M2984" s="32">
        <v>2984</v>
      </c>
    </row>
    <row r="2985" spans="1:13">
      <c r="A2985" s="30">
        <v>38006</v>
      </c>
      <c r="B2985" s="31" t="s">
        <v>20</v>
      </c>
      <c r="C2985" s="31" t="s">
        <v>21</v>
      </c>
      <c r="D2985" s="31" t="s">
        <v>22</v>
      </c>
      <c r="E2985" s="31" t="s">
        <v>23</v>
      </c>
      <c r="F2985" s="31" t="s">
        <v>4</v>
      </c>
      <c r="G2985" s="31" t="s">
        <v>65</v>
      </c>
      <c r="H2985" s="31">
        <v>205</v>
      </c>
      <c r="I2985" s="40">
        <v>358.75</v>
      </c>
      <c r="J2985" s="40">
        <f t="shared" si="92"/>
        <v>73543.75</v>
      </c>
      <c r="K2985" s="41">
        <v>287</v>
      </c>
      <c r="L2985" s="41">
        <f t="shared" si="93"/>
        <v>71.75</v>
      </c>
      <c r="M2985" s="32">
        <v>2985</v>
      </c>
    </row>
    <row r="2986" spans="1:13">
      <c r="A2986" s="30">
        <v>38006</v>
      </c>
      <c r="B2986" s="31" t="s">
        <v>31</v>
      </c>
      <c r="C2986" s="31" t="s">
        <v>27</v>
      </c>
      <c r="D2986" s="31" t="s">
        <v>66</v>
      </c>
      <c r="E2986" s="31" t="s">
        <v>37</v>
      </c>
      <c r="F2986" s="31" t="s">
        <v>53</v>
      </c>
      <c r="G2986" s="31" t="s">
        <v>55</v>
      </c>
      <c r="H2986" s="31">
        <v>185</v>
      </c>
      <c r="I2986" s="40">
        <v>580.71</v>
      </c>
      <c r="J2986" s="40">
        <f t="shared" si="92"/>
        <v>107431.35</v>
      </c>
      <c r="K2986" s="41">
        <v>423.91830000000004</v>
      </c>
      <c r="L2986" s="41">
        <f t="shared" si="93"/>
        <v>156.79169999999999</v>
      </c>
      <c r="M2986" s="32">
        <v>2986</v>
      </c>
    </row>
    <row r="2987" spans="1:13">
      <c r="A2987" s="30">
        <v>38007</v>
      </c>
      <c r="B2987" s="31" t="s">
        <v>31</v>
      </c>
      <c r="C2987" s="31" t="s">
        <v>27</v>
      </c>
      <c r="D2987" s="31" t="s">
        <v>66</v>
      </c>
      <c r="E2987" s="31" t="s">
        <v>37</v>
      </c>
      <c r="F2987" s="31" t="s">
        <v>50</v>
      </c>
      <c r="G2987" s="31" t="s">
        <v>51</v>
      </c>
      <c r="H2987" s="31">
        <v>158</v>
      </c>
      <c r="I2987" s="40">
        <v>553</v>
      </c>
      <c r="J2987" s="40">
        <f t="shared" si="92"/>
        <v>87374</v>
      </c>
      <c r="K2987" s="41">
        <v>348.39</v>
      </c>
      <c r="L2987" s="41">
        <f t="shared" si="93"/>
        <v>204.61</v>
      </c>
      <c r="M2987" s="32">
        <v>2987</v>
      </c>
    </row>
    <row r="2988" spans="1:13">
      <c r="A2988" s="30">
        <v>38008</v>
      </c>
      <c r="B2988" s="31" t="s">
        <v>35</v>
      </c>
      <c r="C2988" s="31" t="s">
        <v>21</v>
      </c>
      <c r="D2988" s="31" t="s">
        <v>36</v>
      </c>
      <c r="E2988" s="31" t="s">
        <v>37</v>
      </c>
      <c r="F2988" s="31" t="s">
        <v>53</v>
      </c>
      <c r="G2988" s="31" t="s">
        <v>55</v>
      </c>
      <c r="H2988" s="31">
        <v>150</v>
      </c>
      <c r="I2988" s="40">
        <v>525</v>
      </c>
      <c r="J2988" s="40">
        <f t="shared" si="92"/>
        <v>78750</v>
      </c>
      <c r="K2988" s="41">
        <v>351.75</v>
      </c>
      <c r="L2988" s="41">
        <f t="shared" si="93"/>
        <v>173.25</v>
      </c>
      <c r="M2988" s="32">
        <v>2988</v>
      </c>
    </row>
    <row r="2989" spans="1:13">
      <c r="A2989" s="30">
        <v>38009</v>
      </c>
      <c r="B2989" s="31" t="s">
        <v>72</v>
      </c>
      <c r="C2989" s="31" t="s">
        <v>27</v>
      </c>
      <c r="D2989" s="31" t="s">
        <v>73</v>
      </c>
      <c r="E2989" s="31" t="s">
        <v>23</v>
      </c>
      <c r="F2989" s="31" t="s">
        <v>53</v>
      </c>
      <c r="G2989" s="31" t="s">
        <v>56</v>
      </c>
      <c r="H2989" s="31">
        <v>150</v>
      </c>
      <c r="I2989" s="40">
        <v>262.5</v>
      </c>
      <c r="J2989" s="40">
        <f t="shared" si="92"/>
        <v>39375</v>
      </c>
      <c r="K2989" s="41">
        <v>233.625</v>
      </c>
      <c r="L2989" s="41">
        <f t="shared" si="93"/>
        <v>28.875</v>
      </c>
      <c r="M2989" s="32">
        <v>2989</v>
      </c>
    </row>
    <row r="2990" spans="1:13">
      <c r="A2990" s="30">
        <v>38010</v>
      </c>
      <c r="B2990" s="31" t="s">
        <v>35</v>
      </c>
      <c r="C2990" s="31" t="s">
        <v>21</v>
      </c>
      <c r="D2990" s="31" t="s">
        <v>36</v>
      </c>
      <c r="E2990" s="31" t="s">
        <v>37</v>
      </c>
      <c r="F2990" s="31" t="s">
        <v>67</v>
      </c>
      <c r="G2990" s="31" t="s">
        <v>68</v>
      </c>
      <c r="H2990" s="31">
        <v>135</v>
      </c>
      <c r="I2990" s="40">
        <v>472.5</v>
      </c>
      <c r="J2990" s="40">
        <f t="shared" si="92"/>
        <v>63787.5</v>
      </c>
      <c r="K2990" s="41">
        <v>344.92500000000001</v>
      </c>
      <c r="L2990" s="41">
        <f t="shared" si="93"/>
        <v>127.57499999999999</v>
      </c>
      <c r="M2990" s="32">
        <v>2990</v>
      </c>
    </row>
    <row r="2991" spans="1:13">
      <c r="A2991" s="30">
        <v>38011</v>
      </c>
      <c r="B2991" s="31" t="s">
        <v>42</v>
      </c>
      <c r="C2991" s="31" t="s">
        <v>21</v>
      </c>
      <c r="D2991" s="31" t="s">
        <v>43</v>
      </c>
      <c r="E2991" s="31" t="s">
        <v>23</v>
      </c>
      <c r="F2991" s="31" t="s">
        <v>53</v>
      </c>
      <c r="G2991" s="31" t="s">
        <v>54</v>
      </c>
      <c r="H2991" s="31">
        <v>135</v>
      </c>
      <c r="I2991" s="40">
        <v>236.25</v>
      </c>
      <c r="J2991" s="40">
        <f t="shared" si="92"/>
        <v>31893.75</v>
      </c>
      <c r="K2991" s="41">
        <v>203.17500000000001</v>
      </c>
      <c r="L2991" s="41">
        <f t="shared" si="93"/>
        <v>33.074999999999989</v>
      </c>
      <c r="M2991" s="32">
        <v>2991</v>
      </c>
    </row>
    <row r="2992" spans="1:13">
      <c r="A2992" s="30">
        <v>38012</v>
      </c>
      <c r="B2992" s="31" t="s">
        <v>72</v>
      </c>
      <c r="C2992" s="31" t="s">
        <v>27</v>
      </c>
      <c r="D2992" s="31" t="s">
        <v>74</v>
      </c>
      <c r="E2992" s="31" t="s">
        <v>37</v>
      </c>
      <c r="F2992" s="31" t="s">
        <v>53</v>
      </c>
      <c r="G2992" s="31" t="s">
        <v>55</v>
      </c>
      <c r="H2992" s="31">
        <v>110</v>
      </c>
      <c r="I2992" s="40">
        <v>385</v>
      </c>
      <c r="J2992" s="40">
        <f t="shared" si="92"/>
        <v>42350</v>
      </c>
      <c r="K2992" s="41">
        <v>304.14999999999998</v>
      </c>
      <c r="L2992" s="41">
        <f t="shared" si="93"/>
        <v>80.850000000000023</v>
      </c>
      <c r="M2992" s="32">
        <v>2992</v>
      </c>
    </row>
    <row r="2993" spans="1:13">
      <c r="A2993" s="30">
        <v>38012</v>
      </c>
      <c r="B2993" s="31" t="s">
        <v>42</v>
      </c>
      <c r="C2993" s="31" t="s">
        <v>21</v>
      </c>
      <c r="D2993" s="31" t="s">
        <v>43</v>
      </c>
      <c r="E2993" s="31" t="s">
        <v>23</v>
      </c>
      <c r="F2993" s="31" t="s">
        <v>67</v>
      </c>
      <c r="G2993" s="31" t="s">
        <v>69</v>
      </c>
      <c r="H2993" s="31">
        <v>110</v>
      </c>
      <c r="I2993" s="40">
        <v>192.5</v>
      </c>
      <c r="J2993" s="40">
        <f t="shared" si="92"/>
        <v>21175</v>
      </c>
      <c r="K2993" s="41">
        <v>165.55</v>
      </c>
      <c r="L2993" s="41">
        <f t="shared" si="93"/>
        <v>26.949999999999989</v>
      </c>
      <c r="M2993" s="32">
        <v>2993</v>
      </c>
    </row>
    <row r="2994" spans="1:13">
      <c r="A2994" s="30">
        <v>38012</v>
      </c>
      <c r="B2994" s="31" t="s">
        <v>42</v>
      </c>
      <c r="C2994" s="31" t="s">
        <v>21</v>
      </c>
      <c r="D2994" s="31" t="s">
        <v>49</v>
      </c>
      <c r="E2994" s="31" t="s">
        <v>37</v>
      </c>
      <c r="F2994" s="31" t="s">
        <v>53</v>
      </c>
      <c r="G2994" s="31" t="s">
        <v>56</v>
      </c>
      <c r="H2994" s="31">
        <v>107</v>
      </c>
      <c r="I2994" s="40">
        <v>374.5</v>
      </c>
      <c r="J2994" s="40">
        <f t="shared" si="92"/>
        <v>40071.5</v>
      </c>
      <c r="K2994" s="41">
        <v>284.62</v>
      </c>
      <c r="L2994" s="41">
        <f t="shared" si="93"/>
        <v>89.88</v>
      </c>
      <c r="M2994" s="32">
        <v>2994</v>
      </c>
    </row>
    <row r="2995" spans="1:13">
      <c r="A2995" s="30">
        <v>38012</v>
      </c>
      <c r="B2995" s="31" t="s">
        <v>35</v>
      </c>
      <c r="C2995" s="31" t="s">
        <v>21</v>
      </c>
      <c r="D2995" s="31" t="s">
        <v>40</v>
      </c>
      <c r="E2995" s="31" t="s">
        <v>23</v>
      </c>
      <c r="F2995" s="31" t="s">
        <v>4</v>
      </c>
      <c r="G2995" s="31" t="s">
        <v>65</v>
      </c>
      <c r="H2995" s="31">
        <v>105</v>
      </c>
      <c r="I2995" s="40">
        <v>183.75</v>
      </c>
      <c r="J2995" s="40">
        <f t="shared" si="92"/>
        <v>19293.75</v>
      </c>
      <c r="K2995" s="41">
        <v>128.625</v>
      </c>
      <c r="L2995" s="41">
        <f t="shared" si="93"/>
        <v>55.125</v>
      </c>
      <c r="M2995" s="32">
        <v>2995</v>
      </c>
    </row>
    <row r="2996" spans="1:13">
      <c r="A2996" s="30">
        <v>38012</v>
      </c>
      <c r="B2996" s="31" t="s">
        <v>31</v>
      </c>
      <c r="C2996" s="31" t="s">
        <v>27</v>
      </c>
      <c r="D2996" s="31" t="s">
        <v>32</v>
      </c>
      <c r="E2996" s="31" t="s">
        <v>23</v>
      </c>
      <c r="F2996" s="31" t="s">
        <v>4</v>
      </c>
      <c r="G2996" s="31" t="s">
        <v>65</v>
      </c>
      <c r="H2996" s="31">
        <v>105</v>
      </c>
      <c r="I2996" s="40">
        <v>183.75</v>
      </c>
      <c r="J2996" s="40">
        <f t="shared" si="92"/>
        <v>19293.75</v>
      </c>
      <c r="K2996" s="41">
        <v>148.83750000000001</v>
      </c>
      <c r="L2996" s="41">
        <f t="shared" si="93"/>
        <v>34.912499999999994</v>
      </c>
      <c r="M2996" s="32">
        <v>2996</v>
      </c>
    </row>
    <row r="2997" spans="1:13">
      <c r="A2997" s="30">
        <v>38012</v>
      </c>
      <c r="B2997" s="31" t="s">
        <v>26</v>
      </c>
      <c r="C2997" s="33" t="s">
        <v>27</v>
      </c>
      <c r="D2997" s="31" t="s">
        <v>48</v>
      </c>
      <c r="E2997" s="31" t="s">
        <v>37</v>
      </c>
      <c r="F2997" s="31" t="s">
        <v>53</v>
      </c>
      <c r="G2997" s="31" t="s">
        <v>54</v>
      </c>
      <c r="H2997" s="31">
        <v>95</v>
      </c>
      <c r="I2997" s="40">
        <v>332.5</v>
      </c>
      <c r="J2997" s="40">
        <f t="shared" si="92"/>
        <v>31587.5</v>
      </c>
      <c r="K2997" s="41">
        <v>249.375</v>
      </c>
      <c r="L2997" s="41">
        <f t="shared" si="93"/>
        <v>83.125</v>
      </c>
      <c r="M2997" s="32">
        <v>2997</v>
      </c>
    </row>
    <row r="2998" spans="1:13">
      <c r="A2998" s="30">
        <v>38012</v>
      </c>
      <c r="B2998" s="31" t="s">
        <v>31</v>
      </c>
      <c r="C2998" s="31" t="s">
        <v>27</v>
      </c>
      <c r="D2998" s="31" t="s">
        <v>66</v>
      </c>
      <c r="E2998" s="31" t="s">
        <v>37</v>
      </c>
      <c r="F2998" s="31" t="s">
        <v>4</v>
      </c>
      <c r="G2998" s="31" t="s">
        <v>65</v>
      </c>
      <c r="H2998" s="31">
        <v>95</v>
      </c>
      <c r="I2998" s="40">
        <v>332.5</v>
      </c>
      <c r="J2998" s="40">
        <f t="shared" si="92"/>
        <v>31587.5</v>
      </c>
      <c r="K2998" s="41">
        <v>222.77500000000001</v>
      </c>
      <c r="L2998" s="41">
        <f t="shared" si="93"/>
        <v>109.72499999999999</v>
      </c>
      <c r="M2998" s="32">
        <v>2998</v>
      </c>
    </row>
    <row r="2999" spans="1:13">
      <c r="A2999" s="30">
        <v>38012</v>
      </c>
      <c r="B2999" s="31" t="s">
        <v>20</v>
      </c>
      <c r="C2999" s="31" t="s">
        <v>21</v>
      </c>
      <c r="D2999" s="31" t="s">
        <v>41</v>
      </c>
      <c r="E2999" s="31" t="s">
        <v>37</v>
      </c>
      <c r="F2999" s="31" t="s">
        <v>50</v>
      </c>
      <c r="G2999" s="31" t="s">
        <v>51</v>
      </c>
      <c r="H2999" s="31">
        <v>91</v>
      </c>
      <c r="I2999" s="40">
        <v>318.5</v>
      </c>
      <c r="J2999" s="40">
        <f t="shared" si="92"/>
        <v>28983.5</v>
      </c>
      <c r="K2999" s="41">
        <v>270.72500000000002</v>
      </c>
      <c r="L2999" s="41">
        <f t="shared" si="93"/>
        <v>47.774999999999977</v>
      </c>
      <c r="M2999" s="32">
        <v>2999</v>
      </c>
    </row>
    <row r="3000" spans="1:13">
      <c r="A3000" s="30">
        <v>38013</v>
      </c>
      <c r="B3000" s="31" t="s">
        <v>72</v>
      </c>
      <c r="C3000" s="31" t="s">
        <v>27</v>
      </c>
      <c r="D3000" s="31" t="s">
        <v>74</v>
      </c>
      <c r="E3000" s="31" t="s">
        <v>37</v>
      </c>
      <c r="F3000" s="31" t="s">
        <v>50</v>
      </c>
      <c r="G3000" s="31" t="s">
        <v>51</v>
      </c>
      <c r="H3000" s="31">
        <v>83</v>
      </c>
      <c r="I3000" s="40">
        <v>290.5</v>
      </c>
      <c r="J3000" s="40">
        <f t="shared" si="92"/>
        <v>24111.5</v>
      </c>
      <c r="K3000" s="41">
        <v>255.64</v>
      </c>
      <c r="L3000" s="41">
        <f t="shared" si="93"/>
        <v>34.860000000000014</v>
      </c>
      <c r="M3000" s="32">
        <v>3000</v>
      </c>
    </row>
    <row r="3001" spans="1:13">
      <c r="A3001" s="30">
        <v>38014</v>
      </c>
      <c r="B3001" s="31" t="s">
        <v>31</v>
      </c>
      <c r="C3001" s="31" t="s">
        <v>27</v>
      </c>
      <c r="D3001" s="31" t="s">
        <v>66</v>
      </c>
      <c r="E3001" s="31" t="s">
        <v>37</v>
      </c>
      <c r="F3001" s="31" t="s">
        <v>67</v>
      </c>
      <c r="G3001" s="31" t="s">
        <v>70</v>
      </c>
      <c r="H3001" s="31">
        <v>80</v>
      </c>
      <c r="I3001" s="40">
        <v>280</v>
      </c>
      <c r="J3001" s="40">
        <f t="shared" si="92"/>
        <v>22400</v>
      </c>
      <c r="K3001" s="41">
        <v>187.6</v>
      </c>
      <c r="L3001" s="41">
        <f t="shared" si="93"/>
        <v>92.4</v>
      </c>
      <c r="M3001" s="32">
        <v>3001</v>
      </c>
    </row>
    <row r="3002" spans="1:13">
      <c r="A3002" s="30">
        <v>38015</v>
      </c>
      <c r="B3002" s="31" t="s">
        <v>76</v>
      </c>
      <c r="C3002" s="31" t="s">
        <v>27</v>
      </c>
      <c r="D3002" s="31" t="s">
        <v>74</v>
      </c>
      <c r="E3002" s="31" t="s">
        <v>37</v>
      </c>
      <c r="F3002" s="31" t="s">
        <v>53</v>
      </c>
      <c r="G3002" s="31" t="s">
        <v>55</v>
      </c>
      <c r="H3002" s="31">
        <v>75</v>
      </c>
      <c r="I3002" s="40">
        <v>262.5</v>
      </c>
      <c r="J3002" s="40">
        <f t="shared" si="92"/>
        <v>19687.5</v>
      </c>
      <c r="K3002" s="41">
        <v>186.375</v>
      </c>
      <c r="L3002" s="41">
        <f t="shared" si="93"/>
        <v>76.125</v>
      </c>
      <c r="M3002" s="32">
        <v>3002</v>
      </c>
    </row>
    <row r="3003" spans="1:13">
      <c r="A3003" s="30">
        <v>38016</v>
      </c>
      <c r="B3003" s="31" t="s">
        <v>31</v>
      </c>
      <c r="C3003" s="31" t="s">
        <v>27</v>
      </c>
      <c r="D3003" s="31" t="s">
        <v>32</v>
      </c>
      <c r="E3003" s="31" t="s">
        <v>23</v>
      </c>
      <c r="F3003" s="31" t="s">
        <v>53</v>
      </c>
      <c r="G3003" s="35" t="s">
        <v>55</v>
      </c>
      <c r="H3003" s="31">
        <v>70</v>
      </c>
      <c r="I3003" s="40">
        <v>122.5</v>
      </c>
      <c r="J3003" s="40">
        <f t="shared" si="92"/>
        <v>8575</v>
      </c>
      <c r="K3003" s="41">
        <v>83.3</v>
      </c>
      <c r="L3003" s="41">
        <f t="shared" si="93"/>
        <v>39.200000000000003</v>
      </c>
      <c r="M3003" s="32">
        <v>3003</v>
      </c>
    </row>
    <row r="3004" spans="1:13">
      <c r="A3004" s="30">
        <v>38017</v>
      </c>
      <c r="B3004" s="31" t="s">
        <v>76</v>
      </c>
      <c r="C3004" s="31" t="s">
        <v>27</v>
      </c>
      <c r="D3004" s="31" t="s">
        <v>74</v>
      </c>
      <c r="E3004" s="31" t="s">
        <v>37</v>
      </c>
      <c r="F3004" s="31" t="s">
        <v>67</v>
      </c>
      <c r="G3004" s="31" t="s">
        <v>71</v>
      </c>
      <c r="H3004" s="31">
        <v>65</v>
      </c>
      <c r="I3004" s="40">
        <v>227.5</v>
      </c>
      <c r="J3004" s="40">
        <f t="shared" si="92"/>
        <v>14787.5</v>
      </c>
      <c r="K3004" s="41">
        <v>168.35</v>
      </c>
      <c r="L3004" s="41">
        <f t="shared" si="93"/>
        <v>59.150000000000006</v>
      </c>
      <c r="M3004" s="32">
        <v>3004</v>
      </c>
    </row>
    <row r="3005" spans="1:13">
      <c r="A3005" s="30">
        <v>38015</v>
      </c>
      <c r="B3005" s="31" t="s">
        <v>31</v>
      </c>
      <c r="C3005" s="31" t="s">
        <v>27</v>
      </c>
      <c r="D3005" s="31" t="s">
        <v>32</v>
      </c>
      <c r="E3005" s="31" t="s">
        <v>23</v>
      </c>
      <c r="F3005" s="31" t="s">
        <v>50</v>
      </c>
      <c r="G3005" s="31" t="s">
        <v>51</v>
      </c>
      <c r="H3005" s="31">
        <v>65</v>
      </c>
      <c r="I3005" s="40">
        <v>113.75</v>
      </c>
      <c r="J3005" s="40">
        <f t="shared" si="92"/>
        <v>7393.75</v>
      </c>
      <c r="K3005" s="41">
        <v>91</v>
      </c>
      <c r="L3005" s="41">
        <f t="shared" si="93"/>
        <v>22.75</v>
      </c>
      <c r="M3005" s="32">
        <v>3005</v>
      </c>
    </row>
    <row r="3006" spans="1:13">
      <c r="A3006" s="30">
        <v>38016</v>
      </c>
      <c r="B3006" s="31" t="s">
        <v>42</v>
      </c>
      <c r="C3006" s="31" t="s">
        <v>21</v>
      </c>
      <c r="D3006" s="31" t="s">
        <v>49</v>
      </c>
      <c r="E3006" s="31" t="s">
        <v>37</v>
      </c>
      <c r="F3006" s="31" t="s">
        <v>67</v>
      </c>
      <c r="G3006" s="31" t="s">
        <v>71</v>
      </c>
      <c r="H3006" s="31">
        <v>63</v>
      </c>
      <c r="I3006" s="40">
        <v>220.5</v>
      </c>
      <c r="J3006" s="40">
        <f t="shared" si="92"/>
        <v>13891.5</v>
      </c>
      <c r="K3006" s="41">
        <v>171.99</v>
      </c>
      <c r="L3006" s="41">
        <f t="shared" si="93"/>
        <v>48.509999999999991</v>
      </c>
      <c r="M3006" s="32">
        <v>3006</v>
      </c>
    </row>
    <row r="3007" spans="1:13">
      <c r="A3007" s="30">
        <v>38017</v>
      </c>
      <c r="B3007" s="31" t="s">
        <v>35</v>
      </c>
      <c r="C3007" s="31" t="s">
        <v>21</v>
      </c>
      <c r="D3007" s="31" t="s">
        <v>36</v>
      </c>
      <c r="E3007" s="31" t="s">
        <v>37</v>
      </c>
      <c r="F3007" s="31" t="s">
        <v>4</v>
      </c>
      <c r="G3007" s="31" t="s">
        <v>65</v>
      </c>
      <c r="H3007" s="31">
        <v>60</v>
      </c>
      <c r="I3007" s="40">
        <v>210</v>
      </c>
      <c r="J3007" s="40">
        <f t="shared" si="92"/>
        <v>12600</v>
      </c>
      <c r="K3007" s="41">
        <v>161.69999999999999</v>
      </c>
      <c r="L3007" s="41">
        <f t="shared" si="93"/>
        <v>48.300000000000011</v>
      </c>
      <c r="M3007" s="32">
        <v>3007</v>
      </c>
    </row>
    <row r="3008" spans="1:13">
      <c r="A3008" s="30">
        <v>38012</v>
      </c>
      <c r="B3008" s="31" t="s">
        <v>72</v>
      </c>
      <c r="C3008" s="31" t="s">
        <v>27</v>
      </c>
      <c r="D3008" s="31" t="s">
        <v>74</v>
      </c>
      <c r="E3008" s="31" t="s">
        <v>37</v>
      </c>
      <c r="F3008" s="31" t="s">
        <v>4</v>
      </c>
      <c r="G3008" s="31" t="s">
        <v>65</v>
      </c>
      <c r="H3008" s="31">
        <v>60</v>
      </c>
      <c r="I3008" s="40">
        <v>210</v>
      </c>
      <c r="J3008" s="40">
        <f t="shared" si="92"/>
        <v>12600</v>
      </c>
      <c r="K3008" s="41">
        <v>174.3</v>
      </c>
      <c r="L3008" s="41">
        <f t="shared" si="93"/>
        <v>35.699999999999989</v>
      </c>
      <c r="M3008" s="32">
        <v>3008</v>
      </c>
    </row>
    <row r="3009" spans="1:13">
      <c r="A3009" s="30">
        <v>38013</v>
      </c>
      <c r="B3009" s="31" t="s">
        <v>26</v>
      </c>
      <c r="C3009" s="33" t="s">
        <v>27</v>
      </c>
      <c r="D3009" s="31" t="s">
        <v>48</v>
      </c>
      <c r="E3009" s="31" t="s">
        <v>37</v>
      </c>
      <c r="F3009" s="31" t="s">
        <v>67</v>
      </c>
      <c r="G3009" s="31" t="s">
        <v>71</v>
      </c>
      <c r="H3009" s="31">
        <v>60</v>
      </c>
      <c r="I3009" s="40">
        <v>210</v>
      </c>
      <c r="J3009" s="40">
        <f t="shared" si="92"/>
        <v>12600</v>
      </c>
      <c r="K3009" s="41">
        <v>184.8</v>
      </c>
      <c r="L3009" s="41">
        <f t="shared" si="93"/>
        <v>25.199999999999989</v>
      </c>
      <c r="M3009" s="32">
        <v>3009</v>
      </c>
    </row>
    <row r="3010" spans="1:13">
      <c r="A3010" s="30">
        <v>38014</v>
      </c>
      <c r="B3010" s="31" t="s">
        <v>72</v>
      </c>
      <c r="C3010" s="31" t="s">
        <v>27</v>
      </c>
      <c r="D3010" s="31" t="s">
        <v>73</v>
      </c>
      <c r="E3010" s="31" t="s">
        <v>23</v>
      </c>
      <c r="F3010" s="31" t="s">
        <v>50</v>
      </c>
      <c r="G3010" s="31" t="s">
        <v>51</v>
      </c>
      <c r="H3010" s="31">
        <v>55</v>
      </c>
      <c r="I3010" s="40">
        <v>96.25</v>
      </c>
      <c r="J3010" s="40">
        <f t="shared" ref="J3010:J3073" si="94">H3010*I3010</f>
        <v>5293.75</v>
      </c>
      <c r="K3010" s="41">
        <v>74.112499999999997</v>
      </c>
      <c r="L3010" s="41">
        <f t="shared" ref="L3010:L3073" si="95">I3010-K3010</f>
        <v>22.137500000000003</v>
      </c>
      <c r="M3010" s="32">
        <v>3010</v>
      </c>
    </row>
    <row r="3011" spans="1:13">
      <c r="A3011" s="30">
        <v>38015</v>
      </c>
      <c r="B3011" s="31" t="s">
        <v>42</v>
      </c>
      <c r="C3011" s="31" t="s">
        <v>21</v>
      </c>
      <c r="D3011" s="31" t="s">
        <v>43</v>
      </c>
      <c r="E3011" s="31" t="s">
        <v>23</v>
      </c>
      <c r="F3011" s="31" t="s">
        <v>4</v>
      </c>
      <c r="G3011" s="31" t="s">
        <v>65</v>
      </c>
      <c r="H3011" s="31">
        <v>55</v>
      </c>
      <c r="I3011" s="40">
        <v>96.25</v>
      </c>
      <c r="J3011" s="40">
        <f t="shared" si="94"/>
        <v>5293.75</v>
      </c>
      <c r="K3011" s="41">
        <v>82.775000000000006</v>
      </c>
      <c r="L3011" s="41">
        <f t="shared" si="95"/>
        <v>13.474999999999994</v>
      </c>
      <c r="M3011" s="32">
        <v>3011</v>
      </c>
    </row>
    <row r="3012" spans="1:13">
      <c r="A3012" s="30">
        <v>37997</v>
      </c>
      <c r="B3012" s="31" t="s">
        <v>76</v>
      </c>
      <c r="C3012" s="31" t="s">
        <v>27</v>
      </c>
      <c r="D3012" s="31" t="s">
        <v>74</v>
      </c>
      <c r="E3012" s="31" t="s">
        <v>37</v>
      </c>
      <c r="F3012" s="31" t="s">
        <v>50</v>
      </c>
      <c r="G3012" s="31" t="s">
        <v>51</v>
      </c>
      <c r="H3012" s="31">
        <v>53</v>
      </c>
      <c r="I3012" s="40">
        <v>185.5</v>
      </c>
      <c r="J3012" s="40">
        <f t="shared" si="94"/>
        <v>9831.5</v>
      </c>
      <c r="K3012" s="41">
        <v>129.85</v>
      </c>
      <c r="L3012" s="41">
        <f t="shared" si="95"/>
        <v>55.650000000000006</v>
      </c>
      <c r="M3012" s="32">
        <v>3012</v>
      </c>
    </row>
    <row r="3013" spans="1:13">
      <c r="A3013" s="30">
        <v>37998</v>
      </c>
      <c r="B3013" s="31" t="s">
        <v>26</v>
      </c>
      <c r="C3013" s="33" t="s">
        <v>27</v>
      </c>
      <c r="D3013" s="31" t="s">
        <v>28</v>
      </c>
      <c r="E3013" s="31" t="s">
        <v>23</v>
      </c>
      <c r="F3013" s="31" t="s">
        <v>24</v>
      </c>
      <c r="G3013" s="31" t="s">
        <v>25</v>
      </c>
      <c r="H3013" s="31">
        <v>50</v>
      </c>
      <c r="I3013" s="40">
        <v>87.5</v>
      </c>
      <c r="J3013" s="40">
        <f t="shared" si="94"/>
        <v>4375</v>
      </c>
      <c r="K3013" s="41">
        <v>71.75</v>
      </c>
      <c r="L3013" s="41">
        <f t="shared" si="95"/>
        <v>15.75</v>
      </c>
      <c r="M3013" s="32">
        <v>3013</v>
      </c>
    </row>
    <row r="3014" spans="1:13">
      <c r="A3014" s="30">
        <v>37999</v>
      </c>
      <c r="B3014" s="31" t="s">
        <v>26</v>
      </c>
      <c r="C3014" s="33" t="s">
        <v>27</v>
      </c>
      <c r="D3014" s="31" t="s">
        <v>28</v>
      </c>
      <c r="E3014" s="31" t="s">
        <v>23</v>
      </c>
      <c r="F3014" s="31" t="s">
        <v>53</v>
      </c>
      <c r="G3014" s="31" t="s">
        <v>56</v>
      </c>
      <c r="H3014" s="31">
        <v>45</v>
      </c>
      <c r="I3014" s="40">
        <v>78.75</v>
      </c>
      <c r="J3014" s="40">
        <f t="shared" si="94"/>
        <v>3543.75</v>
      </c>
      <c r="K3014" s="41">
        <v>63</v>
      </c>
      <c r="L3014" s="41">
        <f t="shared" si="95"/>
        <v>15.75</v>
      </c>
      <c r="M3014" s="32">
        <v>3014</v>
      </c>
    </row>
    <row r="3015" spans="1:13">
      <c r="A3015" s="30">
        <v>38000</v>
      </c>
      <c r="B3015" s="31" t="s">
        <v>35</v>
      </c>
      <c r="C3015" s="31" t="s">
        <v>21</v>
      </c>
      <c r="D3015" s="31" t="s">
        <v>40</v>
      </c>
      <c r="E3015" s="31" t="s">
        <v>23</v>
      </c>
      <c r="F3015" s="31" t="s">
        <v>44</v>
      </c>
      <c r="G3015" s="31" t="s">
        <v>45</v>
      </c>
      <c r="H3015" s="31">
        <v>45</v>
      </c>
      <c r="I3015" s="40">
        <v>78.75</v>
      </c>
      <c r="J3015" s="40">
        <f t="shared" si="94"/>
        <v>3543.75</v>
      </c>
      <c r="K3015" s="41">
        <v>70.875</v>
      </c>
      <c r="L3015" s="41">
        <f t="shared" si="95"/>
        <v>7.875</v>
      </c>
      <c r="M3015" s="32">
        <v>3015</v>
      </c>
    </row>
    <row r="3016" spans="1:13">
      <c r="A3016" s="30">
        <v>38001</v>
      </c>
      <c r="B3016" s="31" t="s">
        <v>72</v>
      </c>
      <c r="C3016" s="31" t="s">
        <v>27</v>
      </c>
      <c r="D3016" s="31" t="s">
        <v>74</v>
      </c>
      <c r="E3016" s="31" t="s">
        <v>37</v>
      </c>
      <c r="F3016" s="31" t="s">
        <v>67</v>
      </c>
      <c r="G3016" s="31" t="s">
        <v>71</v>
      </c>
      <c r="H3016" s="31">
        <v>40</v>
      </c>
      <c r="I3016" s="40">
        <v>140</v>
      </c>
      <c r="J3016" s="40">
        <f t="shared" si="94"/>
        <v>5600</v>
      </c>
      <c r="K3016" s="41">
        <v>124.6</v>
      </c>
      <c r="L3016" s="41">
        <f t="shared" si="95"/>
        <v>15.400000000000006</v>
      </c>
      <c r="M3016" s="32">
        <v>3016</v>
      </c>
    </row>
    <row r="3017" spans="1:13">
      <c r="A3017" s="30">
        <v>38002</v>
      </c>
      <c r="B3017" s="31" t="s">
        <v>26</v>
      </c>
      <c r="C3017" s="33" t="s">
        <v>27</v>
      </c>
      <c r="D3017" s="31" t="s">
        <v>48</v>
      </c>
      <c r="E3017" s="31" t="s">
        <v>37</v>
      </c>
      <c r="F3017" s="31" t="s">
        <v>24</v>
      </c>
      <c r="G3017" s="31" t="s">
        <v>25</v>
      </c>
      <c r="H3017" s="31">
        <v>40</v>
      </c>
      <c r="I3017" s="40">
        <v>140</v>
      </c>
      <c r="J3017" s="40">
        <f t="shared" si="94"/>
        <v>5600</v>
      </c>
      <c r="K3017" s="41">
        <v>103.6</v>
      </c>
      <c r="L3017" s="41">
        <f t="shared" si="95"/>
        <v>36.400000000000006</v>
      </c>
      <c r="M3017" s="32">
        <v>3017</v>
      </c>
    </row>
    <row r="3018" spans="1:13">
      <c r="A3018" s="30">
        <v>38003</v>
      </c>
      <c r="B3018" s="31" t="s">
        <v>42</v>
      </c>
      <c r="C3018" s="31" t="s">
        <v>21</v>
      </c>
      <c r="D3018" s="31" t="s">
        <v>43</v>
      </c>
      <c r="E3018" s="31" t="s">
        <v>23</v>
      </c>
      <c r="F3018" s="31" t="s">
        <v>50</v>
      </c>
      <c r="G3018" s="31" t="s">
        <v>51</v>
      </c>
      <c r="H3018" s="31">
        <v>40</v>
      </c>
      <c r="I3018" s="40">
        <v>70</v>
      </c>
      <c r="J3018" s="40">
        <f t="shared" si="94"/>
        <v>2800</v>
      </c>
      <c r="K3018" s="41">
        <v>53.9</v>
      </c>
      <c r="L3018" s="41">
        <f t="shared" si="95"/>
        <v>16.100000000000001</v>
      </c>
      <c r="M3018" s="32">
        <v>3018</v>
      </c>
    </row>
    <row r="3019" spans="1:13">
      <c r="A3019" s="30">
        <v>38004</v>
      </c>
      <c r="B3019" s="31" t="s">
        <v>26</v>
      </c>
      <c r="C3019" s="33" t="s">
        <v>27</v>
      </c>
      <c r="D3019" s="31" t="s">
        <v>28</v>
      </c>
      <c r="E3019" s="31" t="s">
        <v>23</v>
      </c>
      <c r="F3019" s="31" t="s">
        <v>67</v>
      </c>
      <c r="G3019" s="31" t="s">
        <v>71</v>
      </c>
      <c r="H3019" s="31">
        <v>40</v>
      </c>
      <c r="I3019" s="40">
        <v>70</v>
      </c>
      <c r="J3019" s="40">
        <f t="shared" si="94"/>
        <v>2800</v>
      </c>
      <c r="K3019" s="41">
        <v>59.5</v>
      </c>
      <c r="L3019" s="41">
        <f t="shared" si="95"/>
        <v>10.5</v>
      </c>
      <c r="M3019" s="32">
        <v>3019</v>
      </c>
    </row>
    <row r="3020" spans="1:13">
      <c r="A3020" s="30">
        <v>38005</v>
      </c>
      <c r="B3020" s="31" t="s">
        <v>42</v>
      </c>
      <c r="C3020" s="31" t="s">
        <v>21</v>
      </c>
      <c r="D3020" s="31" t="s">
        <v>49</v>
      </c>
      <c r="E3020" s="31" t="s">
        <v>37</v>
      </c>
      <c r="F3020" s="31" t="s">
        <v>50</v>
      </c>
      <c r="G3020" s="31" t="s">
        <v>51</v>
      </c>
      <c r="H3020" s="31">
        <v>39</v>
      </c>
      <c r="I3020" s="40">
        <v>136.5</v>
      </c>
      <c r="J3020" s="40">
        <f t="shared" si="94"/>
        <v>5323.5</v>
      </c>
      <c r="K3020" s="41">
        <v>121.485</v>
      </c>
      <c r="L3020" s="41">
        <f t="shared" si="95"/>
        <v>15.015000000000001</v>
      </c>
      <c r="M3020" s="32">
        <v>3020</v>
      </c>
    </row>
    <row r="3021" spans="1:13">
      <c r="A3021" s="30">
        <v>38006</v>
      </c>
      <c r="B3021" s="31" t="s">
        <v>31</v>
      </c>
      <c r="C3021" s="31" t="s">
        <v>27</v>
      </c>
      <c r="D3021" s="31" t="s">
        <v>66</v>
      </c>
      <c r="E3021" s="31" t="s">
        <v>37</v>
      </c>
      <c r="F3021" s="31" t="s">
        <v>44</v>
      </c>
      <c r="G3021" s="31" t="s">
        <v>46</v>
      </c>
      <c r="H3021" s="31">
        <v>38</v>
      </c>
      <c r="I3021" s="40">
        <v>133</v>
      </c>
      <c r="J3021" s="40">
        <f t="shared" si="94"/>
        <v>5054</v>
      </c>
      <c r="K3021" s="41">
        <v>103.74</v>
      </c>
      <c r="L3021" s="41">
        <f t="shared" si="95"/>
        <v>29.260000000000005</v>
      </c>
      <c r="M3021" s="32">
        <v>3021</v>
      </c>
    </row>
    <row r="3022" spans="1:13">
      <c r="A3022" s="30">
        <v>38007</v>
      </c>
      <c r="B3022" s="31" t="s">
        <v>76</v>
      </c>
      <c r="C3022" s="31" t="s">
        <v>27</v>
      </c>
      <c r="D3022" s="31" t="s">
        <v>74</v>
      </c>
      <c r="E3022" s="31" t="s">
        <v>37</v>
      </c>
      <c r="F3022" s="31" t="s">
        <v>44</v>
      </c>
      <c r="G3022" s="31" t="s">
        <v>47</v>
      </c>
      <c r="H3022" s="31">
        <v>33</v>
      </c>
      <c r="I3022" s="40">
        <v>115.5</v>
      </c>
      <c r="J3022" s="40">
        <f t="shared" si="94"/>
        <v>3811.5</v>
      </c>
      <c r="K3022" s="41">
        <v>85.47</v>
      </c>
      <c r="L3022" s="41">
        <f t="shared" si="95"/>
        <v>30.03</v>
      </c>
      <c r="M3022" s="32">
        <v>3022</v>
      </c>
    </row>
    <row r="3023" spans="1:13">
      <c r="A3023" s="30">
        <v>38008</v>
      </c>
      <c r="B3023" s="31" t="s">
        <v>76</v>
      </c>
      <c r="C3023" s="31" t="s">
        <v>27</v>
      </c>
      <c r="D3023" s="31" t="s">
        <v>74</v>
      </c>
      <c r="E3023" s="31" t="s">
        <v>37</v>
      </c>
      <c r="F3023" s="31" t="s">
        <v>4</v>
      </c>
      <c r="G3023" s="31" t="s">
        <v>65</v>
      </c>
      <c r="H3023" s="31">
        <v>30</v>
      </c>
      <c r="I3023" s="40">
        <v>105</v>
      </c>
      <c r="J3023" s="40">
        <f t="shared" si="94"/>
        <v>3150</v>
      </c>
      <c r="K3023" s="41">
        <v>78.75</v>
      </c>
      <c r="L3023" s="41">
        <f t="shared" si="95"/>
        <v>26.25</v>
      </c>
      <c r="M3023" s="32">
        <v>3023</v>
      </c>
    </row>
    <row r="3024" spans="1:13">
      <c r="A3024" s="30">
        <v>38009</v>
      </c>
      <c r="B3024" s="31" t="s">
        <v>31</v>
      </c>
      <c r="C3024" s="31" t="s">
        <v>27</v>
      </c>
      <c r="D3024" s="31" t="s">
        <v>32</v>
      </c>
      <c r="E3024" s="31" t="s">
        <v>23</v>
      </c>
      <c r="F3024" s="31" t="s">
        <v>67</v>
      </c>
      <c r="G3024" s="31" t="s">
        <v>71</v>
      </c>
      <c r="H3024" s="31">
        <v>30</v>
      </c>
      <c r="I3024" s="40">
        <v>52.5</v>
      </c>
      <c r="J3024" s="40">
        <f t="shared" si="94"/>
        <v>1575</v>
      </c>
      <c r="K3024" s="41">
        <v>46.2</v>
      </c>
      <c r="L3024" s="41">
        <f t="shared" si="95"/>
        <v>6.2999999999999972</v>
      </c>
      <c r="M3024" s="32">
        <v>3024</v>
      </c>
    </row>
    <row r="3025" spans="1:13">
      <c r="A3025" s="30">
        <v>38010</v>
      </c>
      <c r="B3025" s="31" t="s">
        <v>20</v>
      </c>
      <c r="C3025" s="31" t="s">
        <v>21</v>
      </c>
      <c r="D3025" s="31" t="s">
        <v>41</v>
      </c>
      <c r="E3025" s="31" t="s">
        <v>37</v>
      </c>
      <c r="F3025" s="31" t="s">
        <v>24</v>
      </c>
      <c r="G3025" s="31" t="s">
        <v>25</v>
      </c>
      <c r="H3025" s="31">
        <v>27</v>
      </c>
      <c r="I3025" s="40">
        <v>94.5</v>
      </c>
      <c r="J3025" s="40">
        <f t="shared" si="94"/>
        <v>2551.5</v>
      </c>
      <c r="K3025" s="41">
        <v>84.105000000000004</v>
      </c>
      <c r="L3025" s="41">
        <f t="shared" si="95"/>
        <v>10.394999999999996</v>
      </c>
      <c r="M3025" s="32">
        <v>3025</v>
      </c>
    </row>
    <row r="3026" spans="1:13" ht="26.25">
      <c r="A3026" s="30">
        <v>38011</v>
      </c>
      <c r="B3026" s="31" t="s">
        <v>35</v>
      </c>
      <c r="C3026" s="31" t="s">
        <v>21</v>
      </c>
      <c r="D3026" s="31" t="s">
        <v>36</v>
      </c>
      <c r="E3026" s="31" t="s">
        <v>37</v>
      </c>
      <c r="F3026" s="31" t="s">
        <v>50</v>
      </c>
      <c r="G3026" s="34" t="s">
        <v>57</v>
      </c>
      <c r="H3026" s="31">
        <v>27</v>
      </c>
      <c r="I3026" s="40">
        <v>94.5</v>
      </c>
      <c r="J3026" s="40">
        <f t="shared" si="94"/>
        <v>2551.5</v>
      </c>
      <c r="K3026" s="41">
        <v>59.534999999999997</v>
      </c>
      <c r="L3026" s="41">
        <f t="shared" si="95"/>
        <v>34.965000000000003</v>
      </c>
      <c r="M3026" s="32">
        <v>3026</v>
      </c>
    </row>
    <row r="3027" spans="1:13">
      <c r="A3027" s="30">
        <v>38012</v>
      </c>
      <c r="B3027" s="31" t="s">
        <v>20</v>
      </c>
      <c r="C3027" s="31" t="s">
        <v>21</v>
      </c>
      <c r="D3027" s="31" t="s">
        <v>41</v>
      </c>
      <c r="E3027" s="31" t="s">
        <v>37</v>
      </c>
      <c r="F3027" s="31" t="s">
        <v>4</v>
      </c>
      <c r="G3027" s="31" t="s">
        <v>65</v>
      </c>
      <c r="H3027" s="31">
        <v>25</v>
      </c>
      <c r="I3027" s="40">
        <v>87.5</v>
      </c>
      <c r="J3027" s="40">
        <f t="shared" si="94"/>
        <v>2187.5</v>
      </c>
      <c r="K3027" s="41">
        <v>55.125</v>
      </c>
      <c r="L3027" s="41">
        <f t="shared" si="95"/>
        <v>32.375</v>
      </c>
      <c r="M3027" s="32">
        <v>3027</v>
      </c>
    </row>
    <row r="3028" spans="1:13">
      <c r="A3028" s="30">
        <v>38013</v>
      </c>
      <c r="B3028" s="31" t="s">
        <v>20</v>
      </c>
      <c r="C3028" s="31" t="s">
        <v>21</v>
      </c>
      <c r="D3028" s="31" t="s">
        <v>22</v>
      </c>
      <c r="E3028" s="31" t="s">
        <v>23</v>
      </c>
      <c r="F3028" s="31" t="s">
        <v>67</v>
      </c>
      <c r="G3028" s="31" t="s">
        <v>69</v>
      </c>
      <c r="H3028" s="31">
        <v>20</v>
      </c>
      <c r="I3028" s="40">
        <v>35</v>
      </c>
      <c r="J3028" s="40">
        <f t="shared" si="94"/>
        <v>700</v>
      </c>
      <c r="K3028" s="41">
        <v>25.55</v>
      </c>
      <c r="L3028" s="41">
        <f t="shared" si="95"/>
        <v>9.4499999999999993</v>
      </c>
      <c r="M3028" s="32">
        <v>3028</v>
      </c>
    </row>
    <row r="3029" spans="1:13">
      <c r="A3029" s="30">
        <v>38014</v>
      </c>
      <c r="B3029" s="31" t="s">
        <v>42</v>
      </c>
      <c r="C3029" s="31" t="s">
        <v>21</v>
      </c>
      <c r="D3029" s="31" t="s">
        <v>43</v>
      </c>
      <c r="E3029" s="31" t="s">
        <v>23</v>
      </c>
      <c r="F3029" s="31" t="s">
        <v>44</v>
      </c>
      <c r="G3029" s="31" t="s">
        <v>45</v>
      </c>
      <c r="H3029" s="31">
        <v>20</v>
      </c>
      <c r="I3029" s="40">
        <v>35</v>
      </c>
      <c r="J3029" s="40">
        <f t="shared" si="94"/>
        <v>700</v>
      </c>
      <c r="K3029" s="41">
        <v>26.95</v>
      </c>
      <c r="L3029" s="41">
        <f t="shared" si="95"/>
        <v>8.0500000000000007</v>
      </c>
      <c r="M3029" s="32">
        <v>3029</v>
      </c>
    </row>
    <row r="3030" spans="1:13" ht="26.25">
      <c r="A3030" s="30">
        <v>38015</v>
      </c>
      <c r="B3030" s="31" t="s">
        <v>20</v>
      </c>
      <c r="C3030" s="31" t="s">
        <v>21</v>
      </c>
      <c r="D3030" s="31" t="s">
        <v>22</v>
      </c>
      <c r="E3030" s="31" t="s">
        <v>23</v>
      </c>
      <c r="F3030" s="31" t="s">
        <v>50</v>
      </c>
      <c r="G3030" s="34" t="s">
        <v>57</v>
      </c>
      <c r="H3030" s="31">
        <v>20</v>
      </c>
      <c r="I3030" s="40">
        <v>35</v>
      </c>
      <c r="J3030" s="40">
        <f t="shared" si="94"/>
        <v>700</v>
      </c>
      <c r="K3030" s="41">
        <v>23.8</v>
      </c>
      <c r="L3030" s="41">
        <f t="shared" si="95"/>
        <v>11.2</v>
      </c>
      <c r="M3030" s="32">
        <v>3030</v>
      </c>
    </row>
    <row r="3031" spans="1:13">
      <c r="A3031" s="30">
        <v>37987</v>
      </c>
      <c r="B3031" s="31" t="s">
        <v>20</v>
      </c>
      <c r="C3031" s="31" t="s">
        <v>21</v>
      </c>
      <c r="D3031" s="31" t="s">
        <v>22</v>
      </c>
      <c r="E3031" s="31" t="s">
        <v>23</v>
      </c>
      <c r="F3031" s="31" t="s">
        <v>44</v>
      </c>
      <c r="G3031" s="31" t="s">
        <v>45</v>
      </c>
      <c r="H3031" s="31">
        <v>20</v>
      </c>
      <c r="I3031" s="40">
        <v>35</v>
      </c>
      <c r="J3031" s="40">
        <f t="shared" si="94"/>
        <v>700</v>
      </c>
      <c r="K3031" s="41">
        <v>30.8</v>
      </c>
      <c r="L3031" s="41">
        <f t="shared" si="95"/>
        <v>4.1999999999999993</v>
      </c>
      <c r="M3031" s="32">
        <v>3031</v>
      </c>
    </row>
    <row r="3032" spans="1:13">
      <c r="A3032" s="30">
        <v>37998</v>
      </c>
      <c r="B3032" s="31" t="s">
        <v>20</v>
      </c>
      <c r="C3032" s="31" t="s">
        <v>21</v>
      </c>
      <c r="D3032" s="31" t="s">
        <v>41</v>
      </c>
      <c r="E3032" s="31" t="s">
        <v>37</v>
      </c>
      <c r="F3032" s="31" t="s">
        <v>53</v>
      </c>
      <c r="G3032" s="31" t="s">
        <v>54</v>
      </c>
      <c r="H3032" s="31">
        <v>15</v>
      </c>
      <c r="I3032" s="40">
        <v>52.5</v>
      </c>
      <c r="J3032" s="40">
        <f t="shared" si="94"/>
        <v>787.5</v>
      </c>
      <c r="K3032" s="41">
        <v>34.125</v>
      </c>
      <c r="L3032" s="41">
        <f t="shared" si="95"/>
        <v>18.375</v>
      </c>
      <c r="M3032" s="32">
        <v>3032</v>
      </c>
    </row>
    <row r="3033" spans="1:13">
      <c r="A3033" s="30">
        <v>37999</v>
      </c>
      <c r="B3033" s="31" t="s">
        <v>26</v>
      </c>
      <c r="C3033" s="33" t="s">
        <v>27</v>
      </c>
      <c r="D3033" s="31" t="s">
        <v>28</v>
      </c>
      <c r="E3033" s="31" t="s">
        <v>23</v>
      </c>
      <c r="F3033" s="31" t="s">
        <v>44</v>
      </c>
      <c r="G3033" s="31" t="s">
        <v>46</v>
      </c>
      <c r="H3033" s="31">
        <v>15</v>
      </c>
      <c r="I3033" s="40">
        <v>26.25</v>
      </c>
      <c r="J3033" s="40">
        <f t="shared" si="94"/>
        <v>393.75</v>
      </c>
      <c r="K3033" s="41">
        <v>19.95</v>
      </c>
      <c r="L3033" s="41">
        <f t="shared" si="95"/>
        <v>6.3000000000000007</v>
      </c>
      <c r="M3033" s="32">
        <v>3033</v>
      </c>
    </row>
    <row r="3034" spans="1:13">
      <c r="A3034" s="30">
        <v>38000</v>
      </c>
      <c r="B3034" s="31" t="s">
        <v>42</v>
      </c>
      <c r="C3034" s="31" t="s">
        <v>21</v>
      </c>
      <c r="D3034" s="31" t="s">
        <v>49</v>
      </c>
      <c r="E3034" s="31" t="s">
        <v>37</v>
      </c>
      <c r="F3034" s="31" t="s">
        <v>44</v>
      </c>
      <c r="G3034" s="31" t="s">
        <v>47</v>
      </c>
      <c r="H3034" s="31">
        <v>13</v>
      </c>
      <c r="I3034" s="40">
        <v>45.5</v>
      </c>
      <c r="J3034" s="40">
        <f t="shared" si="94"/>
        <v>591.5</v>
      </c>
      <c r="K3034" s="41">
        <v>41.405000000000001</v>
      </c>
      <c r="L3034" s="41">
        <f t="shared" si="95"/>
        <v>4.0949999999999989</v>
      </c>
      <c r="M3034" s="32">
        <v>3034</v>
      </c>
    </row>
    <row r="3035" spans="1:13">
      <c r="A3035" s="30">
        <v>38001</v>
      </c>
      <c r="B3035" s="31" t="s">
        <v>20</v>
      </c>
      <c r="C3035" s="31" t="s">
        <v>21</v>
      </c>
      <c r="D3035" s="31" t="s">
        <v>41</v>
      </c>
      <c r="E3035" s="31" t="s">
        <v>37</v>
      </c>
      <c r="F3035" s="31" t="s">
        <v>67</v>
      </c>
      <c r="G3035" s="31" t="s">
        <v>69</v>
      </c>
      <c r="H3035" s="31">
        <v>12</v>
      </c>
      <c r="I3035" s="40">
        <v>42</v>
      </c>
      <c r="J3035" s="40">
        <f t="shared" si="94"/>
        <v>504</v>
      </c>
      <c r="K3035" s="41">
        <v>35.28</v>
      </c>
      <c r="L3035" s="41">
        <f t="shared" si="95"/>
        <v>6.7199999999999989</v>
      </c>
      <c r="M3035" s="32">
        <v>3035</v>
      </c>
    </row>
    <row r="3036" spans="1:13">
      <c r="A3036" s="30">
        <v>38002</v>
      </c>
      <c r="B3036" s="31" t="s">
        <v>42</v>
      </c>
      <c r="C3036" s="31" t="s">
        <v>21</v>
      </c>
      <c r="D3036" s="31" t="s">
        <v>49</v>
      </c>
      <c r="E3036" s="31" t="s">
        <v>37</v>
      </c>
      <c r="F3036" s="31" t="s">
        <v>4</v>
      </c>
      <c r="G3036" s="31" t="s">
        <v>65</v>
      </c>
      <c r="H3036" s="31">
        <v>11</v>
      </c>
      <c r="I3036" s="40">
        <v>38.5</v>
      </c>
      <c r="J3036" s="40">
        <f t="shared" si="94"/>
        <v>423.5</v>
      </c>
      <c r="K3036" s="41">
        <v>34.65</v>
      </c>
      <c r="L3036" s="41">
        <f t="shared" si="95"/>
        <v>3.8500000000000014</v>
      </c>
      <c r="M3036" s="32">
        <v>3036</v>
      </c>
    </row>
    <row r="3037" spans="1:13">
      <c r="A3037" s="30">
        <v>38003</v>
      </c>
      <c r="B3037" s="31" t="s">
        <v>26</v>
      </c>
      <c r="C3037" s="33" t="s">
        <v>27</v>
      </c>
      <c r="D3037" s="31" t="s">
        <v>48</v>
      </c>
      <c r="E3037" s="31" t="s">
        <v>37</v>
      </c>
      <c r="F3037" s="31" t="s">
        <v>44</v>
      </c>
      <c r="G3037" s="31" t="s">
        <v>45</v>
      </c>
      <c r="H3037" s="31">
        <v>10</v>
      </c>
      <c r="I3037" s="40">
        <v>35</v>
      </c>
      <c r="J3037" s="40">
        <f t="shared" si="94"/>
        <v>350</v>
      </c>
      <c r="K3037" s="41">
        <v>28.35</v>
      </c>
      <c r="L3037" s="41">
        <f t="shared" si="95"/>
        <v>6.6499999999999986</v>
      </c>
      <c r="M3037" s="32">
        <v>3037</v>
      </c>
    </row>
    <row r="3038" spans="1:13">
      <c r="A3038" s="30">
        <v>38004</v>
      </c>
      <c r="B3038" s="31" t="s">
        <v>31</v>
      </c>
      <c r="C3038" s="31" t="s">
        <v>27</v>
      </c>
      <c r="D3038" s="31" t="s">
        <v>32</v>
      </c>
      <c r="E3038" s="31" t="s">
        <v>23</v>
      </c>
      <c r="F3038" s="31" t="s">
        <v>44</v>
      </c>
      <c r="G3038" s="31" t="s">
        <v>45</v>
      </c>
      <c r="H3038" s="31">
        <v>10</v>
      </c>
      <c r="I3038" s="40">
        <v>17.5</v>
      </c>
      <c r="J3038" s="40">
        <f t="shared" si="94"/>
        <v>175</v>
      </c>
      <c r="K3038" s="41">
        <v>12.425000000000001</v>
      </c>
      <c r="L3038" s="41">
        <f t="shared" si="95"/>
        <v>5.0749999999999993</v>
      </c>
      <c r="M3038" s="32">
        <v>3038</v>
      </c>
    </row>
    <row r="3039" spans="1:13">
      <c r="A3039" s="30">
        <v>38005</v>
      </c>
      <c r="B3039" s="31" t="s">
        <v>20</v>
      </c>
      <c r="C3039" s="31" t="s">
        <v>21</v>
      </c>
      <c r="D3039" s="31" t="s">
        <v>41</v>
      </c>
      <c r="E3039" s="31" t="s">
        <v>37</v>
      </c>
      <c r="F3039" s="31" t="s">
        <v>44</v>
      </c>
      <c r="G3039" s="31" t="s">
        <v>46</v>
      </c>
      <c r="H3039" s="31">
        <v>2</v>
      </c>
      <c r="I3039" s="40">
        <v>7</v>
      </c>
      <c r="J3039" s="40">
        <f t="shared" si="94"/>
        <v>14</v>
      </c>
      <c r="K3039" s="41">
        <v>4.76</v>
      </c>
      <c r="L3039" s="41">
        <f t="shared" si="95"/>
        <v>2.2400000000000002</v>
      </c>
      <c r="M3039" s="32">
        <v>3039</v>
      </c>
    </row>
    <row r="3040" spans="1:13">
      <c r="A3040" s="30">
        <v>38006</v>
      </c>
      <c r="B3040" s="31" t="s">
        <v>31</v>
      </c>
      <c r="C3040" s="31" t="s">
        <v>27</v>
      </c>
      <c r="D3040" s="31" t="s">
        <v>66</v>
      </c>
      <c r="E3040" s="31" t="s">
        <v>37</v>
      </c>
      <c r="F3040" s="31" t="s">
        <v>50</v>
      </c>
      <c r="G3040" s="31" t="s">
        <v>59</v>
      </c>
      <c r="H3040" s="31">
        <v>1129</v>
      </c>
      <c r="I3040" s="40">
        <v>2112.0500000000002</v>
      </c>
      <c r="J3040" s="40">
        <f t="shared" si="94"/>
        <v>2384504.4500000002</v>
      </c>
      <c r="K3040" s="41">
        <v>1816.3630000000003</v>
      </c>
      <c r="L3040" s="41">
        <f t="shared" si="95"/>
        <v>295.6869999999999</v>
      </c>
      <c r="M3040" s="32">
        <v>3040</v>
      </c>
    </row>
    <row r="3041" spans="1:13">
      <c r="A3041" s="30">
        <v>38007</v>
      </c>
      <c r="B3041" s="31" t="s">
        <v>20</v>
      </c>
      <c r="C3041" s="31" t="s">
        <v>21</v>
      </c>
      <c r="D3041" s="31" t="s">
        <v>22</v>
      </c>
      <c r="E3041" s="31" t="s">
        <v>23</v>
      </c>
      <c r="F3041" s="31" t="s">
        <v>29</v>
      </c>
      <c r="G3041" s="31" t="s">
        <v>75</v>
      </c>
      <c r="H3041" s="31">
        <v>820</v>
      </c>
      <c r="I3041" s="40">
        <v>1684.02</v>
      </c>
      <c r="J3041" s="40">
        <f t="shared" si="94"/>
        <v>1380896.4</v>
      </c>
      <c r="K3041" s="41">
        <v>1060.9325999999999</v>
      </c>
      <c r="L3041" s="41">
        <f t="shared" si="95"/>
        <v>623.08740000000012</v>
      </c>
      <c r="M3041" s="32">
        <v>3041</v>
      </c>
    </row>
    <row r="3042" spans="1:13">
      <c r="A3042" s="30">
        <v>38008</v>
      </c>
      <c r="B3042" s="31" t="s">
        <v>26</v>
      </c>
      <c r="C3042" s="33" t="s">
        <v>27</v>
      </c>
      <c r="D3042" s="31" t="s">
        <v>48</v>
      </c>
      <c r="E3042" s="31" t="s">
        <v>37</v>
      </c>
      <c r="F3042" s="31" t="s">
        <v>67</v>
      </c>
      <c r="G3042" s="31" t="s">
        <v>69</v>
      </c>
      <c r="H3042" s="31">
        <v>54</v>
      </c>
      <c r="I3042" s="40">
        <v>1550.49</v>
      </c>
      <c r="J3042" s="40">
        <f t="shared" si="94"/>
        <v>83726.460000000006</v>
      </c>
      <c r="K3042" s="41">
        <v>1240.3920000000001</v>
      </c>
      <c r="L3042" s="41">
        <f t="shared" si="95"/>
        <v>310.09799999999996</v>
      </c>
      <c r="M3042" s="32">
        <v>3042</v>
      </c>
    </row>
    <row r="3043" spans="1:13">
      <c r="A3043" s="30">
        <v>38009</v>
      </c>
      <c r="B3043" s="31" t="s">
        <v>72</v>
      </c>
      <c r="C3043" s="31" t="s">
        <v>27</v>
      </c>
      <c r="D3043" s="31" t="s">
        <v>73</v>
      </c>
      <c r="E3043" s="31" t="s">
        <v>23</v>
      </c>
      <c r="F3043" s="31" t="s">
        <v>67</v>
      </c>
      <c r="G3043" s="31" t="s">
        <v>68</v>
      </c>
      <c r="H3043" s="31">
        <v>555</v>
      </c>
      <c r="I3043" s="40">
        <v>1177.19</v>
      </c>
      <c r="J3043" s="40">
        <f t="shared" si="94"/>
        <v>653340.45000000007</v>
      </c>
      <c r="K3043" s="41">
        <v>800.48919999999998</v>
      </c>
      <c r="L3043" s="41">
        <f t="shared" si="95"/>
        <v>376.70080000000007</v>
      </c>
      <c r="M3043" s="32">
        <v>3043</v>
      </c>
    </row>
    <row r="3044" spans="1:13">
      <c r="A3044" s="30">
        <v>38010</v>
      </c>
      <c r="B3044" s="31" t="s">
        <v>20</v>
      </c>
      <c r="C3044" s="31" t="s">
        <v>21</v>
      </c>
      <c r="D3044" s="31" t="s">
        <v>22</v>
      </c>
      <c r="E3044" s="31" t="s">
        <v>23</v>
      </c>
      <c r="F3044" s="31" t="s">
        <v>53</v>
      </c>
      <c r="G3044" s="31" t="s">
        <v>55</v>
      </c>
      <c r="H3044" s="31">
        <v>525</v>
      </c>
      <c r="I3044" s="40">
        <v>1112.8499999999999</v>
      </c>
      <c r="J3044" s="40">
        <f t="shared" si="94"/>
        <v>584246.25</v>
      </c>
      <c r="K3044" s="41">
        <v>923.66549999999984</v>
      </c>
      <c r="L3044" s="41">
        <f t="shared" si="95"/>
        <v>189.18450000000007</v>
      </c>
      <c r="M3044" s="32">
        <v>3044</v>
      </c>
    </row>
    <row r="3045" spans="1:13">
      <c r="A3045" s="30">
        <v>38011</v>
      </c>
      <c r="B3045" s="31" t="s">
        <v>72</v>
      </c>
      <c r="C3045" s="31" t="s">
        <v>27</v>
      </c>
      <c r="D3045" s="31" t="s">
        <v>73</v>
      </c>
      <c r="E3045" s="31" t="s">
        <v>23</v>
      </c>
      <c r="F3045" s="31" t="s">
        <v>4</v>
      </c>
      <c r="G3045" s="31" t="s">
        <v>65</v>
      </c>
      <c r="H3045" s="31">
        <v>450</v>
      </c>
      <c r="I3045" s="40">
        <v>953.55</v>
      </c>
      <c r="J3045" s="40">
        <f t="shared" si="94"/>
        <v>429097.5</v>
      </c>
      <c r="K3045" s="41">
        <v>705.62699999999995</v>
      </c>
      <c r="L3045" s="41">
        <f t="shared" si="95"/>
        <v>247.923</v>
      </c>
      <c r="M3045" s="32">
        <v>3045</v>
      </c>
    </row>
    <row r="3046" spans="1:13">
      <c r="A3046" s="30">
        <v>38012</v>
      </c>
      <c r="B3046" s="31" t="s">
        <v>72</v>
      </c>
      <c r="C3046" s="31" t="s">
        <v>27</v>
      </c>
      <c r="D3046" s="31" t="s">
        <v>73</v>
      </c>
      <c r="E3046" s="31" t="s">
        <v>23</v>
      </c>
      <c r="F3046" s="31" t="s">
        <v>53</v>
      </c>
      <c r="G3046" s="31" t="s">
        <v>56</v>
      </c>
      <c r="H3046" s="31">
        <v>390</v>
      </c>
      <c r="I3046" s="40">
        <v>825.75</v>
      </c>
      <c r="J3046" s="40">
        <f t="shared" si="94"/>
        <v>322042.5</v>
      </c>
      <c r="K3046" s="41">
        <v>544.995</v>
      </c>
      <c r="L3046" s="41">
        <f t="shared" si="95"/>
        <v>280.755</v>
      </c>
      <c r="M3046" s="32">
        <v>3046</v>
      </c>
    </row>
    <row r="3047" spans="1:13">
      <c r="A3047" s="30">
        <v>38013</v>
      </c>
      <c r="B3047" s="31" t="s">
        <v>35</v>
      </c>
      <c r="C3047" s="31" t="s">
        <v>21</v>
      </c>
      <c r="D3047" s="31" t="s">
        <v>40</v>
      </c>
      <c r="E3047" s="31" t="s">
        <v>23</v>
      </c>
      <c r="F3047" s="31" t="s">
        <v>50</v>
      </c>
      <c r="G3047" s="31" t="s">
        <v>59</v>
      </c>
      <c r="H3047" s="31">
        <v>305</v>
      </c>
      <c r="I3047" s="40">
        <v>666.69</v>
      </c>
      <c r="J3047" s="40">
        <f t="shared" si="94"/>
        <v>203340.45</v>
      </c>
      <c r="K3047" s="41">
        <v>566.68650000000002</v>
      </c>
      <c r="L3047" s="41">
        <f t="shared" si="95"/>
        <v>100.00350000000003</v>
      </c>
      <c r="M3047" s="32">
        <v>3047</v>
      </c>
    </row>
    <row r="3048" spans="1:13">
      <c r="A3048" s="30">
        <v>38014</v>
      </c>
      <c r="B3048" s="31" t="s">
        <v>26</v>
      </c>
      <c r="C3048" s="33" t="s">
        <v>27</v>
      </c>
      <c r="D3048" s="31" t="s">
        <v>28</v>
      </c>
      <c r="E3048" s="31" t="s">
        <v>23</v>
      </c>
      <c r="F3048" s="31" t="s">
        <v>50</v>
      </c>
      <c r="G3048" s="31" t="s">
        <v>59</v>
      </c>
      <c r="H3048" s="31">
        <v>260</v>
      </c>
      <c r="I3048" s="40">
        <v>568.11</v>
      </c>
      <c r="J3048" s="40">
        <f t="shared" si="94"/>
        <v>147708.6</v>
      </c>
      <c r="K3048" s="41">
        <v>420.40139999999997</v>
      </c>
      <c r="L3048" s="41">
        <f t="shared" si="95"/>
        <v>147.70860000000005</v>
      </c>
      <c r="M3048" s="32">
        <v>3048</v>
      </c>
    </row>
    <row r="3049" spans="1:13">
      <c r="A3049" s="30">
        <v>38015</v>
      </c>
      <c r="B3049" s="31" t="s">
        <v>76</v>
      </c>
      <c r="C3049" s="31" t="s">
        <v>27</v>
      </c>
      <c r="D3049" s="31" t="s">
        <v>74</v>
      </c>
      <c r="E3049" s="31" t="s">
        <v>37</v>
      </c>
      <c r="F3049" s="31" t="s">
        <v>44</v>
      </c>
      <c r="G3049" s="31" t="s">
        <v>47</v>
      </c>
      <c r="H3049" s="31">
        <v>255</v>
      </c>
      <c r="I3049" s="40">
        <v>830.34</v>
      </c>
      <c r="J3049" s="40">
        <f t="shared" si="94"/>
        <v>211736.7</v>
      </c>
      <c r="K3049" s="41">
        <v>581.23800000000006</v>
      </c>
      <c r="L3049" s="41">
        <f t="shared" si="95"/>
        <v>249.10199999999998</v>
      </c>
      <c r="M3049" s="32">
        <v>3049</v>
      </c>
    </row>
    <row r="3050" spans="1:13">
      <c r="A3050" s="30">
        <v>38016</v>
      </c>
      <c r="B3050" s="31" t="s">
        <v>35</v>
      </c>
      <c r="C3050" s="31" t="s">
        <v>21</v>
      </c>
      <c r="D3050" s="31" t="s">
        <v>40</v>
      </c>
      <c r="E3050" s="31" t="s">
        <v>23</v>
      </c>
      <c r="F3050" s="31" t="s">
        <v>53</v>
      </c>
      <c r="G3050" s="31" t="s">
        <v>54</v>
      </c>
      <c r="H3050" s="31">
        <v>255</v>
      </c>
      <c r="I3050" s="40">
        <v>557.15</v>
      </c>
      <c r="J3050" s="40">
        <f t="shared" si="94"/>
        <v>142073.25</v>
      </c>
      <c r="K3050" s="41">
        <v>417.86250000000001</v>
      </c>
      <c r="L3050" s="41">
        <f t="shared" si="95"/>
        <v>139.28749999999997</v>
      </c>
      <c r="M3050" s="32">
        <v>3050</v>
      </c>
    </row>
    <row r="3051" spans="1:13">
      <c r="A3051" s="30">
        <v>38017</v>
      </c>
      <c r="B3051" s="31" t="s">
        <v>42</v>
      </c>
      <c r="C3051" s="31" t="s">
        <v>21</v>
      </c>
      <c r="D3051" s="31" t="s">
        <v>43</v>
      </c>
      <c r="E3051" s="31" t="s">
        <v>23</v>
      </c>
      <c r="F3051" s="31" t="s">
        <v>53</v>
      </c>
      <c r="G3051" s="31" t="s">
        <v>55</v>
      </c>
      <c r="H3051" s="31">
        <v>225</v>
      </c>
      <c r="I3051" s="40">
        <v>491.25</v>
      </c>
      <c r="J3051" s="40">
        <f t="shared" si="94"/>
        <v>110531.25</v>
      </c>
      <c r="K3051" s="41">
        <v>363.52499999999998</v>
      </c>
      <c r="L3051" s="41">
        <f t="shared" si="95"/>
        <v>127.72500000000002</v>
      </c>
      <c r="M3051" s="32">
        <v>3051</v>
      </c>
    </row>
    <row r="3052" spans="1:13">
      <c r="A3052" s="30">
        <v>38010</v>
      </c>
      <c r="B3052" s="31" t="s">
        <v>26</v>
      </c>
      <c r="C3052" s="33" t="s">
        <v>27</v>
      </c>
      <c r="D3052" s="31" t="s">
        <v>28</v>
      </c>
      <c r="E3052" s="31" t="s">
        <v>23</v>
      </c>
      <c r="F3052" s="31" t="s">
        <v>4</v>
      </c>
      <c r="G3052" s="31" t="s">
        <v>65</v>
      </c>
      <c r="H3052" s="31">
        <v>215</v>
      </c>
      <c r="I3052" s="40">
        <v>469.5</v>
      </c>
      <c r="J3052" s="40">
        <f t="shared" si="94"/>
        <v>100942.5</v>
      </c>
      <c r="K3052" s="41">
        <v>342.73500000000001</v>
      </c>
      <c r="L3052" s="41">
        <f t="shared" si="95"/>
        <v>126.76499999999999</v>
      </c>
      <c r="M3052" s="32">
        <v>3052</v>
      </c>
    </row>
    <row r="3053" spans="1:13">
      <c r="A3053" s="30">
        <v>38011</v>
      </c>
      <c r="B3053" s="31" t="s">
        <v>35</v>
      </c>
      <c r="C3053" s="31" t="s">
        <v>21</v>
      </c>
      <c r="D3053" s="31" t="s">
        <v>40</v>
      </c>
      <c r="E3053" s="31" t="s">
        <v>23</v>
      </c>
      <c r="F3053" s="31" t="s">
        <v>4</v>
      </c>
      <c r="G3053" s="31" t="s">
        <v>65</v>
      </c>
      <c r="H3053" s="31">
        <v>210</v>
      </c>
      <c r="I3053" s="40">
        <v>458.89</v>
      </c>
      <c r="J3053" s="40">
        <f t="shared" si="94"/>
        <v>96366.9</v>
      </c>
      <c r="K3053" s="41">
        <v>334.98970000000003</v>
      </c>
      <c r="L3053" s="41">
        <f t="shared" si="95"/>
        <v>123.90029999999996</v>
      </c>
      <c r="M3053" s="32">
        <v>3053</v>
      </c>
    </row>
    <row r="3054" spans="1:13">
      <c r="A3054" s="30">
        <v>38012</v>
      </c>
      <c r="B3054" s="31" t="s">
        <v>26</v>
      </c>
      <c r="C3054" s="33" t="s">
        <v>27</v>
      </c>
      <c r="D3054" s="31" t="s">
        <v>48</v>
      </c>
      <c r="E3054" s="31" t="s">
        <v>37</v>
      </c>
      <c r="F3054" s="31" t="s">
        <v>44</v>
      </c>
      <c r="G3054" s="31" t="s">
        <v>45</v>
      </c>
      <c r="H3054" s="31">
        <v>208</v>
      </c>
      <c r="I3054" s="40">
        <v>677.49</v>
      </c>
      <c r="J3054" s="40">
        <f t="shared" si="94"/>
        <v>140917.92000000001</v>
      </c>
      <c r="K3054" s="41">
        <v>508.11750000000001</v>
      </c>
      <c r="L3054" s="41">
        <f t="shared" si="95"/>
        <v>169.3725</v>
      </c>
      <c r="M3054" s="32">
        <v>3054</v>
      </c>
    </row>
    <row r="3055" spans="1:13">
      <c r="A3055" s="30">
        <v>38001</v>
      </c>
      <c r="B3055" s="31" t="s">
        <v>31</v>
      </c>
      <c r="C3055" s="31" t="s">
        <v>27</v>
      </c>
      <c r="D3055" s="31" t="s">
        <v>66</v>
      </c>
      <c r="E3055" s="31" t="s">
        <v>37</v>
      </c>
      <c r="F3055" s="31" t="s">
        <v>53</v>
      </c>
      <c r="G3055" s="31" t="s">
        <v>56</v>
      </c>
      <c r="H3055" s="31">
        <v>205</v>
      </c>
      <c r="I3055" s="40">
        <v>674.82</v>
      </c>
      <c r="J3055" s="40">
        <f t="shared" si="94"/>
        <v>138338.1</v>
      </c>
      <c r="K3055" s="41">
        <v>546.60420000000011</v>
      </c>
      <c r="L3055" s="41">
        <f t="shared" si="95"/>
        <v>128.21579999999994</v>
      </c>
      <c r="M3055" s="32">
        <v>3055</v>
      </c>
    </row>
    <row r="3056" spans="1:13">
      <c r="A3056" s="30">
        <v>38001</v>
      </c>
      <c r="B3056" s="31" t="s">
        <v>26</v>
      </c>
      <c r="C3056" s="33" t="s">
        <v>27</v>
      </c>
      <c r="D3056" s="31" t="s">
        <v>48</v>
      </c>
      <c r="E3056" s="31" t="s">
        <v>37</v>
      </c>
      <c r="F3056" s="31" t="s">
        <v>53</v>
      </c>
      <c r="G3056" s="31" t="s">
        <v>54</v>
      </c>
      <c r="H3056" s="31">
        <v>200</v>
      </c>
      <c r="I3056" s="40">
        <v>816.47</v>
      </c>
      <c r="J3056" s="40">
        <f t="shared" si="94"/>
        <v>163294</v>
      </c>
      <c r="K3056" s="41">
        <v>604.18780000000004</v>
      </c>
      <c r="L3056" s="41">
        <f t="shared" si="95"/>
        <v>212.28219999999999</v>
      </c>
      <c r="M3056" s="32">
        <v>3056</v>
      </c>
    </row>
    <row r="3057" spans="1:13">
      <c r="A3057" s="30">
        <v>38001</v>
      </c>
      <c r="B3057" s="31" t="s">
        <v>35</v>
      </c>
      <c r="C3057" s="31" t="s">
        <v>21</v>
      </c>
      <c r="D3057" s="31" t="s">
        <v>36</v>
      </c>
      <c r="E3057" s="31" t="s">
        <v>37</v>
      </c>
      <c r="F3057" s="31" t="s">
        <v>4</v>
      </c>
      <c r="G3057" s="31" t="s">
        <v>65</v>
      </c>
      <c r="H3057" s="31">
        <v>195</v>
      </c>
      <c r="I3057" s="40">
        <v>767.5</v>
      </c>
      <c r="J3057" s="40">
        <f t="shared" si="94"/>
        <v>149662.5</v>
      </c>
      <c r="K3057" s="41">
        <v>637.02499999999998</v>
      </c>
      <c r="L3057" s="41">
        <f t="shared" si="95"/>
        <v>130.47500000000002</v>
      </c>
      <c r="M3057" s="32">
        <v>3057</v>
      </c>
    </row>
    <row r="3058" spans="1:13">
      <c r="A3058" s="30">
        <v>38001</v>
      </c>
      <c r="B3058" s="31" t="s">
        <v>72</v>
      </c>
      <c r="C3058" s="31" t="s">
        <v>27</v>
      </c>
      <c r="D3058" s="31" t="s">
        <v>74</v>
      </c>
      <c r="E3058" s="31" t="s">
        <v>37</v>
      </c>
      <c r="F3058" s="31" t="s">
        <v>4</v>
      </c>
      <c r="G3058" s="31" t="s">
        <v>65</v>
      </c>
      <c r="H3058" s="31">
        <v>180</v>
      </c>
      <c r="I3058" s="40">
        <v>715.11</v>
      </c>
      <c r="J3058" s="40">
        <f t="shared" si="94"/>
        <v>128719.8</v>
      </c>
      <c r="K3058" s="41">
        <v>643.59900000000005</v>
      </c>
      <c r="L3058" s="41">
        <f t="shared" si="95"/>
        <v>71.510999999999967</v>
      </c>
      <c r="M3058" s="32">
        <v>3058</v>
      </c>
    </row>
    <row r="3059" spans="1:13">
      <c r="A3059" s="30">
        <v>38001</v>
      </c>
      <c r="B3059" s="31" t="s">
        <v>35</v>
      </c>
      <c r="C3059" s="31" t="s">
        <v>21</v>
      </c>
      <c r="D3059" s="31" t="s">
        <v>40</v>
      </c>
      <c r="E3059" s="31" t="s">
        <v>23</v>
      </c>
      <c r="F3059" s="31" t="s">
        <v>29</v>
      </c>
      <c r="G3059" s="31" t="s">
        <v>75</v>
      </c>
      <c r="H3059" s="31">
        <v>165</v>
      </c>
      <c r="I3059" s="40">
        <v>371.25</v>
      </c>
      <c r="J3059" s="40">
        <f t="shared" si="94"/>
        <v>61256.25</v>
      </c>
      <c r="K3059" s="41">
        <v>326.7</v>
      </c>
      <c r="L3059" s="41">
        <f t="shared" si="95"/>
        <v>44.550000000000011</v>
      </c>
      <c r="M3059" s="32">
        <v>3059</v>
      </c>
    </row>
    <row r="3060" spans="1:13">
      <c r="A3060" s="30">
        <v>38001</v>
      </c>
      <c r="B3060" s="31" t="s">
        <v>35</v>
      </c>
      <c r="C3060" s="31" t="s">
        <v>21</v>
      </c>
      <c r="D3060" s="31" t="s">
        <v>40</v>
      </c>
      <c r="E3060" s="31" t="s">
        <v>23</v>
      </c>
      <c r="F3060" s="31" t="s">
        <v>67</v>
      </c>
      <c r="G3060" s="31" t="s">
        <v>68</v>
      </c>
      <c r="H3060" s="31">
        <v>165</v>
      </c>
      <c r="I3060" s="40">
        <v>371.25</v>
      </c>
      <c r="J3060" s="40">
        <f t="shared" si="94"/>
        <v>61256.25</v>
      </c>
      <c r="K3060" s="41">
        <v>322.98750000000001</v>
      </c>
      <c r="L3060" s="41">
        <f t="shared" si="95"/>
        <v>48.262499999999989</v>
      </c>
      <c r="M3060" s="32">
        <v>3060</v>
      </c>
    </row>
    <row r="3061" spans="1:13">
      <c r="A3061" s="30">
        <v>38001</v>
      </c>
      <c r="B3061" s="31" t="s">
        <v>20</v>
      </c>
      <c r="C3061" s="31" t="s">
        <v>21</v>
      </c>
      <c r="D3061" s="31" t="s">
        <v>22</v>
      </c>
      <c r="E3061" s="31" t="s">
        <v>23</v>
      </c>
      <c r="F3061" s="31" t="s">
        <v>4</v>
      </c>
      <c r="G3061" s="31" t="s">
        <v>52</v>
      </c>
      <c r="H3061" s="31">
        <v>160</v>
      </c>
      <c r="I3061" s="40">
        <v>360</v>
      </c>
      <c r="J3061" s="40">
        <f t="shared" si="94"/>
        <v>57600</v>
      </c>
      <c r="K3061" s="41">
        <v>280.8</v>
      </c>
      <c r="L3061" s="41">
        <f t="shared" si="95"/>
        <v>79.199999999999989</v>
      </c>
      <c r="M3061" s="32">
        <v>3061</v>
      </c>
    </row>
    <row r="3062" spans="1:13">
      <c r="A3062" s="30">
        <v>38002</v>
      </c>
      <c r="B3062" s="31" t="s">
        <v>20</v>
      </c>
      <c r="C3062" s="31" t="s">
        <v>21</v>
      </c>
      <c r="D3062" s="31" t="s">
        <v>41</v>
      </c>
      <c r="E3062" s="31" t="s">
        <v>37</v>
      </c>
      <c r="F3062" s="31" t="s">
        <v>67</v>
      </c>
      <c r="G3062" s="31" t="s">
        <v>68</v>
      </c>
      <c r="H3062" s="31">
        <v>157</v>
      </c>
      <c r="I3062" s="40">
        <v>706.5</v>
      </c>
      <c r="J3062" s="40">
        <f t="shared" si="94"/>
        <v>110920.5</v>
      </c>
      <c r="K3062" s="41">
        <v>508.68</v>
      </c>
      <c r="L3062" s="41">
        <f t="shared" si="95"/>
        <v>197.82</v>
      </c>
      <c r="M3062" s="32">
        <v>3062</v>
      </c>
    </row>
    <row r="3063" spans="1:13">
      <c r="A3063" s="30">
        <v>38003</v>
      </c>
      <c r="B3063" s="31" t="s">
        <v>42</v>
      </c>
      <c r="C3063" s="31" t="s">
        <v>21</v>
      </c>
      <c r="D3063" s="31" t="s">
        <v>49</v>
      </c>
      <c r="E3063" s="31" t="s">
        <v>37</v>
      </c>
      <c r="F3063" s="31" t="s">
        <v>29</v>
      </c>
      <c r="G3063" s="31" t="s">
        <v>46</v>
      </c>
      <c r="H3063" s="31">
        <v>156</v>
      </c>
      <c r="I3063" s="40">
        <v>609.83000000000004</v>
      </c>
      <c r="J3063" s="40">
        <f t="shared" si="94"/>
        <v>95133.48000000001</v>
      </c>
      <c r="K3063" s="41">
        <v>542.74869999999999</v>
      </c>
      <c r="L3063" s="41">
        <f t="shared" si="95"/>
        <v>67.081300000000056</v>
      </c>
      <c r="M3063" s="32">
        <v>3063</v>
      </c>
    </row>
    <row r="3064" spans="1:13">
      <c r="A3064" s="30">
        <v>38004</v>
      </c>
      <c r="B3064" s="31" t="s">
        <v>26</v>
      </c>
      <c r="C3064" s="33" t="s">
        <v>27</v>
      </c>
      <c r="D3064" s="31" t="s">
        <v>48</v>
      </c>
      <c r="E3064" s="31" t="s">
        <v>37</v>
      </c>
      <c r="F3064" s="31" t="s">
        <v>4</v>
      </c>
      <c r="G3064" s="31" t="s">
        <v>52</v>
      </c>
      <c r="H3064" s="31">
        <v>150</v>
      </c>
      <c r="I3064" s="40">
        <v>608.97</v>
      </c>
      <c r="J3064" s="40">
        <f t="shared" si="94"/>
        <v>91345.5</v>
      </c>
      <c r="K3064" s="41">
        <v>432.36870000000005</v>
      </c>
      <c r="L3064" s="41">
        <f t="shared" si="95"/>
        <v>176.60129999999998</v>
      </c>
      <c r="M3064" s="32">
        <v>3064</v>
      </c>
    </row>
    <row r="3065" spans="1:13">
      <c r="A3065" s="30">
        <v>38004</v>
      </c>
      <c r="B3065" s="31" t="s">
        <v>72</v>
      </c>
      <c r="C3065" s="31" t="s">
        <v>27</v>
      </c>
      <c r="D3065" s="31" t="s">
        <v>73</v>
      </c>
      <c r="E3065" s="31" t="s">
        <v>23</v>
      </c>
      <c r="F3065" s="31" t="s">
        <v>29</v>
      </c>
      <c r="G3065" s="31" t="s">
        <v>30</v>
      </c>
      <c r="H3065" s="31">
        <v>150</v>
      </c>
      <c r="I3065" s="40">
        <v>337.5</v>
      </c>
      <c r="J3065" s="40">
        <f t="shared" si="94"/>
        <v>50625</v>
      </c>
      <c r="K3065" s="41">
        <v>229.5</v>
      </c>
      <c r="L3065" s="41">
        <f t="shared" si="95"/>
        <v>108</v>
      </c>
      <c r="M3065" s="32">
        <v>3065</v>
      </c>
    </row>
    <row r="3066" spans="1:13">
      <c r="A3066" s="30">
        <v>38004</v>
      </c>
      <c r="B3066" s="31" t="s">
        <v>26</v>
      </c>
      <c r="C3066" s="33" t="s">
        <v>27</v>
      </c>
      <c r="D3066" s="31" t="s">
        <v>28</v>
      </c>
      <c r="E3066" s="31" t="s">
        <v>23</v>
      </c>
      <c r="F3066" s="31" t="s">
        <v>67</v>
      </c>
      <c r="G3066" s="31" t="s">
        <v>68</v>
      </c>
      <c r="H3066" s="31">
        <v>135</v>
      </c>
      <c r="I3066" s="40">
        <v>303.75</v>
      </c>
      <c r="J3066" s="40">
        <f t="shared" si="94"/>
        <v>41006.25</v>
      </c>
      <c r="K3066" s="41">
        <v>221.73750000000001</v>
      </c>
      <c r="L3066" s="41">
        <f t="shared" si="95"/>
        <v>82.012499999999989</v>
      </c>
      <c r="M3066" s="32">
        <v>3066</v>
      </c>
    </row>
    <row r="3067" spans="1:13">
      <c r="A3067" s="30">
        <v>38004</v>
      </c>
      <c r="B3067" s="31" t="s">
        <v>72</v>
      </c>
      <c r="C3067" s="31" t="s">
        <v>27</v>
      </c>
      <c r="D3067" s="31" t="s">
        <v>73</v>
      </c>
      <c r="E3067" s="31" t="s">
        <v>23</v>
      </c>
      <c r="F3067" s="31" t="s">
        <v>50</v>
      </c>
      <c r="G3067" s="31" t="s">
        <v>59</v>
      </c>
      <c r="H3067" s="31">
        <v>135</v>
      </c>
      <c r="I3067" s="40">
        <v>303.75</v>
      </c>
      <c r="J3067" s="40">
        <f t="shared" si="94"/>
        <v>41006.25</v>
      </c>
      <c r="K3067" s="41">
        <v>209.58750000000001</v>
      </c>
      <c r="L3067" s="41">
        <f t="shared" si="95"/>
        <v>94.162499999999994</v>
      </c>
      <c r="M3067" s="32">
        <v>3067</v>
      </c>
    </row>
    <row r="3068" spans="1:13">
      <c r="A3068" s="30">
        <v>38004</v>
      </c>
      <c r="B3068" s="31" t="s">
        <v>31</v>
      </c>
      <c r="C3068" s="31" t="s">
        <v>27</v>
      </c>
      <c r="D3068" s="31" t="s">
        <v>66</v>
      </c>
      <c r="E3068" s="31" t="s">
        <v>37</v>
      </c>
      <c r="F3068" s="31" t="s">
        <v>4</v>
      </c>
      <c r="G3068" s="31" t="s">
        <v>52</v>
      </c>
      <c r="H3068" s="31">
        <v>130</v>
      </c>
      <c r="I3068" s="40">
        <v>585</v>
      </c>
      <c r="J3068" s="40">
        <f t="shared" si="94"/>
        <v>76050</v>
      </c>
      <c r="K3068" s="41">
        <v>415.35</v>
      </c>
      <c r="L3068" s="41">
        <f t="shared" si="95"/>
        <v>169.64999999999998</v>
      </c>
      <c r="M3068" s="32">
        <v>3068</v>
      </c>
    </row>
    <row r="3069" spans="1:13">
      <c r="A3069" s="30">
        <v>38004</v>
      </c>
      <c r="B3069" s="31" t="s">
        <v>31</v>
      </c>
      <c r="C3069" s="31" t="s">
        <v>27</v>
      </c>
      <c r="D3069" s="31" t="s">
        <v>66</v>
      </c>
      <c r="E3069" s="31" t="s">
        <v>37</v>
      </c>
      <c r="F3069" s="31" t="s">
        <v>29</v>
      </c>
      <c r="G3069" s="31" t="s">
        <v>46</v>
      </c>
      <c r="H3069" s="31">
        <v>105</v>
      </c>
      <c r="I3069" s="40">
        <v>410.83</v>
      </c>
      <c r="J3069" s="40">
        <f t="shared" si="94"/>
        <v>43137.15</v>
      </c>
      <c r="K3069" s="41">
        <v>369.74699999999996</v>
      </c>
      <c r="L3069" s="41">
        <f t="shared" si="95"/>
        <v>41.083000000000027</v>
      </c>
      <c r="M3069" s="32">
        <v>3069</v>
      </c>
    </row>
    <row r="3070" spans="1:13">
      <c r="A3070" s="30">
        <v>38004</v>
      </c>
      <c r="B3070" s="31" t="s">
        <v>42</v>
      </c>
      <c r="C3070" s="31" t="s">
        <v>21</v>
      </c>
      <c r="D3070" s="31" t="s">
        <v>43</v>
      </c>
      <c r="E3070" s="31" t="s">
        <v>23</v>
      </c>
      <c r="F3070" s="31" t="s">
        <v>50</v>
      </c>
      <c r="G3070" s="31" t="s">
        <v>59</v>
      </c>
      <c r="H3070" s="31">
        <v>105</v>
      </c>
      <c r="I3070" s="40">
        <v>236.25</v>
      </c>
      <c r="J3070" s="40">
        <f t="shared" si="94"/>
        <v>24806.25</v>
      </c>
      <c r="K3070" s="41">
        <v>212.625</v>
      </c>
      <c r="L3070" s="41">
        <f t="shared" si="95"/>
        <v>23.625</v>
      </c>
      <c r="M3070" s="32">
        <v>3070</v>
      </c>
    </row>
    <row r="3071" spans="1:13">
      <c r="A3071" s="30">
        <v>38005</v>
      </c>
      <c r="B3071" s="31" t="s">
        <v>26</v>
      </c>
      <c r="C3071" s="33" t="s">
        <v>27</v>
      </c>
      <c r="D3071" s="31" t="s">
        <v>48</v>
      </c>
      <c r="E3071" s="31" t="s">
        <v>37</v>
      </c>
      <c r="F3071" s="31" t="s">
        <v>50</v>
      </c>
      <c r="G3071" s="31" t="s">
        <v>59</v>
      </c>
      <c r="H3071" s="31">
        <v>98</v>
      </c>
      <c r="I3071" s="40">
        <v>441</v>
      </c>
      <c r="J3071" s="40">
        <f t="shared" si="94"/>
        <v>43218</v>
      </c>
      <c r="K3071" s="41">
        <v>295.47000000000003</v>
      </c>
      <c r="L3071" s="41">
        <f t="shared" si="95"/>
        <v>145.52999999999997</v>
      </c>
      <c r="M3071" s="32">
        <v>3071</v>
      </c>
    </row>
    <row r="3072" spans="1:13">
      <c r="A3072" s="30">
        <v>38006</v>
      </c>
      <c r="B3072" s="31" t="s">
        <v>42</v>
      </c>
      <c r="C3072" s="31" t="s">
        <v>21</v>
      </c>
      <c r="D3072" s="31" t="s">
        <v>49</v>
      </c>
      <c r="E3072" s="31" t="s">
        <v>37</v>
      </c>
      <c r="F3072" s="31" t="s">
        <v>53</v>
      </c>
      <c r="G3072" s="31" t="s">
        <v>55</v>
      </c>
      <c r="H3072" s="31">
        <v>95</v>
      </c>
      <c r="I3072" s="40">
        <v>427.5</v>
      </c>
      <c r="J3072" s="40">
        <f t="shared" si="94"/>
        <v>40612.5</v>
      </c>
      <c r="K3072" s="41">
        <v>290.7</v>
      </c>
      <c r="L3072" s="41">
        <f t="shared" si="95"/>
        <v>136.80000000000001</v>
      </c>
      <c r="M3072" s="32">
        <v>3072</v>
      </c>
    </row>
    <row r="3073" spans="1:13">
      <c r="A3073" s="30">
        <v>38007</v>
      </c>
      <c r="B3073" s="31" t="s">
        <v>35</v>
      </c>
      <c r="C3073" s="31" t="s">
        <v>21</v>
      </c>
      <c r="D3073" s="31" t="s">
        <v>36</v>
      </c>
      <c r="E3073" s="31" t="s">
        <v>37</v>
      </c>
      <c r="F3073" s="31" t="s">
        <v>29</v>
      </c>
      <c r="G3073" s="31" t="s">
        <v>30</v>
      </c>
      <c r="H3073" s="31">
        <v>90</v>
      </c>
      <c r="I3073" s="40">
        <v>405</v>
      </c>
      <c r="J3073" s="40">
        <f t="shared" si="94"/>
        <v>36450</v>
      </c>
      <c r="K3073" s="41">
        <v>291.60000000000002</v>
      </c>
      <c r="L3073" s="41">
        <f t="shared" si="95"/>
        <v>113.39999999999998</v>
      </c>
      <c r="M3073" s="32">
        <v>3073</v>
      </c>
    </row>
    <row r="3074" spans="1:13">
      <c r="A3074" s="30">
        <v>38008</v>
      </c>
      <c r="B3074" s="31" t="s">
        <v>42</v>
      </c>
      <c r="C3074" s="31" t="s">
        <v>21</v>
      </c>
      <c r="D3074" s="31" t="s">
        <v>43</v>
      </c>
      <c r="E3074" s="31" t="s">
        <v>23</v>
      </c>
      <c r="F3074" s="31" t="s">
        <v>44</v>
      </c>
      <c r="G3074" s="31" t="s">
        <v>46</v>
      </c>
      <c r="H3074" s="31">
        <v>85</v>
      </c>
      <c r="I3074" s="40">
        <v>191.25</v>
      </c>
      <c r="J3074" s="40">
        <f t="shared" ref="J3074:J3137" si="96">H3074*I3074</f>
        <v>16256.25</v>
      </c>
      <c r="K3074" s="41">
        <v>174.03749999999999</v>
      </c>
      <c r="L3074" s="41">
        <f t="shared" ref="L3074:L3137" si="97">I3074-K3074</f>
        <v>17.212500000000006</v>
      </c>
      <c r="M3074" s="32">
        <v>3074</v>
      </c>
    </row>
    <row r="3075" spans="1:13">
      <c r="A3075" s="30">
        <v>38009</v>
      </c>
      <c r="B3075" s="31" t="s">
        <v>31</v>
      </c>
      <c r="C3075" s="31" t="s">
        <v>27</v>
      </c>
      <c r="D3075" s="31" t="s">
        <v>32</v>
      </c>
      <c r="E3075" s="31" t="s">
        <v>23</v>
      </c>
      <c r="F3075" s="31" t="s">
        <v>53</v>
      </c>
      <c r="G3075" s="31" t="s">
        <v>56</v>
      </c>
      <c r="H3075" s="31">
        <v>80</v>
      </c>
      <c r="I3075" s="40">
        <v>180</v>
      </c>
      <c r="J3075" s="40">
        <f t="shared" si="96"/>
        <v>14400</v>
      </c>
      <c r="K3075" s="41">
        <v>145.80000000000001</v>
      </c>
      <c r="L3075" s="41">
        <f t="shared" si="97"/>
        <v>34.199999999999989</v>
      </c>
      <c r="M3075" s="32">
        <v>3075</v>
      </c>
    </row>
    <row r="3076" spans="1:13">
      <c r="A3076" s="30">
        <v>38010</v>
      </c>
      <c r="B3076" s="31" t="s">
        <v>31</v>
      </c>
      <c r="C3076" s="31" t="s">
        <v>27</v>
      </c>
      <c r="D3076" s="31" t="s">
        <v>66</v>
      </c>
      <c r="E3076" s="31" t="s">
        <v>37</v>
      </c>
      <c r="F3076" s="31" t="s">
        <v>44</v>
      </c>
      <c r="G3076" s="31" t="s">
        <v>47</v>
      </c>
      <c r="H3076" s="31">
        <v>77</v>
      </c>
      <c r="I3076" s="40">
        <v>346.5</v>
      </c>
      <c r="J3076" s="40">
        <f t="shared" si="96"/>
        <v>26680.5</v>
      </c>
      <c r="K3076" s="41">
        <v>304.92</v>
      </c>
      <c r="L3076" s="41">
        <f t="shared" si="97"/>
        <v>41.579999999999984</v>
      </c>
      <c r="M3076" s="32">
        <v>3076</v>
      </c>
    </row>
    <row r="3077" spans="1:13">
      <c r="A3077" s="30">
        <v>38011</v>
      </c>
      <c r="B3077" s="31" t="s">
        <v>76</v>
      </c>
      <c r="C3077" s="31" t="s">
        <v>27</v>
      </c>
      <c r="D3077" s="31" t="s">
        <v>74</v>
      </c>
      <c r="E3077" s="31" t="s">
        <v>37</v>
      </c>
      <c r="F3077" s="31" t="s">
        <v>29</v>
      </c>
      <c r="G3077" s="31" t="s">
        <v>46</v>
      </c>
      <c r="H3077" s="31">
        <v>75</v>
      </c>
      <c r="I3077" s="40">
        <v>337.5</v>
      </c>
      <c r="J3077" s="40">
        <f t="shared" si="96"/>
        <v>25312.5</v>
      </c>
      <c r="K3077" s="41">
        <v>273.375</v>
      </c>
      <c r="L3077" s="41">
        <f t="shared" si="97"/>
        <v>64.125</v>
      </c>
      <c r="M3077" s="32">
        <v>3077</v>
      </c>
    </row>
    <row r="3078" spans="1:13">
      <c r="A3078" s="30">
        <v>38012</v>
      </c>
      <c r="B3078" s="31" t="s">
        <v>35</v>
      </c>
      <c r="C3078" s="31" t="s">
        <v>21</v>
      </c>
      <c r="D3078" s="31" t="s">
        <v>36</v>
      </c>
      <c r="E3078" s="31" t="s">
        <v>37</v>
      </c>
      <c r="F3078" s="31" t="s">
        <v>67</v>
      </c>
      <c r="G3078" s="31" t="s">
        <v>68</v>
      </c>
      <c r="H3078" s="31">
        <v>75</v>
      </c>
      <c r="I3078" s="40">
        <v>337.5</v>
      </c>
      <c r="J3078" s="40">
        <f t="shared" si="96"/>
        <v>25312.5</v>
      </c>
      <c r="K3078" s="41">
        <v>239.625</v>
      </c>
      <c r="L3078" s="41">
        <f t="shared" si="97"/>
        <v>97.875</v>
      </c>
      <c r="M3078" s="32">
        <v>3078</v>
      </c>
    </row>
    <row r="3079" spans="1:13">
      <c r="A3079" s="30">
        <v>38012</v>
      </c>
      <c r="B3079" s="31" t="s">
        <v>76</v>
      </c>
      <c r="C3079" s="31" t="s">
        <v>27</v>
      </c>
      <c r="D3079" s="31" t="s">
        <v>74</v>
      </c>
      <c r="E3079" s="31" t="s">
        <v>37</v>
      </c>
      <c r="F3079" s="31" t="s">
        <v>67</v>
      </c>
      <c r="G3079" s="31" t="s">
        <v>70</v>
      </c>
      <c r="H3079" s="31">
        <v>75</v>
      </c>
      <c r="I3079" s="40">
        <v>337.5</v>
      </c>
      <c r="J3079" s="40">
        <f t="shared" si="96"/>
        <v>25312.5</v>
      </c>
      <c r="K3079" s="41">
        <v>236.25</v>
      </c>
      <c r="L3079" s="41">
        <f t="shared" si="97"/>
        <v>101.25</v>
      </c>
      <c r="M3079" s="32">
        <v>3079</v>
      </c>
    </row>
    <row r="3080" spans="1:13">
      <c r="A3080" s="30">
        <v>38012</v>
      </c>
      <c r="B3080" s="31" t="s">
        <v>31</v>
      </c>
      <c r="C3080" s="31" t="s">
        <v>27</v>
      </c>
      <c r="D3080" s="31" t="s">
        <v>32</v>
      </c>
      <c r="E3080" s="31" t="s">
        <v>23</v>
      </c>
      <c r="F3080" s="31" t="s">
        <v>29</v>
      </c>
      <c r="G3080" s="31" t="s">
        <v>30</v>
      </c>
      <c r="H3080" s="31">
        <v>70</v>
      </c>
      <c r="I3080" s="40">
        <v>157.5</v>
      </c>
      <c r="J3080" s="40">
        <f t="shared" si="96"/>
        <v>11025</v>
      </c>
      <c r="K3080" s="41">
        <v>140.17500000000001</v>
      </c>
      <c r="L3080" s="41">
        <f t="shared" si="97"/>
        <v>17.324999999999989</v>
      </c>
      <c r="M3080" s="32">
        <v>3080</v>
      </c>
    </row>
    <row r="3081" spans="1:13">
      <c r="A3081" s="30">
        <v>38012</v>
      </c>
      <c r="B3081" s="31" t="s">
        <v>42</v>
      </c>
      <c r="C3081" s="31" t="s">
        <v>21</v>
      </c>
      <c r="D3081" s="31" t="s">
        <v>49</v>
      </c>
      <c r="E3081" s="31" t="s">
        <v>37</v>
      </c>
      <c r="F3081" s="31" t="s">
        <v>50</v>
      </c>
      <c r="G3081" s="31" t="s">
        <v>59</v>
      </c>
      <c r="H3081" s="31">
        <v>67</v>
      </c>
      <c r="I3081" s="40">
        <v>301.5</v>
      </c>
      <c r="J3081" s="40">
        <f t="shared" si="96"/>
        <v>20200.5</v>
      </c>
      <c r="K3081" s="41">
        <v>220.095</v>
      </c>
      <c r="L3081" s="41">
        <f t="shared" si="97"/>
        <v>81.405000000000001</v>
      </c>
      <c r="M3081" s="32">
        <v>3081</v>
      </c>
    </row>
    <row r="3082" spans="1:13">
      <c r="A3082" s="30">
        <v>38012</v>
      </c>
      <c r="B3082" s="31" t="s">
        <v>76</v>
      </c>
      <c r="C3082" s="31" t="s">
        <v>27</v>
      </c>
      <c r="D3082" s="31" t="s">
        <v>74</v>
      </c>
      <c r="E3082" s="31" t="s">
        <v>37</v>
      </c>
      <c r="F3082" s="31" t="s">
        <v>4</v>
      </c>
      <c r="G3082" s="31" t="s">
        <v>52</v>
      </c>
      <c r="H3082" s="31">
        <v>65</v>
      </c>
      <c r="I3082" s="40">
        <v>292.5</v>
      </c>
      <c r="J3082" s="40">
        <f t="shared" si="96"/>
        <v>19012.5</v>
      </c>
      <c r="K3082" s="41">
        <v>213.52500000000001</v>
      </c>
      <c r="L3082" s="41">
        <f t="shared" si="97"/>
        <v>78.974999999999994</v>
      </c>
      <c r="M3082" s="32">
        <v>3082</v>
      </c>
    </row>
    <row r="3083" spans="1:13">
      <c r="A3083" s="30">
        <v>38012</v>
      </c>
      <c r="B3083" s="31" t="s">
        <v>42</v>
      </c>
      <c r="C3083" s="31" t="s">
        <v>21</v>
      </c>
      <c r="D3083" s="31" t="s">
        <v>43</v>
      </c>
      <c r="E3083" s="31" t="s">
        <v>23</v>
      </c>
      <c r="F3083" s="31" t="s">
        <v>29</v>
      </c>
      <c r="G3083" s="31" t="s">
        <v>46</v>
      </c>
      <c r="H3083" s="31">
        <v>65</v>
      </c>
      <c r="I3083" s="40">
        <v>146.25</v>
      </c>
      <c r="J3083" s="40">
        <f t="shared" si="96"/>
        <v>9506.25</v>
      </c>
      <c r="K3083" s="41">
        <v>125.77500000000001</v>
      </c>
      <c r="L3083" s="41">
        <f t="shared" si="97"/>
        <v>20.474999999999994</v>
      </c>
      <c r="M3083" s="32">
        <v>3083</v>
      </c>
    </row>
    <row r="3084" spans="1:13">
      <c r="A3084" s="30">
        <v>38012</v>
      </c>
      <c r="B3084" s="31" t="s">
        <v>26</v>
      </c>
      <c r="C3084" s="33" t="s">
        <v>27</v>
      </c>
      <c r="D3084" s="31" t="s">
        <v>28</v>
      </c>
      <c r="E3084" s="31" t="s">
        <v>23</v>
      </c>
      <c r="F3084" s="31" t="s">
        <v>53</v>
      </c>
      <c r="G3084" s="31" t="s">
        <v>54</v>
      </c>
      <c r="H3084" s="31">
        <v>65</v>
      </c>
      <c r="I3084" s="40">
        <v>146.25</v>
      </c>
      <c r="J3084" s="40">
        <f t="shared" si="96"/>
        <v>9506.25</v>
      </c>
      <c r="K3084" s="41">
        <v>108.22499999999999</v>
      </c>
      <c r="L3084" s="41">
        <f t="shared" si="97"/>
        <v>38.025000000000006</v>
      </c>
      <c r="M3084" s="32">
        <v>3084</v>
      </c>
    </row>
    <row r="3085" spans="1:13">
      <c r="A3085" s="30">
        <v>38012</v>
      </c>
      <c r="B3085" s="31" t="s">
        <v>42</v>
      </c>
      <c r="C3085" s="31" t="s">
        <v>21</v>
      </c>
      <c r="D3085" s="31" t="s">
        <v>43</v>
      </c>
      <c r="E3085" s="31" t="s">
        <v>23</v>
      </c>
      <c r="F3085" s="31" t="s">
        <v>4</v>
      </c>
      <c r="G3085" s="31" t="s">
        <v>52</v>
      </c>
      <c r="H3085" s="31">
        <v>65</v>
      </c>
      <c r="I3085" s="40">
        <v>146.25</v>
      </c>
      <c r="J3085" s="40">
        <f t="shared" si="96"/>
        <v>9506.25</v>
      </c>
      <c r="K3085" s="41">
        <v>112.6125</v>
      </c>
      <c r="L3085" s="41">
        <f t="shared" si="97"/>
        <v>33.637500000000003</v>
      </c>
      <c r="M3085" s="32">
        <v>3085</v>
      </c>
    </row>
    <row r="3086" spans="1:13">
      <c r="A3086" s="30">
        <v>38012</v>
      </c>
      <c r="B3086" s="31" t="s">
        <v>76</v>
      </c>
      <c r="C3086" s="31" t="s">
        <v>27</v>
      </c>
      <c r="D3086" s="31" t="s">
        <v>74</v>
      </c>
      <c r="E3086" s="31" t="s">
        <v>37</v>
      </c>
      <c r="F3086" s="31" t="s">
        <v>50</v>
      </c>
      <c r="G3086" s="31" t="s">
        <v>51</v>
      </c>
      <c r="H3086" s="31">
        <v>64</v>
      </c>
      <c r="I3086" s="40">
        <v>288</v>
      </c>
      <c r="J3086" s="40">
        <f t="shared" si="96"/>
        <v>18432</v>
      </c>
      <c r="K3086" s="41">
        <v>216</v>
      </c>
      <c r="L3086" s="41">
        <f t="shared" si="97"/>
        <v>72</v>
      </c>
      <c r="M3086" s="32">
        <v>3086</v>
      </c>
    </row>
    <row r="3087" spans="1:13">
      <c r="A3087" s="30">
        <v>38012</v>
      </c>
      <c r="B3087" s="31" t="s">
        <v>76</v>
      </c>
      <c r="C3087" s="31" t="s">
        <v>27</v>
      </c>
      <c r="D3087" s="31" t="s">
        <v>74</v>
      </c>
      <c r="E3087" s="31" t="s">
        <v>37</v>
      </c>
      <c r="F3087" s="31" t="s">
        <v>53</v>
      </c>
      <c r="G3087" s="31" t="s">
        <v>54</v>
      </c>
      <c r="H3087" s="31">
        <v>60</v>
      </c>
      <c r="I3087" s="40">
        <v>270</v>
      </c>
      <c r="J3087" s="40">
        <f t="shared" si="96"/>
        <v>16200</v>
      </c>
      <c r="K3087" s="41">
        <v>216</v>
      </c>
      <c r="L3087" s="41">
        <f t="shared" si="97"/>
        <v>54</v>
      </c>
      <c r="M3087" s="32">
        <v>3087</v>
      </c>
    </row>
    <row r="3088" spans="1:13">
      <c r="A3088" s="30">
        <v>38006</v>
      </c>
      <c r="B3088" s="31" t="s">
        <v>35</v>
      </c>
      <c r="C3088" s="31" t="s">
        <v>21</v>
      </c>
      <c r="D3088" s="31" t="s">
        <v>40</v>
      </c>
      <c r="E3088" s="31" t="s">
        <v>23</v>
      </c>
      <c r="F3088" s="31" t="s">
        <v>44</v>
      </c>
      <c r="G3088" s="31" t="s">
        <v>45</v>
      </c>
      <c r="H3088" s="31">
        <v>60</v>
      </c>
      <c r="I3088" s="40">
        <v>135</v>
      </c>
      <c r="J3088" s="40">
        <f t="shared" si="96"/>
        <v>8100</v>
      </c>
      <c r="K3088" s="41">
        <v>105.3</v>
      </c>
      <c r="L3088" s="41">
        <f t="shared" si="97"/>
        <v>29.700000000000003</v>
      </c>
      <c r="M3088" s="32">
        <v>3088</v>
      </c>
    </row>
    <row r="3089" spans="1:13">
      <c r="A3089" s="30">
        <v>38006</v>
      </c>
      <c r="B3089" s="31" t="s">
        <v>72</v>
      </c>
      <c r="C3089" s="31" t="s">
        <v>27</v>
      </c>
      <c r="D3089" s="31" t="s">
        <v>73</v>
      </c>
      <c r="E3089" s="31" t="s">
        <v>23</v>
      </c>
      <c r="F3089" s="31" t="s">
        <v>44</v>
      </c>
      <c r="G3089" s="31" t="s">
        <v>45</v>
      </c>
      <c r="H3089" s="31">
        <v>60</v>
      </c>
      <c r="I3089" s="40">
        <v>135</v>
      </c>
      <c r="J3089" s="40">
        <f t="shared" si="96"/>
        <v>8100</v>
      </c>
      <c r="K3089" s="41">
        <v>106.65</v>
      </c>
      <c r="L3089" s="41">
        <f t="shared" si="97"/>
        <v>28.349999999999994</v>
      </c>
      <c r="M3089" s="32">
        <v>3089</v>
      </c>
    </row>
    <row r="3090" spans="1:13">
      <c r="A3090" s="30">
        <v>38007</v>
      </c>
      <c r="B3090" s="31" t="s">
        <v>26</v>
      </c>
      <c r="C3090" s="33" t="s">
        <v>27</v>
      </c>
      <c r="D3090" s="31" t="s">
        <v>48</v>
      </c>
      <c r="E3090" s="31" t="s">
        <v>37</v>
      </c>
      <c r="F3090" s="31" t="s">
        <v>29</v>
      </c>
      <c r="G3090" s="31" t="s">
        <v>30</v>
      </c>
      <c r="H3090" s="31">
        <v>55</v>
      </c>
      <c r="I3090" s="40">
        <v>247.5</v>
      </c>
      <c r="J3090" s="40">
        <f t="shared" si="96"/>
        <v>13612.5</v>
      </c>
      <c r="K3090" s="41">
        <v>188.1</v>
      </c>
      <c r="L3090" s="41">
        <f t="shared" si="97"/>
        <v>59.400000000000006</v>
      </c>
      <c r="M3090" s="32">
        <v>3090</v>
      </c>
    </row>
    <row r="3091" spans="1:13">
      <c r="A3091" s="30">
        <v>38008</v>
      </c>
      <c r="B3091" s="31" t="s">
        <v>31</v>
      </c>
      <c r="C3091" s="31" t="s">
        <v>27</v>
      </c>
      <c r="D3091" s="31" t="s">
        <v>66</v>
      </c>
      <c r="E3091" s="31" t="s">
        <v>37</v>
      </c>
      <c r="F3091" s="31" t="s">
        <v>67</v>
      </c>
      <c r="G3091" s="31" t="s">
        <v>68</v>
      </c>
      <c r="H3091" s="31">
        <v>55</v>
      </c>
      <c r="I3091" s="40">
        <v>247.5</v>
      </c>
      <c r="J3091" s="40">
        <f t="shared" si="96"/>
        <v>13612.5</v>
      </c>
      <c r="K3091" s="41">
        <v>217.8</v>
      </c>
      <c r="L3091" s="41">
        <f t="shared" si="97"/>
        <v>29.699999999999989</v>
      </c>
      <c r="M3091" s="32">
        <v>3091</v>
      </c>
    </row>
    <row r="3092" spans="1:13">
      <c r="A3092" s="30">
        <v>38009</v>
      </c>
      <c r="B3092" s="31" t="s">
        <v>31</v>
      </c>
      <c r="C3092" s="31" t="s">
        <v>27</v>
      </c>
      <c r="D3092" s="31" t="s">
        <v>32</v>
      </c>
      <c r="E3092" s="31" t="s">
        <v>23</v>
      </c>
      <c r="F3092" s="31" t="s">
        <v>4</v>
      </c>
      <c r="G3092" s="31" t="s">
        <v>52</v>
      </c>
      <c r="H3092" s="31">
        <v>55</v>
      </c>
      <c r="I3092" s="40">
        <v>123.75</v>
      </c>
      <c r="J3092" s="40">
        <f t="shared" si="96"/>
        <v>6806.25</v>
      </c>
      <c r="K3092" s="41">
        <v>82.912499999999994</v>
      </c>
      <c r="L3092" s="41">
        <f t="shared" si="97"/>
        <v>40.837500000000006</v>
      </c>
      <c r="M3092" s="32">
        <v>3092</v>
      </c>
    </row>
    <row r="3093" spans="1:13">
      <c r="A3093" s="30">
        <v>38010</v>
      </c>
      <c r="B3093" s="31" t="s">
        <v>31</v>
      </c>
      <c r="C3093" s="31" t="s">
        <v>27</v>
      </c>
      <c r="D3093" s="31" t="s">
        <v>32</v>
      </c>
      <c r="E3093" s="31" t="s">
        <v>23</v>
      </c>
      <c r="F3093" s="31" t="s">
        <v>67</v>
      </c>
      <c r="G3093" s="31" t="s">
        <v>69</v>
      </c>
      <c r="H3093" s="31">
        <v>55</v>
      </c>
      <c r="I3093" s="40">
        <v>123.75</v>
      </c>
      <c r="J3093" s="40">
        <f t="shared" si="96"/>
        <v>6806.25</v>
      </c>
      <c r="K3093" s="41">
        <v>108.9</v>
      </c>
      <c r="L3093" s="41">
        <f t="shared" si="97"/>
        <v>14.849999999999994</v>
      </c>
      <c r="M3093" s="32">
        <v>3093</v>
      </c>
    </row>
    <row r="3094" spans="1:13">
      <c r="A3094" s="30">
        <v>38011</v>
      </c>
      <c r="B3094" s="31" t="s">
        <v>72</v>
      </c>
      <c r="C3094" s="31" t="s">
        <v>27</v>
      </c>
      <c r="D3094" s="31" t="s">
        <v>74</v>
      </c>
      <c r="E3094" s="31" t="s">
        <v>37</v>
      </c>
      <c r="F3094" s="31" t="s">
        <v>29</v>
      </c>
      <c r="G3094" s="31" t="s">
        <v>75</v>
      </c>
      <c r="H3094" s="31">
        <v>50</v>
      </c>
      <c r="I3094" s="40">
        <v>225</v>
      </c>
      <c r="J3094" s="40">
        <f t="shared" si="96"/>
        <v>11250</v>
      </c>
      <c r="K3094" s="41">
        <v>191.25</v>
      </c>
      <c r="L3094" s="41">
        <f t="shared" si="97"/>
        <v>33.75</v>
      </c>
      <c r="M3094" s="32">
        <v>3094</v>
      </c>
    </row>
    <row r="3095" spans="1:13">
      <c r="A3095" s="30">
        <v>38012</v>
      </c>
      <c r="B3095" s="31" t="s">
        <v>72</v>
      </c>
      <c r="C3095" s="31" t="s">
        <v>27</v>
      </c>
      <c r="D3095" s="31" t="s">
        <v>74</v>
      </c>
      <c r="E3095" s="31" t="s">
        <v>37</v>
      </c>
      <c r="F3095" s="31" t="s">
        <v>53</v>
      </c>
      <c r="G3095" s="31" t="s">
        <v>54</v>
      </c>
      <c r="H3095" s="31">
        <v>50</v>
      </c>
      <c r="I3095" s="40">
        <v>225</v>
      </c>
      <c r="J3095" s="40">
        <f t="shared" si="96"/>
        <v>11250</v>
      </c>
      <c r="K3095" s="41">
        <v>182.25</v>
      </c>
      <c r="L3095" s="41">
        <f t="shared" si="97"/>
        <v>42.75</v>
      </c>
      <c r="M3095" s="32">
        <v>3095</v>
      </c>
    </row>
    <row r="3096" spans="1:13">
      <c r="A3096" s="30">
        <v>38013</v>
      </c>
      <c r="B3096" s="31" t="s">
        <v>35</v>
      </c>
      <c r="C3096" s="31" t="s">
        <v>21</v>
      </c>
      <c r="D3096" s="31" t="s">
        <v>36</v>
      </c>
      <c r="E3096" s="31" t="s">
        <v>37</v>
      </c>
      <c r="F3096" s="31" t="s">
        <v>44</v>
      </c>
      <c r="G3096" s="31" t="s">
        <v>46</v>
      </c>
      <c r="H3096" s="31">
        <v>50</v>
      </c>
      <c r="I3096" s="40">
        <v>225</v>
      </c>
      <c r="J3096" s="40">
        <f t="shared" si="96"/>
        <v>11250</v>
      </c>
      <c r="K3096" s="41">
        <v>146.25</v>
      </c>
      <c r="L3096" s="41">
        <f t="shared" si="97"/>
        <v>78.75</v>
      </c>
      <c r="M3096" s="32">
        <v>3096</v>
      </c>
    </row>
    <row r="3097" spans="1:13">
      <c r="A3097" s="30">
        <v>38014</v>
      </c>
      <c r="B3097" s="31" t="s">
        <v>20</v>
      </c>
      <c r="C3097" s="31" t="s">
        <v>21</v>
      </c>
      <c r="D3097" s="31" t="s">
        <v>22</v>
      </c>
      <c r="E3097" s="31" t="s">
        <v>23</v>
      </c>
      <c r="F3097" s="31" t="s">
        <v>67</v>
      </c>
      <c r="G3097" s="31" t="s">
        <v>70</v>
      </c>
      <c r="H3097" s="31">
        <v>50</v>
      </c>
      <c r="I3097" s="40">
        <v>112.5</v>
      </c>
      <c r="J3097" s="40">
        <f t="shared" si="96"/>
        <v>5625</v>
      </c>
      <c r="K3097" s="41">
        <v>92.25</v>
      </c>
      <c r="L3097" s="41">
        <f t="shared" si="97"/>
        <v>20.25</v>
      </c>
      <c r="M3097" s="32">
        <v>3097</v>
      </c>
    </row>
    <row r="3098" spans="1:13">
      <c r="A3098" s="30">
        <v>38015</v>
      </c>
      <c r="B3098" s="31" t="s">
        <v>35</v>
      </c>
      <c r="C3098" s="31" t="s">
        <v>21</v>
      </c>
      <c r="D3098" s="31" t="s">
        <v>36</v>
      </c>
      <c r="E3098" s="31" t="s">
        <v>37</v>
      </c>
      <c r="F3098" s="31" t="s">
        <v>53</v>
      </c>
      <c r="G3098" s="31" t="s">
        <v>54</v>
      </c>
      <c r="H3098" s="31">
        <v>45</v>
      </c>
      <c r="I3098" s="40">
        <v>202.5</v>
      </c>
      <c r="J3098" s="40">
        <f t="shared" si="96"/>
        <v>9112.5</v>
      </c>
      <c r="K3098" s="41">
        <v>131.625</v>
      </c>
      <c r="L3098" s="41">
        <f t="shared" si="97"/>
        <v>70.875</v>
      </c>
      <c r="M3098" s="32">
        <v>3098</v>
      </c>
    </row>
    <row r="3099" spans="1:13">
      <c r="A3099" s="30">
        <v>38016</v>
      </c>
      <c r="B3099" s="31" t="s">
        <v>72</v>
      </c>
      <c r="C3099" s="31" t="s">
        <v>27</v>
      </c>
      <c r="D3099" s="31" t="s">
        <v>74</v>
      </c>
      <c r="E3099" s="31" t="s">
        <v>37</v>
      </c>
      <c r="F3099" s="31" t="s">
        <v>67</v>
      </c>
      <c r="G3099" s="31" t="s">
        <v>71</v>
      </c>
      <c r="H3099" s="31">
        <v>45</v>
      </c>
      <c r="I3099" s="40">
        <v>202.5</v>
      </c>
      <c r="J3099" s="40">
        <f t="shared" si="96"/>
        <v>9112.5</v>
      </c>
      <c r="K3099" s="41">
        <v>155.92500000000001</v>
      </c>
      <c r="L3099" s="41">
        <f t="shared" si="97"/>
        <v>46.574999999999989</v>
      </c>
      <c r="M3099" s="32">
        <v>3099</v>
      </c>
    </row>
    <row r="3100" spans="1:13">
      <c r="A3100" s="30">
        <v>38013</v>
      </c>
      <c r="B3100" s="31" t="s">
        <v>72</v>
      </c>
      <c r="C3100" s="31" t="s">
        <v>27</v>
      </c>
      <c r="D3100" s="31" t="s">
        <v>74</v>
      </c>
      <c r="E3100" s="31" t="s">
        <v>37</v>
      </c>
      <c r="F3100" s="31" t="s">
        <v>50</v>
      </c>
      <c r="G3100" s="31" t="s">
        <v>51</v>
      </c>
      <c r="H3100" s="31">
        <v>45</v>
      </c>
      <c r="I3100" s="40">
        <v>202.5</v>
      </c>
      <c r="J3100" s="40">
        <f t="shared" si="96"/>
        <v>9112.5</v>
      </c>
      <c r="K3100" s="41">
        <v>137.69999999999999</v>
      </c>
      <c r="L3100" s="41">
        <f t="shared" si="97"/>
        <v>64.800000000000011</v>
      </c>
      <c r="M3100" s="32">
        <v>3100</v>
      </c>
    </row>
    <row r="3101" spans="1:13">
      <c r="A3101" s="30">
        <v>38013</v>
      </c>
      <c r="B3101" s="31" t="s">
        <v>31</v>
      </c>
      <c r="C3101" s="31" t="s">
        <v>27</v>
      </c>
      <c r="D3101" s="31" t="s">
        <v>32</v>
      </c>
      <c r="E3101" s="31" t="s">
        <v>23</v>
      </c>
      <c r="F3101" s="31" t="s">
        <v>50</v>
      </c>
      <c r="G3101" s="31" t="s">
        <v>51</v>
      </c>
      <c r="H3101" s="31">
        <v>45</v>
      </c>
      <c r="I3101" s="40">
        <v>101.25</v>
      </c>
      <c r="J3101" s="40">
        <f t="shared" si="96"/>
        <v>4556.25</v>
      </c>
      <c r="K3101" s="41">
        <v>69.862499999999997</v>
      </c>
      <c r="L3101" s="41">
        <f t="shared" si="97"/>
        <v>31.387500000000003</v>
      </c>
      <c r="M3101" s="32">
        <v>3101</v>
      </c>
    </row>
    <row r="3102" spans="1:13">
      <c r="A3102" s="30">
        <v>38013</v>
      </c>
      <c r="B3102" s="31" t="s">
        <v>42</v>
      </c>
      <c r="C3102" s="31" t="s">
        <v>21</v>
      </c>
      <c r="D3102" s="31" t="s">
        <v>49</v>
      </c>
      <c r="E3102" s="31" t="s">
        <v>37</v>
      </c>
      <c r="F3102" s="31" t="s">
        <v>4</v>
      </c>
      <c r="G3102" s="31" t="s">
        <v>52</v>
      </c>
      <c r="H3102" s="31">
        <v>44</v>
      </c>
      <c r="I3102" s="40">
        <v>198</v>
      </c>
      <c r="J3102" s="40">
        <f t="shared" si="96"/>
        <v>8712</v>
      </c>
      <c r="K3102" s="41">
        <v>130.68</v>
      </c>
      <c r="L3102" s="41">
        <f t="shared" si="97"/>
        <v>67.319999999999993</v>
      </c>
      <c r="M3102" s="32">
        <v>3102</v>
      </c>
    </row>
    <row r="3103" spans="1:13">
      <c r="A3103" s="30">
        <v>38013</v>
      </c>
      <c r="B3103" s="31" t="s">
        <v>20</v>
      </c>
      <c r="C3103" s="31" t="s">
        <v>21</v>
      </c>
      <c r="D3103" s="31" t="s">
        <v>41</v>
      </c>
      <c r="E3103" s="31" t="s">
        <v>37</v>
      </c>
      <c r="F3103" s="31" t="s">
        <v>4</v>
      </c>
      <c r="G3103" s="31" t="s">
        <v>52</v>
      </c>
      <c r="H3103" s="31">
        <v>40</v>
      </c>
      <c r="I3103" s="40">
        <v>180</v>
      </c>
      <c r="J3103" s="40">
        <f t="shared" si="96"/>
        <v>7200</v>
      </c>
      <c r="K3103" s="41">
        <v>120.6</v>
      </c>
      <c r="L3103" s="41">
        <f t="shared" si="97"/>
        <v>59.400000000000006</v>
      </c>
      <c r="M3103" s="32">
        <v>3103</v>
      </c>
    </row>
    <row r="3104" spans="1:13">
      <c r="A3104" s="30">
        <v>38013</v>
      </c>
      <c r="B3104" s="31" t="s">
        <v>26</v>
      </c>
      <c r="C3104" s="33" t="s">
        <v>27</v>
      </c>
      <c r="D3104" s="31" t="s">
        <v>48</v>
      </c>
      <c r="E3104" s="31" t="s">
        <v>37</v>
      </c>
      <c r="F3104" s="31" t="s">
        <v>24</v>
      </c>
      <c r="G3104" s="31" t="s">
        <v>25</v>
      </c>
      <c r="H3104" s="31">
        <v>40</v>
      </c>
      <c r="I3104" s="40">
        <v>180</v>
      </c>
      <c r="J3104" s="40">
        <f t="shared" si="96"/>
        <v>7200</v>
      </c>
      <c r="K3104" s="41">
        <v>140.4</v>
      </c>
      <c r="L3104" s="41">
        <f t="shared" si="97"/>
        <v>39.599999999999994</v>
      </c>
      <c r="M3104" s="32">
        <v>3104</v>
      </c>
    </row>
    <row r="3105" spans="1:13">
      <c r="A3105" s="30">
        <v>38013</v>
      </c>
      <c r="B3105" s="31" t="s">
        <v>26</v>
      </c>
      <c r="C3105" s="33" t="s">
        <v>27</v>
      </c>
      <c r="D3105" s="31" t="s">
        <v>28</v>
      </c>
      <c r="E3105" s="31" t="s">
        <v>23</v>
      </c>
      <c r="F3105" s="31" t="s">
        <v>44</v>
      </c>
      <c r="G3105" s="31" t="s">
        <v>47</v>
      </c>
      <c r="H3105" s="31">
        <v>40</v>
      </c>
      <c r="I3105" s="40">
        <v>90</v>
      </c>
      <c r="J3105" s="40">
        <f t="shared" si="96"/>
        <v>3600</v>
      </c>
      <c r="K3105" s="41">
        <v>61.2</v>
      </c>
      <c r="L3105" s="41">
        <f t="shared" si="97"/>
        <v>28.799999999999997</v>
      </c>
      <c r="M3105" s="32">
        <v>3105</v>
      </c>
    </row>
    <row r="3106" spans="1:13">
      <c r="A3106" s="30">
        <v>38003</v>
      </c>
      <c r="B3106" s="31" t="s">
        <v>26</v>
      </c>
      <c r="C3106" s="31" t="s">
        <v>27</v>
      </c>
      <c r="D3106" s="31" t="s">
        <v>28</v>
      </c>
      <c r="E3106" s="31" t="s">
        <v>23</v>
      </c>
      <c r="F3106" s="31" t="s">
        <v>29</v>
      </c>
      <c r="G3106" s="31" t="s">
        <v>75</v>
      </c>
      <c r="H3106" s="31">
        <v>2090</v>
      </c>
      <c r="I3106" s="40">
        <v>4000.69</v>
      </c>
      <c r="J3106" s="40">
        <f t="shared" si="96"/>
        <v>8361442.1000000006</v>
      </c>
      <c r="K3106" s="41">
        <v>3200.5520000000001</v>
      </c>
      <c r="L3106" s="41">
        <f t="shared" si="97"/>
        <v>800.13799999999992</v>
      </c>
      <c r="M3106" s="32">
        <v>2047</v>
      </c>
    </row>
    <row r="3107" spans="1:13">
      <c r="A3107" s="30">
        <v>38013</v>
      </c>
      <c r="B3107" s="31" t="s">
        <v>20</v>
      </c>
      <c r="C3107" s="31" t="s">
        <v>21</v>
      </c>
      <c r="D3107" s="31" t="s">
        <v>22</v>
      </c>
      <c r="E3107" s="31" t="s">
        <v>23</v>
      </c>
      <c r="F3107" s="31" t="s">
        <v>24</v>
      </c>
      <c r="G3107" s="31" t="s">
        <v>25</v>
      </c>
      <c r="H3107" s="31">
        <v>40</v>
      </c>
      <c r="I3107" s="40">
        <v>90</v>
      </c>
      <c r="J3107" s="40">
        <f t="shared" si="96"/>
        <v>3600</v>
      </c>
      <c r="K3107" s="41">
        <v>74.7</v>
      </c>
      <c r="L3107" s="41">
        <f t="shared" si="97"/>
        <v>15.299999999999997</v>
      </c>
      <c r="M3107" s="32">
        <v>3107</v>
      </c>
    </row>
    <row r="3108" spans="1:13">
      <c r="A3108" s="30">
        <v>38013</v>
      </c>
      <c r="B3108" s="31" t="s">
        <v>42</v>
      </c>
      <c r="C3108" s="31" t="s">
        <v>21</v>
      </c>
      <c r="D3108" s="31" t="s">
        <v>43</v>
      </c>
      <c r="E3108" s="31" t="s">
        <v>23</v>
      </c>
      <c r="F3108" s="31" t="s">
        <v>67</v>
      </c>
      <c r="G3108" s="31" t="s">
        <v>71</v>
      </c>
      <c r="H3108" s="31">
        <v>35</v>
      </c>
      <c r="I3108" s="40">
        <v>78.75</v>
      </c>
      <c r="J3108" s="40">
        <f t="shared" si="96"/>
        <v>2756.25</v>
      </c>
      <c r="K3108" s="41">
        <v>69.3</v>
      </c>
      <c r="L3108" s="41">
        <f t="shared" si="97"/>
        <v>9.4500000000000028</v>
      </c>
      <c r="M3108" s="32">
        <v>3108</v>
      </c>
    </row>
    <row r="3109" spans="1:13">
      <c r="A3109" s="30">
        <v>38013</v>
      </c>
      <c r="B3109" s="31" t="s">
        <v>26</v>
      </c>
      <c r="C3109" s="33" t="s">
        <v>27</v>
      </c>
      <c r="D3109" s="31" t="s">
        <v>28</v>
      </c>
      <c r="E3109" s="31" t="s">
        <v>23</v>
      </c>
      <c r="F3109" s="31" t="s">
        <v>24</v>
      </c>
      <c r="G3109" s="31" t="s">
        <v>25</v>
      </c>
      <c r="H3109" s="31">
        <v>30</v>
      </c>
      <c r="I3109" s="40">
        <v>67.5</v>
      </c>
      <c r="J3109" s="40">
        <f t="shared" si="96"/>
        <v>2025</v>
      </c>
      <c r="K3109" s="41">
        <v>50.625</v>
      </c>
      <c r="L3109" s="41">
        <f t="shared" si="97"/>
        <v>16.875</v>
      </c>
      <c r="M3109" s="32">
        <v>3109</v>
      </c>
    </row>
    <row r="3110" spans="1:13">
      <c r="A3110" s="30">
        <v>38013</v>
      </c>
      <c r="B3110" s="31" t="s">
        <v>20</v>
      </c>
      <c r="C3110" s="31" t="s">
        <v>21</v>
      </c>
      <c r="D3110" s="31" t="s">
        <v>22</v>
      </c>
      <c r="E3110" s="31" t="s">
        <v>23</v>
      </c>
      <c r="F3110" s="31" t="s">
        <v>44</v>
      </c>
      <c r="G3110" s="31" t="s">
        <v>45</v>
      </c>
      <c r="H3110" s="31">
        <v>30</v>
      </c>
      <c r="I3110" s="40">
        <v>67.5</v>
      </c>
      <c r="J3110" s="40">
        <f t="shared" si="96"/>
        <v>2025</v>
      </c>
      <c r="K3110" s="41">
        <v>55.35</v>
      </c>
      <c r="L3110" s="41">
        <f t="shared" si="97"/>
        <v>12.149999999999999</v>
      </c>
      <c r="M3110" s="32">
        <v>3110</v>
      </c>
    </row>
    <row r="3111" spans="1:13">
      <c r="A3111" s="30">
        <v>38013</v>
      </c>
      <c r="B3111" s="31" t="s">
        <v>31</v>
      </c>
      <c r="C3111" s="31" t="s">
        <v>27</v>
      </c>
      <c r="D3111" s="31" t="s">
        <v>32</v>
      </c>
      <c r="E3111" s="31" t="s">
        <v>23</v>
      </c>
      <c r="F3111" s="31" t="s">
        <v>44</v>
      </c>
      <c r="G3111" s="31" t="s">
        <v>45</v>
      </c>
      <c r="H3111" s="31">
        <v>25</v>
      </c>
      <c r="I3111" s="40">
        <v>56.25</v>
      </c>
      <c r="J3111" s="40">
        <f t="shared" si="96"/>
        <v>1406.25</v>
      </c>
      <c r="K3111" s="41">
        <v>48.375</v>
      </c>
      <c r="L3111" s="41">
        <f t="shared" si="97"/>
        <v>7.875</v>
      </c>
      <c r="M3111" s="32">
        <v>3111</v>
      </c>
    </row>
    <row r="3112" spans="1:13">
      <c r="A3112" s="30">
        <v>37993</v>
      </c>
      <c r="B3112" s="31" t="s">
        <v>20</v>
      </c>
      <c r="C3112" s="31" t="s">
        <v>21</v>
      </c>
      <c r="D3112" s="31" t="s">
        <v>22</v>
      </c>
      <c r="E3112" s="31" t="s">
        <v>23</v>
      </c>
      <c r="F3112" s="31" t="s">
        <v>50</v>
      </c>
      <c r="G3112" s="31" t="s">
        <v>51</v>
      </c>
      <c r="H3112" s="31">
        <v>25</v>
      </c>
      <c r="I3112" s="40">
        <v>56.25</v>
      </c>
      <c r="J3112" s="40">
        <f t="shared" si="96"/>
        <v>1406.25</v>
      </c>
      <c r="K3112" s="41">
        <v>37.125</v>
      </c>
      <c r="L3112" s="41">
        <f t="shared" si="97"/>
        <v>19.125</v>
      </c>
      <c r="M3112" s="32">
        <v>3112</v>
      </c>
    </row>
    <row r="3113" spans="1:13">
      <c r="A3113" s="30">
        <v>37993</v>
      </c>
      <c r="B3113" s="31" t="s">
        <v>35</v>
      </c>
      <c r="C3113" s="31" t="s">
        <v>21</v>
      </c>
      <c r="D3113" s="31" t="s">
        <v>36</v>
      </c>
      <c r="E3113" s="31" t="s">
        <v>37</v>
      </c>
      <c r="F3113" s="31" t="s">
        <v>50</v>
      </c>
      <c r="G3113" s="31" t="s">
        <v>51</v>
      </c>
      <c r="H3113" s="31">
        <v>23</v>
      </c>
      <c r="I3113" s="40">
        <v>103.5</v>
      </c>
      <c r="J3113" s="40">
        <f t="shared" si="96"/>
        <v>2380.5</v>
      </c>
      <c r="K3113" s="41">
        <v>78.66</v>
      </c>
      <c r="L3113" s="41">
        <f t="shared" si="97"/>
        <v>24.840000000000003</v>
      </c>
      <c r="M3113" s="32">
        <v>3113</v>
      </c>
    </row>
    <row r="3114" spans="1:13">
      <c r="A3114" s="30">
        <v>37993</v>
      </c>
      <c r="B3114" s="31" t="s">
        <v>72</v>
      </c>
      <c r="C3114" s="31" t="s">
        <v>27</v>
      </c>
      <c r="D3114" s="31" t="s">
        <v>74</v>
      </c>
      <c r="E3114" s="31" t="s">
        <v>37</v>
      </c>
      <c r="F3114" s="31" t="s">
        <v>44</v>
      </c>
      <c r="G3114" s="31" t="s">
        <v>46</v>
      </c>
      <c r="H3114" s="31">
        <v>20</v>
      </c>
      <c r="I3114" s="40">
        <v>90</v>
      </c>
      <c r="J3114" s="40">
        <f t="shared" si="96"/>
        <v>1800</v>
      </c>
      <c r="K3114" s="41">
        <v>63</v>
      </c>
      <c r="L3114" s="41">
        <f t="shared" si="97"/>
        <v>27</v>
      </c>
      <c r="M3114" s="32">
        <v>3114</v>
      </c>
    </row>
    <row r="3115" spans="1:13">
      <c r="A3115" s="30">
        <v>37993</v>
      </c>
      <c r="B3115" s="31" t="s">
        <v>42</v>
      </c>
      <c r="C3115" s="31" t="s">
        <v>21</v>
      </c>
      <c r="D3115" s="31" t="s">
        <v>49</v>
      </c>
      <c r="E3115" s="31" t="s">
        <v>37</v>
      </c>
      <c r="F3115" s="31" t="s">
        <v>67</v>
      </c>
      <c r="G3115" s="31" t="s">
        <v>71</v>
      </c>
      <c r="H3115" s="31">
        <v>17</v>
      </c>
      <c r="I3115" s="40">
        <v>76.5</v>
      </c>
      <c r="J3115" s="40">
        <f t="shared" si="96"/>
        <v>1300.5</v>
      </c>
      <c r="K3115" s="41">
        <v>48.195</v>
      </c>
      <c r="L3115" s="41">
        <f t="shared" si="97"/>
        <v>28.305</v>
      </c>
      <c r="M3115" s="32">
        <v>3115</v>
      </c>
    </row>
    <row r="3116" spans="1:13">
      <c r="A3116" s="30">
        <v>37993</v>
      </c>
      <c r="B3116" s="31" t="s">
        <v>20</v>
      </c>
      <c r="C3116" s="31" t="s">
        <v>21</v>
      </c>
      <c r="D3116" s="31" t="s">
        <v>41</v>
      </c>
      <c r="E3116" s="31" t="s">
        <v>37</v>
      </c>
      <c r="F3116" s="31" t="s">
        <v>53</v>
      </c>
      <c r="G3116" s="31" t="s">
        <v>54</v>
      </c>
      <c r="H3116" s="31">
        <v>15</v>
      </c>
      <c r="I3116" s="40">
        <v>67.5</v>
      </c>
      <c r="J3116" s="40">
        <f t="shared" si="96"/>
        <v>1012.5</v>
      </c>
      <c r="K3116" s="41">
        <v>57.375</v>
      </c>
      <c r="L3116" s="41">
        <f t="shared" si="97"/>
        <v>10.125</v>
      </c>
      <c r="M3116" s="32">
        <v>3116</v>
      </c>
    </row>
    <row r="3117" spans="1:13">
      <c r="A3117" s="30">
        <v>37993</v>
      </c>
      <c r="B3117" s="31" t="s">
        <v>20</v>
      </c>
      <c r="C3117" s="31" t="s">
        <v>21</v>
      </c>
      <c r="D3117" s="31" t="s">
        <v>41</v>
      </c>
      <c r="E3117" s="31" t="s">
        <v>37</v>
      </c>
      <c r="F3117" s="31" t="s">
        <v>29</v>
      </c>
      <c r="G3117" s="31" t="s">
        <v>58</v>
      </c>
      <c r="H3117" s="31">
        <v>12</v>
      </c>
      <c r="I3117" s="40">
        <v>54</v>
      </c>
      <c r="J3117" s="40">
        <f t="shared" si="96"/>
        <v>648</v>
      </c>
      <c r="K3117" s="41">
        <v>39.96</v>
      </c>
      <c r="L3117" s="41">
        <f t="shared" si="97"/>
        <v>14.04</v>
      </c>
      <c r="M3117" s="32">
        <v>3117</v>
      </c>
    </row>
    <row r="3118" spans="1:13">
      <c r="A3118" s="30">
        <v>37993</v>
      </c>
      <c r="B3118" s="31" t="s">
        <v>42</v>
      </c>
      <c r="C3118" s="31" t="s">
        <v>21</v>
      </c>
      <c r="D3118" s="31" t="s">
        <v>49</v>
      </c>
      <c r="E3118" s="31" t="s">
        <v>37</v>
      </c>
      <c r="F3118" s="31" t="s">
        <v>44</v>
      </c>
      <c r="G3118" s="31" t="s">
        <v>47</v>
      </c>
      <c r="H3118" s="31">
        <v>12</v>
      </c>
      <c r="I3118" s="40">
        <v>54</v>
      </c>
      <c r="J3118" s="40">
        <f t="shared" si="96"/>
        <v>648</v>
      </c>
      <c r="K3118" s="41">
        <v>42.66</v>
      </c>
      <c r="L3118" s="41">
        <f t="shared" si="97"/>
        <v>11.340000000000003</v>
      </c>
      <c r="M3118" s="32">
        <v>3118</v>
      </c>
    </row>
    <row r="3119" spans="1:13">
      <c r="A3119" s="30">
        <v>37994</v>
      </c>
      <c r="B3119" s="31" t="s">
        <v>20</v>
      </c>
      <c r="C3119" s="31" t="s">
        <v>21</v>
      </c>
      <c r="D3119" s="31" t="s">
        <v>41</v>
      </c>
      <c r="E3119" s="31" t="s">
        <v>37</v>
      </c>
      <c r="F3119" s="31" t="s">
        <v>50</v>
      </c>
      <c r="G3119" s="31" t="s">
        <v>51</v>
      </c>
      <c r="H3119" s="31">
        <v>10</v>
      </c>
      <c r="I3119" s="40">
        <v>45</v>
      </c>
      <c r="J3119" s="40">
        <f t="shared" si="96"/>
        <v>450</v>
      </c>
      <c r="K3119" s="41">
        <v>40.5</v>
      </c>
      <c r="L3119" s="41">
        <f t="shared" si="97"/>
        <v>4.5</v>
      </c>
      <c r="M3119" s="32">
        <v>3119</v>
      </c>
    </row>
    <row r="3120" spans="1:13">
      <c r="A3120" s="30">
        <v>37995</v>
      </c>
      <c r="B3120" s="31" t="s">
        <v>20</v>
      </c>
      <c r="C3120" s="31" t="s">
        <v>21</v>
      </c>
      <c r="D3120" s="31" t="s">
        <v>41</v>
      </c>
      <c r="E3120" s="31" t="s">
        <v>37</v>
      </c>
      <c r="F3120" s="31" t="s">
        <v>24</v>
      </c>
      <c r="G3120" s="31" t="s">
        <v>25</v>
      </c>
      <c r="H3120" s="31">
        <v>4</v>
      </c>
      <c r="I3120" s="40">
        <v>18</v>
      </c>
      <c r="J3120" s="40">
        <f t="shared" si="96"/>
        <v>72</v>
      </c>
      <c r="K3120" s="41">
        <v>12.06</v>
      </c>
      <c r="L3120" s="41">
        <f t="shared" si="97"/>
        <v>5.9399999999999995</v>
      </c>
      <c r="M3120" s="32">
        <v>3120</v>
      </c>
    </row>
    <row r="3121" spans="1:13">
      <c r="A3121" s="30">
        <v>37996</v>
      </c>
      <c r="B3121" s="31" t="s">
        <v>20</v>
      </c>
      <c r="C3121" s="31" t="s">
        <v>21</v>
      </c>
      <c r="D3121" s="31" t="s">
        <v>41</v>
      </c>
      <c r="E3121" s="31" t="s">
        <v>37</v>
      </c>
      <c r="F3121" s="31" t="s">
        <v>44</v>
      </c>
      <c r="G3121" s="31" t="s">
        <v>45</v>
      </c>
      <c r="H3121" s="31">
        <v>4</v>
      </c>
      <c r="I3121" s="40">
        <v>18</v>
      </c>
      <c r="J3121" s="40">
        <f t="shared" si="96"/>
        <v>72</v>
      </c>
      <c r="K3121" s="41">
        <v>15.12</v>
      </c>
      <c r="L3121" s="41">
        <f t="shared" si="97"/>
        <v>2.8800000000000008</v>
      </c>
      <c r="M3121" s="32">
        <v>3121</v>
      </c>
    </row>
    <row r="3122" spans="1:13">
      <c r="A3122" s="30">
        <v>37844</v>
      </c>
      <c r="B3122" s="31" t="s">
        <v>26</v>
      </c>
      <c r="C3122" s="31" t="s">
        <v>27</v>
      </c>
      <c r="D3122" s="31" t="s">
        <v>28</v>
      </c>
      <c r="E3122" s="31" t="s">
        <v>23</v>
      </c>
      <c r="F3122" s="31" t="s">
        <v>29</v>
      </c>
      <c r="G3122" s="31" t="s">
        <v>46</v>
      </c>
      <c r="H3122" s="31">
        <v>2345</v>
      </c>
      <c r="I3122" s="40">
        <v>4488.93</v>
      </c>
      <c r="J3122" s="40">
        <f t="shared" si="96"/>
        <v>10526540.850000001</v>
      </c>
      <c r="K3122" s="41">
        <v>2872.9152000000004</v>
      </c>
      <c r="L3122" s="41">
        <f t="shared" si="97"/>
        <v>1616.0147999999999</v>
      </c>
      <c r="M3122" s="32">
        <v>1821</v>
      </c>
    </row>
    <row r="3123" spans="1:13">
      <c r="A3123" s="30">
        <v>38019</v>
      </c>
      <c r="B3123" s="31" t="s">
        <v>20</v>
      </c>
      <c r="C3123" s="31" t="s">
        <v>21</v>
      </c>
      <c r="D3123" s="31" t="s">
        <v>22</v>
      </c>
      <c r="E3123" s="31" t="s">
        <v>23</v>
      </c>
      <c r="F3123" s="31" t="s">
        <v>24</v>
      </c>
      <c r="G3123" s="31" t="s">
        <v>25</v>
      </c>
      <c r="H3123" s="31">
        <v>920</v>
      </c>
      <c r="I3123" s="40">
        <v>2160.15</v>
      </c>
      <c r="J3123" s="40">
        <f t="shared" si="96"/>
        <v>1987338</v>
      </c>
      <c r="K3123" s="41">
        <v>1836.1275000000001</v>
      </c>
      <c r="L3123" s="41">
        <f t="shared" si="97"/>
        <v>324.02250000000004</v>
      </c>
      <c r="M3123" s="32">
        <v>3123</v>
      </c>
    </row>
    <row r="3124" spans="1:13">
      <c r="A3124" s="30">
        <v>38020</v>
      </c>
      <c r="B3124" s="31" t="s">
        <v>31</v>
      </c>
      <c r="C3124" s="31" t="s">
        <v>27</v>
      </c>
      <c r="D3124" s="31" t="s">
        <v>66</v>
      </c>
      <c r="E3124" s="31" t="s">
        <v>37</v>
      </c>
      <c r="F3124" s="31" t="s">
        <v>44</v>
      </c>
      <c r="G3124" s="31" t="s">
        <v>46</v>
      </c>
      <c r="H3124" s="31">
        <v>712</v>
      </c>
      <c r="I3124" s="40">
        <v>1453.21</v>
      </c>
      <c r="J3124" s="40">
        <f t="shared" si="96"/>
        <v>1034685.52</v>
      </c>
      <c r="K3124" s="41">
        <v>1060.8433</v>
      </c>
      <c r="L3124" s="41">
        <f t="shared" si="97"/>
        <v>392.36670000000004</v>
      </c>
      <c r="M3124" s="32">
        <v>3124</v>
      </c>
    </row>
    <row r="3125" spans="1:13">
      <c r="A3125" s="30">
        <v>38021</v>
      </c>
      <c r="B3125" s="31" t="s">
        <v>72</v>
      </c>
      <c r="C3125" s="31" t="s">
        <v>27</v>
      </c>
      <c r="D3125" s="31" t="s">
        <v>73</v>
      </c>
      <c r="E3125" s="31" t="s">
        <v>23</v>
      </c>
      <c r="F3125" s="31" t="s">
        <v>29</v>
      </c>
      <c r="G3125" s="31" t="s">
        <v>58</v>
      </c>
      <c r="H3125" s="31">
        <v>510</v>
      </c>
      <c r="I3125" s="40">
        <v>1318.87</v>
      </c>
      <c r="J3125" s="40">
        <f t="shared" si="96"/>
        <v>672623.7</v>
      </c>
      <c r="K3125" s="41">
        <v>1015.5298999999999</v>
      </c>
      <c r="L3125" s="41">
        <f t="shared" si="97"/>
        <v>303.34010000000001</v>
      </c>
      <c r="M3125" s="32">
        <v>3125</v>
      </c>
    </row>
    <row r="3126" spans="1:13">
      <c r="A3126" s="30">
        <v>38022</v>
      </c>
      <c r="B3126" s="31" t="s">
        <v>31</v>
      </c>
      <c r="C3126" s="31" t="s">
        <v>27</v>
      </c>
      <c r="D3126" s="31" t="s">
        <v>66</v>
      </c>
      <c r="E3126" s="31" t="s">
        <v>37</v>
      </c>
      <c r="F3126" s="31" t="s">
        <v>29</v>
      </c>
      <c r="G3126" s="35" t="s">
        <v>75</v>
      </c>
      <c r="H3126" s="31">
        <v>440</v>
      </c>
      <c r="I3126" s="40">
        <v>1118.02</v>
      </c>
      <c r="J3126" s="40">
        <f t="shared" si="96"/>
        <v>491928.8</v>
      </c>
      <c r="K3126" s="41">
        <v>995.03779999999995</v>
      </c>
      <c r="L3126" s="41">
        <f t="shared" si="97"/>
        <v>122.98220000000003</v>
      </c>
      <c r="M3126" s="32">
        <v>3126</v>
      </c>
    </row>
    <row r="3127" spans="1:13">
      <c r="A3127" s="30">
        <v>38022</v>
      </c>
      <c r="B3127" s="31" t="s">
        <v>20</v>
      </c>
      <c r="C3127" s="31" t="s">
        <v>21</v>
      </c>
      <c r="D3127" s="31" t="s">
        <v>22</v>
      </c>
      <c r="E3127" s="31" t="s">
        <v>23</v>
      </c>
      <c r="F3127" s="31" t="s">
        <v>29</v>
      </c>
      <c r="G3127" s="31" t="s">
        <v>75</v>
      </c>
      <c r="H3127" s="31">
        <v>370</v>
      </c>
      <c r="I3127" s="40">
        <v>956.92</v>
      </c>
      <c r="J3127" s="40">
        <f t="shared" si="96"/>
        <v>354060.39999999997</v>
      </c>
      <c r="K3127" s="41">
        <v>736.82839999999999</v>
      </c>
      <c r="L3127" s="41">
        <f t="shared" si="97"/>
        <v>220.09159999999997</v>
      </c>
      <c r="M3127" s="32">
        <v>3127</v>
      </c>
    </row>
    <row r="3128" spans="1:13">
      <c r="A3128" s="30">
        <v>38022</v>
      </c>
      <c r="B3128" s="31" t="s">
        <v>72</v>
      </c>
      <c r="C3128" s="31" t="s">
        <v>27</v>
      </c>
      <c r="D3128" s="31" t="s">
        <v>73</v>
      </c>
      <c r="E3128" s="31" t="s">
        <v>23</v>
      </c>
      <c r="F3128" s="31" t="s">
        <v>44</v>
      </c>
      <c r="G3128" s="31" t="s">
        <v>47</v>
      </c>
      <c r="H3128" s="31">
        <v>355</v>
      </c>
      <c r="I3128" s="40">
        <v>920.5</v>
      </c>
      <c r="J3128" s="40">
        <f t="shared" si="96"/>
        <v>326777.5</v>
      </c>
      <c r="K3128" s="41">
        <v>708.78499999999997</v>
      </c>
      <c r="L3128" s="41">
        <f t="shared" si="97"/>
        <v>211.71500000000003</v>
      </c>
      <c r="M3128" s="32">
        <v>3128</v>
      </c>
    </row>
    <row r="3129" spans="1:13">
      <c r="A3129" s="30">
        <v>38022</v>
      </c>
      <c r="B3129" s="31" t="s">
        <v>31</v>
      </c>
      <c r="C3129" s="31" t="s">
        <v>27</v>
      </c>
      <c r="D3129" s="31" t="s">
        <v>32</v>
      </c>
      <c r="E3129" s="31" t="s">
        <v>23</v>
      </c>
      <c r="F3129" s="31" t="s">
        <v>29</v>
      </c>
      <c r="G3129" s="35" t="s">
        <v>46</v>
      </c>
      <c r="H3129" s="31">
        <v>260</v>
      </c>
      <c r="I3129" s="40">
        <v>694.21</v>
      </c>
      <c r="J3129" s="40">
        <f t="shared" si="96"/>
        <v>180494.6</v>
      </c>
      <c r="K3129" s="41">
        <v>534.54170000000011</v>
      </c>
      <c r="L3129" s="41">
        <f t="shared" si="97"/>
        <v>159.66829999999993</v>
      </c>
      <c r="M3129" s="32">
        <v>3129</v>
      </c>
    </row>
    <row r="3130" spans="1:13">
      <c r="A3130" s="30">
        <v>38022</v>
      </c>
      <c r="B3130" s="31" t="s">
        <v>35</v>
      </c>
      <c r="C3130" s="31" t="s">
        <v>21</v>
      </c>
      <c r="D3130" s="31" t="s">
        <v>36</v>
      </c>
      <c r="E3130" s="31" t="s">
        <v>37</v>
      </c>
      <c r="F3130" s="31" t="s">
        <v>29</v>
      </c>
      <c r="G3130" s="31" t="s">
        <v>30</v>
      </c>
      <c r="H3130" s="31">
        <v>210</v>
      </c>
      <c r="I3130" s="40">
        <v>1050.9100000000001</v>
      </c>
      <c r="J3130" s="40">
        <f t="shared" si="96"/>
        <v>220691.1</v>
      </c>
      <c r="K3130" s="41">
        <v>956.32810000000018</v>
      </c>
      <c r="L3130" s="41">
        <f t="shared" si="97"/>
        <v>94.581899999999905</v>
      </c>
      <c r="M3130" s="32">
        <v>3130</v>
      </c>
    </row>
    <row r="3131" spans="1:13">
      <c r="A3131" s="30">
        <v>38022</v>
      </c>
      <c r="B3131" s="31" t="s">
        <v>42</v>
      </c>
      <c r="C3131" s="31" t="s">
        <v>21</v>
      </c>
      <c r="D3131" s="31" t="s">
        <v>43</v>
      </c>
      <c r="E3131" s="31" t="s">
        <v>23</v>
      </c>
      <c r="F3131" s="31" t="s">
        <v>29</v>
      </c>
      <c r="G3131" s="31" t="s">
        <v>46</v>
      </c>
      <c r="H3131" s="31">
        <v>140</v>
      </c>
      <c r="I3131" s="40">
        <v>385</v>
      </c>
      <c r="J3131" s="40">
        <f t="shared" si="96"/>
        <v>53900</v>
      </c>
      <c r="K3131" s="41">
        <v>346.5</v>
      </c>
      <c r="L3131" s="41">
        <f t="shared" si="97"/>
        <v>38.5</v>
      </c>
      <c r="M3131" s="32">
        <v>3131</v>
      </c>
    </row>
    <row r="3132" spans="1:13">
      <c r="A3132" s="30">
        <v>38023</v>
      </c>
      <c r="B3132" s="31" t="s">
        <v>26</v>
      </c>
      <c r="C3132" s="33" t="s">
        <v>27</v>
      </c>
      <c r="D3132" s="31" t="s">
        <v>28</v>
      </c>
      <c r="E3132" s="31" t="s">
        <v>23</v>
      </c>
      <c r="F3132" s="31" t="s">
        <v>24</v>
      </c>
      <c r="G3132" s="31" t="s">
        <v>60</v>
      </c>
      <c r="H3132" s="31">
        <v>120</v>
      </c>
      <c r="I3132" s="40">
        <v>330</v>
      </c>
      <c r="J3132" s="40">
        <f t="shared" si="96"/>
        <v>39600</v>
      </c>
      <c r="K3132" s="41">
        <v>280.5</v>
      </c>
      <c r="L3132" s="41">
        <f t="shared" si="97"/>
        <v>49.5</v>
      </c>
      <c r="M3132" s="32">
        <v>3132</v>
      </c>
    </row>
    <row r="3133" spans="1:13">
      <c r="A3133" s="30">
        <v>38024</v>
      </c>
      <c r="B3133" s="31" t="s">
        <v>26</v>
      </c>
      <c r="C3133" s="33" t="s">
        <v>27</v>
      </c>
      <c r="D3133" s="31" t="s">
        <v>48</v>
      </c>
      <c r="E3133" s="31" t="s">
        <v>37</v>
      </c>
      <c r="F3133" s="31" t="s">
        <v>29</v>
      </c>
      <c r="G3133" s="31" t="s">
        <v>30</v>
      </c>
      <c r="H3133" s="31">
        <v>110</v>
      </c>
      <c r="I3133" s="40">
        <v>522.71</v>
      </c>
      <c r="J3133" s="40">
        <f t="shared" si="96"/>
        <v>57498.100000000006</v>
      </c>
      <c r="K3133" s="41">
        <v>423.39510000000001</v>
      </c>
      <c r="L3133" s="41">
        <f t="shared" si="97"/>
        <v>99.314900000000023</v>
      </c>
      <c r="M3133" s="32">
        <v>3133</v>
      </c>
    </row>
    <row r="3134" spans="1:13">
      <c r="A3134" s="30">
        <v>38025</v>
      </c>
      <c r="B3134" s="31" t="s">
        <v>42</v>
      </c>
      <c r="C3134" s="31" t="s">
        <v>21</v>
      </c>
      <c r="D3134" s="31" t="s">
        <v>43</v>
      </c>
      <c r="E3134" s="31" t="s">
        <v>23</v>
      </c>
      <c r="F3134" s="31" t="s">
        <v>44</v>
      </c>
      <c r="G3134" s="31" t="s">
        <v>45</v>
      </c>
      <c r="H3134" s="31">
        <v>90</v>
      </c>
      <c r="I3134" s="40">
        <v>247.5</v>
      </c>
      <c r="J3134" s="40">
        <f t="shared" si="96"/>
        <v>22275</v>
      </c>
      <c r="K3134" s="41">
        <v>165.82499999999999</v>
      </c>
      <c r="L3134" s="41">
        <f t="shared" si="97"/>
        <v>81.675000000000011</v>
      </c>
      <c r="M3134" s="32">
        <v>3134</v>
      </c>
    </row>
    <row r="3135" spans="1:13">
      <c r="A3135" s="30">
        <v>38026</v>
      </c>
      <c r="B3135" s="31" t="s">
        <v>76</v>
      </c>
      <c r="C3135" s="31" t="s">
        <v>27</v>
      </c>
      <c r="D3135" s="31" t="s">
        <v>74</v>
      </c>
      <c r="E3135" s="31" t="s">
        <v>37</v>
      </c>
      <c r="F3135" s="31" t="s">
        <v>29</v>
      </c>
      <c r="G3135" s="31" t="s">
        <v>46</v>
      </c>
      <c r="H3135" s="31">
        <v>75</v>
      </c>
      <c r="I3135" s="40">
        <v>412.5</v>
      </c>
      <c r="J3135" s="40">
        <f t="shared" si="96"/>
        <v>30937.5</v>
      </c>
      <c r="K3135" s="41">
        <v>325.875</v>
      </c>
      <c r="L3135" s="41">
        <f t="shared" si="97"/>
        <v>86.625</v>
      </c>
      <c r="M3135" s="32">
        <v>3135</v>
      </c>
    </row>
    <row r="3136" spans="1:13">
      <c r="A3136" s="30">
        <v>38027</v>
      </c>
      <c r="B3136" s="31" t="s">
        <v>26</v>
      </c>
      <c r="C3136" s="33" t="s">
        <v>27</v>
      </c>
      <c r="D3136" s="31" t="s">
        <v>48</v>
      </c>
      <c r="E3136" s="31" t="s">
        <v>37</v>
      </c>
      <c r="F3136" s="31" t="s">
        <v>24</v>
      </c>
      <c r="G3136" s="31" t="s">
        <v>60</v>
      </c>
      <c r="H3136" s="31">
        <v>60</v>
      </c>
      <c r="I3136" s="40">
        <v>330</v>
      </c>
      <c r="J3136" s="40">
        <f t="shared" si="96"/>
        <v>19800</v>
      </c>
      <c r="K3136" s="41">
        <v>293.7</v>
      </c>
      <c r="L3136" s="41">
        <f t="shared" si="97"/>
        <v>36.300000000000011</v>
      </c>
      <c r="M3136" s="32">
        <v>3136</v>
      </c>
    </row>
    <row r="3137" spans="1:13">
      <c r="A3137" s="30">
        <v>38028</v>
      </c>
      <c r="B3137" s="31" t="s">
        <v>42</v>
      </c>
      <c r="C3137" s="31" t="s">
        <v>21</v>
      </c>
      <c r="D3137" s="31" t="s">
        <v>49</v>
      </c>
      <c r="E3137" s="31" t="s">
        <v>37</v>
      </c>
      <c r="F3137" s="31" t="s">
        <v>29</v>
      </c>
      <c r="G3137" s="31" t="s">
        <v>30</v>
      </c>
      <c r="H3137" s="31">
        <v>57</v>
      </c>
      <c r="I3137" s="40">
        <v>313.5</v>
      </c>
      <c r="J3137" s="40">
        <f t="shared" si="96"/>
        <v>17869.5</v>
      </c>
      <c r="K3137" s="41">
        <v>244.53</v>
      </c>
      <c r="L3137" s="41">
        <f t="shared" si="97"/>
        <v>68.97</v>
      </c>
      <c r="M3137" s="32">
        <v>3137</v>
      </c>
    </row>
    <row r="3138" spans="1:13">
      <c r="A3138" s="30">
        <v>38028</v>
      </c>
      <c r="B3138" s="31" t="s">
        <v>26</v>
      </c>
      <c r="C3138" s="33" t="s">
        <v>27</v>
      </c>
      <c r="D3138" s="31" t="s">
        <v>28</v>
      </c>
      <c r="E3138" s="31" t="s">
        <v>23</v>
      </c>
      <c r="F3138" s="31" t="s">
        <v>44</v>
      </c>
      <c r="G3138" s="31" t="s">
        <v>45</v>
      </c>
      <c r="H3138" s="31">
        <v>55</v>
      </c>
      <c r="I3138" s="40">
        <v>151.25</v>
      </c>
      <c r="J3138" s="40">
        <f t="shared" ref="J3138:J3201" si="98">H3138*I3138</f>
        <v>8318.75</v>
      </c>
      <c r="K3138" s="41">
        <v>116.46250000000001</v>
      </c>
      <c r="L3138" s="41">
        <f t="shared" ref="L3138:L3201" si="99">I3138-K3138</f>
        <v>34.787499999999994</v>
      </c>
      <c r="M3138" s="32">
        <v>3138</v>
      </c>
    </row>
    <row r="3139" spans="1:13">
      <c r="A3139" s="30">
        <v>38028</v>
      </c>
      <c r="B3139" s="31" t="s">
        <v>42</v>
      </c>
      <c r="C3139" s="31" t="s">
        <v>21</v>
      </c>
      <c r="D3139" s="31" t="s">
        <v>49</v>
      </c>
      <c r="E3139" s="31" t="s">
        <v>37</v>
      </c>
      <c r="F3139" s="31" t="s">
        <v>44</v>
      </c>
      <c r="G3139" s="31" t="s">
        <v>46</v>
      </c>
      <c r="H3139" s="31">
        <v>51</v>
      </c>
      <c r="I3139" s="40">
        <v>280.5</v>
      </c>
      <c r="J3139" s="40">
        <f t="shared" si="98"/>
        <v>14305.5</v>
      </c>
      <c r="K3139" s="41">
        <v>255.255</v>
      </c>
      <c r="L3139" s="41">
        <f t="shared" si="99"/>
        <v>25.245000000000005</v>
      </c>
      <c r="M3139" s="32">
        <v>3139</v>
      </c>
    </row>
    <row r="3140" spans="1:13">
      <c r="A3140" s="30">
        <v>38028</v>
      </c>
      <c r="B3140" s="31" t="s">
        <v>31</v>
      </c>
      <c r="C3140" s="31" t="s">
        <v>27</v>
      </c>
      <c r="D3140" s="31" t="s">
        <v>32</v>
      </c>
      <c r="E3140" s="31" t="s">
        <v>23</v>
      </c>
      <c r="F3140" s="31" t="s">
        <v>44</v>
      </c>
      <c r="G3140" s="31" t="s">
        <v>47</v>
      </c>
      <c r="H3140" s="31">
        <v>45</v>
      </c>
      <c r="I3140" s="40">
        <v>123.75</v>
      </c>
      <c r="J3140" s="40">
        <f t="shared" si="98"/>
        <v>5568.75</v>
      </c>
      <c r="K3140" s="41">
        <v>103.95</v>
      </c>
      <c r="L3140" s="41">
        <f t="shared" si="99"/>
        <v>19.799999999999997</v>
      </c>
      <c r="M3140" s="32">
        <v>3140</v>
      </c>
    </row>
    <row r="3141" spans="1:13">
      <c r="A3141" s="30">
        <v>38028</v>
      </c>
      <c r="B3141" s="31" t="s">
        <v>35</v>
      </c>
      <c r="C3141" s="31" t="s">
        <v>21</v>
      </c>
      <c r="D3141" s="31" t="s">
        <v>40</v>
      </c>
      <c r="E3141" s="31" t="s">
        <v>23</v>
      </c>
      <c r="F3141" s="31" t="s">
        <v>29</v>
      </c>
      <c r="G3141" s="31" t="s">
        <v>46</v>
      </c>
      <c r="H3141" s="31">
        <v>45</v>
      </c>
      <c r="I3141" s="40">
        <v>123.75</v>
      </c>
      <c r="J3141" s="40">
        <f t="shared" si="98"/>
        <v>5568.75</v>
      </c>
      <c r="K3141" s="41">
        <v>85.387500000000003</v>
      </c>
      <c r="L3141" s="41">
        <f t="shared" si="99"/>
        <v>38.362499999999997</v>
      </c>
      <c r="M3141" s="32">
        <v>3141</v>
      </c>
    </row>
    <row r="3142" spans="1:13">
      <c r="A3142" s="30">
        <v>38028</v>
      </c>
      <c r="B3142" s="31" t="s">
        <v>35</v>
      </c>
      <c r="C3142" s="31" t="s">
        <v>21</v>
      </c>
      <c r="D3142" s="31" t="s">
        <v>40</v>
      </c>
      <c r="E3142" s="31" t="s">
        <v>23</v>
      </c>
      <c r="F3142" s="31" t="s">
        <v>44</v>
      </c>
      <c r="G3142" s="31" t="s">
        <v>45</v>
      </c>
      <c r="H3142" s="31">
        <v>35</v>
      </c>
      <c r="I3142" s="40">
        <v>96.25</v>
      </c>
      <c r="J3142" s="40">
        <f t="shared" si="98"/>
        <v>3368.75</v>
      </c>
      <c r="K3142" s="41">
        <v>78.924999999999997</v>
      </c>
      <c r="L3142" s="41">
        <f t="shared" si="99"/>
        <v>17.325000000000003</v>
      </c>
      <c r="M3142" s="32">
        <v>3142</v>
      </c>
    </row>
    <row r="3143" spans="1:13">
      <c r="A3143" s="30">
        <v>38028</v>
      </c>
      <c r="B3143" s="31" t="s">
        <v>72</v>
      </c>
      <c r="C3143" s="31" t="s">
        <v>27</v>
      </c>
      <c r="D3143" s="31" t="s">
        <v>74</v>
      </c>
      <c r="E3143" s="31" t="s">
        <v>37</v>
      </c>
      <c r="F3143" s="31" t="s">
        <v>29</v>
      </c>
      <c r="G3143" s="31" t="s">
        <v>30</v>
      </c>
      <c r="H3143" s="31">
        <v>25</v>
      </c>
      <c r="I3143" s="40">
        <v>137.5</v>
      </c>
      <c r="J3143" s="40">
        <f t="shared" si="98"/>
        <v>3437.5</v>
      </c>
      <c r="K3143" s="41">
        <v>97.625</v>
      </c>
      <c r="L3143" s="41">
        <f t="shared" si="99"/>
        <v>39.875</v>
      </c>
      <c r="M3143" s="32">
        <v>3143</v>
      </c>
    </row>
    <row r="3144" spans="1:13">
      <c r="A3144" s="30">
        <v>38028</v>
      </c>
      <c r="B3144" s="31" t="s">
        <v>76</v>
      </c>
      <c r="C3144" s="31" t="s">
        <v>27</v>
      </c>
      <c r="D3144" s="31" t="s">
        <v>74</v>
      </c>
      <c r="E3144" s="31" t="s">
        <v>37</v>
      </c>
      <c r="F3144" s="31" t="s">
        <v>44</v>
      </c>
      <c r="G3144" s="31" t="s">
        <v>45</v>
      </c>
      <c r="H3144" s="31">
        <v>25</v>
      </c>
      <c r="I3144" s="40">
        <v>137.5</v>
      </c>
      <c r="J3144" s="40">
        <f t="shared" si="98"/>
        <v>3437.5</v>
      </c>
      <c r="K3144" s="41">
        <v>99</v>
      </c>
      <c r="L3144" s="41">
        <f t="shared" si="99"/>
        <v>38.5</v>
      </c>
      <c r="M3144" s="32">
        <v>3144</v>
      </c>
    </row>
    <row r="3145" spans="1:13">
      <c r="A3145" s="30">
        <v>38028</v>
      </c>
      <c r="B3145" s="31" t="s">
        <v>20</v>
      </c>
      <c r="C3145" s="31" t="s">
        <v>21</v>
      </c>
      <c r="D3145" s="31" t="s">
        <v>41</v>
      </c>
      <c r="E3145" s="31" t="s">
        <v>37</v>
      </c>
      <c r="F3145" s="31" t="s">
        <v>44</v>
      </c>
      <c r="G3145" s="31" t="s">
        <v>46</v>
      </c>
      <c r="H3145" s="31">
        <v>21</v>
      </c>
      <c r="I3145" s="40">
        <v>115.5</v>
      </c>
      <c r="J3145" s="40">
        <f t="shared" si="98"/>
        <v>2425.5</v>
      </c>
      <c r="K3145" s="41">
        <v>86.625</v>
      </c>
      <c r="L3145" s="41">
        <f t="shared" si="99"/>
        <v>28.875</v>
      </c>
      <c r="M3145" s="32">
        <v>3145</v>
      </c>
    </row>
    <row r="3146" spans="1:13">
      <c r="A3146" s="30">
        <v>38029</v>
      </c>
      <c r="B3146" s="31" t="s">
        <v>20</v>
      </c>
      <c r="C3146" s="31" t="s">
        <v>21</v>
      </c>
      <c r="D3146" s="31" t="s">
        <v>22</v>
      </c>
      <c r="E3146" s="31" t="s">
        <v>23</v>
      </c>
      <c r="F3146" s="31" t="s">
        <v>44</v>
      </c>
      <c r="G3146" s="31" t="s">
        <v>47</v>
      </c>
      <c r="H3146" s="31">
        <v>20</v>
      </c>
      <c r="I3146" s="40">
        <v>55</v>
      </c>
      <c r="J3146" s="40">
        <f t="shared" si="98"/>
        <v>1100</v>
      </c>
      <c r="K3146" s="41">
        <v>50.05</v>
      </c>
      <c r="L3146" s="41">
        <f t="shared" si="99"/>
        <v>4.9500000000000028</v>
      </c>
      <c r="M3146" s="32">
        <v>3146</v>
      </c>
    </row>
    <row r="3147" spans="1:13">
      <c r="A3147" s="30">
        <v>38030</v>
      </c>
      <c r="B3147" s="31" t="s">
        <v>72</v>
      </c>
      <c r="C3147" s="31" t="s">
        <v>27</v>
      </c>
      <c r="D3147" s="31" t="s">
        <v>74</v>
      </c>
      <c r="E3147" s="31" t="s">
        <v>37</v>
      </c>
      <c r="F3147" s="31" t="s">
        <v>44</v>
      </c>
      <c r="G3147" s="31" t="s">
        <v>45</v>
      </c>
      <c r="H3147" s="31">
        <v>17</v>
      </c>
      <c r="I3147" s="40">
        <v>93.5</v>
      </c>
      <c r="J3147" s="40">
        <f t="shared" si="98"/>
        <v>1589.5</v>
      </c>
      <c r="K3147" s="41">
        <v>73.864999999999995</v>
      </c>
      <c r="L3147" s="41">
        <f t="shared" si="99"/>
        <v>19.635000000000005</v>
      </c>
      <c r="M3147" s="32">
        <v>3147</v>
      </c>
    </row>
    <row r="3148" spans="1:13">
      <c r="A3148" s="30">
        <v>38031</v>
      </c>
      <c r="B3148" s="31" t="s">
        <v>20</v>
      </c>
      <c r="C3148" s="31" t="s">
        <v>21</v>
      </c>
      <c r="D3148" s="31" t="s">
        <v>41</v>
      </c>
      <c r="E3148" s="31" t="s">
        <v>37</v>
      </c>
      <c r="F3148" s="31" t="s">
        <v>29</v>
      </c>
      <c r="G3148" s="31" t="s">
        <v>75</v>
      </c>
      <c r="H3148" s="31">
        <v>15</v>
      </c>
      <c r="I3148" s="40">
        <v>82.5</v>
      </c>
      <c r="J3148" s="40">
        <f t="shared" si="98"/>
        <v>1237.5</v>
      </c>
      <c r="K3148" s="41">
        <v>71.775000000000006</v>
      </c>
      <c r="L3148" s="41">
        <f t="shared" si="99"/>
        <v>10.724999999999994</v>
      </c>
      <c r="M3148" s="32">
        <v>3148</v>
      </c>
    </row>
    <row r="3149" spans="1:13">
      <c r="A3149" s="30">
        <v>38032</v>
      </c>
      <c r="B3149" s="31" t="s">
        <v>20</v>
      </c>
      <c r="C3149" s="31" t="s">
        <v>21</v>
      </c>
      <c r="D3149" s="31" t="s">
        <v>41</v>
      </c>
      <c r="E3149" s="31" t="s">
        <v>37</v>
      </c>
      <c r="F3149" s="31" t="s">
        <v>24</v>
      </c>
      <c r="G3149" s="31" t="s">
        <v>60</v>
      </c>
      <c r="H3149" s="31">
        <v>10</v>
      </c>
      <c r="I3149" s="40">
        <v>55</v>
      </c>
      <c r="J3149" s="40">
        <f t="shared" si="98"/>
        <v>550</v>
      </c>
      <c r="K3149" s="41">
        <v>38.5</v>
      </c>
      <c r="L3149" s="41">
        <f t="shared" si="99"/>
        <v>16.5</v>
      </c>
      <c r="M3149" s="32">
        <v>3149</v>
      </c>
    </row>
    <row r="3150" spans="1:13">
      <c r="A3150" s="30">
        <v>38033</v>
      </c>
      <c r="B3150" s="31" t="s">
        <v>26</v>
      </c>
      <c r="C3150" s="33" t="s">
        <v>27</v>
      </c>
      <c r="D3150" s="31" t="s">
        <v>48</v>
      </c>
      <c r="E3150" s="31" t="s">
        <v>37</v>
      </c>
      <c r="F3150" s="31" t="s">
        <v>44</v>
      </c>
      <c r="G3150" s="31" t="s">
        <v>46</v>
      </c>
      <c r="H3150" s="31">
        <v>10</v>
      </c>
      <c r="I3150" s="40">
        <v>55</v>
      </c>
      <c r="J3150" s="40">
        <f t="shared" si="98"/>
        <v>550</v>
      </c>
      <c r="K3150" s="41">
        <v>40.700000000000003</v>
      </c>
      <c r="L3150" s="41">
        <f t="shared" si="99"/>
        <v>14.299999999999997</v>
      </c>
      <c r="M3150" s="32">
        <v>3150</v>
      </c>
    </row>
    <row r="3151" spans="1:13">
      <c r="A3151" s="30">
        <v>38033</v>
      </c>
      <c r="B3151" s="31" t="s">
        <v>72</v>
      </c>
      <c r="C3151" s="31" t="s">
        <v>27</v>
      </c>
      <c r="D3151" s="31" t="s">
        <v>73</v>
      </c>
      <c r="E3151" s="31" t="s">
        <v>23</v>
      </c>
      <c r="F3151" s="31" t="s">
        <v>44</v>
      </c>
      <c r="G3151" s="31" t="s">
        <v>47</v>
      </c>
      <c r="H3151" s="31">
        <v>820</v>
      </c>
      <c r="I3151" s="40">
        <v>1354.53</v>
      </c>
      <c r="J3151" s="40">
        <f t="shared" si="98"/>
        <v>1110714.6000000001</v>
      </c>
      <c r="K3151" s="41">
        <v>1083.624</v>
      </c>
      <c r="L3151" s="41">
        <f t="shared" si="99"/>
        <v>270.90599999999995</v>
      </c>
      <c r="M3151" s="32">
        <v>3151</v>
      </c>
    </row>
    <row r="3152" spans="1:13">
      <c r="A3152" s="30">
        <v>38033</v>
      </c>
      <c r="B3152" s="31" t="s">
        <v>26</v>
      </c>
      <c r="C3152" s="33" t="s">
        <v>27</v>
      </c>
      <c r="D3152" s="31" t="s">
        <v>28</v>
      </c>
      <c r="E3152" s="31" t="s">
        <v>23</v>
      </c>
      <c r="F3152" s="31" t="s">
        <v>50</v>
      </c>
      <c r="G3152" s="31" t="s">
        <v>51</v>
      </c>
      <c r="H3152" s="31">
        <v>800</v>
      </c>
      <c r="I3152" s="40">
        <v>1316.02</v>
      </c>
      <c r="J3152" s="40">
        <f t="shared" si="98"/>
        <v>1052816</v>
      </c>
      <c r="K3152" s="41">
        <v>1158.0976000000001</v>
      </c>
      <c r="L3152" s="41">
        <f t="shared" si="99"/>
        <v>157.92239999999993</v>
      </c>
      <c r="M3152" s="32">
        <v>3152</v>
      </c>
    </row>
    <row r="3153" spans="1:13">
      <c r="A3153" s="30">
        <v>38033</v>
      </c>
      <c r="B3153" s="31" t="s">
        <v>26</v>
      </c>
      <c r="C3153" s="33" t="s">
        <v>27</v>
      </c>
      <c r="D3153" s="31" t="s">
        <v>48</v>
      </c>
      <c r="E3153" s="31" t="s">
        <v>37</v>
      </c>
      <c r="F3153" s="31" t="s">
        <v>50</v>
      </c>
      <c r="G3153" s="31" t="s">
        <v>51</v>
      </c>
      <c r="H3153" s="31">
        <v>484</v>
      </c>
      <c r="I3153" s="40">
        <v>1256.5</v>
      </c>
      <c r="J3153" s="40">
        <f t="shared" si="98"/>
        <v>608146</v>
      </c>
      <c r="K3153" s="41">
        <v>816.72500000000002</v>
      </c>
      <c r="L3153" s="41">
        <f t="shared" si="99"/>
        <v>439.77499999999998</v>
      </c>
      <c r="M3153" s="32">
        <v>3153</v>
      </c>
    </row>
    <row r="3154" spans="1:13">
      <c r="A3154" s="30">
        <v>38033</v>
      </c>
      <c r="B3154" s="31" t="s">
        <v>72</v>
      </c>
      <c r="C3154" s="31" t="s">
        <v>27</v>
      </c>
      <c r="D3154" s="31" t="s">
        <v>73</v>
      </c>
      <c r="E3154" s="31" t="s">
        <v>23</v>
      </c>
      <c r="F3154" s="31" t="s">
        <v>67</v>
      </c>
      <c r="G3154" s="31" t="s">
        <v>71</v>
      </c>
      <c r="H3154" s="31">
        <v>480</v>
      </c>
      <c r="I3154" s="40">
        <v>791.99</v>
      </c>
      <c r="J3154" s="40">
        <f t="shared" si="98"/>
        <v>380155.2</v>
      </c>
      <c r="K3154" s="41">
        <v>649.43179999999995</v>
      </c>
      <c r="L3154" s="41">
        <f t="shared" si="99"/>
        <v>142.55820000000006</v>
      </c>
      <c r="M3154" s="32">
        <v>3154</v>
      </c>
    </row>
    <row r="3155" spans="1:13">
      <c r="A3155" s="30">
        <v>38033</v>
      </c>
      <c r="B3155" s="31" t="s">
        <v>20</v>
      </c>
      <c r="C3155" s="31" t="s">
        <v>21</v>
      </c>
      <c r="D3155" s="31" t="s">
        <v>22</v>
      </c>
      <c r="E3155" s="31" t="s">
        <v>23</v>
      </c>
      <c r="F3155" s="31" t="s">
        <v>24</v>
      </c>
      <c r="G3155" s="31" t="s">
        <v>60</v>
      </c>
      <c r="H3155" s="31">
        <v>470</v>
      </c>
      <c r="I3155" s="40">
        <v>798.57</v>
      </c>
      <c r="J3155" s="40">
        <f t="shared" si="98"/>
        <v>375327.9</v>
      </c>
      <c r="K3155" s="41">
        <v>598.92750000000001</v>
      </c>
      <c r="L3155" s="41">
        <f t="shared" si="99"/>
        <v>199.64250000000004</v>
      </c>
      <c r="M3155" s="32">
        <v>3155</v>
      </c>
    </row>
    <row r="3156" spans="1:13">
      <c r="A3156" s="30">
        <v>38033</v>
      </c>
      <c r="B3156" s="31" t="s">
        <v>20</v>
      </c>
      <c r="C3156" s="31" t="s">
        <v>21</v>
      </c>
      <c r="D3156" s="31" t="s">
        <v>22</v>
      </c>
      <c r="E3156" s="31" t="s">
        <v>23</v>
      </c>
      <c r="F3156" s="31" t="s">
        <v>53</v>
      </c>
      <c r="G3156" s="31" t="s">
        <v>54</v>
      </c>
      <c r="H3156" s="31">
        <v>435</v>
      </c>
      <c r="I3156" s="40">
        <v>739.72</v>
      </c>
      <c r="J3156" s="40">
        <f t="shared" si="98"/>
        <v>321778.2</v>
      </c>
      <c r="K3156" s="41">
        <v>532.59840000000008</v>
      </c>
      <c r="L3156" s="41">
        <f t="shared" si="99"/>
        <v>207.12159999999994</v>
      </c>
      <c r="M3156" s="32">
        <v>3156</v>
      </c>
    </row>
    <row r="3157" spans="1:13">
      <c r="A3157" s="30">
        <v>38033</v>
      </c>
      <c r="B3157" s="31" t="s">
        <v>35</v>
      </c>
      <c r="C3157" s="31" t="s">
        <v>21</v>
      </c>
      <c r="D3157" s="31" t="s">
        <v>40</v>
      </c>
      <c r="E3157" s="31" t="s">
        <v>23</v>
      </c>
      <c r="F3157" s="31" t="s">
        <v>67</v>
      </c>
      <c r="G3157" s="31" t="s">
        <v>71</v>
      </c>
      <c r="H3157" s="31">
        <v>390</v>
      </c>
      <c r="I3157" s="40">
        <v>662.66</v>
      </c>
      <c r="J3157" s="40">
        <f t="shared" si="98"/>
        <v>258437.4</v>
      </c>
      <c r="K3157" s="41">
        <v>589.76739999999995</v>
      </c>
      <c r="L3157" s="41">
        <f t="shared" si="99"/>
        <v>72.892600000000016</v>
      </c>
      <c r="M3157" s="32">
        <v>3157</v>
      </c>
    </row>
    <row r="3158" spans="1:13">
      <c r="A3158" s="30">
        <v>38034</v>
      </c>
      <c r="B3158" s="31" t="s">
        <v>26</v>
      </c>
      <c r="C3158" s="33" t="s">
        <v>27</v>
      </c>
      <c r="D3158" s="31" t="s">
        <v>48</v>
      </c>
      <c r="E3158" s="31" t="s">
        <v>37</v>
      </c>
      <c r="F3158" s="31" t="s">
        <v>4</v>
      </c>
      <c r="G3158" s="31" t="s">
        <v>52</v>
      </c>
      <c r="H3158" s="31">
        <v>355</v>
      </c>
      <c r="I3158" s="40">
        <v>996.37</v>
      </c>
      <c r="J3158" s="40">
        <f t="shared" si="98"/>
        <v>353711.35</v>
      </c>
      <c r="K3158" s="41">
        <v>896.73300000000006</v>
      </c>
      <c r="L3158" s="41">
        <f t="shared" si="99"/>
        <v>99.636999999999944</v>
      </c>
      <c r="M3158" s="32">
        <v>3158</v>
      </c>
    </row>
    <row r="3159" spans="1:13">
      <c r="A3159" s="30">
        <v>38035</v>
      </c>
      <c r="B3159" s="31" t="s">
        <v>26</v>
      </c>
      <c r="C3159" s="33" t="s">
        <v>27</v>
      </c>
      <c r="D3159" s="31" t="s">
        <v>28</v>
      </c>
      <c r="E3159" s="31" t="s">
        <v>23</v>
      </c>
      <c r="F3159" s="31" t="s">
        <v>4</v>
      </c>
      <c r="G3159" s="31" t="s">
        <v>52</v>
      </c>
      <c r="H3159" s="31">
        <v>240</v>
      </c>
      <c r="I3159" s="40">
        <v>407.41</v>
      </c>
      <c r="J3159" s="40">
        <f t="shared" si="98"/>
        <v>97778.400000000009</v>
      </c>
      <c r="K3159" s="41">
        <v>334.07620000000003</v>
      </c>
      <c r="L3159" s="41">
        <f t="shared" si="99"/>
        <v>73.333799999999997</v>
      </c>
      <c r="M3159" s="32">
        <v>3159</v>
      </c>
    </row>
    <row r="3160" spans="1:13">
      <c r="A3160" s="30">
        <v>38036</v>
      </c>
      <c r="B3160" s="31" t="s">
        <v>35</v>
      </c>
      <c r="C3160" s="31" t="s">
        <v>21</v>
      </c>
      <c r="D3160" s="31" t="s">
        <v>40</v>
      </c>
      <c r="E3160" s="31" t="s">
        <v>23</v>
      </c>
      <c r="F3160" s="31" t="s">
        <v>4</v>
      </c>
      <c r="G3160" s="31" t="s">
        <v>52</v>
      </c>
      <c r="H3160" s="31">
        <v>210</v>
      </c>
      <c r="I3160" s="40">
        <v>367.5</v>
      </c>
      <c r="J3160" s="40">
        <f t="shared" si="98"/>
        <v>77175</v>
      </c>
      <c r="K3160" s="41">
        <v>279.3</v>
      </c>
      <c r="L3160" s="41">
        <f t="shared" si="99"/>
        <v>88.199999999999989</v>
      </c>
      <c r="M3160" s="32">
        <v>3160</v>
      </c>
    </row>
    <row r="3161" spans="1:13">
      <c r="A3161" s="30">
        <v>38037</v>
      </c>
      <c r="B3161" s="31" t="s">
        <v>72</v>
      </c>
      <c r="C3161" s="31" t="s">
        <v>27</v>
      </c>
      <c r="D3161" s="31" t="s">
        <v>73</v>
      </c>
      <c r="E3161" s="31" t="s">
        <v>23</v>
      </c>
      <c r="F3161" s="31" t="s">
        <v>4</v>
      </c>
      <c r="G3161" s="31" t="s">
        <v>52</v>
      </c>
      <c r="H3161" s="31">
        <v>210</v>
      </c>
      <c r="I3161" s="40">
        <v>367.5</v>
      </c>
      <c r="J3161" s="40">
        <f t="shared" si="98"/>
        <v>77175</v>
      </c>
      <c r="K3161" s="41">
        <v>301.35000000000002</v>
      </c>
      <c r="L3161" s="41">
        <f t="shared" si="99"/>
        <v>66.149999999999977</v>
      </c>
      <c r="M3161" s="32">
        <v>3161</v>
      </c>
    </row>
    <row r="3162" spans="1:13">
      <c r="A3162" s="30">
        <v>38038</v>
      </c>
      <c r="B3162" s="31" t="s">
        <v>35</v>
      </c>
      <c r="C3162" s="31" t="s">
        <v>21</v>
      </c>
      <c r="D3162" s="31" t="s">
        <v>40</v>
      </c>
      <c r="E3162" s="31" t="s">
        <v>23</v>
      </c>
      <c r="F3162" s="31" t="s">
        <v>53</v>
      </c>
      <c r="G3162" s="31" t="s">
        <v>54</v>
      </c>
      <c r="H3162" s="31">
        <v>195</v>
      </c>
      <c r="I3162" s="40">
        <v>341.25</v>
      </c>
      <c r="J3162" s="40">
        <f t="shared" si="98"/>
        <v>66543.75</v>
      </c>
      <c r="K3162" s="41">
        <v>303.71249999999998</v>
      </c>
      <c r="L3162" s="41">
        <f t="shared" si="99"/>
        <v>37.537500000000023</v>
      </c>
      <c r="M3162" s="32">
        <v>3162</v>
      </c>
    </row>
    <row r="3163" spans="1:13">
      <c r="A3163" s="30">
        <v>38039</v>
      </c>
      <c r="B3163" s="31" t="s">
        <v>31</v>
      </c>
      <c r="C3163" s="31" t="s">
        <v>27</v>
      </c>
      <c r="D3163" s="31" t="s">
        <v>66</v>
      </c>
      <c r="E3163" s="31" t="s">
        <v>37</v>
      </c>
      <c r="F3163" s="31" t="s">
        <v>50</v>
      </c>
      <c r="G3163" s="31" t="s">
        <v>51</v>
      </c>
      <c r="H3163" s="31">
        <v>184</v>
      </c>
      <c r="I3163" s="40">
        <v>579.86</v>
      </c>
      <c r="J3163" s="40">
        <f t="shared" si="98"/>
        <v>106694.24</v>
      </c>
      <c r="K3163" s="41">
        <v>376.90899999999999</v>
      </c>
      <c r="L3163" s="41">
        <f t="shared" si="99"/>
        <v>202.95100000000002</v>
      </c>
      <c r="M3163" s="32">
        <v>3163</v>
      </c>
    </row>
    <row r="3164" spans="1:13">
      <c r="A3164" s="30">
        <v>38039</v>
      </c>
      <c r="B3164" s="31" t="s">
        <v>31</v>
      </c>
      <c r="C3164" s="31" t="s">
        <v>27</v>
      </c>
      <c r="D3164" s="31" t="s">
        <v>66</v>
      </c>
      <c r="E3164" s="31" t="s">
        <v>37</v>
      </c>
      <c r="F3164" s="31" t="s">
        <v>53</v>
      </c>
      <c r="G3164" s="31" t="s">
        <v>54</v>
      </c>
      <c r="H3164" s="31">
        <v>170</v>
      </c>
      <c r="I3164" s="40">
        <v>532.6</v>
      </c>
      <c r="J3164" s="40">
        <f t="shared" si="98"/>
        <v>90542</v>
      </c>
      <c r="K3164" s="41">
        <v>410.10200000000003</v>
      </c>
      <c r="L3164" s="41">
        <f t="shared" si="99"/>
        <v>122.49799999999999</v>
      </c>
      <c r="M3164" s="32">
        <v>3164</v>
      </c>
    </row>
    <row r="3165" spans="1:13">
      <c r="A3165" s="30">
        <v>38039</v>
      </c>
      <c r="B3165" s="31" t="s">
        <v>42</v>
      </c>
      <c r="C3165" s="31" t="s">
        <v>21</v>
      </c>
      <c r="D3165" s="31" t="s">
        <v>43</v>
      </c>
      <c r="E3165" s="31" t="s">
        <v>23</v>
      </c>
      <c r="F3165" s="31" t="s">
        <v>53</v>
      </c>
      <c r="G3165" s="31" t="s">
        <v>55</v>
      </c>
      <c r="H3165" s="31">
        <v>170</v>
      </c>
      <c r="I3165" s="40">
        <v>297.5</v>
      </c>
      <c r="J3165" s="40">
        <f t="shared" si="98"/>
        <v>50575</v>
      </c>
      <c r="K3165" s="41">
        <v>217.17500000000001</v>
      </c>
      <c r="L3165" s="41">
        <f t="shared" si="99"/>
        <v>80.324999999999989</v>
      </c>
      <c r="M3165" s="32">
        <v>3165</v>
      </c>
    </row>
    <row r="3166" spans="1:13">
      <c r="A3166" s="30">
        <v>38039</v>
      </c>
      <c r="B3166" s="31" t="s">
        <v>20</v>
      </c>
      <c r="C3166" s="31" t="s">
        <v>21</v>
      </c>
      <c r="D3166" s="31" t="s">
        <v>22</v>
      </c>
      <c r="E3166" s="31" t="s">
        <v>23</v>
      </c>
      <c r="F3166" s="31" t="s">
        <v>4</v>
      </c>
      <c r="G3166" s="31" t="s">
        <v>52</v>
      </c>
      <c r="H3166" s="31">
        <v>170</v>
      </c>
      <c r="I3166" s="40">
        <v>297.5</v>
      </c>
      <c r="J3166" s="40">
        <f t="shared" si="98"/>
        <v>50575</v>
      </c>
      <c r="K3166" s="41">
        <v>193.375</v>
      </c>
      <c r="L3166" s="41">
        <f t="shared" si="99"/>
        <v>104.125</v>
      </c>
      <c r="M3166" s="32">
        <v>3166</v>
      </c>
    </row>
    <row r="3167" spans="1:13">
      <c r="A3167" s="30">
        <v>38039</v>
      </c>
      <c r="B3167" s="31" t="s">
        <v>72</v>
      </c>
      <c r="C3167" s="31" t="s">
        <v>27</v>
      </c>
      <c r="D3167" s="31" t="s">
        <v>73</v>
      </c>
      <c r="E3167" s="31" t="s">
        <v>23</v>
      </c>
      <c r="F3167" s="31" t="s">
        <v>53</v>
      </c>
      <c r="G3167" s="31" t="s">
        <v>56</v>
      </c>
      <c r="H3167" s="31">
        <v>165</v>
      </c>
      <c r="I3167" s="40">
        <v>288.75</v>
      </c>
      <c r="J3167" s="40">
        <f t="shared" si="98"/>
        <v>47643.75</v>
      </c>
      <c r="K3167" s="41">
        <v>225.22499999999999</v>
      </c>
      <c r="L3167" s="41">
        <f t="shared" si="99"/>
        <v>63.525000000000006</v>
      </c>
      <c r="M3167" s="32">
        <v>3167</v>
      </c>
    </row>
    <row r="3168" spans="1:13">
      <c r="A3168" s="30">
        <v>38039</v>
      </c>
      <c r="B3168" s="31" t="s">
        <v>72</v>
      </c>
      <c r="C3168" s="31" t="s">
        <v>27</v>
      </c>
      <c r="D3168" s="31" t="s">
        <v>74</v>
      </c>
      <c r="E3168" s="31" t="s">
        <v>37</v>
      </c>
      <c r="F3168" s="31" t="s">
        <v>53</v>
      </c>
      <c r="G3168" s="31" t="s">
        <v>54</v>
      </c>
      <c r="H3168" s="31">
        <v>145</v>
      </c>
      <c r="I3168" s="40">
        <v>507.5</v>
      </c>
      <c r="J3168" s="40">
        <f t="shared" si="98"/>
        <v>73587.5</v>
      </c>
      <c r="K3168" s="41">
        <v>400.92500000000001</v>
      </c>
      <c r="L3168" s="41">
        <f t="shared" si="99"/>
        <v>106.57499999999999</v>
      </c>
      <c r="M3168" s="32">
        <v>3168</v>
      </c>
    </row>
    <row r="3169" spans="1:13">
      <c r="A3169" s="30">
        <v>38039</v>
      </c>
      <c r="B3169" s="31" t="s">
        <v>35</v>
      </c>
      <c r="C3169" s="31" t="s">
        <v>21</v>
      </c>
      <c r="D3169" s="31" t="s">
        <v>36</v>
      </c>
      <c r="E3169" s="31" t="s">
        <v>37</v>
      </c>
      <c r="F3169" s="31" t="s">
        <v>67</v>
      </c>
      <c r="G3169" s="31" t="s">
        <v>71</v>
      </c>
      <c r="H3169" s="31">
        <v>135</v>
      </c>
      <c r="I3169" s="40">
        <v>472.5</v>
      </c>
      <c r="J3169" s="40">
        <f t="shared" si="98"/>
        <v>63787.5</v>
      </c>
      <c r="K3169" s="41">
        <v>359.1</v>
      </c>
      <c r="L3169" s="41">
        <f t="shared" si="99"/>
        <v>113.39999999999998</v>
      </c>
      <c r="M3169" s="32">
        <v>3169</v>
      </c>
    </row>
    <row r="3170" spans="1:13">
      <c r="A3170" s="30">
        <v>38039</v>
      </c>
      <c r="B3170" s="31" t="s">
        <v>72</v>
      </c>
      <c r="C3170" s="31" t="s">
        <v>27</v>
      </c>
      <c r="D3170" s="31" t="s">
        <v>74</v>
      </c>
      <c r="E3170" s="31" t="s">
        <v>37</v>
      </c>
      <c r="F3170" s="31" t="s">
        <v>50</v>
      </c>
      <c r="G3170" s="31" t="s">
        <v>51</v>
      </c>
      <c r="H3170" s="31">
        <v>113</v>
      </c>
      <c r="I3170" s="40">
        <v>395.5</v>
      </c>
      <c r="J3170" s="40">
        <f t="shared" si="98"/>
        <v>44691.5</v>
      </c>
      <c r="K3170" s="41">
        <v>312.44499999999999</v>
      </c>
      <c r="L3170" s="41">
        <f t="shared" si="99"/>
        <v>83.055000000000007</v>
      </c>
      <c r="M3170" s="32">
        <v>3170</v>
      </c>
    </row>
    <row r="3171" spans="1:13">
      <c r="A3171" s="30">
        <v>38039</v>
      </c>
      <c r="B3171" s="31" t="s">
        <v>31</v>
      </c>
      <c r="C3171" s="31" t="s">
        <v>27</v>
      </c>
      <c r="D3171" s="31" t="s">
        <v>66</v>
      </c>
      <c r="E3171" s="31" t="s">
        <v>37</v>
      </c>
      <c r="F3171" s="31" t="s">
        <v>4</v>
      </c>
      <c r="G3171" s="31" t="s">
        <v>52</v>
      </c>
      <c r="H3171" s="31">
        <v>110</v>
      </c>
      <c r="I3171" s="40">
        <v>385</v>
      </c>
      <c r="J3171" s="40">
        <f t="shared" si="98"/>
        <v>42350</v>
      </c>
      <c r="K3171" s="41">
        <v>273.35000000000002</v>
      </c>
      <c r="L3171" s="41">
        <f t="shared" si="99"/>
        <v>111.64999999999998</v>
      </c>
      <c r="M3171" s="32">
        <v>3171</v>
      </c>
    </row>
    <row r="3172" spans="1:13">
      <c r="A3172" s="30">
        <v>38039</v>
      </c>
      <c r="B3172" s="31" t="s">
        <v>42</v>
      </c>
      <c r="C3172" s="31" t="s">
        <v>21</v>
      </c>
      <c r="D3172" s="31" t="s">
        <v>49</v>
      </c>
      <c r="E3172" s="31" t="s">
        <v>37</v>
      </c>
      <c r="F3172" s="31" t="s">
        <v>53</v>
      </c>
      <c r="G3172" s="31" t="s">
        <v>54</v>
      </c>
      <c r="H3172" s="31">
        <v>104</v>
      </c>
      <c r="I3172" s="40">
        <v>364</v>
      </c>
      <c r="J3172" s="40">
        <f t="shared" si="98"/>
        <v>37856</v>
      </c>
      <c r="K3172" s="41">
        <v>229.32</v>
      </c>
      <c r="L3172" s="41">
        <f t="shared" si="99"/>
        <v>134.68</v>
      </c>
      <c r="M3172" s="32">
        <v>3172</v>
      </c>
    </row>
    <row r="3173" spans="1:13">
      <c r="A3173" s="30">
        <v>38040</v>
      </c>
      <c r="B3173" s="31" t="s">
        <v>20</v>
      </c>
      <c r="C3173" s="31" t="s">
        <v>21</v>
      </c>
      <c r="D3173" s="31" t="s">
        <v>41</v>
      </c>
      <c r="E3173" s="31" t="s">
        <v>37</v>
      </c>
      <c r="F3173" s="31" t="s">
        <v>50</v>
      </c>
      <c r="G3173" s="31" t="s">
        <v>51</v>
      </c>
      <c r="H3173" s="31">
        <v>104</v>
      </c>
      <c r="I3173" s="40">
        <v>364</v>
      </c>
      <c r="J3173" s="40">
        <f t="shared" si="98"/>
        <v>37856</v>
      </c>
      <c r="K3173" s="41">
        <v>236.6</v>
      </c>
      <c r="L3173" s="41">
        <f t="shared" si="99"/>
        <v>127.4</v>
      </c>
      <c r="M3173" s="32">
        <v>3173</v>
      </c>
    </row>
    <row r="3174" spans="1:13">
      <c r="A3174" s="30">
        <v>38041</v>
      </c>
      <c r="B3174" s="31" t="s">
        <v>35</v>
      </c>
      <c r="C3174" s="31" t="s">
        <v>21</v>
      </c>
      <c r="D3174" s="31" t="s">
        <v>40</v>
      </c>
      <c r="E3174" s="31" t="s">
        <v>23</v>
      </c>
      <c r="F3174" s="31" t="s">
        <v>50</v>
      </c>
      <c r="G3174" s="31" t="s">
        <v>51</v>
      </c>
      <c r="H3174" s="31">
        <v>100</v>
      </c>
      <c r="I3174" s="40">
        <v>175</v>
      </c>
      <c r="J3174" s="40">
        <f t="shared" si="98"/>
        <v>17500</v>
      </c>
      <c r="K3174" s="41">
        <v>124.25</v>
      </c>
      <c r="L3174" s="41">
        <f t="shared" si="99"/>
        <v>50.75</v>
      </c>
      <c r="M3174" s="32">
        <v>3174</v>
      </c>
    </row>
    <row r="3175" spans="1:13">
      <c r="A3175" s="30">
        <v>38042</v>
      </c>
      <c r="B3175" s="31" t="s">
        <v>26</v>
      </c>
      <c r="C3175" s="33" t="s">
        <v>27</v>
      </c>
      <c r="D3175" s="31" t="s">
        <v>48</v>
      </c>
      <c r="E3175" s="31" t="s">
        <v>37</v>
      </c>
      <c r="F3175" s="31" t="s">
        <v>53</v>
      </c>
      <c r="G3175" s="31" t="s">
        <v>55</v>
      </c>
      <c r="H3175" s="31">
        <v>95</v>
      </c>
      <c r="I3175" s="40">
        <v>332.5</v>
      </c>
      <c r="J3175" s="40">
        <f t="shared" si="98"/>
        <v>31587.5</v>
      </c>
      <c r="K3175" s="41">
        <v>229.42500000000001</v>
      </c>
      <c r="L3175" s="41">
        <f t="shared" si="99"/>
        <v>103.07499999999999</v>
      </c>
      <c r="M3175" s="32">
        <v>3175</v>
      </c>
    </row>
    <row r="3176" spans="1:13">
      <c r="A3176" s="30">
        <v>38043</v>
      </c>
      <c r="B3176" s="31" t="s">
        <v>26</v>
      </c>
      <c r="C3176" s="33" t="s">
        <v>27</v>
      </c>
      <c r="D3176" s="31" t="s">
        <v>48</v>
      </c>
      <c r="E3176" s="31" t="s">
        <v>37</v>
      </c>
      <c r="F3176" s="31" t="s">
        <v>67</v>
      </c>
      <c r="G3176" s="31" t="s">
        <v>69</v>
      </c>
      <c r="H3176" s="31">
        <v>80</v>
      </c>
      <c r="I3176" s="40">
        <v>280</v>
      </c>
      <c r="J3176" s="40">
        <f t="shared" si="98"/>
        <v>22400</v>
      </c>
      <c r="K3176" s="41">
        <v>196</v>
      </c>
      <c r="L3176" s="41">
        <f t="shared" si="99"/>
        <v>84</v>
      </c>
      <c r="M3176" s="32">
        <v>3176</v>
      </c>
    </row>
    <row r="3177" spans="1:13">
      <c r="A3177" s="30">
        <v>38044</v>
      </c>
      <c r="B3177" s="31" t="s">
        <v>42</v>
      </c>
      <c r="C3177" s="31" t="s">
        <v>21</v>
      </c>
      <c r="D3177" s="31" t="s">
        <v>49</v>
      </c>
      <c r="E3177" s="31" t="s">
        <v>37</v>
      </c>
      <c r="F3177" s="31" t="s">
        <v>67</v>
      </c>
      <c r="G3177" s="31" t="s">
        <v>69</v>
      </c>
      <c r="H3177" s="31">
        <v>78</v>
      </c>
      <c r="I3177" s="40">
        <v>273</v>
      </c>
      <c r="J3177" s="40">
        <f t="shared" si="98"/>
        <v>21294</v>
      </c>
      <c r="K3177" s="41">
        <v>202.02</v>
      </c>
      <c r="L3177" s="41">
        <f t="shared" si="99"/>
        <v>70.97999999999999</v>
      </c>
      <c r="M3177" s="32">
        <v>3177</v>
      </c>
    </row>
    <row r="3178" spans="1:13">
      <c r="A3178" s="30">
        <v>38044</v>
      </c>
      <c r="B3178" s="31" t="s">
        <v>76</v>
      </c>
      <c r="C3178" s="31" t="s">
        <v>27</v>
      </c>
      <c r="D3178" s="31" t="s">
        <v>74</v>
      </c>
      <c r="E3178" s="31" t="s">
        <v>37</v>
      </c>
      <c r="F3178" s="31" t="s">
        <v>53</v>
      </c>
      <c r="G3178" s="31" t="s">
        <v>56</v>
      </c>
      <c r="H3178" s="31">
        <v>75</v>
      </c>
      <c r="I3178" s="40">
        <v>262.5</v>
      </c>
      <c r="J3178" s="40">
        <f t="shared" si="98"/>
        <v>19687.5</v>
      </c>
      <c r="K3178" s="41">
        <v>175.875</v>
      </c>
      <c r="L3178" s="41">
        <f t="shared" si="99"/>
        <v>86.625</v>
      </c>
      <c r="M3178" s="32">
        <v>3178</v>
      </c>
    </row>
    <row r="3179" spans="1:13">
      <c r="A3179" s="30">
        <v>38044</v>
      </c>
      <c r="B3179" s="31" t="s">
        <v>35</v>
      </c>
      <c r="C3179" s="31" t="s">
        <v>21</v>
      </c>
      <c r="D3179" s="31" t="s">
        <v>36</v>
      </c>
      <c r="E3179" s="31" t="s">
        <v>37</v>
      </c>
      <c r="F3179" s="31" t="s">
        <v>4</v>
      </c>
      <c r="G3179" s="31" t="s">
        <v>52</v>
      </c>
      <c r="H3179" s="31">
        <v>75</v>
      </c>
      <c r="I3179" s="40">
        <v>262.5</v>
      </c>
      <c r="J3179" s="40">
        <f t="shared" si="98"/>
        <v>19687.5</v>
      </c>
      <c r="K3179" s="41">
        <v>212.625</v>
      </c>
      <c r="L3179" s="41">
        <f t="shared" si="99"/>
        <v>49.875</v>
      </c>
      <c r="M3179" s="32">
        <v>3179</v>
      </c>
    </row>
    <row r="3180" spans="1:13">
      <c r="A3180" s="30">
        <v>38044</v>
      </c>
      <c r="B3180" s="31" t="s">
        <v>72</v>
      </c>
      <c r="C3180" s="31" t="s">
        <v>27</v>
      </c>
      <c r="D3180" s="31" t="s">
        <v>74</v>
      </c>
      <c r="E3180" s="31" t="s">
        <v>37</v>
      </c>
      <c r="F3180" s="31" t="s">
        <v>4</v>
      </c>
      <c r="G3180" s="31" t="s">
        <v>52</v>
      </c>
      <c r="H3180" s="31">
        <v>75</v>
      </c>
      <c r="I3180" s="40">
        <v>262.5</v>
      </c>
      <c r="J3180" s="40">
        <f t="shared" si="98"/>
        <v>19687.5</v>
      </c>
      <c r="K3180" s="41">
        <v>223.125</v>
      </c>
      <c r="L3180" s="41">
        <f t="shared" si="99"/>
        <v>39.375</v>
      </c>
      <c r="M3180" s="32">
        <v>3180</v>
      </c>
    </row>
    <row r="3181" spans="1:13">
      <c r="A3181" s="30">
        <v>38044</v>
      </c>
      <c r="B3181" s="31" t="s">
        <v>31</v>
      </c>
      <c r="C3181" s="31" t="s">
        <v>27</v>
      </c>
      <c r="D3181" s="31" t="s">
        <v>66</v>
      </c>
      <c r="E3181" s="31" t="s">
        <v>37</v>
      </c>
      <c r="F3181" s="31" t="s">
        <v>67</v>
      </c>
      <c r="G3181" s="31" t="s">
        <v>69</v>
      </c>
      <c r="H3181" s="31">
        <v>75</v>
      </c>
      <c r="I3181" s="40">
        <v>262.5</v>
      </c>
      <c r="J3181" s="40">
        <f t="shared" si="98"/>
        <v>19687.5</v>
      </c>
      <c r="K3181" s="41">
        <v>217.875</v>
      </c>
      <c r="L3181" s="41">
        <f t="shared" si="99"/>
        <v>44.625</v>
      </c>
      <c r="M3181" s="32">
        <v>3181</v>
      </c>
    </row>
    <row r="3182" spans="1:13">
      <c r="A3182" s="30">
        <v>38044</v>
      </c>
      <c r="B3182" s="31" t="s">
        <v>31</v>
      </c>
      <c r="C3182" s="31" t="s">
        <v>27</v>
      </c>
      <c r="D3182" s="31" t="s">
        <v>32</v>
      </c>
      <c r="E3182" s="31" t="s">
        <v>23</v>
      </c>
      <c r="F3182" s="31" t="s">
        <v>53</v>
      </c>
      <c r="G3182" s="31" t="s">
        <v>54</v>
      </c>
      <c r="H3182" s="31">
        <v>75</v>
      </c>
      <c r="I3182" s="40">
        <v>131.25</v>
      </c>
      <c r="J3182" s="40">
        <f t="shared" si="98"/>
        <v>9843.75</v>
      </c>
      <c r="K3182" s="41">
        <v>103.6875</v>
      </c>
      <c r="L3182" s="41">
        <f t="shared" si="99"/>
        <v>27.5625</v>
      </c>
      <c r="M3182" s="32">
        <v>3182</v>
      </c>
    </row>
    <row r="3183" spans="1:13">
      <c r="A3183" s="30">
        <v>38044</v>
      </c>
      <c r="B3183" s="31" t="s">
        <v>31</v>
      </c>
      <c r="C3183" s="31" t="s">
        <v>27</v>
      </c>
      <c r="D3183" s="31" t="s">
        <v>32</v>
      </c>
      <c r="E3183" s="31" t="s">
        <v>23</v>
      </c>
      <c r="F3183" s="31" t="s">
        <v>4</v>
      </c>
      <c r="G3183" s="31" t="s">
        <v>52</v>
      </c>
      <c r="H3183" s="31">
        <v>75</v>
      </c>
      <c r="I3183" s="40">
        <v>131.25</v>
      </c>
      <c r="J3183" s="40">
        <f t="shared" si="98"/>
        <v>9843.75</v>
      </c>
      <c r="K3183" s="41">
        <v>84</v>
      </c>
      <c r="L3183" s="41">
        <f t="shared" si="99"/>
        <v>47.25</v>
      </c>
      <c r="M3183" s="32">
        <v>3183</v>
      </c>
    </row>
    <row r="3184" spans="1:13">
      <c r="A3184" s="30">
        <v>38044</v>
      </c>
      <c r="B3184" s="31" t="s">
        <v>26</v>
      </c>
      <c r="C3184" s="33" t="s">
        <v>27</v>
      </c>
      <c r="D3184" s="31" t="s">
        <v>28</v>
      </c>
      <c r="E3184" s="31" t="s">
        <v>23</v>
      </c>
      <c r="F3184" s="31" t="s">
        <v>24</v>
      </c>
      <c r="G3184" s="31" t="s">
        <v>60</v>
      </c>
      <c r="H3184" s="31">
        <v>70</v>
      </c>
      <c r="I3184" s="40">
        <v>122.5</v>
      </c>
      <c r="J3184" s="40">
        <f t="shared" si="98"/>
        <v>8575</v>
      </c>
      <c r="K3184" s="41">
        <v>102.9</v>
      </c>
      <c r="L3184" s="41">
        <f t="shared" si="99"/>
        <v>19.599999999999994</v>
      </c>
      <c r="M3184" s="32">
        <v>3184</v>
      </c>
    </row>
    <row r="3185" spans="1:13">
      <c r="A3185" s="30">
        <v>38044</v>
      </c>
      <c r="B3185" s="31" t="s">
        <v>76</v>
      </c>
      <c r="C3185" s="31" t="s">
        <v>27</v>
      </c>
      <c r="D3185" s="31" t="s">
        <v>74</v>
      </c>
      <c r="E3185" s="31" t="s">
        <v>37</v>
      </c>
      <c r="F3185" s="31" t="s">
        <v>67</v>
      </c>
      <c r="G3185" s="31" t="s">
        <v>68</v>
      </c>
      <c r="H3185" s="31">
        <v>65</v>
      </c>
      <c r="I3185" s="40">
        <v>227.5</v>
      </c>
      <c r="J3185" s="40">
        <f t="shared" si="98"/>
        <v>14787.5</v>
      </c>
      <c r="K3185" s="41">
        <v>145.6</v>
      </c>
      <c r="L3185" s="41">
        <f t="shared" si="99"/>
        <v>81.900000000000006</v>
      </c>
      <c r="M3185" s="32">
        <v>3185</v>
      </c>
    </row>
    <row r="3186" spans="1:13">
      <c r="A3186" s="30">
        <v>38044</v>
      </c>
      <c r="B3186" s="31" t="s">
        <v>31</v>
      </c>
      <c r="C3186" s="31" t="s">
        <v>27</v>
      </c>
      <c r="D3186" s="31" t="s">
        <v>66</v>
      </c>
      <c r="E3186" s="31" t="s">
        <v>37</v>
      </c>
      <c r="F3186" s="31" t="s">
        <v>44</v>
      </c>
      <c r="G3186" s="31" t="s">
        <v>45</v>
      </c>
      <c r="H3186" s="31">
        <v>65</v>
      </c>
      <c r="I3186" s="40">
        <v>227.5</v>
      </c>
      <c r="J3186" s="40">
        <f t="shared" si="98"/>
        <v>14787.5</v>
      </c>
      <c r="K3186" s="41">
        <v>161.52500000000001</v>
      </c>
      <c r="L3186" s="41">
        <f t="shared" si="99"/>
        <v>65.974999999999994</v>
      </c>
      <c r="M3186" s="32">
        <v>3186</v>
      </c>
    </row>
    <row r="3187" spans="1:13">
      <c r="A3187" s="30">
        <v>38044</v>
      </c>
      <c r="B3187" s="31" t="s">
        <v>26</v>
      </c>
      <c r="C3187" s="33" t="s">
        <v>27</v>
      </c>
      <c r="D3187" s="31" t="s">
        <v>28</v>
      </c>
      <c r="E3187" s="31" t="s">
        <v>23</v>
      </c>
      <c r="F3187" s="31" t="s">
        <v>67</v>
      </c>
      <c r="G3187" s="31" t="s">
        <v>68</v>
      </c>
      <c r="H3187" s="31">
        <v>65</v>
      </c>
      <c r="I3187" s="40">
        <v>113.75</v>
      </c>
      <c r="J3187" s="40">
        <f t="shared" si="98"/>
        <v>7393.75</v>
      </c>
      <c r="K3187" s="41">
        <v>77.349999999999994</v>
      </c>
      <c r="L3187" s="41">
        <f t="shared" si="99"/>
        <v>36.400000000000006</v>
      </c>
      <c r="M3187" s="32">
        <v>3187</v>
      </c>
    </row>
    <row r="3188" spans="1:13">
      <c r="A3188" s="30">
        <v>38018</v>
      </c>
      <c r="B3188" s="31" t="s">
        <v>42</v>
      </c>
      <c r="C3188" s="31" t="s">
        <v>21</v>
      </c>
      <c r="D3188" s="31" t="s">
        <v>43</v>
      </c>
      <c r="E3188" s="31" t="s">
        <v>23</v>
      </c>
      <c r="F3188" s="31" t="s">
        <v>67</v>
      </c>
      <c r="G3188" s="31" t="s">
        <v>68</v>
      </c>
      <c r="H3188" s="31">
        <v>60</v>
      </c>
      <c r="I3188" s="40">
        <v>105</v>
      </c>
      <c r="J3188" s="40">
        <f t="shared" si="98"/>
        <v>6300</v>
      </c>
      <c r="K3188" s="41">
        <v>80.849999999999994</v>
      </c>
      <c r="L3188" s="41">
        <f t="shared" si="99"/>
        <v>24.150000000000006</v>
      </c>
      <c r="M3188" s="32">
        <v>3188</v>
      </c>
    </row>
    <row r="3189" spans="1:13">
      <c r="A3189" s="30">
        <v>38019</v>
      </c>
      <c r="B3189" s="31" t="s">
        <v>42</v>
      </c>
      <c r="C3189" s="31" t="s">
        <v>21</v>
      </c>
      <c r="D3189" s="31" t="s">
        <v>43</v>
      </c>
      <c r="E3189" s="31" t="s">
        <v>23</v>
      </c>
      <c r="F3189" s="31" t="s">
        <v>4</v>
      </c>
      <c r="G3189" s="31" t="s">
        <v>52</v>
      </c>
      <c r="H3189" s="31">
        <v>55</v>
      </c>
      <c r="I3189" s="40">
        <v>96.25</v>
      </c>
      <c r="J3189" s="40">
        <f t="shared" si="98"/>
        <v>5293.75</v>
      </c>
      <c r="K3189" s="41">
        <v>60.637500000000003</v>
      </c>
      <c r="L3189" s="41">
        <f t="shared" si="99"/>
        <v>35.612499999999997</v>
      </c>
      <c r="M3189" s="32">
        <v>3189</v>
      </c>
    </row>
    <row r="3190" spans="1:13" ht="26.25">
      <c r="A3190" s="30">
        <v>38020</v>
      </c>
      <c r="B3190" s="31" t="s">
        <v>31</v>
      </c>
      <c r="C3190" s="31" t="s">
        <v>27</v>
      </c>
      <c r="D3190" s="31" t="s">
        <v>32</v>
      </c>
      <c r="E3190" s="31" t="s">
        <v>23</v>
      </c>
      <c r="F3190" s="31" t="s">
        <v>50</v>
      </c>
      <c r="G3190" s="34" t="s">
        <v>57</v>
      </c>
      <c r="H3190" s="31">
        <v>55</v>
      </c>
      <c r="I3190" s="40">
        <v>96.25</v>
      </c>
      <c r="J3190" s="40">
        <f t="shared" si="98"/>
        <v>5293.75</v>
      </c>
      <c r="K3190" s="41">
        <v>87.587500000000006</v>
      </c>
      <c r="L3190" s="41">
        <f t="shared" si="99"/>
        <v>8.6624999999999943</v>
      </c>
      <c r="M3190" s="32">
        <v>3190</v>
      </c>
    </row>
    <row r="3191" spans="1:13" ht="26.25">
      <c r="A3191" s="30">
        <v>38021</v>
      </c>
      <c r="B3191" s="31" t="s">
        <v>72</v>
      </c>
      <c r="C3191" s="31" t="s">
        <v>27</v>
      </c>
      <c r="D3191" s="31" t="s">
        <v>73</v>
      </c>
      <c r="E3191" s="31" t="s">
        <v>23</v>
      </c>
      <c r="F3191" s="31" t="s">
        <v>50</v>
      </c>
      <c r="G3191" s="34" t="s">
        <v>57</v>
      </c>
      <c r="H3191" s="31">
        <v>55</v>
      </c>
      <c r="I3191" s="40">
        <v>96.25</v>
      </c>
      <c r="J3191" s="40">
        <f t="shared" si="98"/>
        <v>5293.75</v>
      </c>
      <c r="K3191" s="41">
        <v>66.412499999999994</v>
      </c>
      <c r="L3191" s="41">
        <f t="shared" si="99"/>
        <v>29.837500000000006</v>
      </c>
      <c r="M3191" s="32">
        <v>3191</v>
      </c>
    </row>
    <row r="3192" spans="1:13">
      <c r="A3192" s="30">
        <v>38022</v>
      </c>
      <c r="B3192" s="31" t="s">
        <v>42</v>
      </c>
      <c r="C3192" s="31" t="s">
        <v>21</v>
      </c>
      <c r="D3192" s="31" t="s">
        <v>49</v>
      </c>
      <c r="E3192" s="31" t="s">
        <v>37</v>
      </c>
      <c r="F3192" s="31" t="s">
        <v>50</v>
      </c>
      <c r="G3192" s="31" t="s">
        <v>59</v>
      </c>
      <c r="H3192" s="31">
        <v>50</v>
      </c>
      <c r="I3192" s="40">
        <v>175</v>
      </c>
      <c r="J3192" s="40">
        <f t="shared" si="98"/>
        <v>8750</v>
      </c>
      <c r="K3192" s="41">
        <v>120.75</v>
      </c>
      <c r="L3192" s="41">
        <f t="shared" si="99"/>
        <v>54.25</v>
      </c>
      <c r="M3192" s="32">
        <v>3192</v>
      </c>
    </row>
    <row r="3193" spans="1:13">
      <c r="A3193" s="30">
        <v>38023</v>
      </c>
      <c r="B3193" s="31" t="s">
        <v>26</v>
      </c>
      <c r="C3193" s="33" t="s">
        <v>27</v>
      </c>
      <c r="D3193" s="31" t="s">
        <v>48</v>
      </c>
      <c r="E3193" s="31" t="s">
        <v>37</v>
      </c>
      <c r="F3193" s="31" t="s">
        <v>24</v>
      </c>
      <c r="G3193" s="31" t="s">
        <v>60</v>
      </c>
      <c r="H3193" s="31">
        <v>50</v>
      </c>
      <c r="I3193" s="40">
        <v>175</v>
      </c>
      <c r="J3193" s="40">
        <f t="shared" si="98"/>
        <v>8750</v>
      </c>
      <c r="K3193" s="41">
        <v>154</v>
      </c>
      <c r="L3193" s="41">
        <f t="shared" si="99"/>
        <v>21</v>
      </c>
      <c r="M3193" s="32">
        <v>3193</v>
      </c>
    </row>
    <row r="3194" spans="1:13">
      <c r="A3194" s="30">
        <v>38024</v>
      </c>
      <c r="B3194" s="31" t="s">
        <v>76</v>
      </c>
      <c r="C3194" s="31" t="s">
        <v>27</v>
      </c>
      <c r="D3194" s="31" t="s">
        <v>74</v>
      </c>
      <c r="E3194" s="31" t="s">
        <v>37</v>
      </c>
      <c r="F3194" s="31" t="s">
        <v>50</v>
      </c>
      <c r="G3194" s="31" t="s">
        <v>59</v>
      </c>
      <c r="H3194" s="31">
        <v>49</v>
      </c>
      <c r="I3194" s="40">
        <v>171.5</v>
      </c>
      <c r="J3194" s="40">
        <f t="shared" si="98"/>
        <v>8403.5</v>
      </c>
      <c r="K3194" s="41">
        <v>118.33499999999999</v>
      </c>
      <c r="L3194" s="41">
        <f t="shared" si="99"/>
        <v>53.165000000000006</v>
      </c>
      <c r="M3194" s="32">
        <v>3194</v>
      </c>
    </row>
    <row r="3195" spans="1:13">
      <c r="A3195" s="30">
        <v>38025</v>
      </c>
      <c r="B3195" s="31" t="s">
        <v>35</v>
      </c>
      <c r="C3195" s="31" t="s">
        <v>21</v>
      </c>
      <c r="D3195" s="31" t="s">
        <v>36</v>
      </c>
      <c r="E3195" s="31" t="s">
        <v>37</v>
      </c>
      <c r="F3195" s="31" t="s">
        <v>53</v>
      </c>
      <c r="G3195" s="31" t="s">
        <v>54</v>
      </c>
      <c r="H3195" s="31">
        <v>45</v>
      </c>
      <c r="I3195" s="40">
        <v>157.5</v>
      </c>
      <c r="J3195" s="40">
        <f t="shared" si="98"/>
        <v>7087.5</v>
      </c>
      <c r="K3195" s="41">
        <v>100.8</v>
      </c>
      <c r="L3195" s="41">
        <f t="shared" si="99"/>
        <v>56.7</v>
      </c>
      <c r="M3195" s="32">
        <v>3195</v>
      </c>
    </row>
    <row r="3196" spans="1:13">
      <c r="A3196" s="30">
        <v>38026</v>
      </c>
      <c r="B3196" s="31" t="s">
        <v>72</v>
      </c>
      <c r="C3196" s="31" t="s">
        <v>27</v>
      </c>
      <c r="D3196" s="31" t="s">
        <v>74</v>
      </c>
      <c r="E3196" s="31" t="s">
        <v>37</v>
      </c>
      <c r="F3196" s="31" t="s">
        <v>67</v>
      </c>
      <c r="G3196" s="31" t="s">
        <v>68</v>
      </c>
      <c r="H3196" s="31">
        <v>45</v>
      </c>
      <c r="I3196" s="40">
        <v>157.5</v>
      </c>
      <c r="J3196" s="40">
        <f t="shared" si="98"/>
        <v>7087.5</v>
      </c>
      <c r="K3196" s="41">
        <v>110.25</v>
      </c>
      <c r="L3196" s="41">
        <f t="shared" si="99"/>
        <v>47.25</v>
      </c>
      <c r="M3196" s="32">
        <v>3196</v>
      </c>
    </row>
    <row r="3197" spans="1:13">
      <c r="A3197" s="30">
        <v>38027</v>
      </c>
      <c r="B3197" s="31" t="s">
        <v>35</v>
      </c>
      <c r="C3197" s="31" t="s">
        <v>21</v>
      </c>
      <c r="D3197" s="31" t="s">
        <v>40</v>
      </c>
      <c r="E3197" s="31" t="s">
        <v>23</v>
      </c>
      <c r="F3197" s="31" t="s">
        <v>44</v>
      </c>
      <c r="G3197" s="31" t="s">
        <v>45</v>
      </c>
      <c r="H3197" s="31">
        <v>45</v>
      </c>
      <c r="I3197" s="40">
        <v>78.75</v>
      </c>
      <c r="J3197" s="40">
        <f t="shared" si="98"/>
        <v>3543.75</v>
      </c>
      <c r="K3197" s="41">
        <v>56.7</v>
      </c>
      <c r="L3197" s="41">
        <f t="shared" si="99"/>
        <v>22.049999999999997</v>
      </c>
      <c r="M3197" s="32">
        <v>3197</v>
      </c>
    </row>
    <row r="3198" spans="1:13">
      <c r="A3198" s="30">
        <v>38028</v>
      </c>
      <c r="B3198" s="31" t="s">
        <v>26</v>
      </c>
      <c r="C3198" s="33" t="s">
        <v>27</v>
      </c>
      <c r="D3198" s="31" t="s">
        <v>28</v>
      </c>
      <c r="E3198" s="31" t="s">
        <v>23</v>
      </c>
      <c r="F3198" s="31" t="s">
        <v>53</v>
      </c>
      <c r="G3198" s="31" t="s">
        <v>55</v>
      </c>
      <c r="H3198" s="31">
        <v>40</v>
      </c>
      <c r="I3198" s="40">
        <v>70</v>
      </c>
      <c r="J3198" s="40">
        <f t="shared" si="98"/>
        <v>2800</v>
      </c>
      <c r="K3198" s="41">
        <v>52.5</v>
      </c>
      <c r="L3198" s="41">
        <f t="shared" si="99"/>
        <v>17.5</v>
      </c>
      <c r="M3198" s="32">
        <v>3198</v>
      </c>
    </row>
    <row r="3199" spans="1:13">
      <c r="A3199" s="30">
        <v>38029</v>
      </c>
      <c r="B3199" s="31" t="s">
        <v>35</v>
      </c>
      <c r="C3199" s="31" t="s">
        <v>21</v>
      </c>
      <c r="D3199" s="31" t="s">
        <v>36</v>
      </c>
      <c r="E3199" s="31" t="s">
        <v>37</v>
      </c>
      <c r="F3199" s="31" t="s">
        <v>50</v>
      </c>
      <c r="G3199" s="31" t="s">
        <v>59</v>
      </c>
      <c r="H3199" s="31">
        <v>38</v>
      </c>
      <c r="I3199" s="40">
        <v>133</v>
      </c>
      <c r="J3199" s="40">
        <f t="shared" si="98"/>
        <v>5054</v>
      </c>
      <c r="K3199" s="41">
        <v>105.07</v>
      </c>
      <c r="L3199" s="41">
        <f t="shared" si="99"/>
        <v>27.930000000000007</v>
      </c>
      <c r="M3199" s="32">
        <v>3199</v>
      </c>
    </row>
    <row r="3200" spans="1:13">
      <c r="A3200" s="30">
        <v>38030</v>
      </c>
      <c r="B3200" s="31" t="s">
        <v>31</v>
      </c>
      <c r="C3200" s="31" t="s">
        <v>27</v>
      </c>
      <c r="D3200" s="31" t="s">
        <v>32</v>
      </c>
      <c r="E3200" s="31" t="s">
        <v>23</v>
      </c>
      <c r="F3200" s="31" t="s">
        <v>67</v>
      </c>
      <c r="G3200" s="31" t="s">
        <v>68</v>
      </c>
      <c r="H3200" s="31">
        <v>35</v>
      </c>
      <c r="I3200" s="40">
        <v>61.25</v>
      </c>
      <c r="J3200" s="40">
        <f t="shared" si="98"/>
        <v>2143.75</v>
      </c>
      <c r="K3200" s="41">
        <v>54.512500000000003</v>
      </c>
      <c r="L3200" s="41">
        <f t="shared" si="99"/>
        <v>6.7374999999999972</v>
      </c>
      <c r="M3200" s="32">
        <v>3200</v>
      </c>
    </row>
    <row r="3201" spans="1:13">
      <c r="A3201" s="30">
        <v>38030</v>
      </c>
      <c r="B3201" s="31" t="s">
        <v>42</v>
      </c>
      <c r="C3201" s="31" t="s">
        <v>21</v>
      </c>
      <c r="D3201" s="31" t="s">
        <v>43</v>
      </c>
      <c r="E3201" s="31" t="s">
        <v>23</v>
      </c>
      <c r="F3201" s="31" t="s">
        <v>44</v>
      </c>
      <c r="G3201" s="31" t="s">
        <v>46</v>
      </c>
      <c r="H3201" s="31">
        <v>35</v>
      </c>
      <c r="I3201" s="40">
        <v>61.25</v>
      </c>
      <c r="J3201" s="40">
        <f t="shared" si="98"/>
        <v>2143.75</v>
      </c>
      <c r="K3201" s="41">
        <v>52.0625</v>
      </c>
      <c r="L3201" s="41">
        <f t="shared" si="99"/>
        <v>9.1875</v>
      </c>
      <c r="M3201" s="32">
        <v>3201</v>
      </c>
    </row>
    <row r="3202" spans="1:13">
      <c r="A3202" s="30">
        <v>38030</v>
      </c>
      <c r="B3202" s="31" t="s">
        <v>20</v>
      </c>
      <c r="C3202" s="31" t="s">
        <v>21</v>
      </c>
      <c r="D3202" s="31" t="s">
        <v>41</v>
      </c>
      <c r="E3202" s="31" t="s">
        <v>37</v>
      </c>
      <c r="F3202" s="31" t="s">
        <v>4</v>
      </c>
      <c r="G3202" s="31" t="s">
        <v>52</v>
      </c>
      <c r="H3202" s="31">
        <v>30</v>
      </c>
      <c r="I3202" s="40">
        <v>105</v>
      </c>
      <c r="J3202" s="40">
        <f t="shared" ref="J3202:J3265" si="100">H3202*I3202</f>
        <v>3150</v>
      </c>
      <c r="K3202" s="41">
        <v>78.75</v>
      </c>
      <c r="L3202" s="41">
        <f t="shared" ref="L3202:L3265" si="101">I3202-K3202</f>
        <v>26.25</v>
      </c>
      <c r="M3202" s="32">
        <v>3202</v>
      </c>
    </row>
    <row r="3203" spans="1:13">
      <c r="A3203" s="30">
        <v>38030</v>
      </c>
      <c r="B3203" s="31" t="s">
        <v>20</v>
      </c>
      <c r="C3203" s="31" t="s">
        <v>21</v>
      </c>
      <c r="D3203" s="31" t="s">
        <v>41</v>
      </c>
      <c r="E3203" s="31" t="s">
        <v>37</v>
      </c>
      <c r="F3203" s="31" t="s">
        <v>24</v>
      </c>
      <c r="G3203" s="31" t="s">
        <v>60</v>
      </c>
      <c r="H3203" s="31">
        <v>30</v>
      </c>
      <c r="I3203" s="40">
        <v>105</v>
      </c>
      <c r="J3203" s="40">
        <f t="shared" si="100"/>
        <v>3150</v>
      </c>
      <c r="K3203" s="41">
        <v>85.05</v>
      </c>
      <c r="L3203" s="41">
        <f t="shared" si="101"/>
        <v>19.950000000000003</v>
      </c>
      <c r="M3203" s="32">
        <v>3203</v>
      </c>
    </row>
    <row r="3204" spans="1:13">
      <c r="A3204" s="30">
        <v>38030</v>
      </c>
      <c r="B3204" s="31" t="s">
        <v>42</v>
      </c>
      <c r="C3204" s="31" t="s">
        <v>21</v>
      </c>
      <c r="D3204" s="31" t="s">
        <v>43</v>
      </c>
      <c r="E3204" s="31" t="s">
        <v>23</v>
      </c>
      <c r="F3204" s="31" t="s">
        <v>50</v>
      </c>
      <c r="G3204" s="31" t="s">
        <v>59</v>
      </c>
      <c r="H3204" s="31">
        <v>30</v>
      </c>
      <c r="I3204" s="40">
        <v>52.5</v>
      </c>
      <c r="J3204" s="40">
        <f t="shared" si="100"/>
        <v>1575</v>
      </c>
      <c r="K3204" s="41">
        <v>46.725000000000001</v>
      </c>
      <c r="L3204" s="41">
        <f t="shared" si="101"/>
        <v>5.7749999999999986</v>
      </c>
      <c r="M3204" s="32">
        <v>3204</v>
      </c>
    </row>
    <row r="3205" spans="1:13">
      <c r="A3205" s="30">
        <v>38030</v>
      </c>
      <c r="B3205" s="31" t="s">
        <v>76</v>
      </c>
      <c r="C3205" s="31" t="s">
        <v>27</v>
      </c>
      <c r="D3205" s="31" t="s">
        <v>74</v>
      </c>
      <c r="E3205" s="31" t="s">
        <v>37</v>
      </c>
      <c r="F3205" s="31" t="s">
        <v>44</v>
      </c>
      <c r="G3205" s="31" t="s">
        <v>47</v>
      </c>
      <c r="H3205" s="31">
        <v>28</v>
      </c>
      <c r="I3205" s="40">
        <v>98</v>
      </c>
      <c r="J3205" s="40">
        <f t="shared" si="100"/>
        <v>2744</v>
      </c>
      <c r="K3205" s="41">
        <v>85.26</v>
      </c>
      <c r="L3205" s="41">
        <f t="shared" si="101"/>
        <v>12.739999999999995</v>
      </c>
      <c r="M3205" s="32">
        <v>3205</v>
      </c>
    </row>
    <row r="3206" spans="1:13">
      <c r="A3206" s="30">
        <v>38031</v>
      </c>
      <c r="B3206" s="31" t="s">
        <v>76</v>
      </c>
      <c r="C3206" s="31" t="s">
        <v>27</v>
      </c>
      <c r="D3206" s="31" t="s">
        <v>74</v>
      </c>
      <c r="E3206" s="31" t="s">
        <v>37</v>
      </c>
      <c r="F3206" s="31" t="s">
        <v>4</v>
      </c>
      <c r="G3206" s="31" t="s">
        <v>52</v>
      </c>
      <c r="H3206" s="31">
        <v>20</v>
      </c>
      <c r="I3206" s="40">
        <v>70</v>
      </c>
      <c r="J3206" s="40">
        <f t="shared" si="100"/>
        <v>1400</v>
      </c>
      <c r="K3206" s="41">
        <v>50.4</v>
      </c>
      <c r="L3206" s="41">
        <f t="shared" si="101"/>
        <v>19.600000000000001</v>
      </c>
      <c r="M3206" s="32">
        <v>3206</v>
      </c>
    </row>
    <row r="3207" spans="1:13">
      <c r="A3207" s="30">
        <v>38032</v>
      </c>
      <c r="B3207" s="31" t="s">
        <v>20</v>
      </c>
      <c r="C3207" s="31" t="s">
        <v>21</v>
      </c>
      <c r="D3207" s="31" t="s">
        <v>22</v>
      </c>
      <c r="E3207" s="31" t="s">
        <v>23</v>
      </c>
      <c r="F3207" s="31" t="s">
        <v>67</v>
      </c>
      <c r="G3207" s="31" t="s">
        <v>70</v>
      </c>
      <c r="H3207" s="31">
        <v>20</v>
      </c>
      <c r="I3207" s="40">
        <v>35</v>
      </c>
      <c r="J3207" s="40">
        <f t="shared" si="100"/>
        <v>700</v>
      </c>
      <c r="K3207" s="41">
        <v>26.95</v>
      </c>
      <c r="L3207" s="41">
        <f t="shared" si="101"/>
        <v>8.0500000000000007</v>
      </c>
      <c r="M3207" s="32">
        <v>3207</v>
      </c>
    </row>
    <row r="3208" spans="1:13">
      <c r="A3208" s="30">
        <v>38033</v>
      </c>
      <c r="B3208" s="31" t="s">
        <v>20</v>
      </c>
      <c r="C3208" s="31" t="s">
        <v>21</v>
      </c>
      <c r="D3208" s="31" t="s">
        <v>41</v>
      </c>
      <c r="E3208" s="31" t="s">
        <v>37</v>
      </c>
      <c r="F3208" s="31" t="s">
        <v>53</v>
      </c>
      <c r="G3208" s="31" t="s">
        <v>55</v>
      </c>
      <c r="H3208" s="31">
        <v>17</v>
      </c>
      <c r="I3208" s="40">
        <v>59.5</v>
      </c>
      <c r="J3208" s="40">
        <f t="shared" si="100"/>
        <v>1011.5</v>
      </c>
      <c r="K3208" s="41">
        <v>47.005000000000003</v>
      </c>
      <c r="L3208" s="41">
        <f t="shared" si="101"/>
        <v>12.494999999999997</v>
      </c>
      <c r="M3208" s="32">
        <v>3208</v>
      </c>
    </row>
    <row r="3209" spans="1:13">
      <c r="A3209" s="30">
        <v>38034</v>
      </c>
      <c r="B3209" s="31" t="s">
        <v>20</v>
      </c>
      <c r="C3209" s="31" t="s">
        <v>21</v>
      </c>
      <c r="D3209" s="31" t="s">
        <v>22</v>
      </c>
      <c r="E3209" s="31" t="s">
        <v>23</v>
      </c>
      <c r="F3209" s="31" t="s">
        <v>50</v>
      </c>
      <c r="G3209" s="31" t="s">
        <v>59</v>
      </c>
      <c r="H3209" s="31">
        <v>15</v>
      </c>
      <c r="I3209" s="40">
        <v>26.25</v>
      </c>
      <c r="J3209" s="40">
        <f t="shared" si="100"/>
        <v>393.75</v>
      </c>
      <c r="K3209" s="41">
        <v>21</v>
      </c>
      <c r="L3209" s="41">
        <f t="shared" si="101"/>
        <v>5.25</v>
      </c>
      <c r="M3209" s="32">
        <v>3209</v>
      </c>
    </row>
    <row r="3210" spans="1:13">
      <c r="A3210" s="30">
        <v>38035</v>
      </c>
      <c r="B3210" s="31" t="s">
        <v>26</v>
      </c>
      <c r="C3210" s="33" t="s">
        <v>27</v>
      </c>
      <c r="D3210" s="31" t="s">
        <v>28</v>
      </c>
      <c r="E3210" s="31" t="s">
        <v>23</v>
      </c>
      <c r="F3210" s="31" t="s">
        <v>44</v>
      </c>
      <c r="G3210" s="31" t="s">
        <v>45</v>
      </c>
      <c r="H3210" s="31">
        <v>15</v>
      </c>
      <c r="I3210" s="40">
        <v>26.25</v>
      </c>
      <c r="J3210" s="40">
        <f t="shared" si="100"/>
        <v>393.75</v>
      </c>
      <c r="K3210" s="41">
        <v>22.3125</v>
      </c>
      <c r="L3210" s="41">
        <f t="shared" si="101"/>
        <v>3.9375</v>
      </c>
      <c r="M3210" s="32">
        <v>3210</v>
      </c>
    </row>
    <row r="3211" spans="1:13">
      <c r="A3211" s="30">
        <v>38036</v>
      </c>
      <c r="B3211" s="31" t="s">
        <v>31</v>
      </c>
      <c r="C3211" s="31" t="s">
        <v>27</v>
      </c>
      <c r="D3211" s="31" t="s">
        <v>32</v>
      </c>
      <c r="E3211" s="31" t="s">
        <v>23</v>
      </c>
      <c r="F3211" s="31" t="s">
        <v>44</v>
      </c>
      <c r="G3211" s="31" t="s">
        <v>45</v>
      </c>
      <c r="H3211" s="31">
        <v>15</v>
      </c>
      <c r="I3211" s="40">
        <v>26.25</v>
      </c>
      <c r="J3211" s="40">
        <f t="shared" si="100"/>
        <v>393.75</v>
      </c>
      <c r="K3211" s="41">
        <v>18.375</v>
      </c>
      <c r="L3211" s="41">
        <f t="shared" si="101"/>
        <v>7.875</v>
      </c>
      <c r="M3211" s="32">
        <v>3211</v>
      </c>
    </row>
    <row r="3212" spans="1:13">
      <c r="A3212" s="30">
        <v>38037</v>
      </c>
      <c r="B3212" s="31" t="s">
        <v>42</v>
      </c>
      <c r="C3212" s="31" t="s">
        <v>21</v>
      </c>
      <c r="D3212" s="31" t="s">
        <v>49</v>
      </c>
      <c r="E3212" s="31" t="s">
        <v>37</v>
      </c>
      <c r="F3212" s="31" t="s">
        <v>4</v>
      </c>
      <c r="G3212" s="31" t="s">
        <v>61</v>
      </c>
      <c r="H3212" s="31">
        <v>14</v>
      </c>
      <c r="I3212" s="40">
        <v>49</v>
      </c>
      <c r="J3212" s="40">
        <f t="shared" si="100"/>
        <v>686</v>
      </c>
      <c r="K3212" s="41">
        <v>43.12</v>
      </c>
      <c r="L3212" s="41">
        <f t="shared" si="101"/>
        <v>5.8800000000000026</v>
      </c>
      <c r="M3212" s="32">
        <v>3212</v>
      </c>
    </row>
    <row r="3213" spans="1:13">
      <c r="A3213" s="30">
        <v>38037</v>
      </c>
      <c r="B3213" s="31" t="s">
        <v>20</v>
      </c>
      <c r="C3213" s="31" t="s">
        <v>21</v>
      </c>
      <c r="D3213" s="31" t="s">
        <v>41</v>
      </c>
      <c r="E3213" s="31" t="s">
        <v>37</v>
      </c>
      <c r="F3213" s="31" t="s">
        <v>67</v>
      </c>
      <c r="G3213" s="31" t="s">
        <v>68</v>
      </c>
      <c r="H3213" s="31">
        <v>13</v>
      </c>
      <c r="I3213" s="40">
        <v>45.5</v>
      </c>
      <c r="J3213" s="40">
        <f t="shared" si="100"/>
        <v>591.5</v>
      </c>
      <c r="K3213" s="41">
        <v>31.395</v>
      </c>
      <c r="L3213" s="41">
        <f t="shared" si="101"/>
        <v>14.105</v>
      </c>
      <c r="M3213" s="32">
        <v>3213</v>
      </c>
    </row>
    <row r="3214" spans="1:13">
      <c r="A3214" s="30">
        <v>38037</v>
      </c>
      <c r="B3214" s="31" t="s">
        <v>26</v>
      </c>
      <c r="C3214" s="33" t="s">
        <v>27</v>
      </c>
      <c r="D3214" s="31" t="s">
        <v>48</v>
      </c>
      <c r="E3214" s="31" t="s">
        <v>37</v>
      </c>
      <c r="F3214" s="31" t="s">
        <v>44</v>
      </c>
      <c r="G3214" s="31" t="s">
        <v>46</v>
      </c>
      <c r="H3214" s="31">
        <v>13</v>
      </c>
      <c r="I3214" s="40">
        <v>45.5</v>
      </c>
      <c r="J3214" s="40">
        <f t="shared" si="100"/>
        <v>591.5</v>
      </c>
      <c r="K3214" s="41">
        <v>38.674999999999997</v>
      </c>
      <c r="L3214" s="41">
        <f t="shared" si="101"/>
        <v>6.8250000000000028</v>
      </c>
      <c r="M3214" s="32">
        <v>3214</v>
      </c>
    </row>
    <row r="3215" spans="1:13">
      <c r="A3215" s="30">
        <v>38037</v>
      </c>
      <c r="B3215" s="31" t="s">
        <v>42</v>
      </c>
      <c r="C3215" s="31" t="s">
        <v>21</v>
      </c>
      <c r="D3215" s="31" t="s">
        <v>49</v>
      </c>
      <c r="E3215" s="31" t="s">
        <v>37</v>
      </c>
      <c r="F3215" s="31" t="s">
        <v>44</v>
      </c>
      <c r="G3215" s="31" t="s">
        <v>47</v>
      </c>
      <c r="H3215" s="31">
        <v>13</v>
      </c>
      <c r="I3215" s="40">
        <v>45.5</v>
      </c>
      <c r="J3215" s="40">
        <f t="shared" si="100"/>
        <v>591.5</v>
      </c>
      <c r="K3215" s="41">
        <v>32.76</v>
      </c>
      <c r="L3215" s="41">
        <f t="shared" si="101"/>
        <v>12.740000000000002</v>
      </c>
      <c r="M3215" s="32">
        <v>3215</v>
      </c>
    </row>
    <row r="3216" spans="1:13">
      <c r="A3216" s="30">
        <v>38037</v>
      </c>
      <c r="B3216" s="31" t="s">
        <v>20</v>
      </c>
      <c r="C3216" s="31" t="s">
        <v>21</v>
      </c>
      <c r="D3216" s="31" t="s">
        <v>22</v>
      </c>
      <c r="E3216" s="31" t="s">
        <v>23</v>
      </c>
      <c r="F3216" s="31" t="s">
        <v>44</v>
      </c>
      <c r="G3216" s="31" t="s">
        <v>45</v>
      </c>
      <c r="H3216" s="31">
        <v>10</v>
      </c>
      <c r="I3216" s="40">
        <v>17.5</v>
      </c>
      <c r="J3216" s="40">
        <f t="shared" si="100"/>
        <v>175</v>
      </c>
      <c r="K3216" s="41">
        <v>11.55</v>
      </c>
      <c r="L3216" s="41">
        <f t="shared" si="101"/>
        <v>5.9499999999999993</v>
      </c>
      <c r="M3216" s="32">
        <v>3216</v>
      </c>
    </row>
    <row r="3217" spans="1:13">
      <c r="A3217" s="30">
        <v>38037</v>
      </c>
      <c r="B3217" s="31" t="s">
        <v>20</v>
      </c>
      <c r="C3217" s="31" t="s">
        <v>21</v>
      </c>
      <c r="D3217" s="31" t="s">
        <v>41</v>
      </c>
      <c r="E3217" s="31" t="s">
        <v>37</v>
      </c>
      <c r="F3217" s="31" t="s">
        <v>44</v>
      </c>
      <c r="G3217" s="31" t="s">
        <v>45</v>
      </c>
      <c r="H3217" s="31">
        <v>3</v>
      </c>
      <c r="I3217" s="40">
        <v>10.5</v>
      </c>
      <c r="J3217" s="40">
        <f t="shared" si="100"/>
        <v>31.5</v>
      </c>
      <c r="K3217" s="41">
        <v>7.665</v>
      </c>
      <c r="L3217" s="41">
        <f t="shared" si="101"/>
        <v>2.835</v>
      </c>
      <c r="M3217" s="32">
        <v>3217</v>
      </c>
    </row>
    <row r="3218" spans="1:13">
      <c r="A3218" s="30">
        <v>38037</v>
      </c>
      <c r="B3218" s="31" t="s">
        <v>31</v>
      </c>
      <c r="C3218" s="31" t="s">
        <v>27</v>
      </c>
      <c r="D3218" s="31" t="s">
        <v>66</v>
      </c>
      <c r="E3218" s="31" t="s">
        <v>37</v>
      </c>
      <c r="F3218" s="31" t="s">
        <v>50</v>
      </c>
      <c r="G3218" s="31" t="s">
        <v>59</v>
      </c>
      <c r="H3218" s="31">
        <v>1328</v>
      </c>
      <c r="I3218" s="40">
        <v>2282.02</v>
      </c>
      <c r="J3218" s="40">
        <f t="shared" si="100"/>
        <v>3030522.56</v>
      </c>
      <c r="K3218" s="41">
        <v>1962.5372</v>
      </c>
      <c r="L3218" s="41">
        <f t="shared" si="101"/>
        <v>319.4828</v>
      </c>
      <c r="M3218" s="32">
        <v>3218</v>
      </c>
    </row>
    <row r="3219" spans="1:13">
      <c r="A3219" s="30">
        <v>38037</v>
      </c>
      <c r="B3219" s="31" t="s">
        <v>20</v>
      </c>
      <c r="C3219" s="31" t="s">
        <v>21</v>
      </c>
      <c r="D3219" s="31" t="s">
        <v>22</v>
      </c>
      <c r="E3219" s="31" t="s">
        <v>23</v>
      </c>
      <c r="F3219" s="31" t="s">
        <v>29</v>
      </c>
      <c r="G3219" s="31" t="s">
        <v>58</v>
      </c>
      <c r="H3219" s="31">
        <v>935</v>
      </c>
      <c r="I3219" s="40">
        <v>1862.71</v>
      </c>
      <c r="J3219" s="40">
        <f t="shared" si="100"/>
        <v>1741633.85</v>
      </c>
      <c r="K3219" s="41">
        <v>1173.5073</v>
      </c>
      <c r="L3219" s="41">
        <f t="shared" si="101"/>
        <v>689.20270000000005</v>
      </c>
      <c r="M3219" s="32">
        <v>3219</v>
      </c>
    </row>
    <row r="3220" spans="1:13">
      <c r="A3220" s="30">
        <v>38037</v>
      </c>
      <c r="B3220" s="31" t="s">
        <v>26</v>
      </c>
      <c r="C3220" s="33" t="s">
        <v>27</v>
      </c>
      <c r="D3220" s="31" t="s">
        <v>48</v>
      </c>
      <c r="E3220" s="31" t="s">
        <v>37</v>
      </c>
      <c r="F3220" s="31" t="s">
        <v>67</v>
      </c>
      <c r="G3220" s="31" t="s">
        <v>69</v>
      </c>
      <c r="H3220" s="31">
        <v>99</v>
      </c>
      <c r="I3220" s="40">
        <v>2130.83</v>
      </c>
      <c r="J3220" s="40">
        <f t="shared" si="100"/>
        <v>210952.16999999998</v>
      </c>
      <c r="K3220" s="41">
        <v>1555.5058999999999</v>
      </c>
      <c r="L3220" s="41">
        <f t="shared" si="101"/>
        <v>575.32410000000004</v>
      </c>
      <c r="M3220" s="32">
        <v>3220</v>
      </c>
    </row>
    <row r="3221" spans="1:13">
      <c r="A3221" s="30">
        <v>38037</v>
      </c>
      <c r="B3221" s="31" t="s">
        <v>20</v>
      </c>
      <c r="C3221" s="31" t="s">
        <v>21</v>
      </c>
      <c r="D3221" s="31" t="s">
        <v>22</v>
      </c>
      <c r="E3221" s="31" t="s">
        <v>23</v>
      </c>
      <c r="F3221" s="31" t="s">
        <v>53</v>
      </c>
      <c r="G3221" s="31" t="s">
        <v>56</v>
      </c>
      <c r="H3221" s="31">
        <v>665</v>
      </c>
      <c r="I3221" s="40">
        <v>1408.1</v>
      </c>
      <c r="J3221" s="40">
        <f t="shared" si="100"/>
        <v>936386.49999999988</v>
      </c>
      <c r="K3221" s="41">
        <v>1126.48</v>
      </c>
      <c r="L3221" s="41">
        <f t="shared" si="101"/>
        <v>281.61999999999989</v>
      </c>
      <c r="M3221" s="32">
        <v>3221</v>
      </c>
    </row>
    <row r="3222" spans="1:13">
      <c r="A3222" s="30">
        <v>38037</v>
      </c>
      <c r="B3222" s="31" t="s">
        <v>72</v>
      </c>
      <c r="C3222" s="31" t="s">
        <v>27</v>
      </c>
      <c r="D3222" s="31" t="s">
        <v>73</v>
      </c>
      <c r="E3222" s="31" t="s">
        <v>23</v>
      </c>
      <c r="F3222" s="31" t="s">
        <v>4</v>
      </c>
      <c r="G3222" s="31" t="s">
        <v>61</v>
      </c>
      <c r="H3222" s="31">
        <v>570</v>
      </c>
      <c r="I3222" s="40">
        <v>1206.9100000000001</v>
      </c>
      <c r="J3222" s="40">
        <f t="shared" si="100"/>
        <v>687938.70000000007</v>
      </c>
      <c r="K3222" s="41">
        <v>941.38980000000015</v>
      </c>
      <c r="L3222" s="41">
        <f t="shared" si="101"/>
        <v>265.52019999999993</v>
      </c>
      <c r="M3222" s="32">
        <v>3222</v>
      </c>
    </row>
    <row r="3223" spans="1:13">
      <c r="A3223" s="30">
        <v>38018</v>
      </c>
      <c r="B3223" s="31" t="s">
        <v>72</v>
      </c>
      <c r="C3223" s="31" t="s">
        <v>27</v>
      </c>
      <c r="D3223" s="31" t="s">
        <v>73</v>
      </c>
      <c r="E3223" s="31" t="s">
        <v>23</v>
      </c>
      <c r="F3223" s="31" t="s">
        <v>67</v>
      </c>
      <c r="G3223" s="31" t="s">
        <v>70</v>
      </c>
      <c r="H3223" s="31">
        <v>555</v>
      </c>
      <c r="I3223" s="40">
        <v>1176.79</v>
      </c>
      <c r="J3223" s="40">
        <f t="shared" si="100"/>
        <v>653118.44999999995</v>
      </c>
      <c r="K3223" s="41">
        <v>1023.8072999999999</v>
      </c>
      <c r="L3223" s="41">
        <f t="shared" si="101"/>
        <v>152.98270000000002</v>
      </c>
      <c r="M3223" s="32">
        <v>3223</v>
      </c>
    </row>
    <row r="3224" spans="1:13">
      <c r="A3224" s="30">
        <v>38019</v>
      </c>
      <c r="B3224" s="31" t="s">
        <v>26</v>
      </c>
      <c r="C3224" s="33" t="s">
        <v>27</v>
      </c>
      <c r="D3224" s="31" t="s">
        <v>28</v>
      </c>
      <c r="E3224" s="31" t="s">
        <v>23</v>
      </c>
      <c r="F3224" s="31" t="s">
        <v>50</v>
      </c>
      <c r="G3224" s="31" t="s">
        <v>59</v>
      </c>
      <c r="H3224" s="31">
        <v>320</v>
      </c>
      <c r="I3224" s="40">
        <v>699.11</v>
      </c>
      <c r="J3224" s="40">
        <f t="shared" si="100"/>
        <v>223715.20000000001</v>
      </c>
      <c r="K3224" s="41">
        <v>545.30579999999998</v>
      </c>
      <c r="L3224" s="41">
        <f t="shared" si="101"/>
        <v>153.80420000000004</v>
      </c>
      <c r="M3224" s="32">
        <v>3224</v>
      </c>
    </row>
    <row r="3225" spans="1:13">
      <c r="A3225" s="30">
        <v>38020</v>
      </c>
      <c r="B3225" s="31" t="s">
        <v>42</v>
      </c>
      <c r="C3225" s="31" t="s">
        <v>21</v>
      </c>
      <c r="D3225" s="31" t="s">
        <v>43</v>
      </c>
      <c r="E3225" s="31" t="s">
        <v>23</v>
      </c>
      <c r="F3225" s="31" t="s">
        <v>53</v>
      </c>
      <c r="G3225" s="31" t="s">
        <v>54</v>
      </c>
      <c r="H3225" s="31">
        <v>295</v>
      </c>
      <c r="I3225" s="40">
        <v>644.80999999999995</v>
      </c>
      <c r="J3225" s="40">
        <f t="shared" si="100"/>
        <v>190218.94999999998</v>
      </c>
      <c r="K3225" s="41">
        <v>483.60750000000002</v>
      </c>
      <c r="L3225" s="41">
        <f t="shared" si="101"/>
        <v>161.20249999999993</v>
      </c>
      <c r="M3225" s="32">
        <v>3225</v>
      </c>
    </row>
    <row r="3226" spans="1:13">
      <c r="A3226" s="30">
        <v>38021</v>
      </c>
      <c r="B3226" s="31" t="s">
        <v>26</v>
      </c>
      <c r="C3226" s="33" t="s">
        <v>27</v>
      </c>
      <c r="D3226" s="31" t="s">
        <v>28</v>
      </c>
      <c r="E3226" s="31" t="s">
        <v>23</v>
      </c>
      <c r="F3226" s="31" t="s">
        <v>4</v>
      </c>
      <c r="G3226" s="31" t="s">
        <v>61</v>
      </c>
      <c r="H3226" s="31">
        <v>295</v>
      </c>
      <c r="I3226" s="40">
        <v>644.75</v>
      </c>
      <c r="J3226" s="40">
        <f t="shared" si="100"/>
        <v>190201.25</v>
      </c>
      <c r="K3226" s="41">
        <v>509.35250000000002</v>
      </c>
      <c r="L3226" s="41">
        <f t="shared" si="101"/>
        <v>135.39749999999998</v>
      </c>
      <c r="M3226" s="32">
        <v>3226</v>
      </c>
    </row>
    <row r="3227" spans="1:13">
      <c r="A3227" s="30">
        <v>38022</v>
      </c>
      <c r="B3227" s="31" t="s">
        <v>26</v>
      </c>
      <c r="C3227" s="33" t="s">
        <v>27</v>
      </c>
      <c r="D3227" s="31" t="s">
        <v>48</v>
      </c>
      <c r="E3227" s="31" t="s">
        <v>37</v>
      </c>
      <c r="F3227" s="31" t="s">
        <v>53</v>
      </c>
      <c r="G3227" s="31" t="s">
        <v>55</v>
      </c>
      <c r="H3227" s="31">
        <v>290</v>
      </c>
      <c r="I3227" s="40">
        <v>994.63</v>
      </c>
      <c r="J3227" s="40">
        <f t="shared" si="100"/>
        <v>288442.7</v>
      </c>
      <c r="K3227" s="41">
        <v>755.91880000000003</v>
      </c>
      <c r="L3227" s="41">
        <f t="shared" si="101"/>
        <v>238.71119999999996</v>
      </c>
      <c r="M3227" s="32">
        <v>3227</v>
      </c>
    </row>
    <row r="3228" spans="1:13">
      <c r="A3228" s="30">
        <v>38023</v>
      </c>
      <c r="B3228" s="31" t="s">
        <v>72</v>
      </c>
      <c r="C3228" s="31" t="s">
        <v>27</v>
      </c>
      <c r="D3228" s="31" t="s">
        <v>73</v>
      </c>
      <c r="E3228" s="31" t="s">
        <v>23</v>
      </c>
      <c r="F3228" s="31" t="s">
        <v>29</v>
      </c>
      <c r="G3228" s="31" t="s">
        <v>58</v>
      </c>
      <c r="H3228" s="31">
        <v>285</v>
      </c>
      <c r="I3228" s="40">
        <v>623.23</v>
      </c>
      <c r="J3228" s="40">
        <f t="shared" si="100"/>
        <v>177620.55000000002</v>
      </c>
      <c r="K3228" s="41">
        <v>504.81630000000007</v>
      </c>
      <c r="L3228" s="41">
        <f t="shared" si="101"/>
        <v>118.41369999999995</v>
      </c>
      <c r="M3228" s="32">
        <v>3228</v>
      </c>
    </row>
    <row r="3229" spans="1:13">
      <c r="A3229" s="30">
        <v>38024</v>
      </c>
      <c r="B3229" s="31" t="s">
        <v>72</v>
      </c>
      <c r="C3229" s="31" t="s">
        <v>27</v>
      </c>
      <c r="D3229" s="31" t="s">
        <v>73</v>
      </c>
      <c r="E3229" s="31" t="s">
        <v>23</v>
      </c>
      <c r="F3229" s="31" t="s">
        <v>53</v>
      </c>
      <c r="G3229" s="31" t="s">
        <v>56</v>
      </c>
      <c r="H3229" s="31">
        <v>285</v>
      </c>
      <c r="I3229" s="40">
        <v>622.29999999999995</v>
      </c>
      <c r="J3229" s="40">
        <f t="shared" si="100"/>
        <v>177355.5</v>
      </c>
      <c r="K3229" s="41">
        <v>522.73199999999997</v>
      </c>
      <c r="L3229" s="41">
        <f t="shared" si="101"/>
        <v>99.567999999999984</v>
      </c>
      <c r="M3229" s="32">
        <v>3229</v>
      </c>
    </row>
    <row r="3230" spans="1:13">
      <c r="A3230" s="30">
        <v>38025</v>
      </c>
      <c r="B3230" s="31" t="s">
        <v>76</v>
      </c>
      <c r="C3230" s="31" t="s">
        <v>27</v>
      </c>
      <c r="D3230" s="31" t="s">
        <v>74</v>
      </c>
      <c r="E3230" s="31" t="s">
        <v>37</v>
      </c>
      <c r="F3230" s="31" t="s">
        <v>44</v>
      </c>
      <c r="G3230" s="31" t="s">
        <v>46</v>
      </c>
      <c r="H3230" s="31">
        <v>260</v>
      </c>
      <c r="I3230" s="40">
        <v>887.63</v>
      </c>
      <c r="J3230" s="40">
        <f t="shared" si="100"/>
        <v>230783.8</v>
      </c>
      <c r="K3230" s="41">
        <v>807.74329999999998</v>
      </c>
      <c r="L3230" s="41">
        <f t="shared" si="101"/>
        <v>79.886700000000019</v>
      </c>
      <c r="M3230" s="32">
        <v>3230</v>
      </c>
    </row>
    <row r="3231" spans="1:13">
      <c r="A3231" s="30">
        <v>38026</v>
      </c>
      <c r="B3231" s="31" t="s">
        <v>72</v>
      </c>
      <c r="C3231" s="31" t="s">
        <v>27</v>
      </c>
      <c r="D3231" s="31" t="s">
        <v>74</v>
      </c>
      <c r="E3231" s="31" t="s">
        <v>37</v>
      </c>
      <c r="F3231" s="31" t="s">
        <v>4</v>
      </c>
      <c r="G3231" s="31" t="s">
        <v>61</v>
      </c>
      <c r="H3231" s="31">
        <v>245</v>
      </c>
      <c r="I3231" s="40">
        <v>856.83</v>
      </c>
      <c r="J3231" s="40">
        <f t="shared" si="100"/>
        <v>209923.35</v>
      </c>
      <c r="K3231" s="41">
        <v>599.78100000000006</v>
      </c>
      <c r="L3231" s="41">
        <f t="shared" si="101"/>
        <v>257.04899999999998</v>
      </c>
      <c r="M3231" s="32">
        <v>3231</v>
      </c>
    </row>
    <row r="3232" spans="1:13">
      <c r="A3232" s="30">
        <v>38027</v>
      </c>
      <c r="B3232" s="31" t="s">
        <v>42</v>
      </c>
      <c r="C3232" s="31" t="s">
        <v>21</v>
      </c>
      <c r="D3232" s="31" t="s">
        <v>49</v>
      </c>
      <c r="E3232" s="31" t="s">
        <v>37</v>
      </c>
      <c r="F3232" s="31" t="s">
        <v>29</v>
      </c>
      <c r="G3232" s="31" t="s">
        <v>58</v>
      </c>
      <c r="H3232" s="31">
        <v>210</v>
      </c>
      <c r="I3232" s="40">
        <v>853.71</v>
      </c>
      <c r="J3232" s="40">
        <f t="shared" si="100"/>
        <v>179279.1</v>
      </c>
      <c r="K3232" s="41">
        <v>571.98569999999995</v>
      </c>
      <c r="L3232" s="41">
        <f t="shared" si="101"/>
        <v>281.72430000000008</v>
      </c>
      <c r="M3232" s="32">
        <v>3232</v>
      </c>
    </row>
    <row r="3233" spans="1:13">
      <c r="A3233" s="30">
        <v>38028</v>
      </c>
      <c r="B3233" s="31" t="s">
        <v>26</v>
      </c>
      <c r="C3233" s="33" t="s">
        <v>27</v>
      </c>
      <c r="D3233" s="31" t="s">
        <v>28</v>
      </c>
      <c r="E3233" s="31" t="s">
        <v>23</v>
      </c>
      <c r="F3233" s="31" t="s">
        <v>67</v>
      </c>
      <c r="G3233" s="31" t="s">
        <v>71</v>
      </c>
      <c r="H3233" s="31">
        <v>210</v>
      </c>
      <c r="I3233" s="40">
        <v>459</v>
      </c>
      <c r="J3233" s="40">
        <f t="shared" si="100"/>
        <v>96390</v>
      </c>
      <c r="K3233" s="41">
        <v>417.69</v>
      </c>
      <c r="L3233" s="41">
        <f t="shared" si="101"/>
        <v>41.31</v>
      </c>
      <c r="M3233" s="32">
        <v>3233</v>
      </c>
    </row>
    <row r="3234" spans="1:13">
      <c r="A3234" s="30">
        <v>38029</v>
      </c>
      <c r="B3234" s="31" t="s">
        <v>35</v>
      </c>
      <c r="C3234" s="31" t="s">
        <v>21</v>
      </c>
      <c r="D3234" s="31" t="s">
        <v>40</v>
      </c>
      <c r="E3234" s="31" t="s">
        <v>23</v>
      </c>
      <c r="F3234" s="31" t="s">
        <v>67</v>
      </c>
      <c r="G3234" s="31" t="s">
        <v>71</v>
      </c>
      <c r="H3234" s="31">
        <v>210</v>
      </c>
      <c r="I3234" s="40">
        <v>459.27</v>
      </c>
      <c r="J3234" s="40">
        <f t="shared" si="100"/>
        <v>96446.7</v>
      </c>
      <c r="K3234" s="41">
        <v>312.30360000000002</v>
      </c>
      <c r="L3234" s="41">
        <f t="shared" si="101"/>
        <v>146.96639999999996</v>
      </c>
      <c r="M3234" s="32">
        <v>3234</v>
      </c>
    </row>
    <row r="3235" spans="1:13">
      <c r="A3235" s="30">
        <v>38030</v>
      </c>
      <c r="B3235" s="31" t="s">
        <v>31</v>
      </c>
      <c r="C3235" s="31" t="s">
        <v>27</v>
      </c>
      <c r="D3235" s="31" t="s">
        <v>66</v>
      </c>
      <c r="E3235" s="31" t="s">
        <v>37</v>
      </c>
      <c r="F3235" s="31" t="s">
        <v>53</v>
      </c>
      <c r="G3235" s="35" t="s">
        <v>54</v>
      </c>
      <c r="H3235" s="31">
        <v>200</v>
      </c>
      <c r="I3235" s="40">
        <v>808.37</v>
      </c>
      <c r="J3235" s="40">
        <f t="shared" si="100"/>
        <v>161674</v>
      </c>
      <c r="K3235" s="41">
        <v>606.27750000000003</v>
      </c>
      <c r="L3235" s="41">
        <f t="shared" si="101"/>
        <v>202.09249999999997</v>
      </c>
      <c r="M3235" s="32">
        <v>3235</v>
      </c>
    </row>
    <row r="3236" spans="1:13">
      <c r="A3236" s="30">
        <v>38031</v>
      </c>
      <c r="B3236" s="31" t="s">
        <v>26</v>
      </c>
      <c r="C3236" s="33" t="s">
        <v>27</v>
      </c>
      <c r="D3236" s="31" t="s">
        <v>48</v>
      </c>
      <c r="E3236" s="31" t="s">
        <v>37</v>
      </c>
      <c r="F3236" s="31" t="s">
        <v>44</v>
      </c>
      <c r="G3236" s="31" t="s">
        <v>47</v>
      </c>
      <c r="H3236" s="31">
        <v>197</v>
      </c>
      <c r="I3236" s="40">
        <v>797.59</v>
      </c>
      <c r="J3236" s="40">
        <f t="shared" si="100"/>
        <v>157125.23000000001</v>
      </c>
      <c r="K3236" s="41">
        <v>661.99969999999996</v>
      </c>
      <c r="L3236" s="41">
        <f t="shared" si="101"/>
        <v>135.59030000000007</v>
      </c>
      <c r="M3236" s="32">
        <v>3236</v>
      </c>
    </row>
    <row r="3237" spans="1:13">
      <c r="A3237" s="30">
        <v>38032</v>
      </c>
      <c r="B3237" s="31" t="s">
        <v>35</v>
      </c>
      <c r="C3237" s="31" t="s">
        <v>21</v>
      </c>
      <c r="D3237" s="31" t="s">
        <v>40</v>
      </c>
      <c r="E3237" s="31" t="s">
        <v>23</v>
      </c>
      <c r="F3237" s="31" t="s">
        <v>4</v>
      </c>
      <c r="G3237" s="31" t="s">
        <v>61</v>
      </c>
      <c r="H3237" s="31">
        <v>195</v>
      </c>
      <c r="I3237" s="40">
        <v>426.46</v>
      </c>
      <c r="J3237" s="40">
        <f t="shared" si="100"/>
        <v>83159.7</v>
      </c>
      <c r="K3237" s="41">
        <v>315.5804</v>
      </c>
      <c r="L3237" s="41">
        <f t="shared" si="101"/>
        <v>110.87959999999998</v>
      </c>
      <c r="M3237" s="32">
        <v>3237</v>
      </c>
    </row>
    <row r="3238" spans="1:13">
      <c r="A3238" s="30">
        <v>38033</v>
      </c>
      <c r="B3238" s="31" t="s">
        <v>20</v>
      </c>
      <c r="C3238" s="31" t="s">
        <v>21</v>
      </c>
      <c r="D3238" s="31" t="s">
        <v>22</v>
      </c>
      <c r="E3238" s="31" t="s">
        <v>23</v>
      </c>
      <c r="F3238" s="31" t="s">
        <v>4</v>
      </c>
      <c r="G3238" s="31" t="s">
        <v>61</v>
      </c>
      <c r="H3238" s="31">
        <v>195</v>
      </c>
      <c r="I3238" s="40">
        <v>425.77</v>
      </c>
      <c r="J3238" s="40">
        <f t="shared" si="100"/>
        <v>83025.149999999994</v>
      </c>
      <c r="K3238" s="41">
        <v>285.26589999999999</v>
      </c>
      <c r="L3238" s="41">
        <f t="shared" si="101"/>
        <v>140.50409999999999</v>
      </c>
      <c r="M3238" s="32">
        <v>3238</v>
      </c>
    </row>
    <row r="3239" spans="1:13">
      <c r="A3239" s="30">
        <v>38034</v>
      </c>
      <c r="B3239" s="31" t="s">
        <v>35</v>
      </c>
      <c r="C3239" s="31" t="s">
        <v>21</v>
      </c>
      <c r="D3239" s="31" t="s">
        <v>40</v>
      </c>
      <c r="E3239" s="31" t="s">
        <v>23</v>
      </c>
      <c r="F3239" s="31" t="s">
        <v>29</v>
      </c>
      <c r="G3239" s="31" t="s">
        <v>58</v>
      </c>
      <c r="H3239" s="31">
        <v>180</v>
      </c>
      <c r="I3239" s="40">
        <v>405</v>
      </c>
      <c r="J3239" s="40">
        <f t="shared" si="100"/>
        <v>72900</v>
      </c>
      <c r="K3239" s="41">
        <v>324</v>
      </c>
      <c r="L3239" s="41">
        <f t="shared" si="101"/>
        <v>81</v>
      </c>
      <c r="M3239" s="32">
        <v>3239</v>
      </c>
    </row>
    <row r="3240" spans="1:13">
      <c r="A3240" s="30">
        <v>38035</v>
      </c>
      <c r="B3240" s="31" t="s">
        <v>26</v>
      </c>
      <c r="C3240" s="33" t="s">
        <v>27</v>
      </c>
      <c r="D3240" s="31" t="s">
        <v>48</v>
      </c>
      <c r="E3240" s="31" t="s">
        <v>37</v>
      </c>
      <c r="F3240" s="31" t="s">
        <v>4</v>
      </c>
      <c r="G3240" s="31" t="s">
        <v>61</v>
      </c>
      <c r="H3240" s="31">
        <v>160</v>
      </c>
      <c r="I3240" s="40">
        <v>626.72</v>
      </c>
      <c r="J3240" s="40">
        <f t="shared" si="100"/>
        <v>100275.20000000001</v>
      </c>
      <c r="K3240" s="41">
        <v>545.24639999999999</v>
      </c>
      <c r="L3240" s="41">
        <f t="shared" si="101"/>
        <v>81.473600000000033</v>
      </c>
      <c r="M3240" s="32">
        <v>3240</v>
      </c>
    </row>
    <row r="3241" spans="1:13">
      <c r="A3241" s="30">
        <v>38036</v>
      </c>
      <c r="B3241" s="31" t="s">
        <v>42</v>
      </c>
      <c r="C3241" s="31" t="s">
        <v>21</v>
      </c>
      <c r="D3241" s="31" t="s">
        <v>43</v>
      </c>
      <c r="E3241" s="31" t="s">
        <v>23</v>
      </c>
      <c r="F3241" s="31" t="s">
        <v>50</v>
      </c>
      <c r="G3241" s="31" t="s">
        <v>51</v>
      </c>
      <c r="H3241" s="31">
        <v>145</v>
      </c>
      <c r="I3241" s="40">
        <v>326.25</v>
      </c>
      <c r="J3241" s="40">
        <f t="shared" si="100"/>
        <v>47306.25</v>
      </c>
      <c r="K3241" s="41">
        <v>274.05</v>
      </c>
      <c r="L3241" s="41">
        <f t="shared" si="101"/>
        <v>52.199999999999989</v>
      </c>
      <c r="M3241" s="32">
        <v>3241</v>
      </c>
    </row>
    <row r="3242" spans="1:13">
      <c r="A3242" s="30">
        <v>38037</v>
      </c>
      <c r="B3242" s="31" t="s">
        <v>42</v>
      </c>
      <c r="C3242" s="31" t="s">
        <v>21</v>
      </c>
      <c r="D3242" s="31" t="s">
        <v>49</v>
      </c>
      <c r="E3242" s="31" t="s">
        <v>37</v>
      </c>
      <c r="F3242" s="31" t="s">
        <v>53</v>
      </c>
      <c r="G3242" s="31" t="s">
        <v>55</v>
      </c>
      <c r="H3242" s="31">
        <v>136</v>
      </c>
      <c r="I3242" s="40">
        <v>612</v>
      </c>
      <c r="J3242" s="40">
        <f t="shared" si="100"/>
        <v>83232</v>
      </c>
      <c r="K3242" s="41">
        <v>440.64</v>
      </c>
      <c r="L3242" s="41">
        <f t="shared" si="101"/>
        <v>171.36</v>
      </c>
      <c r="M3242" s="32">
        <v>3242</v>
      </c>
    </row>
    <row r="3243" spans="1:13">
      <c r="A3243" s="30">
        <v>38038</v>
      </c>
      <c r="B3243" s="31" t="s">
        <v>35</v>
      </c>
      <c r="C3243" s="31" t="s">
        <v>21</v>
      </c>
      <c r="D3243" s="31" t="s">
        <v>36</v>
      </c>
      <c r="E3243" s="31" t="s">
        <v>37</v>
      </c>
      <c r="F3243" s="31" t="s">
        <v>29</v>
      </c>
      <c r="G3243" s="31" t="s">
        <v>75</v>
      </c>
      <c r="H3243" s="31">
        <v>135</v>
      </c>
      <c r="I3243" s="40">
        <v>530.54</v>
      </c>
      <c r="J3243" s="40">
        <f t="shared" si="100"/>
        <v>71622.899999999994</v>
      </c>
      <c r="K3243" s="41">
        <v>435.0428</v>
      </c>
      <c r="L3243" s="41">
        <f t="shared" si="101"/>
        <v>95.497199999999964</v>
      </c>
      <c r="M3243" s="32">
        <v>3243</v>
      </c>
    </row>
    <row r="3244" spans="1:13">
      <c r="A3244" s="30">
        <v>38039</v>
      </c>
      <c r="B3244" s="31" t="s">
        <v>35</v>
      </c>
      <c r="C3244" s="31" t="s">
        <v>21</v>
      </c>
      <c r="D3244" s="31" t="s">
        <v>40</v>
      </c>
      <c r="E3244" s="31" t="s">
        <v>23</v>
      </c>
      <c r="F3244" s="31" t="s">
        <v>53</v>
      </c>
      <c r="G3244" s="31" t="s">
        <v>55</v>
      </c>
      <c r="H3244" s="31">
        <v>135</v>
      </c>
      <c r="I3244" s="40">
        <v>303.75</v>
      </c>
      <c r="J3244" s="40">
        <f t="shared" si="100"/>
        <v>41006.25</v>
      </c>
      <c r="K3244" s="41">
        <v>212.625</v>
      </c>
      <c r="L3244" s="41">
        <f t="shared" si="101"/>
        <v>91.125</v>
      </c>
      <c r="M3244" s="32">
        <v>3244</v>
      </c>
    </row>
    <row r="3245" spans="1:13">
      <c r="A3245" s="30">
        <v>38040</v>
      </c>
      <c r="B3245" s="31" t="s">
        <v>72</v>
      </c>
      <c r="C3245" s="31" t="s">
        <v>27</v>
      </c>
      <c r="D3245" s="31" t="s">
        <v>73</v>
      </c>
      <c r="E3245" s="31" t="s">
        <v>23</v>
      </c>
      <c r="F3245" s="31" t="s">
        <v>50</v>
      </c>
      <c r="G3245" s="31" t="s">
        <v>51</v>
      </c>
      <c r="H3245" s="31">
        <v>135</v>
      </c>
      <c r="I3245" s="40">
        <v>303.75</v>
      </c>
      <c r="J3245" s="40">
        <f t="shared" si="100"/>
        <v>41006.25</v>
      </c>
      <c r="K3245" s="41">
        <v>273.375</v>
      </c>
      <c r="L3245" s="41">
        <f t="shared" si="101"/>
        <v>30.375</v>
      </c>
      <c r="M3245" s="32">
        <v>3245</v>
      </c>
    </row>
    <row r="3246" spans="1:13">
      <c r="A3246" s="30">
        <v>38018</v>
      </c>
      <c r="B3246" s="31" t="s">
        <v>31</v>
      </c>
      <c r="C3246" s="31" t="s">
        <v>27</v>
      </c>
      <c r="D3246" s="31" t="s">
        <v>66</v>
      </c>
      <c r="E3246" s="31" t="s">
        <v>37</v>
      </c>
      <c r="F3246" s="31" t="s">
        <v>4</v>
      </c>
      <c r="G3246" s="31" t="s">
        <v>61</v>
      </c>
      <c r="H3246" s="31">
        <v>130</v>
      </c>
      <c r="I3246" s="40">
        <v>513.63</v>
      </c>
      <c r="J3246" s="40">
        <f t="shared" si="100"/>
        <v>66771.899999999994</v>
      </c>
      <c r="K3246" s="41">
        <v>354.40469999999999</v>
      </c>
      <c r="L3246" s="41">
        <f t="shared" si="101"/>
        <v>159.2253</v>
      </c>
      <c r="M3246" s="32">
        <v>3246</v>
      </c>
    </row>
    <row r="3247" spans="1:13">
      <c r="A3247" s="30">
        <v>38018</v>
      </c>
      <c r="B3247" s="31" t="s">
        <v>42</v>
      </c>
      <c r="C3247" s="31" t="s">
        <v>21</v>
      </c>
      <c r="D3247" s="31" t="s">
        <v>43</v>
      </c>
      <c r="E3247" s="31" t="s">
        <v>23</v>
      </c>
      <c r="F3247" s="31" t="s">
        <v>44</v>
      </c>
      <c r="G3247" s="31" t="s">
        <v>45</v>
      </c>
      <c r="H3247" s="31">
        <v>120</v>
      </c>
      <c r="I3247" s="40">
        <v>270</v>
      </c>
      <c r="J3247" s="40">
        <f t="shared" si="100"/>
        <v>32400</v>
      </c>
      <c r="K3247" s="41">
        <v>183.6</v>
      </c>
      <c r="L3247" s="41">
        <f t="shared" si="101"/>
        <v>86.4</v>
      </c>
      <c r="M3247" s="32">
        <v>3247</v>
      </c>
    </row>
    <row r="3248" spans="1:13">
      <c r="A3248" s="30">
        <v>38018</v>
      </c>
      <c r="B3248" s="31" t="s">
        <v>26</v>
      </c>
      <c r="C3248" s="33" t="s">
        <v>27</v>
      </c>
      <c r="D3248" s="31" t="s">
        <v>48</v>
      </c>
      <c r="E3248" s="31" t="s">
        <v>37</v>
      </c>
      <c r="F3248" s="31" t="s">
        <v>50</v>
      </c>
      <c r="G3248" s="31" t="s">
        <v>51</v>
      </c>
      <c r="H3248" s="31">
        <v>101</v>
      </c>
      <c r="I3248" s="40">
        <v>454.5</v>
      </c>
      <c r="J3248" s="40">
        <f t="shared" si="100"/>
        <v>45904.5</v>
      </c>
      <c r="K3248" s="41">
        <v>304.51499999999999</v>
      </c>
      <c r="L3248" s="41">
        <f t="shared" si="101"/>
        <v>149.98500000000001</v>
      </c>
      <c r="M3248" s="32">
        <v>3248</v>
      </c>
    </row>
    <row r="3249" spans="1:13">
      <c r="A3249" s="30">
        <v>38018</v>
      </c>
      <c r="B3249" s="31" t="s">
        <v>20</v>
      </c>
      <c r="C3249" s="31" t="s">
        <v>21</v>
      </c>
      <c r="D3249" s="31" t="s">
        <v>41</v>
      </c>
      <c r="E3249" s="31" t="s">
        <v>37</v>
      </c>
      <c r="F3249" s="31" t="s">
        <v>67</v>
      </c>
      <c r="G3249" s="31" t="s">
        <v>71</v>
      </c>
      <c r="H3249" s="31">
        <v>100</v>
      </c>
      <c r="I3249" s="40">
        <v>450</v>
      </c>
      <c r="J3249" s="40">
        <f t="shared" si="100"/>
        <v>45000</v>
      </c>
      <c r="K3249" s="41">
        <v>342</v>
      </c>
      <c r="L3249" s="41">
        <f t="shared" si="101"/>
        <v>108</v>
      </c>
      <c r="M3249" s="32">
        <v>3249</v>
      </c>
    </row>
    <row r="3250" spans="1:13">
      <c r="A3250" s="30">
        <v>38034</v>
      </c>
      <c r="B3250" s="31" t="s">
        <v>42</v>
      </c>
      <c r="C3250" s="31" t="s">
        <v>21</v>
      </c>
      <c r="D3250" s="31" t="s">
        <v>43</v>
      </c>
      <c r="E3250" s="31" t="s">
        <v>23</v>
      </c>
      <c r="F3250" s="31" t="s">
        <v>29</v>
      </c>
      <c r="G3250" s="31" t="s">
        <v>75</v>
      </c>
      <c r="H3250" s="31">
        <v>95</v>
      </c>
      <c r="I3250" s="40">
        <v>213.75</v>
      </c>
      <c r="J3250" s="40">
        <f t="shared" si="100"/>
        <v>20306.25</v>
      </c>
      <c r="K3250" s="41">
        <v>141.07499999999999</v>
      </c>
      <c r="L3250" s="41">
        <f t="shared" si="101"/>
        <v>72.675000000000011</v>
      </c>
      <c r="M3250" s="32">
        <v>3250</v>
      </c>
    </row>
    <row r="3251" spans="1:13">
      <c r="A3251" s="30">
        <v>38034</v>
      </c>
      <c r="B3251" s="31" t="s">
        <v>42</v>
      </c>
      <c r="C3251" s="31" t="s">
        <v>21</v>
      </c>
      <c r="D3251" s="31" t="s">
        <v>43</v>
      </c>
      <c r="E3251" s="31" t="s">
        <v>23</v>
      </c>
      <c r="F3251" s="31" t="s">
        <v>4</v>
      </c>
      <c r="G3251" s="31" t="s">
        <v>61</v>
      </c>
      <c r="H3251" s="31">
        <v>95</v>
      </c>
      <c r="I3251" s="40">
        <v>213.75</v>
      </c>
      <c r="J3251" s="40">
        <f t="shared" si="100"/>
        <v>20306.25</v>
      </c>
      <c r="K3251" s="41">
        <v>141.07499999999999</v>
      </c>
      <c r="L3251" s="41">
        <f t="shared" si="101"/>
        <v>72.675000000000011</v>
      </c>
      <c r="M3251" s="32">
        <v>3251</v>
      </c>
    </row>
    <row r="3252" spans="1:13">
      <c r="A3252" s="30">
        <v>38034</v>
      </c>
      <c r="B3252" s="31" t="s">
        <v>42</v>
      </c>
      <c r="C3252" s="31" t="s">
        <v>21</v>
      </c>
      <c r="D3252" s="31" t="s">
        <v>49</v>
      </c>
      <c r="E3252" s="31" t="s">
        <v>37</v>
      </c>
      <c r="F3252" s="31" t="s">
        <v>50</v>
      </c>
      <c r="G3252" s="31" t="s">
        <v>51</v>
      </c>
      <c r="H3252" s="31">
        <v>91</v>
      </c>
      <c r="I3252" s="40">
        <v>409.5</v>
      </c>
      <c r="J3252" s="40">
        <f t="shared" si="100"/>
        <v>37264.5</v>
      </c>
      <c r="K3252" s="41">
        <v>262.08</v>
      </c>
      <c r="L3252" s="41">
        <f t="shared" si="101"/>
        <v>147.42000000000002</v>
      </c>
      <c r="M3252" s="32">
        <v>3252</v>
      </c>
    </row>
    <row r="3253" spans="1:13">
      <c r="A3253" s="30">
        <v>38034</v>
      </c>
      <c r="B3253" s="31" t="s">
        <v>35</v>
      </c>
      <c r="C3253" s="31" t="s">
        <v>21</v>
      </c>
      <c r="D3253" s="31" t="s">
        <v>36</v>
      </c>
      <c r="E3253" s="31" t="s">
        <v>37</v>
      </c>
      <c r="F3253" s="31" t="s">
        <v>67</v>
      </c>
      <c r="G3253" s="31" t="s">
        <v>71</v>
      </c>
      <c r="H3253" s="31">
        <v>90</v>
      </c>
      <c r="I3253" s="40">
        <v>405</v>
      </c>
      <c r="J3253" s="40">
        <f t="shared" si="100"/>
        <v>36450</v>
      </c>
      <c r="K3253" s="41">
        <v>328.05</v>
      </c>
      <c r="L3253" s="41">
        <f t="shared" si="101"/>
        <v>76.949999999999989</v>
      </c>
      <c r="M3253" s="32">
        <v>3253</v>
      </c>
    </row>
    <row r="3254" spans="1:13">
      <c r="A3254" s="30">
        <v>38034</v>
      </c>
      <c r="B3254" s="31" t="s">
        <v>76</v>
      </c>
      <c r="C3254" s="31" t="s">
        <v>27</v>
      </c>
      <c r="D3254" s="31" t="s">
        <v>74</v>
      </c>
      <c r="E3254" s="31" t="s">
        <v>37</v>
      </c>
      <c r="F3254" s="31" t="s">
        <v>67</v>
      </c>
      <c r="G3254" s="31" t="s">
        <v>71</v>
      </c>
      <c r="H3254" s="31">
        <v>85</v>
      </c>
      <c r="I3254" s="40">
        <v>382.5</v>
      </c>
      <c r="J3254" s="40">
        <f t="shared" si="100"/>
        <v>32512.5</v>
      </c>
      <c r="K3254" s="41">
        <v>263.92500000000001</v>
      </c>
      <c r="L3254" s="41">
        <f t="shared" si="101"/>
        <v>118.57499999999999</v>
      </c>
      <c r="M3254" s="32">
        <v>3254</v>
      </c>
    </row>
    <row r="3255" spans="1:13">
      <c r="A3255" s="30">
        <v>38034</v>
      </c>
      <c r="B3255" s="31" t="s">
        <v>76</v>
      </c>
      <c r="C3255" s="31" t="s">
        <v>27</v>
      </c>
      <c r="D3255" s="31" t="s">
        <v>74</v>
      </c>
      <c r="E3255" s="31" t="s">
        <v>37</v>
      </c>
      <c r="F3255" s="31" t="s">
        <v>29</v>
      </c>
      <c r="G3255" s="31" t="s">
        <v>75</v>
      </c>
      <c r="H3255" s="31">
        <v>80</v>
      </c>
      <c r="I3255" s="40">
        <v>360</v>
      </c>
      <c r="J3255" s="40">
        <f t="shared" si="100"/>
        <v>28800</v>
      </c>
      <c r="K3255" s="41">
        <v>295.2</v>
      </c>
      <c r="L3255" s="41">
        <f t="shared" si="101"/>
        <v>64.800000000000011</v>
      </c>
      <c r="M3255" s="32">
        <v>3255</v>
      </c>
    </row>
    <row r="3256" spans="1:13">
      <c r="A3256" s="30">
        <v>38034</v>
      </c>
      <c r="B3256" s="31" t="s">
        <v>31</v>
      </c>
      <c r="C3256" s="31" t="s">
        <v>27</v>
      </c>
      <c r="D3256" s="31" t="s">
        <v>32</v>
      </c>
      <c r="E3256" s="31" t="s">
        <v>23</v>
      </c>
      <c r="F3256" s="31" t="s">
        <v>29</v>
      </c>
      <c r="G3256" s="31" t="s">
        <v>75</v>
      </c>
      <c r="H3256" s="31">
        <v>80</v>
      </c>
      <c r="I3256" s="40">
        <v>180</v>
      </c>
      <c r="J3256" s="40">
        <f t="shared" si="100"/>
        <v>14400</v>
      </c>
      <c r="K3256" s="41">
        <v>113.4</v>
      </c>
      <c r="L3256" s="41">
        <f t="shared" si="101"/>
        <v>66.599999999999994</v>
      </c>
      <c r="M3256" s="32">
        <v>3256</v>
      </c>
    </row>
    <row r="3257" spans="1:13">
      <c r="A3257" s="30">
        <v>38034</v>
      </c>
      <c r="B3257" s="31" t="s">
        <v>31</v>
      </c>
      <c r="C3257" s="31" t="s">
        <v>27</v>
      </c>
      <c r="D3257" s="31" t="s">
        <v>32</v>
      </c>
      <c r="E3257" s="31" t="s">
        <v>23</v>
      </c>
      <c r="F3257" s="31" t="s">
        <v>53</v>
      </c>
      <c r="G3257" s="31" t="s">
        <v>56</v>
      </c>
      <c r="H3257" s="31">
        <v>80</v>
      </c>
      <c r="I3257" s="40">
        <v>180</v>
      </c>
      <c r="J3257" s="40">
        <f t="shared" si="100"/>
        <v>14400</v>
      </c>
      <c r="K3257" s="41">
        <v>149.4</v>
      </c>
      <c r="L3257" s="41">
        <f t="shared" si="101"/>
        <v>30.599999999999994</v>
      </c>
      <c r="M3257" s="32">
        <v>3257</v>
      </c>
    </row>
    <row r="3258" spans="1:13">
      <c r="A3258" s="30">
        <v>38034</v>
      </c>
      <c r="B3258" s="31" t="s">
        <v>31</v>
      </c>
      <c r="C3258" s="31" t="s">
        <v>27</v>
      </c>
      <c r="D3258" s="31" t="s">
        <v>66</v>
      </c>
      <c r="E3258" s="31" t="s">
        <v>37</v>
      </c>
      <c r="F3258" s="31" t="s">
        <v>29</v>
      </c>
      <c r="G3258" s="31" t="s">
        <v>46</v>
      </c>
      <c r="H3258" s="31">
        <v>75</v>
      </c>
      <c r="I3258" s="40">
        <v>337.5</v>
      </c>
      <c r="J3258" s="40">
        <f t="shared" si="100"/>
        <v>25312.5</v>
      </c>
      <c r="K3258" s="41">
        <v>219.375</v>
      </c>
      <c r="L3258" s="41">
        <f t="shared" si="101"/>
        <v>118.125</v>
      </c>
      <c r="M3258" s="32">
        <v>3258</v>
      </c>
    </row>
    <row r="3259" spans="1:13">
      <c r="A3259" s="30">
        <v>38034</v>
      </c>
      <c r="B3259" s="31" t="s">
        <v>35</v>
      </c>
      <c r="C3259" s="31" t="s">
        <v>21</v>
      </c>
      <c r="D3259" s="31" t="s">
        <v>36</v>
      </c>
      <c r="E3259" s="31" t="s">
        <v>37</v>
      </c>
      <c r="F3259" s="31" t="s">
        <v>4</v>
      </c>
      <c r="G3259" s="31" t="s">
        <v>61</v>
      </c>
      <c r="H3259" s="31">
        <v>75</v>
      </c>
      <c r="I3259" s="40">
        <v>337.5</v>
      </c>
      <c r="J3259" s="40">
        <f t="shared" si="100"/>
        <v>25312.5</v>
      </c>
      <c r="K3259" s="41">
        <v>259.875</v>
      </c>
      <c r="L3259" s="41">
        <f t="shared" si="101"/>
        <v>77.625</v>
      </c>
      <c r="M3259" s="32">
        <v>3259</v>
      </c>
    </row>
    <row r="3260" spans="1:13">
      <c r="A3260" s="30">
        <v>38034</v>
      </c>
      <c r="B3260" s="31" t="s">
        <v>31</v>
      </c>
      <c r="C3260" s="31" t="s">
        <v>27</v>
      </c>
      <c r="D3260" s="31" t="s">
        <v>66</v>
      </c>
      <c r="E3260" s="31" t="s">
        <v>37</v>
      </c>
      <c r="F3260" s="31" t="s">
        <v>67</v>
      </c>
      <c r="G3260" s="31" t="s">
        <v>71</v>
      </c>
      <c r="H3260" s="31">
        <v>75</v>
      </c>
      <c r="I3260" s="40">
        <v>337.5</v>
      </c>
      <c r="J3260" s="40">
        <f t="shared" si="100"/>
        <v>25312.5</v>
      </c>
      <c r="K3260" s="41">
        <v>226.125</v>
      </c>
      <c r="L3260" s="41">
        <f t="shared" si="101"/>
        <v>111.375</v>
      </c>
      <c r="M3260" s="32">
        <v>3260</v>
      </c>
    </row>
    <row r="3261" spans="1:13">
      <c r="A3261" s="30">
        <v>38035</v>
      </c>
      <c r="B3261" s="31" t="s">
        <v>26</v>
      </c>
      <c r="C3261" s="33" t="s">
        <v>27</v>
      </c>
      <c r="D3261" s="31" t="s">
        <v>28</v>
      </c>
      <c r="E3261" s="31" t="s">
        <v>23</v>
      </c>
      <c r="F3261" s="31" t="s">
        <v>53</v>
      </c>
      <c r="G3261" s="31" t="s">
        <v>54</v>
      </c>
      <c r="H3261" s="31">
        <v>70</v>
      </c>
      <c r="I3261" s="40">
        <v>157.5</v>
      </c>
      <c r="J3261" s="40">
        <f t="shared" si="100"/>
        <v>11025</v>
      </c>
      <c r="K3261" s="41">
        <v>114.97499999999999</v>
      </c>
      <c r="L3261" s="41">
        <f t="shared" si="101"/>
        <v>42.525000000000006</v>
      </c>
      <c r="M3261" s="32">
        <v>3261</v>
      </c>
    </row>
    <row r="3262" spans="1:13">
      <c r="A3262" s="30">
        <v>38036</v>
      </c>
      <c r="B3262" s="31" t="s">
        <v>31</v>
      </c>
      <c r="C3262" s="31" t="s">
        <v>27</v>
      </c>
      <c r="D3262" s="31" t="s">
        <v>32</v>
      </c>
      <c r="E3262" s="31" t="s">
        <v>23</v>
      </c>
      <c r="F3262" s="31" t="s">
        <v>67</v>
      </c>
      <c r="G3262" s="31" t="s">
        <v>69</v>
      </c>
      <c r="H3262" s="31">
        <v>70</v>
      </c>
      <c r="I3262" s="40">
        <v>157.5</v>
      </c>
      <c r="J3262" s="40">
        <f t="shared" si="100"/>
        <v>11025</v>
      </c>
      <c r="K3262" s="41">
        <v>111.825</v>
      </c>
      <c r="L3262" s="41">
        <f t="shared" si="101"/>
        <v>45.674999999999997</v>
      </c>
      <c r="M3262" s="32">
        <v>3262</v>
      </c>
    </row>
    <row r="3263" spans="1:13">
      <c r="A3263" s="30">
        <v>38037</v>
      </c>
      <c r="B3263" s="31" t="s">
        <v>72</v>
      </c>
      <c r="C3263" s="31" t="s">
        <v>27</v>
      </c>
      <c r="D3263" s="31" t="s">
        <v>74</v>
      </c>
      <c r="E3263" s="31" t="s">
        <v>37</v>
      </c>
      <c r="F3263" s="31" t="s">
        <v>53</v>
      </c>
      <c r="G3263" s="31" t="s">
        <v>55</v>
      </c>
      <c r="H3263" s="31">
        <v>65</v>
      </c>
      <c r="I3263" s="40">
        <v>292.5</v>
      </c>
      <c r="J3263" s="40">
        <f t="shared" si="100"/>
        <v>19012.5</v>
      </c>
      <c r="K3263" s="41">
        <v>245.7</v>
      </c>
      <c r="L3263" s="41">
        <f t="shared" si="101"/>
        <v>46.800000000000011</v>
      </c>
      <c r="M3263" s="32">
        <v>3263</v>
      </c>
    </row>
    <row r="3264" spans="1:13">
      <c r="A3264" s="30">
        <v>38038</v>
      </c>
      <c r="B3264" s="31" t="s">
        <v>31</v>
      </c>
      <c r="C3264" s="31" t="s">
        <v>27</v>
      </c>
      <c r="D3264" s="31" t="s">
        <v>66</v>
      </c>
      <c r="E3264" s="31" t="s">
        <v>37</v>
      </c>
      <c r="F3264" s="31" t="s">
        <v>44</v>
      </c>
      <c r="G3264" s="31" t="s">
        <v>46</v>
      </c>
      <c r="H3264" s="31">
        <v>65</v>
      </c>
      <c r="I3264" s="40">
        <v>292.5</v>
      </c>
      <c r="J3264" s="40">
        <f t="shared" si="100"/>
        <v>19012.5</v>
      </c>
      <c r="K3264" s="41">
        <v>234</v>
      </c>
      <c r="L3264" s="41">
        <f t="shared" si="101"/>
        <v>58.5</v>
      </c>
      <c r="M3264" s="32">
        <v>3264</v>
      </c>
    </row>
    <row r="3265" spans="1:13">
      <c r="A3265" s="30">
        <v>38039</v>
      </c>
      <c r="B3265" s="31" t="s">
        <v>31</v>
      </c>
      <c r="C3265" s="31" t="s">
        <v>27</v>
      </c>
      <c r="D3265" s="31" t="s">
        <v>32</v>
      </c>
      <c r="E3265" s="31" t="s">
        <v>23</v>
      </c>
      <c r="F3265" s="31" t="s">
        <v>4</v>
      </c>
      <c r="G3265" s="31" t="s">
        <v>61</v>
      </c>
      <c r="H3265" s="31">
        <v>65</v>
      </c>
      <c r="I3265" s="40">
        <v>146.25</v>
      </c>
      <c r="J3265" s="40">
        <f t="shared" si="100"/>
        <v>9506.25</v>
      </c>
      <c r="K3265" s="41">
        <v>122.85</v>
      </c>
      <c r="L3265" s="41">
        <f t="shared" si="101"/>
        <v>23.400000000000006</v>
      </c>
      <c r="M3265" s="32">
        <v>3265</v>
      </c>
    </row>
    <row r="3266" spans="1:13">
      <c r="A3266" s="30">
        <v>38040</v>
      </c>
      <c r="B3266" s="31" t="s">
        <v>76</v>
      </c>
      <c r="C3266" s="31" t="s">
        <v>27</v>
      </c>
      <c r="D3266" s="31" t="s">
        <v>74</v>
      </c>
      <c r="E3266" s="31" t="s">
        <v>37</v>
      </c>
      <c r="F3266" s="31" t="s">
        <v>50</v>
      </c>
      <c r="G3266" s="31" t="s">
        <v>51</v>
      </c>
      <c r="H3266" s="31">
        <v>60</v>
      </c>
      <c r="I3266" s="40">
        <v>270</v>
      </c>
      <c r="J3266" s="40">
        <f t="shared" ref="J3266:J3299" si="102">H3266*I3266</f>
        <v>16200</v>
      </c>
      <c r="K3266" s="41">
        <v>170.1</v>
      </c>
      <c r="L3266" s="41">
        <f t="shared" ref="L3266:L3299" si="103">I3266-K3266</f>
        <v>99.9</v>
      </c>
      <c r="M3266" s="32">
        <v>3266</v>
      </c>
    </row>
    <row r="3267" spans="1:13">
      <c r="A3267" s="30">
        <v>38041</v>
      </c>
      <c r="B3267" s="31" t="s">
        <v>35</v>
      </c>
      <c r="C3267" s="31" t="s">
        <v>21</v>
      </c>
      <c r="D3267" s="31" t="s">
        <v>40</v>
      </c>
      <c r="E3267" s="31" t="s">
        <v>23</v>
      </c>
      <c r="F3267" s="31" t="s">
        <v>44</v>
      </c>
      <c r="G3267" s="31" t="s">
        <v>47</v>
      </c>
      <c r="H3267" s="31">
        <v>60</v>
      </c>
      <c r="I3267" s="40">
        <v>135</v>
      </c>
      <c r="J3267" s="40">
        <f t="shared" si="102"/>
        <v>8100</v>
      </c>
      <c r="K3267" s="41">
        <v>87.75</v>
      </c>
      <c r="L3267" s="41">
        <f t="shared" si="103"/>
        <v>47.25</v>
      </c>
      <c r="M3267" s="32">
        <v>3267</v>
      </c>
    </row>
    <row r="3268" spans="1:13">
      <c r="A3268" s="30">
        <v>38042</v>
      </c>
      <c r="B3268" s="31" t="s">
        <v>42</v>
      </c>
      <c r="C3268" s="31" t="s">
        <v>21</v>
      </c>
      <c r="D3268" s="31" t="s">
        <v>49</v>
      </c>
      <c r="E3268" s="31" t="s">
        <v>37</v>
      </c>
      <c r="F3268" s="31" t="s">
        <v>4</v>
      </c>
      <c r="G3268" s="31" t="s">
        <v>61</v>
      </c>
      <c r="H3268" s="31">
        <v>59</v>
      </c>
      <c r="I3268" s="40">
        <v>265.5</v>
      </c>
      <c r="J3268" s="40">
        <f t="shared" si="102"/>
        <v>15664.5</v>
      </c>
      <c r="K3268" s="41">
        <v>193.815</v>
      </c>
      <c r="L3268" s="41">
        <f t="shared" si="103"/>
        <v>71.685000000000002</v>
      </c>
      <c r="M3268" s="32">
        <v>3268</v>
      </c>
    </row>
    <row r="3269" spans="1:13">
      <c r="A3269" s="30">
        <v>38043</v>
      </c>
      <c r="B3269" s="31" t="s">
        <v>72</v>
      </c>
      <c r="C3269" s="31" t="s">
        <v>27</v>
      </c>
      <c r="D3269" s="31" t="s">
        <v>74</v>
      </c>
      <c r="E3269" s="31" t="s">
        <v>37</v>
      </c>
      <c r="F3269" s="31" t="s">
        <v>50</v>
      </c>
      <c r="G3269" s="31" t="s">
        <v>51</v>
      </c>
      <c r="H3269" s="31">
        <v>56</v>
      </c>
      <c r="I3269" s="40">
        <v>252</v>
      </c>
      <c r="J3269" s="40">
        <f t="shared" si="102"/>
        <v>14112</v>
      </c>
      <c r="K3269" s="41">
        <v>191.52</v>
      </c>
      <c r="L3269" s="41">
        <f t="shared" si="103"/>
        <v>60.47999999999999</v>
      </c>
      <c r="M3269" s="32">
        <v>3269</v>
      </c>
    </row>
    <row r="3270" spans="1:13">
      <c r="A3270" s="30">
        <v>38018</v>
      </c>
      <c r="B3270" s="31" t="s">
        <v>76</v>
      </c>
      <c r="C3270" s="31" t="s">
        <v>27</v>
      </c>
      <c r="D3270" s="31" t="s">
        <v>74</v>
      </c>
      <c r="E3270" s="31" t="s">
        <v>37</v>
      </c>
      <c r="F3270" s="31" t="s">
        <v>4</v>
      </c>
      <c r="G3270" s="31" t="s">
        <v>61</v>
      </c>
      <c r="H3270" s="31">
        <v>55</v>
      </c>
      <c r="I3270" s="40">
        <v>247.5</v>
      </c>
      <c r="J3270" s="40">
        <f t="shared" si="102"/>
        <v>13612.5</v>
      </c>
      <c r="K3270" s="41">
        <v>188.1</v>
      </c>
      <c r="L3270" s="41">
        <f t="shared" si="103"/>
        <v>59.400000000000006</v>
      </c>
      <c r="M3270" s="32">
        <v>3270</v>
      </c>
    </row>
    <row r="3271" spans="1:13">
      <c r="A3271" s="30">
        <v>38040</v>
      </c>
      <c r="B3271" s="31" t="s">
        <v>20</v>
      </c>
      <c r="C3271" s="31" t="s">
        <v>21</v>
      </c>
      <c r="D3271" s="31" t="s">
        <v>22</v>
      </c>
      <c r="E3271" s="31" t="s">
        <v>23</v>
      </c>
      <c r="F3271" s="31" t="s">
        <v>67</v>
      </c>
      <c r="G3271" s="31" t="s">
        <v>69</v>
      </c>
      <c r="H3271" s="31">
        <v>55</v>
      </c>
      <c r="I3271" s="40">
        <v>123.75</v>
      </c>
      <c r="J3271" s="40">
        <f t="shared" si="102"/>
        <v>6806.25</v>
      </c>
      <c r="K3271" s="41">
        <v>94.05</v>
      </c>
      <c r="L3271" s="41">
        <f t="shared" si="103"/>
        <v>29.700000000000003</v>
      </c>
      <c r="M3271" s="32">
        <v>3271</v>
      </c>
    </row>
    <row r="3272" spans="1:13">
      <c r="A3272" s="30">
        <v>38040</v>
      </c>
      <c r="B3272" s="31" t="s">
        <v>20</v>
      </c>
      <c r="C3272" s="31" t="s">
        <v>21</v>
      </c>
      <c r="D3272" s="31" t="s">
        <v>22</v>
      </c>
      <c r="E3272" s="31" t="s">
        <v>23</v>
      </c>
      <c r="F3272" s="31" t="s">
        <v>24</v>
      </c>
      <c r="G3272" s="31" t="s">
        <v>60</v>
      </c>
      <c r="H3272" s="31">
        <v>55</v>
      </c>
      <c r="I3272" s="40">
        <v>123.75</v>
      </c>
      <c r="J3272" s="40">
        <f t="shared" si="102"/>
        <v>6806.25</v>
      </c>
      <c r="K3272" s="41">
        <v>86.625</v>
      </c>
      <c r="L3272" s="41">
        <f t="shared" si="103"/>
        <v>37.125</v>
      </c>
      <c r="M3272" s="32">
        <v>3272</v>
      </c>
    </row>
    <row r="3273" spans="1:13">
      <c r="A3273" s="30">
        <v>38040</v>
      </c>
      <c r="B3273" s="31" t="s">
        <v>26</v>
      </c>
      <c r="C3273" s="33" t="s">
        <v>27</v>
      </c>
      <c r="D3273" s="31" t="s">
        <v>48</v>
      </c>
      <c r="E3273" s="31" t="s">
        <v>37</v>
      </c>
      <c r="F3273" s="31" t="s">
        <v>29</v>
      </c>
      <c r="G3273" s="31" t="s">
        <v>30</v>
      </c>
      <c r="H3273" s="31">
        <v>50</v>
      </c>
      <c r="I3273" s="40">
        <v>225</v>
      </c>
      <c r="J3273" s="40">
        <f t="shared" si="102"/>
        <v>11250</v>
      </c>
      <c r="K3273" s="41">
        <v>177.75</v>
      </c>
      <c r="L3273" s="41">
        <f t="shared" si="103"/>
        <v>47.25</v>
      </c>
      <c r="M3273" s="32">
        <v>3273</v>
      </c>
    </row>
    <row r="3274" spans="1:13">
      <c r="A3274" s="30">
        <v>38040</v>
      </c>
      <c r="B3274" s="31" t="s">
        <v>26</v>
      </c>
      <c r="C3274" s="33" t="s">
        <v>27</v>
      </c>
      <c r="D3274" s="31" t="s">
        <v>28</v>
      </c>
      <c r="E3274" s="31" t="s">
        <v>23</v>
      </c>
      <c r="F3274" s="31" t="s">
        <v>44</v>
      </c>
      <c r="G3274" s="31" t="s">
        <v>45</v>
      </c>
      <c r="H3274" s="31">
        <v>50</v>
      </c>
      <c r="I3274" s="40">
        <v>112.5</v>
      </c>
      <c r="J3274" s="40">
        <f t="shared" si="102"/>
        <v>5625</v>
      </c>
      <c r="K3274" s="41">
        <v>72</v>
      </c>
      <c r="L3274" s="41">
        <f t="shared" si="103"/>
        <v>40.5</v>
      </c>
      <c r="M3274" s="32">
        <v>3274</v>
      </c>
    </row>
    <row r="3275" spans="1:13">
      <c r="A3275" s="30">
        <v>37991</v>
      </c>
      <c r="B3275" s="31" t="s">
        <v>26</v>
      </c>
      <c r="C3275" s="31" t="s">
        <v>27</v>
      </c>
      <c r="D3275" s="31" t="s">
        <v>28</v>
      </c>
      <c r="E3275" s="31" t="s">
        <v>23</v>
      </c>
      <c r="F3275" s="31" t="s">
        <v>29</v>
      </c>
      <c r="G3275" s="31" t="s">
        <v>58</v>
      </c>
      <c r="H3275" s="31">
        <v>865</v>
      </c>
      <c r="I3275" s="40">
        <v>2109.58</v>
      </c>
      <c r="J3275" s="40">
        <f t="shared" si="102"/>
        <v>1824786.7</v>
      </c>
      <c r="K3275" s="41">
        <v>1666.5682000000002</v>
      </c>
      <c r="L3275" s="41">
        <f t="shared" si="103"/>
        <v>443.01179999999977</v>
      </c>
      <c r="M3275" s="32">
        <v>2019</v>
      </c>
    </row>
    <row r="3276" spans="1:13">
      <c r="A3276" s="30">
        <v>38040</v>
      </c>
      <c r="B3276" s="31" t="s">
        <v>35</v>
      </c>
      <c r="C3276" s="31" t="s">
        <v>21</v>
      </c>
      <c r="D3276" s="31" t="s">
        <v>36</v>
      </c>
      <c r="E3276" s="31" t="s">
        <v>37</v>
      </c>
      <c r="F3276" s="31" t="s">
        <v>53</v>
      </c>
      <c r="G3276" s="31" t="s">
        <v>56</v>
      </c>
      <c r="H3276" s="31">
        <v>45</v>
      </c>
      <c r="I3276" s="40">
        <v>202.5</v>
      </c>
      <c r="J3276" s="40">
        <f t="shared" si="102"/>
        <v>9112.5</v>
      </c>
      <c r="K3276" s="41">
        <v>137.69999999999999</v>
      </c>
      <c r="L3276" s="41">
        <f t="shared" si="103"/>
        <v>64.800000000000011</v>
      </c>
      <c r="M3276" s="32">
        <v>3276</v>
      </c>
    </row>
    <row r="3277" spans="1:13">
      <c r="A3277" s="30">
        <v>38040</v>
      </c>
      <c r="B3277" s="31" t="s">
        <v>35</v>
      </c>
      <c r="C3277" s="31" t="s">
        <v>21</v>
      </c>
      <c r="D3277" s="31" t="s">
        <v>36</v>
      </c>
      <c r="E3277" s="31" t="s">
        <v>37</v>
      </c>
      <c r="F3277" s="31" t="s">
        <v>44</v>
      </c>
      <c r="G3277" s="31" t="s">
        <v>45</v>
      </c>
      <c r="H3277" s="31">
        <v>45</v>
      </c>
      <c r="I3277" s="40">
        <v>202.5</v>
      </c>
      <c r="J3277" s="40">
        <f t="shared" si="102"/>
        <v>9112.5</v>
      </c>
      <c r="K3277" s="41">
        <v>143.77500000000001</v>
      </c>
      <c r="L3277" s="41">
        <f t="shared" si="103"/>
        <v>58.724999999999994</v>
      </c>
      <c r="M3277" s="32">
        <v>3277</v>
      </c>
    </row>
    <row r="3278" spans="1:13">
      <c r="A3278" s="30">
        <v>38040</v>
      </c>
      <c r="B3278" s="31" t="s">
        <v>42</v>
      </c>
      <c r="C3278" s="31" t="s">
        <v>21</v>
      </c>
      <c r="D3278" s="31" t="s">
        <v>43</v>
      </c>
      <c r="E3278" s="31" t="s">
        <v>23</v>
      </c>
      <c r="F3278" s="31" t="s">
        <v>67</v>
      </c>
      <c r="G3278" s="35" t="s">
        <v>69</v>
      </c>
      <c r="H3278" s="31">
        <v>45</v>
      </c>
      <c r="I3278" s="40">
        <v>101.25</v>
      </c>
      <c r="J3278" s="40">
        <f t="shared" si="102"/>
        <v>4556.25</v>
      </c>
      <c r="K3278" s="41">
        <v>66.825000000000003</v>
      </c>
      <c r="L3278" s="41">
        <f t="shared" si="103"/>
        <v>34.424999999999997</v>
      </c>
      <c r="M3278" s="32">
        <v>3278</v>
      </c>
    </row>
    <row r="3279" spans="1:13">
      <c r="A3279" s="30">
        <v>38040</v>
      </c>
      <c r="B3279" s="31" t="s">
        <v>76</v>
      </c>
      <c r="C3279" s="31" t="s">
        <v>27</v>
      </c>
      <c r="D3279" s="31" t="s">
        <v>74</v>
      </c>
      <c r="E3279" s="31" t="s">
        <v>37</v>
      </c>
      <c r="F3279" s="31" t="s">
        <v>53</v>
      </c>
      <c r="G3279" s="31" t="s">
        <v>54</v>
      </c>
      <c r="H3279" s="31">
        <v>40</v>
      </c>
      <c r="I3279" s="40">
        <v>180</v>
      </c>
      <c r="J3279" s="40">
        <f t="shared" si="102"/>
        <v>7200</v>
      </c>
      <c r="K3279" s="41">
        <v>147.6</v>
      </c>
      <c r="L3279" s="41">
        <f t="shared" si="103"/>
        <v>32.400000000000006</v>
      </c>
      <c r="M3279" s="32">
        <v>3279</v>
      </c>
    </row>
    <row r="3280" spans="1:13">
      <c r="A3280" s="30">
        <v>38040</v>
      </c>
      <c r="B3280" s="31" t="s">
        <v>72</v>
      </c>
      <c r="C3280" s="31" t="s">
        <v>27</v>
      </c>
      <c r="D3280" s="31" t="s">
        <v>74</v>
      </c>
      <c r="E3280" s="31" t="s">
        <v>37</v>
      </c>
      <c r="F3280" s="31" t="s">
        <v>67</v>
      </c>
      <c r="G3280" s="31" t="s">
        <v>68</v>
      </c>
      <c r="H3280" s="31">
        <v>40</v>
      </c>
      <c r="I3280" s="40">
        <v>180</v>
      </c>
      <c r="J3280" s="40">
        <f t="shared" si="102"/>
        <v>7200</v>
      </c>
      <c r="K3280" s="41">
        <v>122.4</v>
      </c>
      <c r="L3280" s="41">
        <f t="shared" si="103"/>
        <v>57.599999999999994</v>
      </c>
      <c r="M3280" s="32">
        <v>3280</v>
      </c>
    </row>
    <row r="3281" spans="1:13">
      <c r="A3281" s="30">
        <v>38040</v>
      </c>
      <c r="B3281" s="31" t="s">
        <v>72</v>
      </c>
      <c r="C3281" s="31" t="s">
        <v>27</v>
      </c>
      <c r="D3281" s="31" t="s">
        <v>74</v>
      </c>
      <c r="E3281" s="31" t="s">
        <v>37</v>
      </c>
      <c r="F3281" s="31" t="s">
        <v>29</v>
      </c>
      <c r="G3281" s="31" t="s">
        <v>30</v>
      </c>
      <c r="H3281" s="31">
        <v>35</v>
      </c>
      <c r="I3281" s="40">
        <v>157.5</v>
      </c>
      <c r="J3281" s="40">
        <f t="shared" si="102"/>
        <v>5512.5</v>
      </c>
      <c r="K3281" s="41">
        <v>105.52500000000001</v>
      </c>
      <c r="L3281" s="41">
        <f t="shared" si="103"/>
        <v>51.974999999999994</v>
      </c>
      <c r="M3281" s="32">
        <v>3281</v>
      </c>
    </row>
    <row r="3282" spans="1:13">
      <c r="A3282" s="30">
        <v>38040</v>
      </c>
      <c r="B3282" s="31" t="s">
        <v>20</v>
      </c>
      <c r="C3282" s="31" t="s">
        <v>21</v>
      </c>
      <c r="D3282" s="31" t="s">
        <v>41</v>
      </c>
      <c r="E3282" s="31" t="s">
        <v>37</v>
      </c>
      <c r="F3282" s="31" t="s">
        <v>4</v>
      </c>
      <c r="G3282" s="31" t="s">
        <v>61</v>
      </c>
      <c r="H3282" s="31">
        <v>35</v>
      </c>
      <c r="I3282" s="40">
        <v>157.5</v>
      </c>
      <c r="J3282" s="40">
        <f t="shared" si="102"/>
        <v>5512.5</v>
      </c>
      <c r="K3282" s="41">
        <v>132.30000000000001</v>
      </c>
      <c r="L3282" s="41">
        <f t="shared" si="103"/>
        <v>25.199999999999989</v>
      </c>
      <c r="M3282" s="32">
        <v>3282</v>
      </c>
    </row>
    <row r="3283" spans="1:13">
      <c r="A3283" s="30">
        <v>38018</v>
      </c>
      <c r="B3283" s="31" t="s">
        <v>26</v>
      </c>
      <c r="C3283" s="33" t="s">
        <v>27</v>
      </c>
      <c r="D3283" s="31" t="s">
        <v>48</v>
      </c>
      <c r="E3283" s="31" t="s">
        <v>37</v>
      </c>
      <c r="F3283" s="31" t="s">
        <v>24</v>
      </c>
      <c r="G3283" s="31" t="s">
        <v>60</v>
      </c>
      <c r="H3283" s="31">
        <v>35</v>
      </c>
      <c r="I3283" s="40">
        <v>157.5</v>
      </c>
      <c r="J3283" s="40">
        <f t="shared" si="102"/>
        <v>5512.5</v>
      </c>
      <c r="K3283" s="41">
        <v>110.25</v>
      </c>
      <c r="L3283" s="41">
        <f t="shared" si="103"/>
        <v>47.25</v>
      </c>
      <c r="M3283" s="32">
        <v>3283</v>
      </c>
    </row>
    <row r="3284" spans="1:13">
      <c r="A3284" s="30">
        <v>38018</v>
      </c>
      <c r="B3284" s="31" t="s">
        <v>26</v>
      </c>
      <c r="C3284" s="33" t="s">
        <v>27</v>
      </c>
      <c r="D3284" s="31" t="s">
        <v>28</v>
      </c>
      <c r="E3284" s="31" t="s">
        <v>23</v>
      </c>
      <c r="F3284" s="31" t="s">
        <v>24</v>
      </c>
      <c r="G3284" s="31" t="s">
        <v>60</v>
      </c>
      <c r="H3284" s="31">
        <v>35</v>
      </c>
      <c r="I3284" s="40">
        <v>78.75</v>
      </c>
      <c r="J3284" s="40">
        <f t="shared" si="102"/>
        <v>2756.25</v>
      </c>
      <c r="K3284" s="41">
        <v>66.9375</v>
      </c>
      <c r="L3284" s="41">
        <f t="shared" si="103"/>
        <v>11.8125</v>
      </c>
      <c r="M3284" s="32">
        <v>3284</v>
      </c>
    </row>
    <row r="3285" spans="1:13">
      <c r="A3285" s="30">
        <v>38019</v>
      </c>
      <c r="B3285" s="31" t="s">
        <v>20</v>
      </c>
      <c r="C3285" s="31" t="s">
        <v>21</v>
      </c>
      <c r="D3285" s="31" t="s">
        <v>22</v>
      </c>
      <c r="E3285" s="31" t="s">
        <v>23</v>
      </c>
      <c r="F3285" s="31" t="s">
        <v>44</v>
      </c>
      <c r="G3285" s="31" t="s">
        <v>46</v>
      </c>
      <c r="H3285" s="31">
        <v>35</v>
      </c>
      <c r="I3285" s="40">
        <v>78.75</v>
      </c>
      <c r="J3285" s="40">
        <f t="shared" si="102"/>
        <v>2756.25</v>
      </c>
      <c r="K3285" s="41">
        <v>63</v>
      </c>
      <c r="L3285" s="41">
        <f t="shared" si="103"/>
        <v>15.75</v>
      </c>
      <c r="M3285" s="32">
        <v>3285</v>
      </c>
    </row>
    <row r="3286" spans="1:13">
      <c r="A3286" s="30">
        <v>38020</v>
      </c>
      <c r="B3286" s="31" t="s">
        <v>20</v>
      </c>
      <c r="C3286" s="31" t="s">
        <v>21</v>
      </c>
      <c r="D3286" s="31" t="s">
        <v>22</v>
      </c>
      <c r="E3286" s="31" t="s">
        <v>23</v>
      </c>
      <c r="F3286" s="31" t="s">
        <v>50</v>
      </c>
      <c r="G3286" s="31" t="s">
        <v>51</v>
      </c>
      <c r="H3286" s="31">
        <v>30</v>
      </c>
      <c r="I3286" s="40">
        <v>67.5</v>
      </c>
      <c r="J3286" s="40">
        <f t="shared" si="102"/>
        <v>2025</v>
      </c>
      <c r="K3286" s="41">
        <v>54.674999999999997</v>
      </c>
      <c r="L3286" s="41">
        <f t="shared" si="103"/>
        <v>12.825000000000003</v>
      </c>
      <c r="M3286" s="32">
        <v>3286</v>
      </c>
    </row>
    <row r="3287" spans="1:13">
      <c r="A3287" s="30">
        <v>38021</v>
      </c>
      <c r="B3287" s="31" t="s">
        <v>31</v>
      </c>
      <c r="C3287" s="31" t="s">
        <v>27</v>
      </c>
      <c r="D3287" s="31" t="s">
        <v>32</v>
      </c>
      <c r="E3287" s="31" t="s">
        <v>23</v>
      </c>
      <c r="F3287" s="31" t="s">
        <v>50</v>
      </c>
      <c r="G3287" s="31" t="s">
        <v>51</v>
      </c>
      <c r="H3287" s="31">
        <v>30</v>
      </c>
      <c r="I3287" s="40">
        <v>67.5</v>
      </c>
      <c r="J3287" s="40">
        <f t="shared" si="102"/>
        <v>2025</v>
      </c>
      <c r="K3287" s="41">
        <v>49.274999999999999</v>
      </c>
      <c r="L3287" s="41">
        <f t="shared" si="103"/>
        <v>18.225000000000001</v>
      </c>
      <c r="M3287" s="32">
        <v>3287</v>
      </c>
    </row>
    <row r="3288" spans="1:13">
      <c r="A3288" s="30">
        <v>38022</v>
      </c>
      <c r="B3288" s="31" t="s">
        <v>72</v>
      </c>
      <c r="C3288" s="31" t="s">
        <v>27</v>
      </c>
      <c r="D3288" s="31" t="s">
        <v>73</v>
      </c>
      <c r="E3288" s="31" t="s">
        <v>23</v>
      </c>
      <c r="F3288" s="31" t="s">
        <v>44</v>
      </c>
      <c r="G3288" s="31" t="s">
        <v>47</v>
      </c>
      <c r="H3288" s="31">
        <v>30</v>
      </c>
      <c r="I3288" s="40">
        <v>67.5</v>
      </c>
      <c r="J3288" s="40">
        <f t="shared" si="102"/>
        <v>2025</v>
      </c>
      <c r="K3288" s="41">
        <v>56.024999999999999</v>
      </c>
      <c r="L3288" s="41">
        <f t="shared" si="103"/>
        <v>11.475000000000001</v>
      </c>
      <c r="M3288" s="32">
        <v>3288</v>
      </c>
    </row>
    <row r="3289" spans="1:13">
      <c r="A3289" s="30">
        <v>38023</v>
      </c>
      <c r="B3289" s="31" t="s">
        <v>72</v>
      </c>
      <c r="C3289" s="31" t="s">
        <v>27</v>
      </c>
      <c r="D3289" s="31" t="s">
        <v>74</v>
      </c>
      <c r="E3289" s="31" t="s">
        <v>37</v>
      </c>
      <c r="F3289" s="31" t="s">
        <v>44</v>
      </c>
      <c r="G3289" s="31" t="s">
        <v>45</v>
      </c>
      <c r="H3289" s="31">
        <v>28</v>
      </c>
      <c r="I3289" s="40">
        <v>126</v>
      </c>
      <c r="J3289" s="40">
        <f t="shared" si="102"/>
        <v>3528</v>
      </c>
      <c r="K3289" s="41">
        <v>95.76</v>
      </c>
      <c r="L3289" s="41">
        <f t="shared" si="103"/>
        <v>30.239999999999995</v>
      </c>
      <c r="M3289" s="32">
        <v>3289</v>
      </c>
    </row>
    <row r="3290" spans="1:13">
      <c r="A3290" s="30">
        <v>38024</v>
      </c>
      <c r="B3290" s="31" t="s">
        <v>35</v>
      </c>
      <c r="C3290" s="31" t="s">
        <v>21</v>
      </c>
      <c r="D3290" s="31" t="s">
        <v>36</v>
      </c>
      <c r="E3290" s="31" t="s">
        <v>37</v>
      </c>
      <c r="F3290" s="31" t="s">
        <v>50</v>
      </c>
      <c r="G3290" s="31" t="s">
        <v>51</v>
      </c>
      <c r="H3290" s="31">
        <v>27</v>
      </c>
      <c r="I3290" s="40">
        <v>121.5</v>
      </c>
      <c r="J3290" s="40">
        <f t="shared" si="102"/>
        <v>3280.5</v>
      </c>
      <c r="K3290" s="41">
        <v>91.125</v>
      </c>
      <c r="L3290" s="41">
        <f t="shared" si="103"/>
        <v>30.375</v>
      </c>
      <c r="M3290" s="32">
        <v>3290</v>
      </c>
    </row>
    <row r="3291" spans="1:13">
      <c r="A3291" s="30">
        <v>38025</v>
      </c>
      <c r="B3291" s="31" t="s">
        <v>35</v>
      </c>
      <c r="C3291" s="31" t="s">
        <v>21</v>
      </c>
      <c r="D3291" s="31" t="s">
        <v>40</v>
      </c>
      <c r="E3291" s="31" t="s">
        <v>23</v>
      </c>
      <c r="F3291" s="31" t="s">
        <v>50</v>
      </c>
      <c r="G3291" s="31" t="s">
        <v>51</v>
      </c>
      <c r="H3291" s="31">
        <v>25</v>
      </c>
      <c r="I3291" s="40">
        <v>56.25</v>
      </c>
      <c r="J3291" s="40">
        <f t="shared" si="102"/>
        <v>1406.25</v>
      </c>
      <c r="K3291" s="41">
        <v>41.625</v>
      </c>
      <c r="L3291" s="41">
        <f t="shared" si="103"/>
        <v>14.625</v>
      </c>
      <c r="M3291" s="32">
        <v>3291</v>
      </c>
    </row>
    <row r="3292" spans="1:13">
      <c r="A3292" s="30">
        <v>38026</v>
      </c>
      <c r="B3292" s="31" t="s">
        <v>20</v>
      </c>
      <c r="C3292" s="31" t="s">
        <v>21</v>
      </c>
      <c r="D3292" s="31" t="s">
        <v>41</v>
      </c>
      <c r="E3292" s="31" t="s">
        <v>37</v>
      </c>
      <c r="F3292" s="31" t="s">
        <v>29</v>
      </c>
      <c r="G3292" s="31" t="s">
        <v>46</v>
      </c>
      <c r="H3292" s="31">
        <v>22</v>
      </c>
      <c r="I3292" s="40">
        <v>99</v>
      </c>
      <c r="J3292" s="40">
        <f t="shared" si="102"/>
        <v>2178</v>
      </c>
      <c r="K3292" s="41">
        <v>77.22</v>
      </c>
      <c r="L3292" s="41">
        <f t="shared" si="103"/>
        <v>21.78</v>
      </c>
      <c r="M3292" s="32">
        <v>3292</v>
      </c>
    </row>
    <row r="3293" spans="1:13">
      <c r="A3293" s="30">
        <v>38027</v>
      </c>
      <c r="B3293" s="31" t="s">
        <v>31</v>
      </c>
      <c r="C3293" s="31" t="s">
        <v>27</v>
      </c>
      <c r="D3293" s="31" t="s">
        <v>32</v>
      </c>
      <c r="E3293" s="31" t="s">
        <v>23</v>
      </c>
      <c r="F3293" s="31" t="s">
        <v>44</v>
      </c>
      <c r="G3293" s="31" t="s">
        <v>45</v>
      </c>
      <c r="H3293" s="31">
        <v>20</v>
      </c>
      <c r="I3293" s="40">
        <v>45</v>
      </c>
      <c r="J3293" s="40">
        <f t="shared" si="102"/>
        <v>900</v>
      </c>
      <c r="K3293" s="41">
        <v>35.1</v>
      </c>
      <c r="L3293" s="41">
        <f t="shared" si="103"/>
        <v>9.8999999999999986</v>
      </c>
      <c r="M3293" s="32">
        <v>3293</v>
      </c>
    </row>
    <row r="3294" spans="1:13">
      <c r="A3294" s="30">
        <v>38028</v>
      </c>
      <c r="B3294" s="31" t="s">
        <v>42</v>
      </c>
      <c r="C3294" s="31" t="s">
        <v>21</v>
      </c>
      <c r="D3294" s="31" t="s">
        <v>49</v>
      </c>
      <c r="E3294" s="31" t="s">
        <v>37</v>
      </c>
      <c r="F3294" s="31" t="s">
        <v>67</v>
      </c>
      <c r="G3294" s="35" t="s">
        <v>68</v>
      </c>
      <c r="H3294" s="31">
        <v>19</v>
      </c>
      <c r="I3294" s="40">
        <v>85.5</v>
      </c>
      <c r="J3294" s="40">
        <f t="shared" si="102"/>
        <v>1624.5</v>
      </c>
      <c r="K3294" s="41">
        <v>54.72</v>
      </c>
      <c r="L3294" s="41">
        <f t="shared" si="103"/>
        <v>30.78</v>
      </c>
      <c r="M3294" s="32">
        <v>3294</v>
      </c>
    </row>
    <row r="3295" spans="1:13">
      <c r="A3295" s="30">
        <v>38029</v>
      </c>
      <c r="B3295" s="31" t="s">
        <v>42</v>
      </c>
      <c r="C3295" s="31" t="s">
        <v>21</v>
      </c>
      <c r="D3295" s="31" t="s">
        <v>49</v>
      </c>
      <c r="E3295" s="31" t="s">
        <v>37</v>
      </c>
      <c r="F3295" s="31" t="s">
        <v>44</v>
      </c>
      <c r="G3295" s="31" t="s">
        <v>46</v>
      </c>
      <c r="H3295" s="31">
        <v>16</v>
      </c>
      <c r="I3295" s="40">
        <v>72</v>
      </c>
      <c r="J3295" s="40">
        <f t="shared" si="102"/>
        <v>1152</v>
      </c>
      <c r="K3295" s="41">
        <v>57.6</v>
      </c>
      <c r="L3295" s="41">
        <f t="shared" si="103"/>
        <v>14.399999999999999</v>
      </c>
      <c r="M3295" s="32">
        <v>3295</v>
      </c>
    </row>
    <row r="3296" spans="1:13">
      <c r="A3296" s="30">
        <v>38030</v>
      </c>
      <c r="B3296" s="31" t="s">
        <v>20</v>
      </c>
      <c r="C3296" s="31" t="s">
        <v>21</v>
      </c>
      <c r="D3296" s="31" t="s">
        <v>41</v>
      </c>
      <c r="E3296" s="31" t="s">
        <v>37</v>
      </c>
      <c r="F3296" s="31" t="s">
        <v>53</v>
      </c>
      <c r="G3296" s="31" t="s">
        <v>55</v>
      </c>
      <c r="H3296" s="31">
        <v>15</v>
      </c>
      <c r="I3296" s="40">
        <v>67.5</v>
      </c>
      <c r="J3296" s="40">
        <f t="shared" si="102"/>
        <v>1012.5</v>
      </c>
      <c r="K3296" s="41">
        <v>46.575000000000003</v>
      </c>
      <c r="L3296" s="41">
        <f t="shared" si="103"/>
        <v>20.924999999999997</v>
      </c>
      <c r="M3296" s="32">
        <v>3296</v>
      </c>
    </row>
    <row r="3297" spans="1:13">
      <c r="A3297" s="30">
        <v>38031</v>
      </c>
      <c r="B3297" s="31" t="s">
        <v>20</v>
      </c>
      <c r="C3297" s="31" t="s">
        <v>21</v>
      </c>
      <c r="D3297" s="31" t="s">
        <v>41</v>
      </c>
      <c r="E3297" s="31" t="s">
        <v>37</v>
      </c>
      <c r="F3297" s="31" t="s">
        <v>50</v>
      </c>
      <c r="G3297" s="31" t="s">
        <v>51</v>
      </c>
      <c r="H3297" s="31">
        <v>13</v>
      </c>
      <c r="I3297" s="40">
        <v>58.5</v>
      </c>
      <c r="J3297" s="40">
        <f t="shared" si="102"/>
        <v>760.5</v>
      </c>
      <c r="K3297" s="41">
        <v>49.14</v>
      </c>
      <c r="L3297" s="41">
        <f t="shared" si="103"/>
        <v>9.36</v>
      </c>
      <c r="M3297" s="32">
        <v>3297</v>
      </c>
    </row>
    <row r="3298" spans="1:13">
      <c r="A3298" s="30">
        <v>38032</v>
      </c>
      <c r="B3298" s="31" t="s">
        <v>20</v>
      </c>
      <c r="C3298" s="31" t="s">
        <v>21</v>
      </c>
      <c r="D3298" s="31" t="s">
        <v>41</v>
      </c>
      <c r="E3298" s="31" t="s">
        <v>37</v>
      </c>
      <c r="F3298" s="31" t="s">
        <v>24</v>
      </c>
      <c r="G3298" s="31" t="s">
        <v>62</v>
      </c>
      <c r="H3298" s="31">
        <v>6</v>
      </c>
      <c r="I3298" s="40">
        <v>27</v>
      </c>
      <c r="J3298" s="40">
        <f t="shared" si="102"/>
        <v>162</v>
      </c>
      <c r="K3298" s="41">
        <v>21.87</v>
      </c>
      <c r="L3298" s="41">
        <f t="shared" si="103"/>
        <v>5.129999999999999</v>
      </c>
      <c r="M3298" s="32">
        <v>3298</v>
      </c>
    </row>
    <row r="3299" spans="1:13">
      <c r="A3299" s="30">
        <v>38033</v>
      </c>
      <c r="B3299" s="31" t="s">
        <v>20</v>
      </c>
      <c r="C3299" s="31" t="s">
        <v>21</v>
      </c>
      <c r="D3299" s="31" t="s">
        <v>41</v>
      </c>
      <c r="E3299" s="31" t="s">
        <v>37</v>
      </c>
      <c r="F3299" s="31" t="s">
        <v>44</v>
      </c>
      <c r="G3299" s="31" t="s">
        <v>47</v>
      </c>
      <c r="H3299" s="31">
        <v>5</v>
      </c>
      <c r="I3299" s="40">
        <v>22.5</v>
      </c>
      <c r="J3299" s="40">
        <f t="shared" si="102"/>
        <v>112.5</v>
      </c>
      <c r="K3299" s="41">
        <v>14.175000000000001</v>
      </c>
      <c r="L3299" s="41">
        <f t="shared" si="103"/>
        <v>8.3249999999999993</v>
      </c>
      <c r="M3299" s="32">
        <v>3299</v>
      </c>
    </row>
    <row r="3303" spans="1:13">
      <c r="B3303" s="49" t="s">
        <v>91</v>
      </c>
    </row>
  </sheetData>
  <hyperlinks>
    <hyperlink ref="O2" location="Info!A1" display="  &lt;&lt;&lt;  Zurück zu Info"/>
    <hyperlink ref="B3303" location="Info!A1" display="  &lt;&lt;&lt;  Zurück zu Info"/>
  </hyperlinks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Tabelle3"/>
  <dimension ref="A1:O3303"/>
  <sheetViews>
    <sheetView topLeftCell="A3292" workbookViewId="0">
      <selection activeCell="A3304" sqref="A3304"/>
    </sheetView>
  </sheetViews>
  <sheetFormatPr baseColWidth="10" defaultColWidth="11.42578125" defaultRowHeight="12.75"/>
  <cols>
    <col min="1" max="1" width="12.28515625" style="22" customWidth="1"/>
    <col min="2" max="2" width="5" style="19" customWidth="1"/>
    <col min="3" max="3" width="9.140625" style="19" bestFit="1" customWidth="1"/>
    <col min="4" max="4" width="5.85546875" style="19" customWidth="1"/>
    <col min="5" max="5" width="6.42578125" style="19" customWidth="1"/>
    <col min="6" max="6" width="12.85546875" style="19" bestFit="1" customWidth="1"/>
    <col min="7" max="7" width="15.140625" style="19" bestFit="1" customWidth="1"/>
    <col min="8" max="8" width="10.5703125" style="19" bestFit="1" customWidth="1"/>
    <col min="9" max="12" width="12.42578125" style="27" customWidth="1"/>
    <col min="13" max="13" width="5.140625" style="22" customWidth="1"/>
    <col min="14" max="14" width="12.7109375" style="22" bestFit="1" customWidth="1"/>
    <col min="15" max="16384" width="11.42578125" style="22"/>
  </cols>
  <sheetData>
    <row r="1" spans="1:15" s="17" customFormat="1" ht="22.5" customHeight="1">
      <c r="A1" s="15" t="s">
        <v>7</v>
      </c>
      <c r="B1" s="16" t="s">
        <v>8</v>
      </c>
      <c r="C1" s="16" t="s">
        <v>9</v>
      </c>
      <c r="D1" s="16" t="s">
        <v>10</v>
      </c>
      <c r="E1" s="16" t="s">
        <v>11</v>
      </c>
      <c r="F1" s="16" t="s">
        <v>12</v>
      </c>
      <c r="G1" s="16" t="s">
        <v>13</v>
      </c>
      <c r="H1" s="16" t="s">
        <v>14</v>
      </c>
      <c r="I1" s="16" t="s">
        <v>15</v>
      </c>
      <c r="J1" s="16" t="s">
        <v>16</v>
      </c>
      <c r="K1" s="16" t="s">
        <v>17</v>
      </c>
      <c r="L1" s="16" t="s">
        <v>18</v>
      </c>
      <c r="M1" s="15" t="s">
        <v>19</v>
      </c>
    </row>
    <row r="2" spans="1:15" ht="15">
      <c r="A2" s="18">
        <v>38724</v>
      </c>
      <c r="B2" s="19" t="s">
        <v>20</v>
      </c>
      <c r="C2" s="19" t="s">
        <v>21</v>
      </c>
      <c r="D2" s="19" t="s">
        <v>22</v>
      </c>
      <c r="E2" s="19" t="s">
        <v>23</v>
      </c>
      <c r="F2" s="19" t="s">
        <v>24</v>
      </c>
      <c r="G2" s="19" t="s">
        <v>25</v>
      </c>
      <c r="H2" s="19">
        <v>810</v>
      </c>
      <c r="I2" s="20">
        <v>2034.5384000000001</v>
      </c>
      <c r="J2" s="21">
        <f t="shared" ref="J2:J65" si="0">H2*I2</f>
        <v>1647976.1040000001</v>
      </c>
      <c r="K2" s="21">
        <v>1422.2016000000001</v>
      </c>
      <c r="L2" s="21">
        <f t="shared" ref="L2:L65" si="1">I2-K2</f>
        <v>612.33680000000004</v>
      </c>
      <c r="M2" s="22">
        <v>1</v>
      </c>
      <c r="O2" s="49" t="s">
        <v>91</v>
      </c>
    </row>
    <row r="3" spans="1:15">
      <c r="A3" s="18">
        <v>38725</v>
      </c>
      <c r="B3" s="19" t="s">
        <v>26</v>
      </c>
      <c r="C3" s="19" t="s">
        <v>27</v>
      </c>
      <c r="D3" s="19" t="s">
        <v>28</v>
      </c>
      <c r="E3" s="19" t="s">
        <v>23</v>
      </c>
      <c r="F3" s="19" t="s">
        <v>29</v>
      </c>
      <c r="G3" s="19" t="s">
        <v>30</v>
      </c>
      <c r="H3" s="19">
        <v>220</v>
      </c>
      <c r="I3" s="21">
        <v>605.39279999999997</v>
      </c>
      <c r="J3" s="21">
        <f t="shared" si="0"/>
        <v>133186.416</v>
      </c>
      <c r="K3" s="21">
        <v>440.82</v>
      </c>
      <c r="L3" s="21">
        <f t="shared" si="1"/>
        <v>164.57279999999997</v>
      </c>
      <c r="M3" s="22">
        <v>2</v>
      </c>
    </row>
    <row r="4" spans="1:15">
      <c r="A4" s="18">
        <v>38726</v>
      </c>
      <c r="B4" s="19" t="s">
        <v>31</v>
      </c>
      <c r="C4" s="19" t="s">
        <v>27</v>
      </c>
      <c r="D4" s="19" t="s">
        <v>32</v>
      </c>
      <c r="E4" s="19" t="s">
        <v>23</v>
      </c>
      <c r="F4" s="19" t="s">
        <v>33</v>
      </c>
      <c r="G4" s="19" t="s">
        <v>34</v>
      </c>
      <c r="H4" s="19">
        <v>200</v>
      </c>
      <c r="I4" s="21">
        <v>550.23630000000003</v>
      </c>
      <c r="J4" s="21">
        <f t="shared" si="0"/>
        <v>110047.26000000001</v>
      </c>
      <c r="K4" s="21">
        <v>384.63120000000004</v>
      </c>
      <c r="L4" s="21">
        <f t="shared" si="1"/>
        <v>165.60509999999999</v>
      </c>
      <c r="M4" s="22">
        <v>3</v>
      </c>
    </row>
    <row r="5" spans="1:15">
      <c r="A5" s="18">
        <v>38727</v>
      </c>
      <c r="B5" s="19" t="s">
        <v>35</v>
      </c>
      <c r="C5" s="19" t="s">
        <v>21</v>
      </c>
      <c r="D5" s="19" t="s">
        <v>36</v>
      </c>
      <c r="E5" s="19" t="s">
        <v>37</v>
      </c>
      <c r="F5" s="19" t="s">
        <v>29</v>
      </c>
      <c r="G5" s="19" t="s">
        <v>30</v>
      </c>
      <c r="H5" s="19">
        <v>195</v>
      </c>
      <c r="I5" s="21">
        <v>1001.5514000000001</v>
      </c>
      <c r="J5" s="21">
        <f t="shared" si="0"/>
        <v>195302.52300000002</v>
      </c>
      <c r="K5" s="21">
        <v>739.00880000000006</v>
      </c>
      <c r="L5" s="21">
        <f t="shared" si="1"/>
        <v>262.54259999999999</v>
      </c>
      <c r="M5" s="22">
        <v>4</v>
      </c>
    </row>
    <row r="6" spans="1:15">
      <c r="A6" s="18">
        <v>38728</v>
      </c>
      <c r="B6" s="19" t="s">
        <v>20</v>
      </c>
      <c r="C6" s="19" t="s">
        <v>21</v>
      </c>
      <c r="D6" s="19" t="s">
        <v>22</v>
      </c>
      <c r="E6" s="19" t="s">
        <v>23</v>
      </c>
      <c r="F6" s="19" t="s">
        <v>38</v>
      </c>
      <c r="G6" s="19" t="s">
        <v>39</v>
      </c>
      <c r="H6" s="19">
        <v>160</v>
      </c>
      <c r="I6" s="21">
        <v>439.77910000000003</v>
      </c>
      <c r="J6" s="21">
        <f t="shared" si="0"/>
        <v>70364.656000000003</v>
      </c>
      <c r="K6" s="21">
        <v>294.60930000000002</v>
      </c>
      <c r="L6" s="21">
        <f t="shared" si="1"/>
        <v>145.16980000000001</v>
      </c>
      <c r="M6" s="22">
        <v>5</v>
      </c>
    </row>
    <row r="7" spans="1:15">
      <c r="A7" s="18">
        <v>38729</v>
      </c>
      <c r="B7" s="19" t="s">
        <v>35</v>
      </c>
      <c r="C7" s="19" t="s">
        <v>21</v>
      </c>
      <c r="D7" s="19" t="s">
        <v>40</v>
      </c>
      <c r="E7" s="19" t="s">
        <v>23</v>
      </c>
      <c r="F7" s="19" t="s">
        <v>33</v>
      </c>
      <c r="G7" s="19" t="s">
        <v>34</v>
      </c>
      <c r="H7" s="19">
        <v>150</v>
      </c>
      <c r="I7" s="21">
        <v>424.875</v>
      </c>
      <c r="J7" s="21">
        <f t="shared" si="0"/>
        <v>63731.25</v>
      </c>
      <c r="K7" s="21">
        <v>325.875</v>
      </c>
      <c r="L7" s="21">
        <f t="shared" si="1"/>
        <v>99</v>
      </c>
      <c r="M7" s="22">
        <v>6</v>
      </c>
    </row>
    <row r="8" spans="1:15">
      <c r="A8" s="18">
        <v>38730</v>
      </c>
      <c r="B8" s="19" t="s">
        <v>20</v>
      </c>
      <c r="C8" s="19" t="s">
        <v>21</v>
      </c>
      <c r="D8" s="19" t="s">
        <v>41</v>
      </c>
      <c r="E8" s="19" t="s">
        <v>37</v>
      </c>
      <c r="F8" s="19" t="s">
        <v>29</v>
      </c>
      <c r="G8" s="19" t="s">
        <v>30</v>
      </c>
      <c r="H8" s="19">
        <v>137</v>
      </c>
      <c r="I8" s="21">
        <v>678.07990000000007</v>
      </c>
      <c r="J8" s="21">
        <f t="shared" si="0"/>
        <v>92896.946300000011</v>
      </c>
      <c r="K8" s="21">
        <v>414.74790000000002</v>
      </c>
      <c r="L8" s="21">
        <f t="shared" si="1"/>
        <v>263.33200000000005</v>
      </c>
      <c r="M8" s="22">
        <v>7</v>
      </c>
    </row>
    <row r="9" spans="1:15">
      <c r="A9" s="18">
        <v>38731</v>
      </c>
      <c r="B9" s="19" t="s">
        <v>42</v>
      </c>
      <c r="C9" s="19" t="s">
        <v>21</v>
      </c>
      <c r="D9" s="19" t="s">
        <v>43</v>
      </c>
      <c r="E9" s="19" t="s">
        <v>23</v>
      </c>
      <c r="F9" s="19" t="s">
        <v>33</v>
      </c>
      <c r="G9" s="19" t="s">
        <v>34</v>
      </c>
      <c r="H9" s="19">
        <v>90</v>
      </c>
      <c r="I9" s="21">
        <v>254.92500000000001</v>
      </c>
      <c r="J9" s="21">
        <f t="shared" si="0"/>
        <v>22943.25</v>
      </c>
      <c r="K9" s="21">
        <v>188.1</v>
      </c>
      <c r="L9" s="21">
        <f t="shared" si="1"/>
        <v>66.825000000000017</v>
      </c>
      <c r="M9" s="22">
        <v>8</v>
      </c>
    </row>
    <row r="10" spans="1:15">
      <c r="A10" s="18">
        <v>38732</v>
      </c>
      <c r="B10" s="19" t="s">
        <v>26</v>
      </c>
      <c r="C10" s="19" t="s">
        <v>27</v>
      </c>
      <c r="D10" s="19" t="s">
        <v>28</v>
      </c>
      <c r="E10" s="19" t="s">
        <v>23</v>
      </c>
      <c r="F10" s="19" t="s">
        <v>24</v>
      </c>
      <c r="G10" s="19" t="s">
        <v>25</v>
      </c>
      <c r="H10" s="19">
        <v>85</v>
      </c>
      <c r="I10" s="21">
        <v>240.76250000000002</v>
      </c>
      <c r="J10" s="21">
        <f t="shared" si="0"/>
        <v>20464.8125</v>
      </c>
      <c r="K10" s="21">
        <v>147.26249999999999</v>
      </c>
      <c r="L10" s="21">
        <f t="shared" si="1"/>
        <v>93.500000000000028</v>
      </c>
      <c r="M10" s="22">
        <v>9</v>
      </c>
    </row>
    <row r="11" spans="1:15">
      <c r="A11" s="18">
        <v>38733</v>
      </c>
      <c r="B11" s="19" t="s">
        <v>35</v>
      </c>
      <c r="C11" s="19" t="s">
        <v>21</v>
      </c>
      <c r="D11" s="19" t="s">
        <v>36</v>
      </c>
      <c r="E11" s="19" t="s">
        <v>37</v>
      </c>
      <c r="F11" s="19" t="s">
        <v>44</v>
      </c>
      <c r="G11" s="19" t="s">
        <v>45</v>
      </c>
      <c r="H11" s="19">
        <v>75</v>
      </c>
      <c r="I11" s="21">
        <v>424.875</v>
      </c>
      <c r="J11" s="21">
        <f t="shared" si="0"/>
        <v>31865.625</v>
      </c>
      <c r="K11" s="21">
        <v>350.625</v>
      </c>
      <c r="L11" s="21">
        <f t="shared" si="1"/>
        <v>74.25</v>
      </c>
      <c r="M11" s="22">
        <v>10</v>
      </c>
    </row>
    <row r="12" spans="1:15">
      <c r="A12" s="18">
        <v>38734</v>
      </c>
      <c r="B12" s="19" t="s">
        <v>20</v>
      </c>
      <c r="C12" s="19" t="s">
        <v>21</v>
      </c>
      <c r="D12" s="19" t="s">
        <v>22</v>
      </c>
      <c r="E12" s="19" t="s">
        <v>23</v>
      </c>
      <c r="F12" s="19" t="s">
        <v>44</v>
      </c>
      <c r="G12" s="19" t="s">
        <v>45</v>
      </c>
      <c r="H12" s="19">
        <v>55</v>
      </c>
      <c r="I12" s="21">
        <v>155.78749999999999</v>
      </c>
      <c r="J12" s="21">
        <f t="shared" si="0"/>
        <v>8568.3125</v>
      </c>
      <c r="K12" s="21">
        <v>124.02500000000001</v>
      </c>
      <c r="L12" s="21">
        <f t="shared" si="1"/>
        <v>31.762499999999989</v>
      </c>
      <c r="M12" s="22">
        <v>11</v>
      </c>
    </row>
    <row r="13" spans="1:15">
      <c r="A13" s="18">
        <v>38735</v>
      </c>
      <c r="B13" s="19" t="s">
        <v>26</v>
      </c>
      <c r="C13" s="19" t="s">
        <v>27</v>
      </c>
      <c r="D13" s="19" t="s">
        <v>28</v>
      </c>
      <c r="E13" s="19" t="s">
        <v>23</v>
      </c>
      <c r="F13" s="19" t="s">
        <v>44</v>
      </c>
      <c r="G13" s="19" t="s">
        <v>46</v>
      </c>
      <c r="H13" s="19">
        <v>55</v>
      </c>
      <c r="I13" s="21">
        <v>155.78749999999999</v>
      </c>
      <c r="J13" s="21">
        <f t="shared" si="0"/>
        <v>8568.3125</v>
      </c>
      <c r="K13" s="21">
        <v>107.3875</v>
      </c>
      <c r="L13" s="21">
        <f t="shared" si="1"/>
        <v>48.399999999999991</v>
      </c>
      <c r="M13" s="22">
        <v>12</v>
      </c>
    </row>
    <row r="14" spans="1:15">
      <c r="A14" s="18">
        <v>38736</v>
      </c>
      <c r="B14" s="19" t="s">
        <v>42</v>
      </c>
      <c r="C14" s="19" t="s">
        <v>21</v>
      </c>
      <c r="D14" s="19" t="s">
        <v>43</v>
      </c>
      <c r="E14" s="19" t="s">
        <v>23</v>
      </c>
      <c r="F14" s="19" t="s">
        <v>44</v>
      </c>
      <c r="G14" s="19" t="s">
        <v>47</v>
      </c>
      <c r="H14" s="19">
        <v>55</v>
      </c>
      <c r="I14" s="21">
        <v>155.78749999999999</v>
      </c>
      <c r="J14" s="21">
        <f t="shared" si="0"/>
        <v>8568.3125</v>
      </c>
      <c r="K14" s="21">
        <v>102.85</v>
      </c>
      <c r="L14" s="21">
        <f t="shared" si="1"/>
        <v>52.9375</v>
      </c>
      <c r="M14" s="22">
        <v>13</v>
      </c>
    </row>
    <row r="15" spans="1:15">
      <c r="A15" s="18">
        <v>38737</v>
      </c>
      <c r="B15" s="19" t="s">
        <v>26</v>
      </c>
      <c r="C15" s="19" t="s">
        <v>27</v>
      </c>
      <c r="D15" s="19" t="s">
        <v>48</v>
      </c>
      <c r="E15" s="19" t="s">
        <v>37</v>
      </c>
      <c r="F15" s="19" t="s">
        <v>29</v>
      </c>
      <c r="G15" s="19" t="s">
        <v>30</v>
      </c>
      <c r="H15" s="19">
        <v>45</v>
      </c>
      <c r="I15" s="21">
        <v>254.92500000000001</v>
      </c>
      <c r="J15" s="21">
        <f t="shared" si="0"/>
        <v>11471.625</v>
      </c>
      <c r="K15" s="21">
        <v>170.77500000000001</v>
      </c>
      <c r="L15" s="21">
        <f t="shared" si="1"/>
        <v>84.15</v>
      </c>
      <c r="M15" s="22">
        <v>14</v>
      </c>
    </row>
    <row r="16" spans="1:15">
      <c r="A16" s="18">
        <v>38738</v>
      </c>
      <c r="B16" s="19" t="s">
        <v>26</v>
      </c>
      <c r="C16" s="19" t="s">
        <v>27</v>
      </c>
      <c r="D16" s="19" t="s">
        <v>48</v>
      </c>
      <c r="E16" s="19" t="s">
        <v>37</v>
      </c>
      <c r="F16" s="19" t="s">
        <v>24</v>
      </c>
      <c r="G16" s="19" t="s">
        <v>25</v>
      </c>
      <c r="H16" s="19">
        <v>45</v>
      </c>
      <c r="I16" s="21">
        <v>254.92500000000001</v>
      </c>
      <c r="J16" s="21">
        <f t="shared" si="0"/>
        <v>11471.625</v>
      </c>
      <c r="K16" s="21">
        <v>165.82499999999999</v>
      </c>
      <c r="L16" s="21">
        <f t="shared" si="1"/>
        <v>89.100000000000023</v>
      </c>
      <c r="M16" s="22">
        <v>15</v>
      </c>
    </row>
    <row r="17" spans="1:13">
      <c r="A17" s="18">
        <v>38739</v>
      </c>
      <c r="B17" s="19" t="s">
        <v>35</v>
      </c>
      <c r="C17" s="19" t="s">
        <v>21</v>
      </c>
      <c r="D17" s="19" t="s">
        <v>40</v>
      </c>
      <c r="E17" s="19" t="s">
        <v>23</v>
      </c>
      <c r="F17" s="19" t="s">
        <v>44</v>
      </c>
      <c r="G17" s="19" t="s">
        <v>45</v>
      </c>
      <c r="H17" s="19">
        <v>45</v>
      </c>
      <c r="I17" s="21">
        <v>127.46250000000001</v>
      </c>
      <c r="J17" s="21">
        <f t="shared" si="0"/>
        <v>5735.8125</v>
      </c>
      <c r="K17" s="21">
        <v>95.287499999999994</v>
      </c>
      <c r="L17" s="21">
        <f t="shared" si="1"/>
        <v>32.175000000000011</v>
      </c>
      <c r="M17" s="22">
        <v>16</v>
      </c>
    </row>
    <row r="18" spans="1:13">
      <c r="A18" s="18">
        <v>38740</v>
      </c>
      <c r="B18" s="19" t="s">
        <v>31</v>
      </c>
      <c r="C18" s="19" t="s">
        <v>27</v>
      </c>
      <c r="D18" s="19" t="s">
        <v>32</v>
      </c>
      <c r="E18" s="19" t="s">
        <v>23</v>
      </c>
      <c r="F18" s="19" t="s">
        <v>44</v>
      </c>
      <c r="G18" s="19" t="s">
        <v>45</v>
      </c>
      <c r="H18" s="19">
        <v>40</v>
      </c>
      <c r="I18" s="21">
        <v>113.3</v>
      </c>
      <c r="J18" s="21">
        <f t="shared" si="0"/>
        <v>4532</v>
      </c>
      <c r="K18" s="21">
        <v>78.099999999999994</v>
      </c>
      <c r="L18" s="21">
        <f t="shared" si="1"/>
        <v>35.200000000000003</v>
      </c>
      <c r="M18" s="22">
        <v>17</v>
      </c>
    </row>
    <row r="19" spans="1:13">
      <c r="A19" s="18">
        <v>38741</v>
      </c>
      <c r="B19" s="19" t="s">
        <v>42</v>
      </c>
      <c r="C19" s="19" t="s">
        <v>21</v>
      </c>
      <c r="D19" s="19" t="s">
        <v>49</v>
      </c>
      <c r="E19" s="19" t="s">
        <v>37</v>
      </c>
      <c r="F19" s="19" t="s">
        <v>44</v>
      </c>
      <c r="G19" s="19" t="s">
        <v>46</v>
      </c>
      <c r="H19" s="19">
        <v>31</v>
      </c>
      <c r="I19" s="21">
        <v>175.61500000000001</v>
      </c>
      <c r="J19" s="21">
        <f t="shared" si="0"/>
        <v>5444.0650000000005</v>
      </c>
      <c r="K19" s="21">
        <v>112.53</v>
      </c>
      <c r="L19" s="21">
        <f t="shared" si="1"/>
        <v>63.085000000000008</v>
      </c>
      <c r="M19" s="22">
        <v>18</v>
      </c>
    </row>
    <row r="20" spans="1:13">
      <c r="A20" s="18">
        <v>38742</v>
      </c>
      <c r="B20" s="19" t="s">
        <v>26</v>
      </c>
      <c r="C20" s="19" t="s">
        <v>27</v>
      </c>
      <c r="D20" s="19" t="s">
        <v>48</v>
      </c>
      <c r="E20" s="19" t="s">
        <v>37</v>
      </c>
      <c r="F20" s="19" t="s">
        <v>44</v>
      </c>
      <c r="G20" s="19" t="s">
        <v>47</v>
      </c>
      <c r="H20" s="19">
        <v>25</v>
      </c>
      <c r="I20" s="21">
        <v>141.625</v>
      </c>
      <c r="J20" s="21">
        <f t="shared" si="0"/>
        <v>3540.625</v>
      </c>
      <c r="K20" s="21">
        <v>100.375</v>
      </c>
      <c r="L20" s="21">
        <f t="shared" si="1"/>
        <v>41.25</v>
      </c>
      <c r="M20" s="22">
        <v>19</v>
      </c>
    </row>
    <row r="21" spans="1:13">
      <c r="A21" s="18">
        <v>38743</v>
      </c>
      <c r="B21" s="19" t="s">
        <v>42</v>
      </c>
      <c r="C21" s="19" t="s">
        <v>21</v>
      </c>
      <c r="D21" s="19" t="s">
        <v>49</v>
      </c>
      <c r="E21" s="19" t="s">
        <v>37</v>
      </c>
      <c r="F21" s="19" t="s">
        <v>33</v>
      </c>
      <c r="G21" s="19" t="s">
        <v>34</v>
      </c>
      <c r="H21" s="19">
        <v>12</v>
      </c>
      <c r="I21" s="21">
        <v>67.98</v>
      </c>
      <c r="J21" s="21">
        <f t="shared" si="0"/>
        <v>815.76</v>
      </c>
      <c r="K21" s="21">
        <v>46.2</v>
      </c>
      <c r="L21" s="21">
        <f t="shared" si="1"/>
        <v>21.78</v>
      </c>
      <c r="M21" s="22">
        <v>20</v>
      </c>
    </row>
    <row r="22" spans="1:13">
      <c r="A22" s="18">
        <v>38744</v>
      </c>
      <c r="B22" s="19" t="s">
        <v>20</v>
      </c>
      <c r="C22" s="19" t="s">
        <v>21</v>
      </c>
      <c r="D22" s="19" t="s">
        <v>41</v>
      </c>
      <c r="E22" s="19" t="s">
        <v>37</v>
      </c>
      <c r="F22" s="19" t="s">
        <v>24</v>
      </c>
      <c r="G22" s="19" t="s">
        <v>25</v>
      </c>
      <c r="H22" s="19">
        <v>10</v>
      </c>
      <c r="I22" s="21">
        <v>56.65</v>
      </c>
      <c r="J22" s="21">
        <f t="shared" si="0"/>
        <v>566.5</v>
      </c>
      <c r="K22" s="21">
        <v>44.55</v>
      </c>
      <c r="L22" s="21">
        <f t="shared" si="1"/>
        <v>12.100000000000001</v>
      </c>
      <c r="M22" s="22">
        <v>21</v>
      </c>
    </row>
    <row r="23" spans="1:13">
      <c r="A23" s="18">
        <v>38745</v>
      </c>
      <c r="B23" s="19" t="s">
        <v>20</v>
      </c>
      <c r="C23" s="19" t="s">
        <v>21</v>
      </c>
      <c r="D23" s="19" t="s">
        <v>41</v>
      </c>
      <c r="E23" s="19" t="s">
        <v>37</v>
      </c>
      <c r="F23" s="19" t="s">
        <v>44</v>
      </c>
      <c r="G23" s="19" t="s">
        <v>45</v>
      </c>
      <c r="H23" s="19">
        <v>8</v>
      </c>
      <c r="I23" s="21">
        <v>45.32</v>
      </c>
      <c r="J23" s="21">
        <f t="shared" si="0"/>
        <v>362.56</v>
      </c>
      <c r="K23" s="21">
        <v>38.28</v>
      </c>
      <c r="L23" s="21">
        <f t="shared" si="1"/>
        <v>7.0399999999999991</v>
      </c>
      <c r="M23" s="22">
        <v>22</v>
      </c>
    </row>
    <row r="24" spans="1:13">
      <c r="A24" s="18">
        <v>38746</v>
      </c>
      <c r="B24" s="19" t="s">
        <v>20</v>
      </c>
      <c r="C24" s="19" t="s">
        <v>21</v>
      </c>
      <c r="D24" s="19" t="s">
        <v>22</v>
      </c>
      <c r="E24" s="19" t="s">
        <v>23</v>
      </c>
      <c r="F24" s="19" t="s">
        <v>24</v>
      </c>
      <c r="G24" s="19" t="s">
        <v>25</v>
      </c>
      <c r="H24" s="19">
        <v>345</v>
      </c>
      <c r="I24" s="21">
        <v>3594.6484999999998</v>
      </c>
      <c r="J24" s="21">
        <f t="shared" si="0"/>
        <v>1240153.7324999999</v>
      </c>
      <c r="K24" s="21">
        <v>2931.558</v>
      </c>
      <c r="L24" s="21">
        <f t="shared" si="1"/>
        <v>663.09049999999979</v>
      </c>
      <c r="M24" s="22">
        <v>23</v>
      </c>
    </row>
    <row r="25" spans="1:13">
      <c r="A25" s="18">
        <v>38747</v>
      </c>
      <c r="B25" s="19" t="s">
        <v>26</v>
      </c>
      <c r="C25" s="19" t="s">
        <v>27</v>
      </c>
      <c r="D25" s="19" t="s">
        <v>28</v>
      </c>
      <c r="E25" s="19" t="s">
        <v>23</v>
      </c>
      <c r="F25" s="19" t="s">
        <v>50</v>
      </c>
      <c r="G25" s="19" t="s">
        <v>51</v>
      </c>
      <c r="H25" s="19">
        <v>1210</v>
      </c>
      <c r="I25" s="21">
        <v>1995.8722</v>
      </c>
      <c r="J25" s="21">
        <f t="shared" si="0"/>
        <v>2415005.3620000002</v>
      </c>
      <c r="K25" s="21">
        <v>1608.3242</v>
      </c>
      <c r="L25" s="21">
        <f t="shared" si="1"/>
        <v>387.548</v>
      </c>
      <c r="M25" s="22">
        <v>24</v>
      </c>
    </row>
    <row r="26" spans="1:13">
      <c r="A26" s="18">
        <v>38720</v>
      </c>
      <c r="B26" s="19" t="s">
        <v>20</v>
      </c>
      <c r="C26" s="19" t="s">
        <v>21</v>
      </c>
      <c r="D26" s="19" t="s">
        <v>22</v>
      </c>
      <c r="E26" s="19" t="s">
        <v>23</v>
      </c>
      <c r="F26" s="19" t="s">
        <v>4</v>
      </c>
      <c r="G26" s="19" t="s">
        <v>52</v>
      </c>
      <c r="H26" s="19">
        <v>885</v>
      </c>
      <c r="I26" s="21">
        <v>1499.7418</v>
      </c>
      <c r="J26" s="21">
        <f t="shared" si="0"/>
        <v>1327271.493</v>
      </c>
      <c r="K26" s="21">
        <v>931.87839999999994</v>
      </c>
      <c r="L26" s="21">
        <f t="shared" si="1"/>
        <v>567.86340000000007</v>
      </c>
      <c r="M26" s="22">
        <v>25</v>
      </c>
    </row>
    <row r="27" spans="1:13">
      <c r="A27" s="18">
        <v>38724</v>
      </c>
      <c r="B27" s="19" t="s">
        <v>26</v>
      </c>
      <c r="C27" s="19" t="s">
        <v>27</v>
      </c>
      <c r="D27" s="19" t="s">
        <v>28</v>
      </c>
      <c r="E27" s="19" t="s">
        <v>23</v>
      </c>
      <c r="F27" s="19" t="s">
        <v>4</v>
      </c>
      <c r="G27" s="19" t="s">
        <v>52</v>
      </c>
      <c r="H27" s="19">
        <v>640</v>
      </c>
      <c r="I27" s="21">
        <v>1086.1659</v>
      </c>
      <c r="J27" s="21">
        <f t="shared" si="0"/>
        <v>695146.17599999998</v>
      </c>
      <c r="K27" s="21">
        <v>727.62569999999994</v>
      </c>
      <c r="L27" s="21">
        <f t="shared" si="1"/>
        <v>358.54020000000003</v>
      </c>
      <c r="M27" s="22">
        <v>26</v>
      </c>
    </row>
    <row r="28" spans="1:13">
      <c r="A28" s="18">
        <v>38725</v>
      </c>
      <c r="B28" s="19" t="s">
        <v>26</v>
      </c>
      <c r="C28" s="19" t="s">
        <v>27</v>
      </c>
      <c r="D28" s="19" t="s">
        <v>48</v>
      </c>
      <c r="E28" s="19" t="s">
        <v>37</v>
      </c>
      <c r="F28" s="19" t="s">
        <v>50</v>
      </c>
      <c r="G28" s="19" t="s">
        <v>51</v>
      </c>
      <c r="H28" s="19">
        <v>454</v>
      </c>
      <c r="I28" s="21">
        <v>1275.1605999999999</v>
      </c>
      <c r="J28" s="21">
        <f t="shared" si="0"/>
        <v>578922.91239999991</v>
      </c>
      <c r="K28" s="21">
        <v>916.13479999999993</v>
      </c>
      <c r="L28" s="21">
        <f t="shared" si="1"/>
        <v>359.0258</v>
      </c>
      <c r="M28" s="22">
        <v>27</v>
      </c>
    </row>
    <row r="29" spans="1:13">
      <c r="A29" s="18">
        <v>38726</v>
      </c>
      <c r="B29" s="19" t="s">
        <v>35</v>
      </c>
      <c r="C29" s="19" t="s">
        <v>21</v>
      </c>
      <c r="D29" s="19" t="s">
        <v>40</v>
      </c>
      <c r="E29" s="19" t="s">
        <v>23</v>
      </c>
      <c r="F29" s="19" t="s">
        <v>50</v>
      </c>
      <c r="G29" s="19" t="s">
        <v>51</v>
      </c>
      <c r="H29" s="19">
        <v>440</v>
      </c>
      <c r="I29" s="21">
        <v>769.4203</v>
      </c>
      <c r="J29" s="21">
        <f t="shared" si="0"/>
        <v>338544.93199999997</v>
      </c>
      <c r="K29" s="21">
        <v>664.83889999999997</v>
      </c>
      <c r="L29" s="21">
        <f t="shared" si="1"/>
        <v>104.58140000000003</v>
      </c>
      <c r="M29" s="22">
        <v>28</v>
      </c>
    </row>
    <row r="30" spans="1:13">
      <c r="A30" s="18">
        <v>38727</v>
      </c>
      <c r="B30" s="19" t="s">
        <v>20</v>
      </c>
      <c r="C30" s="19" t="s">
        <v>21</v>
      </c>
      <c r="D30" s="19" t="s">
        <v>22</v>
      </c>
      <c r="E30" s="19" t="s">
        <v>23</v>
      </c>
      <c r="F30" s="19" t="s">
        <v>53</v>
      </c>
      <c r="G30" s="19" t="s">
        <v>54</v>
      </c>
      <c r="H30" s="19">
        <v>365</v>
      </c>
      <c r="I30" s="21">
        <v>638.34249999999997</v>
      </c>
      <c r="J30" s="21">
        <f t="shared" si="0"/>
        <v>232995.01249999998</v>
      </c>
      <c r="K30" s="21">
        <v>471.01</v>
      </c>
      <c r="L30" s="21">
        <f t="shared" si="1"/>
        <v>167.33249999999998</v>
      </c>
      <c r="M30" s="22">
        <v>29</v>
      </c>
    </row>
    <row r="31" spans="1:13">
      <c r="A31" s="18">
        <v>38728</v>
      </c>
      <c r="B31" s="19" t="s">
        <v>35</v>
      </c>
      <c r="C31" s="19" t="s">
        <v>21</v>
      </c>
      <c r="D31" s="19" t="s">
        <v>40</v>
      </c>
      <c r="E31" s="19" t="s">
        <v>23</v>
      </c>
      <c r="F31" s="19" t="s">
        <v>53</v>
      </c>
      <c r="G31" s="19" t="s">
        <v>55</v>
      </c>
      <c r="H31" s="19">
        <v>225</v>
      </c>
      <c r="I31" s="21">
        <v>405.5625</v>
      </c>
      <c r="J31" s="21">
        <f t="shared" si="0"/>
        <v>91251.5625</v>
      </c>
      <c r="K31" s="21">
        <v>350.4375</v>
      </c>
      <c r="L31" s="21">
        <f t="shared" si="1"/>
        <v>55.125</v>
      </c>
      <c r="M31" s="22">
        <v>30</v>
      </c>
    </row>
    <row r="32" spans="1:13">
      <c r="A32" s="18">
        <v>38729</v>
      </c>
      <c r="B32" s="19" t="s">
        <v>20</v>
      </c>
      <c r="C32" s="19" t="s">
        <v>21</v>
      </c>
      <c r="D32" s="19" t="s">
        <v>41</v>
      </c>
      <c r="E32" s="19" t="s">
        <v>37</v>
      </c>
      <c r="F32" s="19" t="s">
        <v>53</v>
      </c>
      <c r="G32" s="19" t="s">
        <v>56</v>
      </c>
      <c r="H32" s="19">
        <v>215</v>
      </c>
      <c r="I32" s="21">
        <v>710.50429999999994</v>
      </c>
      <c r="J32" s="21">
        <f t="shared" si="0"/>
        <v>152758.42449999999</v>
      </c>
      <c r="K32" s="21">
        <v>531.15369999999996</v>
      </c>
      <c r="L32" s="21">
        <f t="shared" si="1"/>
        <v>179.35059999999999</v>
      </c>
      <c r="M32" s="22">
        <v>31</v>
      </c>
    </row>
    <row r="33" spans="1:13">
      <c r="A33" s="18">
        <v>38730</v>
      </c>
      <c r="B33" s="19" t="s">
        <v>20</v>
      </c>
      <c r="C33" s="19" t="s">
        <v>21</v>
      </c>
      <c r="D33" s="19" t="s">
        <v>41</v>
      </c>
      <c r="E33" s="19" t="s">
        <v>37</v>
      </c>
      <c r="F33" s="19" t="s">
        <v>50</v>
      </c>
      <c r="G33" s="19" t="s">
        <v>51</v>
      </c>
      <c r="H33" s="19">
        <v>211</v>
      </c>
      <c r="I33" s="21">
        <v>661.00250000000005</v>
      </c>
      <c r="J33" s="21">
        <f t="shared" si="0"/>
        <v>139471.52750000003</v>
      </c>
      <c r="K33" s="21">
        <v>519.8175</v>
      </c>
      <c r="L33" s="21">
        <f t="shared" si="1"/>
        <v>141.18500000000006</v>
      </c>
      <c r="M33" s="22">
        <v>32</v>
      </c>
    </row>
    <row r="34" spans="1:13">
      <c r="A34" s="18">
        <v>38731</v>
      </c>
      <c r="B34" s="19" t="s">
        <v>35</v>
      </c>
      <c r="C34" s="19" t="s">
        <v>21</v>
      </c>
      <c r="D34" s="19" t="s">
        <v>40</v>
      </c>
      <c r="E34" s="19" t="s">
        <v>23</v>
      </c>
      <c r="F34" s="19" t="s">
        <v>44</v>
      </c>
      <c r="G34" s="19" t="s">
        <v>46</v>
      </c>
      <c r="H34" s="19">
        <v>150</v>
      </c>
      <c r="I34" s="21">
        <v>270.375</v>
      </c>
      <c r="J34" s="21">
        <f t="shared" si="0"/>
        <v>40556.25</v>
      </c>
      <c r="K34" s="21">
        <v>231</v>
      </c>
      <c r="L34" s="21">
        <f t="shared" si="1"/>
        <v>39.375</v>
      </c>
      <c r="M34" s="22">
        <v>33</v>
      </c>
    </row>
    <row r="35" spans="1:13">
      <c r="A35" s="18">
        <v>38732</v>
      </c>
      <c r="B35" s="19" t="s">
        <v>42</v>
      </c>
      <c r="C35" s="19" t="s">
        <v>21</v>
      </c>
      <c r="D35" s="19" t="s">
        <v>43</v>
      </c>
      <c r="E35" s="19" t="s">
        <v>23</v>
      </c>
      <c r="F35" s="19" t="s">
        <v>53</v>
      </c>
      <c r="G35" s="19" t="s">
        <v>54</v>
      </c>
      <c r="H35" s="19">
        <v>140</v>
      </c>
      <c r="I35" s="21">
        <v>252.35</v>
      </c>
      <c r="J35" s="21">
        <f t="shared" si="0"/>
        <v>35329</v>
      </c>
      <c r="K35" s="21">
        <v>156.80000000000001</v>
      </c>
      <c r="L35" s="21">
        <f t="shared" si="1"/>
        <v>95.549999999999983</v>
      </c>
      <c r="M35" s="22">
        <v>34</v>
      </c>
    </row>
    <row r="36" spans="1:13">
      <c r="A36" s="18">
        <v>38733</v>
      </c>
      <c r="B36" s="19" t="s">
        <v>31</v>
      </c>
      <c r="C36" s="19" t="s">
        <v>27</v>
      </c>
      <c r="D36" s="19" t="s">
        <v>32</v>
      </c>
      <c r="E36" s="19" t="s">
        <v>23</v>
      </c>
      <c r="F36" s="19" t="s">
        <v>44</v>
      </c>
      <c r="G36" s="19" t="s">
        <v>47</v>
      </c>
      <c r="H36" s="19">
        <v>130</v>
      </c>
      <c r="I36" s="21">
        <v>234.32500000000002</v>
      </c>
      <c r="J36" s="21">
        <f t="shared" si="0"/>
        <v>30462.250000000004</v>
      </c>
      <c r="K36" s="21">
        <v>193.375</v>
      </c>
      <c r="L36" s="21">
        <f t="shared" si="1"/>
        <v>40.950000000000017</v>
      </c>
      <c r="M36" s="22">
        <v>35</v>
      </c>
    </row>
    <row r="37" spans="1:13">
      <c r="A37" s="18">
        <v>38734</v>
      </c>
      <c r="B37" s="19" t="s">
        <v>35</v>
      </c>
      <c r="C37" s="19" t="s">
        <v>21</v>
      </c>
      <c r="D37" s="19" t="s">
        <v>40</v>
      </c>
      <c r="E37" s="19" t="s">
        <v>23</v>
      </c>
      <c r="F37" s="19" t="s">
        <v>4</v>
      </c>
      <c r="G37" s="19" t="s">
        <v>52</v>
      </c>
      <c r="H37" s="19">
        <v>120</v>
      </c>
      <c r="I37" s="21">
        <v>216.3</v>
      </c>
      <c r="J37" s="21">
        <f t="shared" si="0"/>
        <v>25956</v>
      </c>
      <c r="K37" s="21">
        <v>134.4</v>
      </c>
      <c r="L37" s="21">
        <f t="shared" si="1"/>
        <v>81.900000000000006</v>
      </c>
      <c r="M37" s="22">
        <v>36</v>
      </c>
    </row>
    <row r="38" spans="1:13">
      <c r="A38" s="18">
        <v>38735</v>
      </c>
      <c r="B38" s="19" t="s">
        <v>42</v>
      </c>
      <c r="C38" s="19" t="s">
        <v>21</v>
      </c>
      <c r="D38" s="19" t="s">
        <v>43</v>
      </c>
      <c r="E38" s="19" t="s">
        <v>23</v>
      </c>
      <c r="F38" s="19" t="s">
        <v>4</v>
      </c>
      <c r="G38" s="19" t="s">
        <v>52</v>
      </c>
      <c r="H38" s="19">
        <v>95</v>
      </c>
      <c r="I38" s="21">
        <v>171.23750000000001</v>
      </c>
      <c r="J38" s="21">
        <f t="shared" si="0"/>
        <v>16267.562500000002</v>
      </c>
      <c r="K38" s="21">
        <v>124.6875</v>
      </c>
      <c r="L38" s="21">
        <f t="shared" si="1"/>
        <v>46.550000000000011</v>
      </c>
      <c r="M38" s="22">
        <v>37</v>
      </c>
    </row>
    <row r="39" spans="1:13">
      <c r="A39" s="18">
        <v>38736</v>
      </c>
      <c r="B39" s="19" t="s">
        <v>31</v>
      </c>
      <c r="C39" s="19" t="s">
        <v>27</v>
      </c>
      <c r="D39" s="19" t="s">
        <v>32</v>
      </c>
      <c r="E39" s="19" t="s">
        <v>23</v>
      </c>
      <c r="F39" s="19" t="s">
        <v>4</v>
      </c>
      <c r="G39" s="19" t="s">
        <v>52</v>
      </c>
      <c r="H39" s="19">
        <v>80</v>
      </c>
      <c r="I39" s="21">
        <v>144.20000000000002</v>
      </c>
      <c r="J39" s="21">
        <f t="shared" si="0"/>
        <v>11536.000000000002</v>
      </c>
      <c r="K39" s="21">
        <v>103.6</v>
      </c>
      <c r="L39" s="21">
        <f t="shared" si="1"/>
        <v>40.600000000000023</v>
      </c>
      <c r="M39" s="22">
        <v>38</v>
      </c>
    </row>
    <row r="40" spans="1:13">
      <c r="A40" s="18">
        <v>38737</v>
      </c>
      <c r="B40" s="19" t="s">
        <v>26</v>
      </c>
      <c r="C40" s="19" t="s">
        <v>27</v>
      </c>
      <c r="D40" s="19" t="s">
        <v>28</v>
      </c>
      <c r="E40" s="19" t="s">
        <v>23</v>
      </c>
      <c r="F40" s="19" t="s">
        <v>24</v>
      </c>
      <c r="G40" s="19" t="s">
        <v>25</v>
      </c>
      <c r="H40" s="19">
        <v>80</v>
      </c>
      <c r="I40" s="21">
        <v>144.20000000000002</v>
      </c>
      <c r="J40" s="21">
        <f t="shared" si="0"/>
        <v>11536.000000000002</v>
      </c>
      <c r="K40" s="21">
        <v>91</v>
      </c>
      <c r="L40" s="21">
        <f t="shared" si="1"/>
        <v>53.200000000000017</v>
      </c>
      <c r="M40" s="22">
        <v>39</v>
      </c>
    </row>
    <row r="41" spans="1:13">
      <c r="A41" s="18">
        <v>38738</v>
      </c>
      <c r="B41" s="19" t="s">
        <v>35</v>
      </c>
      <c r="C41" s="19" t="s">
        <v>21</v>
      </c>
      <c r="D41" s="19" t="s">
        <v>36</v>
      </c>
      <c r="E41" s="19" t="s">
        <v>37</v>
      </c>
      <c r="F41" s="19" t="s">
        <v>53</v>
      </c>
      <c r="G41" s="19" t="s">
        <v>54</v>
      </c>
      <c r="H41" s="19">
        <v>75</v>
      </c>
      <c r="I41" s="21">
        <v>270.375</v>
      </c>
      <c r="J41" s="21">
        <f t="shared" si="0"/>
        <v>20278.125</v>
      </c>
      <c r="K41" s="21">
        <v>165.375</v>
      </c>
      <c r="L41" s="21">
        <f t="shared" si="1"/>
        <v>105</v>
      </c>
      <c r="M41" s="22">
        <v>40</v>
      </c>
    </row>
    <row r="42" spans="1:13">
      <c r="A42" s="18">
        <v>38739</v>
      </c>
      <c r="B42" s="19" t="s">
        <v>31</v>
      </c>
      <c r="C42" s="19" t="s">
        <v>27</v>
      </c>
      <c r="D42" s="19" t="s">
        <v>32</v>
      </c>
      <c r="E42" s="19" t="s">
        <v>23</v>
      </c>
      <c r="F42" s="19" t="s">
        <v>53</v>
      </c>
      <c r="G42" s="19" t="s">
        <v>55</v>
      </c>
      <c r="H42" s="19">
        <v>75</v>
      </c>
      <c r="I42" s="21">
        <v>135.1875</v>
      </c>
      <c r="J42" s="21">
        <f t="shared" si="0"/>
        <v>10139.0625</v>
      </c>
      <c r="K42" s="21">
        <v>114.1875</v>
      </c>
      <c r="L42" s="21">
        <f t="shared" si="1"/>
        <v>21</v>
      </c>
      <c r="M42" s="22">
        <v>41</v>
      </c>
    </row>
    <row r="43" spans="1:13">
      <c r="A43" s="18">
        <v>38740</v>
      </c>
      <c r="B43" s="19" t="s">
        <v>31</v>
      </c>
      <c r="C43" s="19" t="s">
        <v>27</v>
      </c>
      <c r="D43" s="19" t="s">
        <v>32</v>
      </c>
      <c r="E43" s="19" t="s">
        <v>23</v>
      </c>
      <c r="F43" s="19" t="s">
        <v>50</v>
      </c>
      <c r="G43" s="19" t="s">
        <v>51</v>
      </c>
      <c r="H43" s="19">
        <v>70</v>
      </c>
      <c r="I43" s="21">
        <v>126.175</v>
      </c>
      <c r="J43" s="21">
        <f t="shared" si="0"/>
        <v>8832.25</v>
      </c>
      <c r="K43" s="21">
        <v>105.35</v>
      </c>
      <c r="L43" s="21">
        <f t="shared" si="1"/>
        <v>20.825000000000003</v>
      </c>
      <c r="M43" s="22">
        <v>42</v>
      </c>
    </row>
    <row r="44" spans="1:13">
      <c r="A44" s="18">
        <v>38741</v>
      </c>
      <c r="B44" s="19" t="s">
        <v>26</v>
      </c>
      <c r="C44" s="19" t="s">
        <v>27</v>
      </c>
      <c r="D44" s="19" t="s">
        <v>28</v>
      </c>
      <c r="E44" s="19" t="s">
        <v>23</v>
      </c>
      <c r="F44" s="19" t="s">
        <v>44</v>
      </c>
      <c r="G44" s="19" t="s">
        <v>45</v>
      </c>
      <c r="H44" s="19">
        <v>70</v>
      </c>
      <c r="I44" s="21">
        <v>126.175</v>
      </c>
      <c r="J44" s="21">
        <f t="shared" si="0"/>
        <v>8832.25</v>
      </c>
      <c r="K44" s="21">
        <v>101.675</v>
      </c>
      <c r="L44" s="21">
        <f t="shared" si="1"/>
        <v>24.5</v>
      </c>
      <c r="M44" s="22">
        <v>43</v>
      </c>
    </row>
    <row r="45" spans="1:13">
      <c r="A45" s="18">
        <v>38722</v>
      </c>
      <c r="B45" s="19" t="s">
        <v>26</v>
      </c>
      <c r="C45" s="19" t="s">
        <v>27</v>
      </c>
      <c r="D45" s="19" t="s">
        <v>28</v>
      </c>
      <c r="E45" s="19" t="s">
        <v>23</v>
      </c>
      <c r="F45" s="19" t="s">
        <v>53</v>
      </c>
      <c r="G45" s="19" t="s">
        <v>56</v>
      </c>
      <c r="H45" s="19">
        <v>65</v>
      </c>
      <c r="I45" s="21">
        <v>117.16250000000001</v>
      </c>
      <c r="J45" s="21">
        <f t="shared" si="0"/>
        <v>7615.5625000000009</v>
      </c>
      <c r="K45" s="21">
        <v>72.8</v>
      </c>
      <c r="L45" s="21">
        <f t="shared" si="1"/>
        <v>44.362500000000011</v>
      </c>
      <c r="M45" s="22">
        <v>44</v>
      </c>
    </row>
    <row r="46" spans="1:13">
      <c r="A46" s="18">
        <v>38721</v>
      </c>
      <c r="B46" s="19" t="s">
        <v>20</v>
      </c>
      <c r="C46" s="19" t="s">
        <v>21</v>
      </c>
      <c r="D46" s="19" t="s">
        <v>22</v>
      </c>
      <c r="E46" s="19" t="s">
        <v>23</v>
      </c>
      <c r="F46" s="19" t="s">
        <v>44</v>
      </c>
      <c r="G46" s="19" t="s">
        <v>45</v>
      </c>
      <c r="H46" s="19">
        <v>65</v>
      </c>
      <c r="I46" s="21">
        <v>117.16250000000001</v>
      </c>
      <c r="J46" s="21">
        <f t="shared" si="0"/>
        <v>7615.5625000000009</v>
      </c>
      <c r="K46" s="21">
        <v>78.487499999999997</v>
      </c>
      <c r="L46" s="21">
        <f t="shared" si="1"/>
        <v>38.675000000000011</v>
      </c>
      <c r="M46" s="22">
        <v>45</v>
      </c>
    </row>
    <row r="47" spans="1:13">
      <c r="A47" s="18">
        <v>38724</v>
      </c>
      <c r="B47" s="19" t="s">
        <v>35</v>
      </c>
      <c r="C47" s="19" t="s">
        <v>21</v>
      </c>
      <c r="D47" s="19" t="s">
        <v>36</v>
      </c>
      <c r="E47" s="19" t="s">
        <v>37</v>
      </c>
      <c r="F47" s="19" t="s">
        <v>4</v>
      </c>
      <c r="G47" s="19" t="s">
        <v>52</v>
      </c>
      <c r="H47" s="19">
        <v>60</v>
      </c>
      <c r="I47" s="21">
        <v>216.3</v>
      </c>
      <c r="J47" s="21">
        <f t="shared" si="0"/>
        <v>12978</v>
      </c>
      <c r="K47" s="21">
        <v>182.7</v>
      </c>
      <c r="L47" s="21">
        <f t="shared" si="1"/>
        <v>33.600000000000023</v>
      </c>
      <c r="M47" s="22">
        <v>46</v>
      </c>
    </row>
    <row r="48" spans="1:13">
      <c r="A48" s="18">
        <v>38725</v>
      </c>
      <c r="B48" s="19" t="s">
        <v>42</v>
      </c>
      <c r="C48" s="19" t="s">
        <v>21</v>
      </c>
      <c r="D48" s="19" t="s">
        <v>43</v>
      </c>
      <c r="E48" s="19" t="s">
        <v>23</v>
      </c>
      <c r="F48" s="19" t="s">
        <v>44</v>
      </c>
      <c r="G48" s="19" t="s">
        <v>46</v>
      </c>
      <c r="H48" s="19">
        <v>60</v>
      </c>
      <c r="I48" s="21">
        <v>108.15</v>
      </c>
      <c r="J48" s="21">
        <f t="shared" si="0"/>
        <v>6489</v>
      </c>
      <c r="K48" s="21">
        <v>78.75</v>
      </c>
      <c r="L48" s="21">
        <f t="shared" si="1"/>
        <v>29.400000000000006</v>
      </c>
      <c r="M48" s="22">
        <v>47</v>
      </c>
    </row>
    <row r="49" spans="1:13">
      <c r="A49" s="18">
        <v>38726</v>
      </c>
      <c r="B49" s="19" t="s">
        <v>42</v>
      </c>
      <c r="C49" s="19" t="s">
        <v>21</v>
      </c>
      <c r="D49" s="19" t="s">
        <v>49</v>
      </c>
      <c r="E49" s="19" t="s">
        <v>37</v>
      </c>
      <c r="F49" s="19" t="s">
        <v>53</v>
      </c>
      <c r="G49" s="19" t="s">
        <v>54</v>
      </c>
      <c r="H49" s="19">
        <v>56</v>
      </c>
      <c r="I49" s="21">
        <v>201.88</v>
      </c>
      <c r="J49" s="21">
        <f t="shared" si="0"/>
        <v>11305.279999999999</v>
      </c>
      <c r="K49" s="21">
        <v>148.96</v>
      </c>
      <c r="L49" s="21">
        <f t="shared" si="1"/>
        <v>52.919999999999987</v>
      </c>
      <c r="M49" s="22">
        <v>48</v>
      </c>
    </row>
    <row r="50" spans="1:13">
      <c r="A50" s="18">
        <v>38727</v>
      </c>
      <c r="B50" s="19" t="s">
        <v>26</v>
      </c>
      <c r="C50" s="19" t="s">
        <v>27</v>
      </c>
      <c r="D50" s="19" t="s">
        <v>48</v>
      </c>
      <c r="E50" s="19" t="s">
        <v>37</v>
      </c>
      <c r="F50" s="19" t="s">
        <v>4</v>
      </c>
      <c r="G50" s="19" t="s">
        <v>52</v>
      </c>
      <c r="H50" s="19">
        <v>55</v>
      </c>
      <c r="I50" s="21">
        <v>198.27500000000001</v>
      </c>
      <c r="J50" s="21">
        <f t="shared" si="0"/>
        <v>10905.125</v>
      </c>
      <c r="K50" s="21">
        <v>155.92500000000001</v>
      </c>
      <c r="L50" s="21">
        <f t="shared" si="1"/>
        <v>42.349999999999994</v>
      </c>
      <c r="M50" s="22">
        <v>49</v>
      </c>
    </row>
    <row r="51" spans="1:13">
      <c r="A51" s="18">
        <v>38728</v>
      </c>
      <c r="B51" s="19" t="s">
        <v>26</v>
      </c>
      <c r="C51" s="19" t="s">
        <v>27</v>
      </c>
      <c r="D51" s="19" t="s">
        <v>48</v>
      </c>
      <c r="E51" s="19" t="s">
        <v>37</v>
      </c>
      <c r="F51" s="19" t="s">
        <v>44</v>
      </c>
      <c r="G51" s="19" t="s">
        <v>47</v>
      </c>
      <c r="H51" s="19">
        <v>50</v>
      </c>
      <c r="I51" s="21">
        <v>180.25</v>
      </c>
      <c r="J51" s="21">
        <f t="shared" si="0"/>
        <v>9012.5</v>
      </c>
      <c r="K51" s="21">
        <v>136.5</v>
      </c>
      <c r="L51" s="21">
        <f t="shared" si="1"/>
        <v>43.75</v>
      </c>
      <c r="M51" s="22">
        <v>50</v>
      </c>
    </row>
    <row r="52" spans="1:13">
      <c r="A52" s="18">
        <v>38729</v>
      </c>
      <c r="B52" s="19" t="s">
        <v>42</v>
      </c>
      <c r="C52" s="19" t="s">
        <v>21</v>
      </c>
      <c r="D52" s="19" t="s">
        <v>43</v>
      </c>
      <c r="E52" s="19" t="s">
        <v>23</v>
      </c>
      <c r="F52" s="19" t="s">
        <v>50</v>
      </c>
      <c r="G52" s="19" t="s">
        <v>51</v>
      </c>
      <c r="H52" s="19">
        <v>45</v>
      </c>
      <c r="I52" s="21">
        <v>81.112499999999997</v>
      </c>
      <c r="J52" s="21">
        <f t="shared" si="0"/>
        <v>3650.0625</v>
      </c>
      <c r="K52" s="21">
        <v>59.0625</v>
      </c>
      <c r="L52" s="21">
        <f t="shared" si="1"/>
        <v>22.049999999999997</v>
      </c>
      <c r="M52" s="22">
        <v>51</v>
      </c>
    </row>
    <row r="53" spans="1:13">
      <c r="A53" s="18">
        <v>38730</v>
      </c>
      <c r="B53" s="19" t="s">
        <v>26</v>
      </c>
      <c r="C53" s="19" t="s">
        <v>27</v>
      </c>
      <c r="D53" s="19" t="s">
        <v>48</v>
      </c>
      <c r="E53" s="19" t="s">
        <v>37</v>
      </c>
      <c r="F53" s="19" t="s">
        <v>53</v>
      </c>
      <c r="G53" s="19" t="s">
        <v>54</v>
      </c>
      <c r="H53" s="19">
        <v>40</v>
      </c>
      <c r="I53" s="21">
        <v>144.20000000000002</v>
      </c>
      <c r="J53" s="21">
        <f t="shared" si="0"/>
        <v>5768.0000000000009</v>
      </c>
      <c r="K53" s="21">
        <v>96.6</v>
      </c>
      <c r="L53" s="21">
        <f t="shared" si="1"/>
        <v>47.600000000000023</v>
      </c>
      <c r="M53" s="22">
        <v>52</v>
      </c>
    </row>
    <row r="54" spans="1:13">
      <c r="A54" s="18">
        <v>38731</v>
      </c>
      <c r="B54" s="19" t="s">
        <v>26</v>
      </c>
      <c r="C54" s="19" t="s">
        <v>27</v>
      </c>
      <c r="D54" s="19" t="s">
        <v>48</v>
      </c>
      <c r="E54" s="19" t="s">
        <v>37</v>
      </c>
      <c r="F54" s="19" t="s">
        <v>24</v>
      </c>
      <c r="G54" s="19" t="s">
        <v>25</v>
      </c>
      <c r="H54" s="19">
        <v>30</v>
      </c>
      <c r="I54" s="21">
        <v>108.15</v>
      </c>
      <c r="J54" s="21">
        <f t="shared" si="0"/>
        <v>3244.5</v>
      </c>
      <c r="K54" s="21">
        <v>95.55</v>
      </c>
      <c r="L54" s="21">
        <f t="shared" si="1"/>
        <v>12.600000000000009</v>
      </c>
      <c r="M54" s="22">
        <v>53</v>
      </c>
    </row>
    <row r="55" spans="1:13">
      <c r="A55" s="18">
        <v>38732</v>
      </c>
      <c r="B55" s="19" t="s">
        <v>42</v>
      </c>
      <c r="C55" s="19" t="s">
        <v>21</v>
      </c>
      <c r="D55" s="19" t="s">
        <v>49</v>
      </c>
      <c r="E55" s="19" t="s">
        <v>37</v>
      </c>
      <c r="F55" s="19" t="s">
        <v>44</v>
      </c>
      <c r="G55" s="19" t="s">
        <v>45</v>
      </c>
      <c r="H55" s="19">
        <v>30</v>
      </c>
      <c r="I55" s="21">
        <v>108.15</v>
      </c>
      <c r="J55" s="21">
        <f t="shared" si="0"/>
        <v>3244.5</v>
      </c>
      <c r="K55" s="21">
        <v>74.55</v>
      </c>
      <c r="L55" s="21">
        <f t="shared" si="1"/>
        <v>33.600000000000009</v>
      </c>
      <c r="M55" s="22">
        <v>54</v>
      </c>
    </row>
    <row r="56" spans="1:13">
      <c r="A56" s="18">
        <v>38733</v>
      </c>
      <c r="B56" s="19" t="s">
        <v>20</v>
      </c>
      <c r="C56" s="19" t="s">
        <v>21</v>
      </c>
      <c r="D56" s="19" t="s">
        <v>22</v>
      </c>
      <c r="E56" s="19" t="s">
        <v>23</v>
      </c>
      <c r="F56" s="19" t="s">
        <v>50</v>
      </c>
      <c r="G56" s="19" t="s">
        <v>51</v>
      </c>
      <c r="H56" s="19">
        <v>30</v>
      </c>
      <c r="I56" s="21">
        <v>54.075000000000003</v>
      </c>
      <c r="J56" s="21">
        <f t="shared" si="0"/>
        <v>1622.25</v>
      </c>
      <c r="K56" s="21">
        <v>39.375</v>
      </c>
      <c r="L56" s="21">
        <f t="shared" si="1"/>
        <v>14.700000000000003</v>
      </c>
      <c r="M56" s="22">
        <v>55</v>
      </c>
    </row>
    <row r="57" spans="1:13">
      <c r="A57" s="18">
        <v>38734</v>
      </c>
      <c r="B57" s="19" t="s">
        <v>42</v>
      </c>
      <c r="C57" s="19" t="s">
        <v>21</v>
      </c>
      <c r="D57" s="19" t="s">
        <v>49</v>
      </c>
      <c r="E57" s="19" t="s">
        <v>37</v>
      </c>
      <c r="F57" s="19" t="s">
        <v>50</v>
      </c>
      <c r="G57" s="19" t="s">
        <v>51</v>
      </c>
      <c r="H57" s="19">
        <v>29</v>
      </c>
      <c r="I57" s="21">
        <v>104.545</v>
      </c>
      <c r="J57" s="21">
        <f t="shared" si="0"/>
        <v>3031.8049999999998</v>
      </c>
      <c r="K57" s="21">
        <v>70.034999999999997</v>
      </c>
      <c r="L57" s="21">
        <f t="shared" si="1"/>
        <v>34.510000000000005</v>
      </c>
      <c r="M57" s="22">
        <v>56</v>
      </c>
    </row>
    <row r="58" spans="1:13">
      <c r="A58" s="18">
        <v>38735</v>
      </c>
      <c r="B58" s="19" t="s">
        <v>20</v>
      </c>
      <c r="C58" s="19" t="s">
        <v>21</v>
      </c>
      <c r="D58" s="19" t="s">
        <v>41</v>
      </c>
      <c r="E58" s="19" t="s">
        <v>37</v>
      </c>
      <c r="F58" s="19" t="s">
        <v>4</v>
      </c>
      <c r="G58" s="19" t="s">
        <v>52</v>
      </c>
      <c r="H58" s="19">
        <v>25</v>
      </c>
      <c r="I58" s="21">
        <v>90.125</v>
      </c>
      <c r="J58" s="21">
        <f t="shared" si="0"/>
        <v>2253.125</v>
      </c>
      <c r="K58" s="21">
        <v>63</v>
      </c>
      <c r="L58" s="21">
        <f t="shared" si="1"/>
        <v>27.125</v>
      </c>
      <c r="M58" s="22">
        <v>57</v>
      </c>
    </row>
    <row r="59" spans="1:13">
      <c r="A59" s="18">
        <v>38736</v>
      </c>
      <c r="B59" s="19" t="s">
        <v>20</v>
      </c>
      <c r="C59" s="19" t="s">
        <v>21</v>
      </c>
      <c r="D59" s="19" t="s">
        <v>41</v>
      </c>
      <c r="E59" s="19" t="s">
        <v>37</v>
      </c>
      <c r="F59" s="19" t="s">
        <v>24</v>
      </c>
      <c r="G59" s="19" t="s">
        <v>25</v>
      </c>
      <c r="H59" s="19">
        <v>23</v>
      </c>
      <c r="I59" s="21">
        <v>82.915000000000006</v>
      </c>
      <c r="J59" s="21">
        <f t="shared" si="0"/>
        <v>1907.0450000000001</v>
      </c>
      <c r="K59" s="21">
        <v>63.594999999999999</v>
      </c>
      <c r="L59" s="21">
        <f t="shared" si="1"/>
        <v>19.320000000000007</v>
      </c>
      <c r="M59" s="22">
        <v>58</v>
      </c>
    </row>
    <row r="60" spans="1:13">
      <c r="A60" s="18">
        <v>38737</v>
      </c>
      <c r="B60" s="19" t="s">
        <v>35</v>
      </c>
      <c r="C60" s="19" t="s">
        <v>21</v>
      </c>
      <c r="D60" s="19" t="s">
        <v>36</v>
      </c>
      <c r="E60" s="19" t="s">
        <v>37</v>
      </c>
      <c r="F60" s="19" t="s">
        <v>50</v>
      </c>
      <c r="G60" s="19" t="s">
        <v>51</v>
      </c>
      <c r="H60" s="19">
        <v>16</v>
      </c>
      <c r="I60" s="21">
        <v>57.68</v>
      </c>
      <c r="J60" s="21">
        <f t="shared" si="0"/>
        <v>922.88</v>
      </c>
      <c r="K60" s="21">
        <v>48.16</v>
      </c>
      <c r="L60" s="21">
        <f t="shared" si="1"/>
        <v>9.5200000000000031</v>
      </c>
      <c r="M60" s="22">
        <v>59</v>
      </c>
    </row>
    <row r="61" spans="1:13">
      <c r="A61" s="18">
        <v>38738</v>
      </c>
      <c r="B61" s="19" t="s">
        <v>42</v>
      </c>
      <c r="C61" s="19" t="s">
        <v>21</v>
      </c>
      <c r="D61" s="19" t="s">
        <v>49</v>
      </c>
      <c r="E61" s="19" t="s">
        <v>37</v>
      </c>
      <c r="F61" s="19" t="s">
        <v>4</v>
      </c>
      <c r="G61" s="19" t="s">
        <v>52</v>
      </c>
      <c r="H61" s="19">
        <v>15</v>
      </c>
      <c r="I61" s="21">
        <v>54.075000000000003</v>
      </c>
      <c r="J61" s="21">
        <f t="shared" si="0"/>
        <v>811.125</v>
      </c>
      <c r="K61" s="21">
        <v>47.25</v>
      </c>
      <c r="L61" s="21">
        <f t="shared" si="1"/>
        <v>6.8250000000000028</v>
      </c>
      <c r="M61" s="22">
        <v>60</v>
      </c>
    </row>
    <row r="62" spans="1:13">
      <c r="A62" s="18">
        <v>38739</v>
      </c>
      <c r="B62" s="19" t="s">
        <v>20</v>
      </c>
      <c r="C62" s="19" t="s">
        <v>21</v>
      </c>
      <c r="D62" s="19" t="s">
        <v>41</v>
      </c>
      <c r="E62" s="19" t="s">
        <v>37</v>
      </c>
      <c r="F62" s="19" t="s">
        <v>44</v>
      </c>
      <c r="G62" s="19" t="s">
        <v>45</v>
      </c>
      <c r="H62" s="19">
        <v>9</v>
      </c>
      <c r="I62" s="21">
        <v>32.445</v>
      </c>
      <c r="J62" s="21">
        <f t="shared" si="0"/>
        <v>292.005</v>
      </c>
      <c r="K62" s="21">
        <v>25.515000000000001</v>
      </c>
      <c r="L62" s="21">
        <f t="shared" si="1"/>
        <v>6.93</v>
      </c>
      <c r="M62" s="22">
        <v>61</v>
      </c>
    </row>
    <row r="63" spans="1:13">
      <c r="A63" s="18">
        <v>38740</v>
      </c>
      <c r="B63" s="19" t="s">
        <v>35</v>
      </c>
      <c r="C63" s="19" t="s">
        <v>21</v>
      </c>
      <c r="D63" s="19" t="s">
        <v>40</v>
      </c>
      <c r="E63" s="19" t="s">
        <v>23</v>
      </c>
      <c r="F63" s="19" t="s">
        <v>29</v>
      </c>
      <c r="G63" s="19" t="s">
        <v>30</v>
      </c>
      <c r="H63" s="19">
        <v>780</v>
      </c>
      <c r="I63" s="21">
        <v>1648.3605</v>
      </c>
      <c r="J63" s="21">
        <f t="shared" si="0"/>
        <v>1285721.19</v>
      </c>
      <c r="K63" s="21">
        <v>1216.2659999999998</v>
      </c>
      <c r="L63" s="21">
        <f t="shared" si="1"/>
        <v>432.09450000000015</v>
      </c>
      <c r="M63" s="22">
        <v>62</v>
      </c>
    </row>
    <row r="64" spans="1:13">
      <c r="A64" s="18">
        <v>38741</v>
      </c>
      <c r="B64" s="19" t="s">
        <v>35</v>
      </c>
      <c r="C64" s="19" t="s">
        <v>21</v>
      </c>
      <c r="D64" s="19" t="s">
        <v>40</v>
      </c>
      <c r="E64" s="19" t="s">
        <v>23</v>
      </c>
      <c r="F64" s="19" t="s">
        <v>50</v>
      </c>
      <c r="G64" s="19" t="s">
        <v>51</v>
      </c>
      <c r="H64" s="19">
        <v>755</v>
      </c>
      <c r="I64" s="21">
        <v>1651.2136</v>
      </c>
      <c r="J64" s="21">
        <f t="shared" si="0"/>
        <v>1246666.2679999999</v>
      </c>
      <c r="K64" s="21">
        <v>1106.1528000000001</v>
      </c>
      <c r="L64" s="21">
        <f t="shared" si="1"/>
        <v>545.06079999999997</v>
      </c>
      <c r="M64" s="22">
        <v>63</v>
      </c>
    </row>
    <row r="65" spans="1:13">
      <c r="A65" s="18">
        <v>38742</v>
      </c>
      <c r="B65" s="19" t="s">
        <v>20</v>
      </c>
      <c r="C65" s="19" t="s">
        <v>21</v>
      </c>
      <c r="D65" s="19" t="s">
        <v>22</v>
      </c>
      <c r="E65" s="19" t="s">
        <v>23</v>
      </c>
      <c r="F65" s="19" t="s">
        <v>53</v>
      </c>
      <c r="G65" s="19" t="s">
        <v>55</v>
      </c>
      <c r="H65" s="19">
        <v>530</v>
      </c>
      <c r="I65" s="21">
        <v>1157.308</v>
      </c>
      <c r="J65" s="21">
        <f t="shared" si="0"/>
        <v>613373.24</v>
      </c>
      <c r="K65" s="21">
        <v>943.82399999999996</v>
      </c>
      <c r="L65" s="21">
        <f t="shared" si="1"/>
        <v>213.48400000000004</v>
      </c>
      <c r="M65" s="22">
        <v>64</v>
      </c>
    </row>
    <row r="66" spans="1:13">
      <c r="A66" s="18">
        <v>38743</v>
      </c>
      <c r="B66" s="19" t="s">
        <v>20</v>
      </c>
      <c r="C66" s="19" t="s">
        <v>21</v>
      </c>
      <c r="D66" s="19" t="s">
        <v>22</v>
      </c>
      <c r="E66" s="19" t="s">
        <v>23</v>
      </c>
      <c r="F66" s="19" t="s">
        <v>33</v>
      </c>
      <c r="G66" s="19" t="s">
        <v>34</v>
      </c>
      <c r="H66" s="19">
        <v>435</v>
      </c>
      <c r="I66" s="21">
        <v>950.51490000000001</v>
      </c>
      <c r="J66" s="21">
        <f t="shared" ref="J66:J129" si="2">H66*I66</f>
        <v>413473.98149999999</v>
      </c>
      <c r="K66" s="21">
        <v>673.66589999999997</v>
      </c>
      <c r="L66" s="21">
        <f t="shared" ref="L66:L129" si="3">I66-K66</f>
        <v>276.84900000000005</v>
      </c>
      <c r="M66" s="22">
        <v>65</v>
      </c>
    </row>
    <row r="67" spans="1:13">
      <c r="A67" s="18">
        <v>38744</v>
      </c>
      <c r="B67" s="19" t="s">
        <v>31</v>
      </c>
      <c r="C67" s="19" t="s">
        <v>27</v>
      </c>
      <c r="D67" s="19" t="s">
        <v>32</v>
      </c>
      <c r="E67" s="19" t="s">
        <v>23</v>
      </c>
      <c r="F67" s="19" t="s">
        <v>29</v>
      </c>
      <c r="G67" s="19" t="s">
        <v>30</v>
      </c>
      <c r="H67" s="19">
        <v>425</v>
      </c>
      <c r="I67" s="21">
        <v>928.58619999999996</v>
      </c>
      <c r="J67" s="21">
        <f t="shared" si="2"/>
        <v>394649.13500000001</v>
      </c>
      <c r="K67" s="21">
        <v>721.23199999999997</v>
      </c>
      <c r="L67" s="21">
        <f t="shared" si="3"/>
        <v>207.35419999999999</v>
      </c>
      <c r="M67" s="22">
        <v>66</v>
      </c>
    </row>
    <row r="68" spans="1:13">
      <c r="A68" s="18">
        <v>38745</v>
      </c>
      <c r="B68" s="19" t="s">
        <v>35</v>
      </c>
      <c r="C68" s="19" t="s">
        <v>21</v>
      </c>
      <c r="D68" s="19" t="s">
        <v>40</v>
      </c>
      <c r="E68" s="19" t="s">
        <v>23</v>
      </c>
      <c r="F68" s="19" t="s">
        <v>53</v>
      </c>
      <c r="G68" s="19" t="s">
        <v>55</v>
      </c>
      <c r="H68" s="19">
        <v>285</v>
      </c>
      <c r="I68" s="21">
        <v>641.31920000000002</v>
      </c>
      <c r="J68" s="21">
        <f t="shared" si="2"/>
        <v>182775.97200000001</v>
      </c>
      <c r="K68" s="21">
        <v>479.43279999999999</v>
      </c>
      <c r="L68" s="21">
        <f t="shared" si="3"/>
        <v>161.88640000000004</v>
      </c>
      <c r="M68" s="22">
        <v>67</v>
      </c>
    </row>
    <row r="69" spans="1:13">
      <c r="A69" s="18">
        <v>38746</v>
      </c>
      <c r="B69" s="19" t="s">
        <v>35</v>
      </c>
      <c r="C69" s="19" t="s">
        <v>21</v>
      </c>
      <c r="D69" s="19" t="s">
        <v>40</v>
      </c>
      <c r="E69" s="19" t="s">
        <v>23</v>
      </c>
      <c r="F69" s="19" t="s">
        <v>4</v>
      </c>
      <c r="G69" s="19" t="s">
        <v>52</v>
      </c>
      <c r="H69" s="19">
        <v>285</v>
      </c>
      <c r="I69" s="21">
        <v>641.18529999999998</v>
      </c>
      <c r="J69" s="21">
        <f t="shared" si="2"/>
        <v>182737.81049999999</v>
      </c>
      <c r="K69" s="21">
        <v>398.40640000000002</v>
      </c>
      <c r="L69" s="21">
        <f t="shared" si="3"/>
        <v>242.77889999999996</v>
      </c>
      <c r="M69" s="22">
        <v>68</v>
      </c>
    </row>
    <row r="70" spans="1:13">
      <c r="A70" s="18">
        <v>38747</v>
      </c>
      <c r="B70" s="19" t="s">
        <v>26</v>
      </c>
      <c r="C70" s="19" t="s">
        <v>27</v>
      </c>
      <c r="D70" s="19" t="s">
        <v>48</v>
      </c>
      <c r="E70" s="19" t="s">
        <v>37</v>
      </c>
      <c r="F70" s="19" t="s">
        <v>44</v>
      </c>
      <c r="G70" s="19" t="s">
        <v>46</v>
      </c>
      <c r="H70" s="19">
        <v>260</v>
      </c>
      <c r="I70" s="21">
        <v>1088.3289000000002</v>
      </c>
      <c r="J70" s="21">
        <f t="shared" si="2"/>
        <v>282965.51400000002</v>
      </c>
      <c r="K70" s="21">
        <v>940.40070000000003</v>
      </c>
      <c r="L70" s="21">
        <f t="shared" si="3"/>
        <v>147.92820000000017</v>
      </c>
      <c r="M70" s="22">
        <v>69</v>
      </c>
    </row>
    <row r="71" spans="1:13">
      <c r="A71" s="18">
        <v>38722</v>
      </c>
      <c r="B71" s="19" t="s">
        <v>35</v>
      </c>
      <c r="C71" s="19" t="s">
        <v>21</v>
      </c>
      <c r="D71" s="19" t="s">
        <v>36</v>
      </c>
      <c r="E71" s="19" t="s">
        <v>37</v>
      </c>
      <c r="F71" s="19" t="s">
        <v>53</v>
      </c>
      <c r="G71" s="19" t="s">
        <v>56</v>
      </c>
      <c r="H71" s="19">
        <v>210</v>
      </c>
      <c r="I71" s="21">
        <v>717.33320000000003</v>
      </c>
      <c r="J71" s="21">
        <f t="shared" si="2"/>
        <v>150639.97200000001</v>
      </c>
      <c r="K71" s="21">
        <v>494.47240000000005</v>
      </c>
      <c r="L71" s="21">
        <f t="shared" si="3"/>
        <v>222.86079999999998</v>
      </c>
      <c r="M71" s="22">
        <v>70</v>
      </c>
    </row>
    <row r="72" spans="1:13">
      <c r="A72" s="18">
        <v>38722</v>
      </c>
      <c r="B72" s="19" t="s">
        <v>20</v>
      </c>
      <c r="C72" s="19" t="s">
        <v>21</v>
      </c>
      <c r="D72" s="19" t="s">
        <v>22</v>
      </c>
      <c r="E72" s="19" t="s">
        <v>23</v>
      </c>
      <c r="F72" s="19" t="s">
        <v>4</v>
      </c>
      <c r="G72" s="19" t="s">
        <v>52</v>
      </c>
      <c r="H72" s="19">
        <v>175</v>
      </c>
      <c r="I72" s="21">
        <v>405.5625</v>
      </c>
      <c r="J72" s="21">
        <f t="shared" si="2"/>
        <v>70973.4375</v>
      </c>
      <c r="K72" s="21">
        <v>267.75</v>
      </c>
      <c r="L72" s="21">
        <f t="shared" si="3"/>
        <v>137.8125</v>
      </c>
      <c r="M72" s="22">
        <v>71</v>
      </c>
    </row>
    <row r="73" spans="1:13">
      <c r="A73" s="18">
        <v>38724</v>
      </c>
      <c r="B73" s="19" t="s">
        <v>26</v>
      </c>
      <c r="C73" s="19" t="s">
        <v>27</v>
      </c>
      <c r="D73" s="19" t="s">
        <v>28</v>
      </c>
      <c r="E73" s="19" t="s">
        <v>23</v>
      </c>
      <c r="F73" s="19" t="s">
        <v>50</v>
      </c>
      <c r="G73" s="19" t="s">
        <v>51</v>
      </c>
      <c r="H73" s="19">
        <v>165</v>
      </c>
      <c r="I73" s="21">
        <v>382.38749999999999</v>
      </c>
      <c r="J73" s="21">
        <f t="shared" si="2"/>
        <v>63093.9375</v>
      </c>
      <c r="K73" s="21">
        <v>297</v>
      </c>
      <c r="L73" s="21">
        <f t="shared" si="3"/>
        <v>85.387499999999989</v>
      </c>
      <c r="M73" s="22">
        <v>72</v>
      </c>
    </row>
    <row r="74" spans="1:13">
      <c r="A74" s="18">
        <v>38725</v>
      </c>
      <c r="B74" s="19" t="s">
        <v>26</v>
      </c>
      <c r="C74" s="19" t="s">
        <v>27</v>
      </c>
      <c r="D74" s="19" t="s">
        <v>28</v>
      </c>
      <c r="E74" s="19" t="s">
        <v>23</v>
      </c>
      <c r="F74" s="19" t="s">
        <v>4</v>
      </c>
      <c r="G74" s="19" t="s">
        <v>52</v>
      </c>
      <c r="H74" s="19">
        <v>155</v>
      </c>
      <c r="I74" s="21">
        <v>359.21250000000003</v>
      </c>
      <c r="J74" s="21">
        <f t="shared" si="2"/>
        <v>55677.937500000007</v>
      </c>
      <c r="K74" s="21">
        <v>292.95</v>
      </c>
      <c r="L74" s="21">
        <f t="shared" si="3"/>
        <v>66.262500000000045</v>
      </c>
      <c r="M74" s="22">
        <v>73</v>
      </c>
    </row>
    <row r="75" spans="1:13">
      <c r="A75" s="18">
        <v>38726</v>
      </c>
      <c r="B75" s="19" t="s">
        <v>20</v>
      </c>
      <c r="C75" s="19" t="s">
        <v>21</v>
      </c>
      <c r="D75" s="19" t="s">
        <v>41</v>
      </c>
      <c r="E75" s="19" t="s">
        <v>37</v>
      </c>
      <c r="F75" s="19" t="s">
        <v>38</v>
      </c>
      <c r="G75" s="19" t="s">
        <v>39</v>
      </c>
      <c r="H75" s="19">
        <v>145</v>
      </c>
      <c r="I75" s="21">
        <v>579.60160000000008</v>
      </c>
      <c r="J75" s="21">
        <f t="shared" si="2"/>
        <v>84042.232000000018</v>
      </c>
      <c r="K75" s="21">
        <v>393.904</v>
      </c>
      <c r="L75" s="21">
        <f t="shared" si="3"/>
        <v>185.69760000000008</v>
      </c>
      <c r="M75" s="22">
        <v>74</v>
      </c>
    </row>
    <row r="76" spans="1:13">
      <c r="A76" s="18">
        <v>38727</v>
      </c>
      <c r="B76" s="19" t="s">
        <v>20</v>
      </c>
      <c r="C76" s="19" t="s">
        <v>21</v>
      </c>
      <c r="D76" s="19" t="s">
        <v>41</v>
      </c>
      <c r="E76" s="19" t="s">
        <v>37</v>
      </c>
      <c r="F76" s="19" t="s">
        <v>50</v>
      </c>
      <c r="G76" s="23" t="s">
        <v>57</v>
      </c>
      <c r="H76" s="19">
        <v>144</v>
      </c>
      <c r="I76" s="21">
        <v>603.32249999999999</v>
      </c>
      <c r="J76" s="21">
        <f t="shared" si="2"/>
        <v>86878.44</v>
      </c>
      <c r="K76" s="21">
        <v>503.745</v>
      </c>
      <c r="L76" s="21">
        <f t="shared" si="3"/>
        <v>99.577499999999986</v>
      </c>
      <c r="M76" s="22">
        <v>75</v>
      </c>
    </row>
    <row r="77" spans="1:13">
      <c r="A77" s="18">
        <v>38728</v>
      </c>
      <c r="B77" s="19" t="s">
        <v>42</v>
      </c>
      <c r="C77" s="19" t="s">
        <v>21</v>
      </c>
      <c r="D77" s="19" t="s">
        <v>43</v>
      </c>
      <c r="E77" s="19" t="s">
        <v>23</v>
      </c>
      <c r="F77" s="19" t="s">
        <v>53</v>
      </c>
      <c r="G77" s="19" t="s">
        <v>54</v>
      </c>
      <c r="H77" s="19">
        <v>140</v>
      </c>
      <c r="I77" s="21">
        <v>324.45</v>
      </c>
      <c r="J77" s="21">
        <f t="shared" si="2"/>
        <v>45423</v>
      </c>
      <c r="K77" s="21">
        <v>264.60000000000002</v>
      </c>
      <c r="L77" s="21">
        <f t="shared" si="3"/>
        <v>59.849999999999966</v>
      </c>
      <c r="M77" s="22">
        <v>76</v>
      </c>
    </row>
    <row r="78" spans="1:13">
      <c r="A78" s="18">
        <v>38729</v>
      </c>
      <c r="B78" s="19" t="s">
        <v>35</v>
      </c>
      <c r="C78" s="19" t="s">
        <v>21</v>
      </c>
      <c r="D78" s="19" t="s">
        <v>40</v>
      </c>
      <c r="E78" s="19" t="s">
        <v>23</v>
      </c>
      <c r="F78" s="19" t="s">
        <v>44</v>
      </c>
      <c r="G78" s="19" t="s">
        <v>47</v>
      </c>
      <c r="H78" s="19">
        <v>120</v>
      </c>
      <c r="I78" s="21">
        <v>278.10000000000002</v>
      </c>
      <c r="J78" s="21">
        <f t="shared" si="2"/>
        <v>33372</v>
      </c>
      <c r="K78" s="21">
        <v>234.9</v>
      </c>
      <c r="L78" s="21">
        <f t="shared" si="3"/>
        <v>43.200000000000017</v>
      </c>
      <c r="M78" s="22">
        <v>77</v>
      </c>
    </row>
    <row r="79" spans="1:13">
      <c r="A79" s="18">
        <v>38730</v>
      </c>
      <c r="B79" s="19" t="s">
        <v>35</v>
      </c>
      <c r="C79" s="19" t="s">
        <v>21</v>
      </c>
      <c r="D79" s="19" t="s">
        <v>36</v>
      </c>
      <c r="E79" s="19" t="s">
        <v>37</v>
      </c>
      <c r="F79" s="19" t="s">
        <v>4</v>
      </c>
      <c r="G79" s="19" t="s">
        <v>52</v>
      </c>
      <c r="H79" s="19">
        <v>105</v>
      </c>
      <c r="I79" s="21">
        <v>420.46660000000003</v>
      </c>
      <c r="J79" s="21">
        <f t="shared" si="2"/>
        <v>44148.993000000002</v>
      </c>
      <c r="K79" s="21">
        <v>371.48020000000002</v>
      </c>
      <c r="L79" s="21">
        <f t="shared" si="3"/>
        <v>48.986400000000003</v>
      </c>
      <c r="M79" s="22">
        <v>78</v>
      </c>
    </row>
    <row r="80" spans="1:13">
      <c r="A80" s="18">
        <v>38731</v>
      </c>
      <c r="B80" s="19" t="s">
        <v>26</v>
      </c>
      <c r="C80" s="19" t="s">
        <v>27</v>
      </c>
      <c r="D80" s="19" t="s">
        <v>48</v>
      </c>
      <c r="E80" s="19" t="s">
        <v>37</v>
      </c>
      <c r="F80" s="19" t="s">
        <v>53</v>
      </c>
      <c r="G80" s="19" t="s">
        <v>55</v>
      </c>
      <c r="H80" s="19">
        <v>100</v>
      </c>
      <c r="I80" s="21">
        <v>463.5</v>
      </c>
      <c r="J80" s="21">
        <f t="shared" si="2"/>
        <v>46350</v>
      </c>
      <c r="K80" s="21">
        <v>324</v>
      </c>
      <c r="L80" s="21">
        <f t="shared" si="3"/>
        <v>139.5</v>
      </c>
      <c r="M80" s="22">
        <v>79</v>
      </c>
    </row>
    <row r="81" spans="1:13">
      <c r="A81" s="18">
        <v>38732</v>
      </c>
      <c r="B81" s="19" t="s">
        <v>31</v>
      </c>
      <c r="C81" s="19" t="s">
        <v>27</v>
      </c>
      <c r="D81" s="19" t="s">
        <v>32</v>
      </c>
      <c r="E81" s="19" t="s">
        <v>23</v>
      </c>
      <c r="F81" s="19" t="s">
        <v>53</v>
      </c>
      <c r="G81" s="19" t="s">
        <v>56</v>
      </c>
      <c r="H81" s="19">
        <v>95</v>
      </c>
      <c r="I81" s="21">
        <v>220.16249999999999</v>
      </c>
      <c r="J81" s="21">
        <f t="shared" si="2"/>
        <v>20915.4375</v>
      </c>
      <c r="K81" s="21">
        <v>164.58750000000001</v>
      </c>
      <c r="L81" s="21">
        <f t="shared" si="3"/>
        <v>55.574999999999989</v>
      </c>
      <c r="M81" s="22">
        <v>80</v>
      </c>
    </row>
    <row r="82" spans="1:13">
      <c r="A82" s="18">
        <v>38733</v>
      </c>
      <c r="B82" s="19" t="s">
        <v>35</v>
      </c>
      <c r="C82" s="19" t="s">
        <v>21</v>
      </c>
      <c r="D82" s="19" t="s">
        <v>36</v>
      </c>
      <c r="E82" s="19" t="s">
        <v>37</v>
      </c>
      <c r="F82" s="19" t="s">
        <v>44</v>
      </c>
      <c r="G82" s="19" t="s">
        <v>45</v>
      </c>
      <c r="H82" s="19">
        <v>90</v>
      </c>
      <c r="I82" s="21">
        <v>417.15000000000003</v>
      </c>
      <c r="J82" s="21">
        <f t="shared" si="2"/>
        <v>37543.5</v>
      </c>
      <c r="K82" s="21">
        <v>283.5</v>
      </c>
      <c r="L82" s="21">
        <f t="shared" si="3"/>
        <v>133.65000000000003</v>
      </c>
      <c r="M82" s="22">
        <v>81</v>
      </c>
    </row>
    <row r="83" spans="1:13">
      <c r="A83" s="18">
        <v>38734</v>
      </c>
      <c r="B83" s="19" t="s">
        <v>26</v>
      </c>
      <c r="C83" s="19" t="s">
        <v>27</v>
      </c>
      <c r="D83" s="19" t="s">
        <v>28</v>
      </c>
      <c r="E83" s="19" t="s">
        <v>23</v>
      </c>
      <c r="F83" s="19" t="s">
        <v>44</v>
      </c>
      <c r="G83" s="19" t="s">
        <v>46</v>
      </c>
      <c r="H83" s="19">
        <v>90</v>
      </c>
      <c r="I83" s="21">
        <v>208.57500000000002</v>
      </c>
      <c r="J83" s="21">
        <f t="shared" si="2"/>
        <v>18771.75</v>
      </c>
      <c r="K83" s="21">
        <v>151.875</v>
      </c>
      <c r="L83" s="21">
        <f t="shared" si="3"/>
        <v>56.700000000000017</v>
      </c>
      <c r="M83" s="22">
        <v>82</v>
      </c>
    </row>
    <row r="84" spans="1:13">
      <c r="A84" s="18">
        <v>38735</v>
      </c>
      <c r="B84" s="19" t="s">
        <v>42</v>
      </c>
      <c r="C84" s="19" t="s">
        <v>21</v>
      </c>
      <c r="D84" s="19" t="s">
        <v>43</v>
      </c>
      <c r="E84" s="19" t="s">
        <v>23</v>
      </c>
      <c r="F84" s="19" t="s">
        <v>44</v>
      </c>
      <c r="G84" s="19" t="s">
        <v>47</v>
      </c>
      <c r="H84" s="19">
        <v>90</v>
      </c>
      <c r="I84" s="21">
        <v>208.57500000000002</v>
      </c>
      <c r="J84" s="21">
        <f t="shared" si="2"/>
        <v>18771.75</v>
      </c>
      <c r="K84" s="21">
        <v>147.82499999999999</v>
      </c>
      <c r="L84" s="21">
        <f t="shared" si="3"/>
        <v>60.750000000000028</v>
      </c>
      <c r="M84" s="22">
        <v>83</v>
      </c>
    </row>
    <row r="85" spans="1:13">
      <c r="A85" s="18">
        <v>38736</v>
      </c>
      <c r="B85" s="19" t="s">
        <v>31</v>
      </c>
      <c r="C85" s="19" t="s">
        <v>27</v>
      </c>
      <c r="D85" s="19" t="s">
        <v>32</v>
      </c>
      <c r="E85" s="19" t="s">
        <v>23</v>
      </c>
      <c r="F85" s="19" t="s">
        <v>44</v>
      </c>
      <c r="G85" s="19" t="s">
        <v>45</v>
      </c>
      <c r="H85" s="19">
        <v>80</v>
      </c>
      <c r="I85" s="21">
        <v>185.4</v>
      </c>
      <c r="J85" s="21">
        <f t="shared" si="2"/>
        <v>14832</v>
      </c>
      <c r="K85" s="21">
        <v>126</v>
      </c>
      <c r="L85" s="21">
        <f t="shared" si="3"/>
        <v>59.400000000000006</v>
      </c>
      <c r="M85" s="22">
        <v>84</v>
      </c>
    </row>
    <row r="86" spans="1:13">
      <c r="A86" s="18">
        <v>38737</v>
      </c>
      <c r="B86" s="19" t="s">
        <v>42</v>
      </c>
      <c r="C86" s="19" t="s">
        <v>21</v>
      </c>
      <c r="D86" s="19" t="s">
        <v>43</v>
      </c>
      <c r="E86" s="19" t="s">
        <v>23</v>
      </c>
      <c r="F86" s="19" t="s">
        <v>29</v>
      </c>
      <c r="G86" s="19" t="s">
        <v>58</v>
      </c>
      <c r="H86" s="19">
        <v>75</v>
      </c>
      <c r="I86" s="21">
        <v>173.8125</v>
      </c>
      <c r="J86" s="21">
        <f t="shared" si="2"/>
        <v>13035.9375</v>
      </c>
      <c r="K86" s="21">
        <v>109.6875</v>
      </c>
      <c r="L86" s="21">
        <f t="shared" si="3"/>
        <v>64.125</v>
      </c>
      <c r="M86" s="22">
        <v>85</v>
      </c>
    </row>
    <row r="87" spans="1:13">
      <c r="A87" s="18">
        <v>38738</v>
      </c>
      <c r="B87" s="19" t="s">
        <v>26</v>
      </c>
      <c r="C87" s="19" t="s">
        <v>27</v>
      </c>
      <c r="D87" s="19" t="s">
        <v>28</v>
      </c>
      <c r="E87" s="19" t="s">
        <v>23</v>
      </c>
      <c r="F87" s="19" t="s">
        <v>53</v>
      </c>
      <c r="G87" s="19" t="s">
        <v>54</v>
      </c>
      <c r="H87" s="19">
        <v>75</v>
      </c>
      <c r="I87" s="21">
        <v>173.8125</v>
      </c>
      <c r="J87" s="21">
        <f t="shared" si="2"/>
        <v>13035.9375</v>
      </c>
      <c r="K87" s="21">
        <v>126.5625</v>
      </c>
      <c r="L87" s="21">
        <f t="shared" si="3"/>
        <v>47.25</v>
      </c>
      <c r="M87" s="22">
        <v>86</v>
      </c>
    </row>
    <row r="88" spans="1:13">
      <c r="A88" s="18">
        <v>38739</v>
      </c>
      <c r="B88" s="19" t="s">
        <v>20</v>
      </c>
      <c r="C88" s="19" t="s">
        <v>21</v>
      </c>
      <c r="D88" s="19" t="s">
        <v>22</v>
      </c>
      <c r="E88" s="19" t="s">
        <v>23</v>
      </c>
      <c r="F88" s="19" t="s">
        <v>44</v>
      </c>
      <c r="G88" s="19" t="s">
        <v>45</v>
      </c>
      <c r="H88" s="19">
        <v>70</v>
      </c>
      <c r="I88" s="21">
        <v>162.22499999999999</v>
      </c>
      <c r="J88" s="21">
        <f t="shared" si="2"/>
        <v>11355.75</v>
      </c>
      <c r="K88" s="21">
        <v>111.825</v>
      </c>
      <c r="L88" s="21">
        <f t="shared" si="3"/>
        <v>50.399999999999991</v>
      </c>
      <c r="M88" s="22">
        <v>87</v>
      </c>
    </row>
    <row r="89" spans="1:13">
      <c r="A89" s="18">
        <v>38740</v>
      </c>
      <c r="B89" s="19" t="s">
        <v>20</v>
      </c>
      <c r="C89" s="19" t="s">
        <v>21</v>
      </c>
      <c r="D89" s="19" t="s">
        <v>41</v>
      </c>
      <c r="E89" s="19" t="s">
        <v>37</v>
      </c>
      <c r="F89" s="19" t="s">
        <v>53</v>
      </c>
      <c r="G89" s="19" t="s">
        <v>55</v>
      </c>
      <c r="H89" s="19">
        <v>68</v>
      </c>
      <c r="I89" s="21">
        <v>315.18</v>
      </c>
      <c r="J89" s="21">
        <f t="shared" si="2"/>
        <v>21432.240000000002</v>
      </c>
      <c r="K89" s="21">
        <v>192.78</v>
      </c>
      <c r="L89" s="21">
        <f t="shared" si="3"/>
        <v>122.4</v>
      </c>
      <c r="M89" s="22">
        <v>88</v>
      </c>
    </row>
    <row r="90" spans="1:13">
      <c r="A90" s="18">
        <v>38741</v>
      </c>
      <c r="B90" s="19" t="s">
        <v>35</v>
      </c>
      <c r="C90" s="19" t="s">
        <v>21</v>
      </c>
      <c r="D90" s="19" t="s">
        <v>36</v>
      </c>
      <c r="E90" s="19" t="s">
        <v>37</v>
      </c>
      <c r="F90" s="19" t="s">
        <v>29</v>
      </c>
      <c r="G90" s="19" t="s">
        <v>58</v>
      </c>
      <c r="H90" s="19">
        <v>60</v>
      </c>
      <c r="I90" s="21">
        <v>278.10000000000002</v>
      </c>
      <c r="J90" s="21">
        <f t="shared" si="2"/>
        <v>16686</v>
      </c>
      <c r="K90" s="21">
        <v>234.9</v>
      </c>
      <c r="L90" s="21">
        <f t="shared" si="3"/>
        <v>43.200000000000017</v>
      </c>
      <c r="M90" s="22">
        <v>89</v>
      </c>
    </row>
    <row r="91" spans="1:13">
      <c r="A91" s="18">
        <v>38742</v>
      </c>
      <c r="B91" s="19" t="s">
        <v>26</v>
      </c>
      <c r="C91" s="19" t="s">
        <v>27</v>
      </c>
      <c r="D91" s="19" t="s">
        <v>48</v>
      </c>
      <c r="E91" s="19" t="s">
        <v>37</v>
      </c>
      <c r="F91" s="19" t="s">
        <v>50</v>
      </c>
      <c r="G91" s="23" t="s">
        <v>57</v>
      </c>
      <c r="H91" s="19">
        <v>56</v>
      </c>
      <c r="I91" s="21">
        <v>259.56</v>
      </c>
      <c r="J91" s="21">
        <f t="shared" si="2"/>
        <v>14535.36</v>
      </c>
      <c r="K91" s="21">
        <v>191.52</v>
      </c>
      <c r="L91" s="21">
        <f t="shared" si="3"/>
        <v>68.039999999999992</v>
      </c>
      <c r="M91" s="22">
        <v>90</v>
      </c>
    </row>
    <row r="92" spans="1:13">
      <c r="A92" s="18">
        <v>38743</v>
      </c>
      <c r="B92" s="19" t="s">
        <v>26</v>
      </c>
      <c r="C92" s="19" t="s">
        <v>27</v>
      </c>
      <c r="D92" s="19" t="s">
        <v>28</v>
      </c>
      <c r="E92" s="19" t="s">
        <v>23</v>
      </c>
      <c r="F92" s="19" t="s">
        <v>29</v>
      </c>
      <c r="G92" s="19" t="s">
        <v>58</v>
      </c>
      <c r="H92" s="19">
        <v>50</v>
      </c>
      <c r="I92" s="21">
        <v>115.875</v>
      </c>
      <c r="J92" s="21">
        <f t="shared" si="2"/>
        <v>5793.75</v>
      </c>
      <c r="K92" s="21">
        <v>85.5</v>
      </c>
      <c r="L92" s="21">
        <f t="shared" si="3"/>
        <v>30.375</v>
      </c>
      <c r="M92" s="22">
        <v>91</v>
      </c>
    </row>
    <row r="93" spans="1:13">
      <c r="A93" s="18">
        <v>38744</v>
      </c>
      <c r="B93" s="19" t="s">
        <v>42</v>
      </c>
      <c r="C93" s="19" t="s">
        <v>21</v>
      </c>
      <c r="D93" s="19" t="s">
        <v>43</v>
      </c>
      <c r="E93" s="19" t="s">
        <v>23</v>
      </c>
      <c r="F93" s="19" t="s">
        <v>4</v>
      </c>
      <c r="G93" s="19" t="s">
        <v>52</v>
      </c>
      <c r="H93" s="19">
        <v>50</v>
      </c>
      <c r="I93" s="21">
        <v>115.875</v>
      </c>
      <c r="J93" s="21">
        <f t="shared" si="2"/>
        <v>5793.75</v>
      </c>
      <c r="K93" s="21">
        <v>90</v>
      </c>
      <c r="L93" s="21">
        <f t="shared" si="3"/>
        <v>25.875</v>
      </c>
      <c r="M93" s="22">
        <v>92</v>
      </c>
    </row>
    <row r="94" spans="1:13">
      <c r="A94" s="18">
        <v>38745</v>
      </c>
      <c r="B94" s="19" t="s">
        <v>31</v>
      </c>
      <c r="C94" s="19" t="s">
        <v>27</v>
      </c>
      <c r="D94" s="19" t="s">
        <v>32</v>
      </c>
      <c r="E94" s="19" t="s">
        <v>23</v>
      </c>
      <c r="F94" s="19" t="s">
        <v>50</v>
      </c>
      <c r="G94" s="19" t="s">
        <v>59</v>
      </c>
      <c r="H94" s="19">
        <v>50</v>
      </c>
      <c r="I94" s="21">
        <v>115.875</v>
      </c>
      <c r="J94" s="21">
        <f t="shared" si="2"/>
        <v>5793.75</v>
      </c>
      <c r="K94" s="21">
        <v>91.125</v>
      </c>
      <c r="L94" s="21">
        <f t="shared" si="3"/>
        <v>24.75</v>
      </c>
      <c r="M94" s="22">
        <v>93</v>
      </c>
    </row>
    <row r="95" spans="1:13">
      <c r="A95" s="18">
        <v>38746</v>
      </c>
      <c r="B95" s="19" t="s">
        <v>42</v>
      </c>
      <c r="C95" s="19" t="s">
        <v>21</v>
      </c>
      <c r="D95" s="19" t="s">
        <v>49</v>
      </c>
      <c r="E95" s="19" t="s">
        <v>37</v>
      </c>
      <c r="F95" s="19" t="s">
        <v>29</v>
      </c>
      <c r="G95" s="19" t="s">
        <v>58</v>
      </c>
      <c r="H95" s="19">
        <v>47</v>
      </c>
      <c r="I95" s="21">
        <v>217.845</v>
      </c>
      <c r="J95" s="21">
        <f t="shared" si="2"/>
        <v>10238.715</v>
      </c>
      <c r="K95" s="21">
        <v>137.47499999999999</v>
      </c>
      <c r="L95" s="21">
        <f t="shared" si="3"/>
        <v>80.37</v>
      </c>
      <c r="M95" s="22">
        <v>94</v>
      </c>
    </row>
    <row r="96" spans="1:13">
      <c r="A96" s="18">
        <v>38747</v>
      </c>
      <c r="B96" s="19" t="s">
        <v>42</v>
      </c>
      <c r="C96" s="19" t="s">
        <v>21</v>
      </c>
      <c r="D96" s="19" t="s">
        <v>43</v>
      </c>
      <c r="E96" s="19" t="s">
        <v>23</v>
      </c>
      <c r="F96" s="19" t="s">
        <v>50</v>
      </c>
      <c r="G96" s="19" t="s">
        <v>59</v>
      </c>
      <c r="H96" s="19">
        <v>40</v>
      </c>
      <c r="I96" s="21">
        <v>92.7</v>
      </c>
      <c r="J96" s="21">
        <f t="shared" si="2"/>
        <v>3708</v>
      </c>
      <c r="K96" s="21">
        <v>73.8</v>
      </c>
      <c r="L96" s="21">
        <f t="shared" si="3"/>
        <v>18.900000000000006</v>
      </c>
      <c r="M96" s="22">
        <v>95</v>
      </c>
    </row>
    <row r="97" spans="1:13">
      <c r="A97" s="18">
        <v>38720</v>
      </c>
      <c r="B97" s="19" t="s">
        <v>20</v>
      </c>
      <c r="C97" s="19" t="s">
        <v>21</v>
      </c>
      <c r="D97" s="19" t="s">
        <v>22</v>
      </c>
      <c r="E97" s="19" t="s">
        <v>23</v>
      </c>
      <c r="F97" s="19" t="s">
        <v>24</v>
      </c>
      <c r="G97" s="19" t="s">
        <v>25</v>
      </c>
      <c r="H97" s="19">
        <v>40</v>
      </c>
      <c r="I97" s="21">
        <v>92.7</v>
      </c>
      <c r="J97" s="21">
        <f t="shared" si="2"/>
        <v>3708</v>
      </c>
      <c r="K97" s="21">
        <v>76.5</v>
      </c>
      <c r="L97" s="21">
        <f t="shared" si="3"/>
        <v>16.200000000000003</v>
      </c>
      <c r="M97" s="22">
        <v>96</v>
      </c>
    </row>
    <row r="98" spans="1:13">
      <c r="A98" s="18">
        <v>38720</v>
      </c>
      <c r="B98" s="19" t="s">
        <v>26</v>
      </c>
      <c r="C98" s="19" t="s">
        <v>27</v>
      </c>
      <c r="D98" s="19" t="s">
        <v>28</v>
      </c>
      <c r="E98" s="19" t="s">
        <v>23</v>
      </c>
      <c r="F98" s="19" t="s">
        <v>24</v>
      </c>
      <c r="G98" s="19" t="s">
        <v>60</v>
      </c>
      <c r="H98" s="19">
        <v>40</v>
      </c>
      <c r="I98" s="21">
        <v>92.7</v>
      </c>
      <c r="J98" s="21">
        <f t="shared" si="2"/>
        <v>3708</v>
      </c>
      <c r="K98" s="21">
        <v>75.599999999999994</v>
      </c>
      <c r="L98" s="21">
        <f t="shared" si="3"/>
        <v>17.100000000000009</v>
      </c>
      <c r="M98" s="22">
        <v>97</v>
      </c>
    </row>
    <row r="99" spans="1:13">
      <c r="A99" s="18">
        <v>38721</v>
      </c>
      <c r="B99" s="19" t="s">
        <v>20</v>
      </c>
      <c r="C99" s="19" t="s">
        <v>21</v>
      </c>
      <c r="D99" s="19" t="s">
        <v>22</v>
      </c>
      <c r="E99" s="19" t="s">
        <v>23</v>
      </c>
      <c r="F99" s="19" t="s">
        <v>50</v>
      </c>
      <c r="G99" s="19" t="s">
        <v>59</v>
      </c>
      <c r="H99" s="19">
        <v>40</v>
      </c>
      <c r="I99" s="21">
        <v>92.7</v>
      </c>
      <c r="J99" s="21">
        <f t="shared" si="2"/>
        <v>3708</v>
      </c>
      <c r="K99" s="21">
        <v>64.8</v>
      </c>
      <c r="L99" s="21">
        <f t="shared" si="3"/>
        <v>27.900000000000006</v>
      </c>
      <c r="M99" s="22">
        <v>98</v>
      </c>
    </row>
    <row r="100" spans="1:13">
      <c r="A100" s="18">
        <v>38722</v>
      </c>
      <c r="B100" s="19" t="s">
        <v>31</v>
      </c>
      <c r="C100" s="19" t="s">
        <v>27</v>
      </c>
      <c r="D100" s="19" t="s">
        <v>32</v>
      </c>
      <c r="E100" s="19" t="s">
        <v>23</v>
      </c>
      <c r="F100" s="19" t="s">
        <v>4</v>
      </c>
      <c r="G100" s="19" t="s">
        <v>61</v>
      </c>
      <c r="H100" s="19">
        <v>35</v>
      </c>
      <c r="I100" s="21">
        <v>81.112499999999997</v>
      </c>
      <c r="J100" s="21">
        <f t="shared" si="2"/>
        <v>2838.9375</v>
      </c>
      <c r="K100" s="21">
        <v>57.487499999999997</v>
      </c>
      <c r="L100" s="21">
        <f t="shared" si="3"/>
        <v>23.625</v>
      </c>
      <c r="M100" s="22">
        <v>99</v>
      </c>
    </row>
    <row r="101" spans="1:13">
      <c r="A101" s="18">
        <v>38723</v>
      </c>
      <c r="B101" s="19" t="s">
        <v>42</v>
      </c>
      <c r="C101" s="19" t="s">
        <v>21</v>
      </c>
      <c r="D101" s="19" t="s">
        <v>49</v>
      </c>
      <c r="E101" s="19" t="s">
        <v>37</v>
      </c>
      <c r="F101" s="19" t="s">
        <v>53</v>
      </c>
      <c r="G101" s="19" t="s">
        <v>55</v>
      </c>
      <c r="H101" s="19">
        <v>32</v>
      </c>
      <c r="I101" s="21">
        <v>148.32</v>
      </c>
      <c r="J101" s="21">
        <f t="shared" si="2"/>
        <v>4746.24</v>
      </c>
      <c r="K101" s="21">
        <v>115.2</v>
      </c>
      <c r="L101" s="21">
        <f t="shared" si="3"/>
        <v>33.11999999999999</v>
      </c>
      <c r="M101" s="22">
        <v>100</v>
      </c>
    </row>
    <row r="102" spans="1:13">
      <c r="A102" s="18">
        <v>38724</v>
      </c>
      <c r="B102" s="19" t="s">
        <v>26</v>
      </c>
      <c r="C102" s="19" t="s">
        <v>27</v>
      </c>
      <c r="D102" s="19" t="s">
        <v>48</v>
      </c>
      <c r="E102" s="19" t="s">
        <v>37</v>
      </c>
      <c r="F102" s="19" t="s">
        <v>4</v>
      </c>
      <c r="G102" s="19" t="s">
        <v>61</v>
      </c>
      <c r="H102" s="19">
        <v>30</v>
      </c>
      <c r="I102" s="21">
        <v>139.05000000000001</v>
      </c>
      <c r="J102" s="21">
        <f t="shared" si="2"/>
        <v>4171.5</v>
      </c>
      <c r="K102" s="21">
        <v>94.5</v>
      </c>
      <c r="L102" s="21">
        <f t="shared" si="3"/>
        <v>44.550000000000011</v>
      </c>
      <c r="M102" s="22">
        <v>101</v>
      </c>
    </row>
    <row r="103" spans="1:13">
      <c r="A103" s="18">
        <v>38725</v>
      </c>
      <c r="B103" s="19" t="s">
        <v>42</v>
      </c>
      <c r="C103" s="19" t="s">
        <v>21</v>
      </c>
      <c r="D103" s="19" t="s">
        <v>49</v>
      </c>
      <c r="E103" s="19" t="s">
        <v>37</v>
      </c>
      <c r="F103" s="19" t="s">
        <v>44</v>
      </c>
      <c r="G103" s="19" t="s">
        <v>46</v>
      </c>
      <c r="H103" s="19">
        <v>30</v>
      </c>
      <c r="I103" s="21">
        <v>139.05000000000001</v>
      </c>
      <c r="J103" s="21">
        <f t="shared" si="2"/>
        <v>4171.5</v>
      </c>
      <c r="K103" s="21">
        <v>90.45</v>
      </c>
      <c r="L103" s="21">
        <f t="shared" si="3"/>
        <v>48.600000000000009</v>
      </c>
      <c r="M103" s="22">
        <v>102</v>
      </c>
    </row>
    <row r="104" spans="1:13">
      <c r="A104" s="18">
        <v>38726</v>
      </c>
      <c r="B104" s="19" t="s">
        <v>20</v>
      </c>
      <c r="C104" s="19" t="s">
        <v>21</v>
      </c>
      <c r="D104" s="19" t="s">
        <v>41</v>
      </c>
      <c r="E104" s="19" t="s">
        <v>37</v>
      </c>
      <c r="F104" s="19" t="s">
        <v>24</v>
      </c>
      <c r="G104" s="19" t="s">
        <v>60</v>
      </c>
      <c r="H104" s="19">
        <v>25</v>
      </c>
      <c r="I104" s="21">
        <v>115.875</v>
      </c>
      <c r="J104" s="21">
        <f t="shared" si="2"/>
        <v>2896.875</v>
      </c>
      <c r="K104" s="21">
        <v>70.875</v>
      </c>
      <c r="L104" s="21">
        <f t="shared" si="3"/>
        <v>45</v>
      </c>
      <c r="M104" s="22">
        <v>103</v>
      </c>
    </row>
    <row r="105" spans="1:13">
      <c r="A105" s="18">
        <v>38727</v>
      </c>
      <c r="B105" s="19" t="s">
        <v>20</v>
      </c>
      <c r="C105" s="19" t="s">
        <v>21</v>
      </c>
      <c r="D105" s="19" t="s">
        <v>41</v>
      </c>
      <c r="E105" s="19" t="s">
        <v>37</v>
      </c>
      <c r="F105" s="19" t="s">
        <v>4</v>
      </c>
      <c r="G105" s="19" t="s">
        <v>61</v>
      </c>
      <c r="H105" s="19">
        <v>20</v>
      </c>
      <c r="I105" s="21">
        <v>92.7</v>
      </c>
      <c r="J105" s="21">
        <f t="shared" si="2"/>
        <v>1854</v>
      </c>
      <c r="K105" s="21">
        <v>81</v>
      </c>
      <c r="L105" s="21">
        <f t="shared" si="3"/>
        <v>11.700000000000003</v>
      </c>
      <c r="M105" s="22">
        <v>104</v>
      </c>
    </row>
    <row r="106" spans="1:13">
      <c r="A106" s="18">
        <v>38728</v>
      </c>
      <c r="B106" s="19" t="s">
        <v>26</v>
      </c>
      <c r="C106" s="19" t="s">
        <v>27</v>
      </c>
      <c r="D106" s="19" t="s">
        <v>48</v>
      </c>
      <c r="E106" s="19" t="s">
        <v>37</v>
      </c>
      <c r="F106" s="19" t="s">
        <v>24</v>
      </c>
      <c r="G106" s="19" t="s">
        <v>60</v>
      </c>
      <c r="H106" s="19">
        <v>20</v>
      </c>
      <c r="I106" s="21">
        <v>92.7</v>
      </c>
      <c r="J106" s="21">
        <f t="shared" si="2"/>
        <v>1854</v>
      </c>
      <c r="K106" s="21">
        <v>56.7</v>
      </c>
      <c r="L106" s="21">
        <f t="shared" si="3"/>
        <v>36</v>
      </c>
      <c r="M106" s="22">
        <v>105</v>
      </c>
    </row>
    <row r="107" spans="1:13">
      <c r="A107" s="18">
        <v>38729</v>
      </c>
      <c r="B107" s="19" t="s">
        <v>42</v>
      </c>
      <c r="C107" s="19" t="s">
        <v>21</v>
      </c>
      <c r="D107" s="19" t="s">
        <v>49</v>
      </c>
      <c r="E107" s="19" t="s">
        <v>37</v>
      </c>
      <c r="F107" s="19" t="s">
        <v>4</v>
      </c>
      <c r="G107" s="19" t="s">
        <v>61</v>
      </c>
      <c r="H107" s="19">
        <v>18</v>
      </c>
      <c r="I107" s="21">
        <v>83.43</v>
      </c>
      <c r="J107" s="21">
        <f t="shared" si="2"/>
        <v>1501.7400000000002</v>
      </c>
      <c r="K107" s="21">
        <v>55.08</v>
      </c>
      <c r="L107" s="21">
        <f t="shared" si="3"/>
        <v>28.350000000000009</v>
      </c>
      <c r="M107" s="22">
        <v>106</v>
      </c>
    </row>
    <row r="108" spans="1:13">
      <c r="A108" s="18">
        <v>38730</v>
      </c>
      <c r="B108" s="19" t="s">
        <v>35</v>
      </c>
      <c r="C108" s="19" t="s">
        <v>21</v>
      </c>
      <c r="D108" s="19" t="s">
        <v>36</v>
      </c>
      <c r="E108" s="19" t="s">
        <v>37</v>
      </c>
      <c r="F108" s="19" t="s">
        <v>50</v>
      </c>
      <c r="G108" s="19" t="s">
        <v>59</v>
      </c>
      <c r="H108" s="19">
        <v>11</v>
      </c>
      <c r="I108" s="21">
        <v>50.984999999999999</v>
      </c>
      <c r="J108" s="21">
        <f t="shared" si="2"/>
        <v>560.83500000000004</v>
      </c>
      <c r="K108" s="21">
        <v>40.094999999999999</v>
      </c>
      <c r="L108" s="21">
        <f t="shared" si="3"/>
        <v>10.89</v>
      </c>
      <c r="M108" s="22">
        <v>107</v>
      </c>
    </row>
    <row r="109" spans="1:13">
      <c r="A109" s="18">
        <v>38731</v>
      </c>
      <c r="B109" s="19" t="s">
        <v>42</v>
      </c>
      <c r="C109" s="19" t="s">
        <v>21</v>
      </c>
      <c r="D109" s="19" t="s">
        <v>49</v>
      </c>
      <c r="E109" s="19" t="s">
        <v>37</v>
      </c>
      <c r="F109" s="19" t="s">
        <v>50</v>
      </c>
      <c r="G109" s="19" t="s">
        <v>59</v>
      </c>
      <c r="H109" s="19">
        <v>10</v>
      </c>
      <c r="I109" s="21">
        <v>46.35</v>
      </c>
      <c r="J109" s="21">
        <f t="shared" si="2"/>
        <v>463.5</v>
      </c>
      <c r="K109" s="21">
        <v>40.950000000000003</v>
      </c>
      <c r="L109" s="21">
        <f t="shared" si="3"/>
        <v>5.3999999999999986</v>
      </c>
      <c r="M109" s="22">
        <v>108</v>
      </c>
    </row>
    <row r="110" spans="1:13">
      <c r="A110" s="18">
        <v>38732</v>
      </c>
      <c r="B110" s="19" t="s">
        <v>20</v>
      </c>
      <c r="C110" s="19" t="s">
        <v>21</v>
      </c>
      <c r="D110" s="19" t="s">
        <v>41</v>
      </c>
      <c r="E110" s="19" t="s">
        <v>37</v>
      </c>
      <c r="F110" s="19" t="s">
        <v>44</v>
      </c>
      <c r="G110" s="19" t="s">
        <v>47</v>
      </c>
      <c r="H110" s="19">
        <v>5</v>
      </c>
      <c r="I110" s="21">
        <v>23.175000000000001</v>
      </c>
      <c r="J110" s="21">
        <f t="shared" si="2"/>
        <v>115.875</v>
      </c>
      <c r="K110" s="21">
        <v>19.574999999999999</v>
      </c>
      <c r="L110" s="21">
        <f t="shared" si="3"/>
        <v>3.6000000000000014</v>
      </c>
      <c r="M110" s="22">
        <v>109</v>
      </c>
    </row>
    <row r="111" spans="1:13">
      <c r="A111" s="18">
        <v>38749</v>
      </c>
      <c r="B111" s="19" t="s">
        <v>20</v>
      </c>
      <c r="C111" s="19" t="s">
        <v>21</v>
      </c>
      <c r="D111" s="19" t="s">
        <v>22</v>
      </c>
      <c r="E111" s="19" t="s">
        <v>23</v>
      </c>
      <c r="F111" s="19" t="s">
        <v>24</v>
      </c>
      <c r="G111" s="19" t="s">
        <v>60</v>
      </c>
      <c r="H111" s="19">
        <v>745</v>
      </c>
      <c r="I111" s="21">
        <v>1929.9521999999999</v>
      </c>
      <c r="J111" s="21">
        <f t="shared" si="2"/>
        <v>1437814.389</v>
      </c>
      <c r="K111" s="21">
        <v>1442.7798</v>
      </c>
      <c r="L111" s="21">
        <f t="shared" si="3"/>
        <v>487.17239999999993</v>
      </c>
      <c r="M111" s="22">
        <v>110</v>
      </c>
    </row>
    <row r="112" spans="1:13">
      <c r="A112" s="18">
        <v>38750</v>
      </c>
      <c r="B112" s="19" t="s">
        <v>26</v>
      </c>
      <c r="C112" s="19" t="s">
        <v>27</v>
      </c>
      <c r="D112" s="19" t="s">
        <v>28</v>
      </c>
      <c r="E112" s="19" t="s">
        <v>23</v>
      </c>
      <c r="F112" s="19" t="s">
        <v>38</v>
      </c>
      <c r="G112" s="19" t="s">
        <v>39</v>
      </c>
      <c r="H112" s="19">
        <v>365</v>
      </c>
      <c r="I112" s="21">
        <v>973.70020000000011</v>
      </c>
      <c r="J112" s="21">
        <f t="shared" si="2"/>
        <v>355400.57300000003</v>
      </c>
      <c r="K112" s="21">
        <v>860.25940000000003</v>
      </c>
      <c r="L112" s="21">
        <f t="shared" si="3"/>
        <v>113.44080000000008</v>
      </c>
      <c r="M112" s="22">
        <v>111</v>
      </c>
    </row>
    <row r="113" spans="1:13">
      <c r="A113" s="18">
        <v>38751</v>
      </c>
      <c r="B113" s="19" t="s">
        <v>31</v>
      </c>
      <c r="C113" s="19" t="s">
        <v>27</v>
      </c>
      <c r="D113" s="19" t="s">
        <v>32</v>
      </c>
      <c r="E113" s="19" t="s">
        <v>23</v>
      </c>
      <c r="F113" s="19" t="s">
        <v>38</v>
      </c>
      <c r="G113" s="19" t="s">
        <v>39</v>
      </c>
      <c r="H113" s="19">
        <v>200</v>
      </c>
      <c r="I113" s="21">
        <v>550.05089999999996</v>
      </c>
      <c r="J113" s="21">
        <f t="shared" si="2"/>
        <v>110010.18</v>
      </c>
      <c r="K113" s="21">
        <v>395.18220000000002</v>
      </c>
      <c r="L113" s="21">
        <f t="shared" si="3"/>
        <v>154.86869999999993</v>
      </c>
      <c r="M113" s="22">
        <v>112</v>
      </c>
    </row>
    <row r="114" spans="1:13">
      <c r="A114" s="18">
        <v>38752</v>
      </c>
      <c r="B114" s="19" t="s">
        <v>20</v>
      </c>
      <c r="C114" s="19" t="s">
        <v>21</v>
      </c>
      <c r="D114" s="19" t="s">
        <v>22</v>
      </c>
      <c r="E114" s="19" t="s">
        <v>23</v>
      </c>
      <c r="F114" s="19" t="s">
        <v>38</v>
      </c>
      <c r="G114" s="19" t="s">
        <v>39</v>
      </c>
      <c r="H114" s="19">
        <v>190</v>
      </c>
      <c r="I114" s="21">
        <v>522.53959999999995</v>
      </c>
      <c r="J114" s="21">
        <f t="shared" si="2"/>
        <v>99282.52399999999</v>
      </c>
      <c r="K114" s="21">
        <v>350.05080000000004</v>
      </c>
      <c r="L114" s="21">
        <f t="shared" si="3"/>
        <v>172.48879999999991</v>
      </c>
      <c r="M114" s="22">
        <v>113</v>
      </c>
    </row>
    <row r="115" spans="1:13">
      <c r="A115" s="18">
        <v>38753</v>
      </c>
      <c r="B115" s="19" t="s">
        <v>35</v>
      </c>
      <c r="C115" s="19" t="s">
        <v>21</v>
      </c>
      <c r="D115" s="19" t="s">
        <v>36</v>
      </c>
      <c r="E115" s="19" t="s">
        <v>37</v>
      </c>
      <c r="F115" s="19" t="s">
        <v>38</v>
      </c>
      <c r="G115" s="19" t="s">
        <v>39</v>
      </c>
      <c r="H115" s="19">
        <v>165</v>
      </c>
      <c r="I115" s="21">
        <v>677.70910000000003</v>
      </c>
      <c r="J115" s="21">
        <f t="shared" si="2"/>
        <v>111822.00150000001</v>
      </c>
      <c r="K115" s="21">
        <v>585.5933</v>
      </c>
      <c r="L115" s="21">
        <f t="shared" si="3"/>
        <v>92.115800000000036</v>
      </c>
      <c r="M115" s="22">
        <v>114</v>
      </c>
    </row>
    <row r="116" spans="1:13">
      <c r="A116" s="18">
        <v>38754</v>
      </c>
      <c r="B116" s="19" t="s">
        <v>20</v>
      </c>
      <c r="C116" s="19" t="s">
        <v>21</v>
      </c>
      <c r="D116" s="19" t="s">
        <v>41</v>
      </c>
      <c r="E116" s="19" t="s">
        <v>37</v>
      </c>
      <c r="F116" s="19" t="s">
        <v>33</v>
      </c>
      <c r="G116" s="19" t="s">
        <v>34</v>
      </c>
      <c r="H116" s="19">
        <v>137</v>
      </c>
      <c r="I116" s="21">
        <v>678.75970000000007</v>
      </c>
      <c r="J116" s="21">
        <f t="shared" si="2"/>
        <v>92990.078900000008</v>
      </c>
      <c r="K116" s="21">
        <v>454.70309999999995</v>
      </c>
      <c r="L116" s="21">
        <f t="shared" si="3"/>
        <v>224.05660000000012</v>
      </c>
      <c r="M116" s="22">
        <v>115</v>
      </c>
    </row>
    <row r="117" spans="1:13">
      <c r="A117" s="18">
        <v>38755</v>
      </c>
      <c r="B117" s="19" t="s">
        <v>42</v>
      </c>
      <c r="C117" s="19" t="s">
        <v>21</v>
      </c>
      <c r="D117" s="19" t="s">
        <v>43</v>
      </c>
      <c r="E117" s="19" t="s">
        <v>23</v>
      </c>
      <c r="F117" s="19" t="s">
        <v>29</v>
      </c>
      <c r="G117" s="19" t="s">
        <v>30</v>
      </c>
      <c r="H117" s="19">
        <v>80</v>
      </c>
      <c r="I117" s="21">
        <v>226.6</v>
      </c>
      <c r="J117" s="21">
        <f t="shared" si="2"/>
        <v>18128</v>
      </c>
      <c r="K117" s="21">
        <v>171.6</v>
      </c>
      <c r="L117" s="21">
        <f t="shared" si="3"/>
        <v>55</v>
      </c>
      <c r="M117" s="22">
        <v>116</v>
      </c>
    </row>
    <row r="118" spans="1:13">
      <c r="A118" s="18">
        <v>38756</v>
      </c>
      <c r="B118" s="19" t="s">
        <v>26</v>
      </c>
      <c r="C118" s="19" t="s">
        <v>27</v>
      </c>
      <c r="D118" s="19" t="s">
        <v>28</v>
      </c>
      <c r="E118" s="19" t="s">
        <v>23</v>
      </c>
      <c r="F118" s="19" t="s">
        <v>24</v>
      </c>
      <c r="G118" s="19" t="s">
        <v>60</v>
      </c>
      <c r="H118" s="19">
        <v>80</v>
      </c>
      <c r="I118" s="21">
        <v>226.6</v>
      </c>
      <c r="J118" s="21">
        <f t="shared" si="2"/>
        <v>18128</v>
      </c>
      <c r="K118" s="21">
        <v>169.4</v>
      </c>
      <c r="L118" s="21">
        <f t="shared" si="3"/>
        <v>57.199999999999989</v>
      </c>
      <c r="M118" s="22">
        <v>117</v>
      </c>
    </row>
    <row r="119" spans="1:13">
      <c r="A119" s="18">
        <v>38757</v>
      </c>
      <c r="B119" s="19" t="s">
        <v>35</v>
      </c>
      <c r="C119" s="19" t="s">
        <v>21</v>
      </c>
      <c r="D119" s="19" t="s">
        <v>36</v>
      </c>
      <c r="E119" s="19" t="s">
        <v>37</v>
      </c>
      <c r="F119" s="19" t="s">
        <v>44</v>
      </c>
      <c r="G119" s="19" t="s">
        <v>45</v>
      </c>
      <c r="H119" s="19">
        <v>75</v>
      </c>
      <c r="I119" s="21">
        <v>424.875</v>
      </c>
      <c r="J119" s="21">
        <f t="shared" si="2"/>
        <v>31865.625</v>
      </c>
      <c r="K119" s="21">
        <v>288.75</v>
      </c>
      <c r="L119" s="21">
        <f t="shared" si="3"/>
        <v>136.125</v>
      </c>
      <c r="M119" s="22">
        <v>118</v>
      </c>
    </row>
    <row r="120" spans="1:13">
      <c r="A120" s="18">
        <v>38758</v>
      </c>
      <c r="B120" s="19" t="s">
        <v>26</v>
      </c>
      <c r="C120" s="19" t="s">
        <v>27</v>
      </c>
      <c r="D120" s="19" t="s">
        <v>28</v>
      </c>
      <c r="E120" s="19" t="s">
        <v>23</v>
      </c>
      <c r="F120" s="19" t="s">
        <v>44</v>
      </c>
      <c r="G120" s="19" t="s">
        <v>45</v>
      </c>
      <c r="H120" s="19">
        <v>55</v>
      </c>
      <c r="I120" s="21">
        <v>155.78749999999999</v>
      </c>
      <c r="J120" s="21">
        <f t="shared" si="2"/>
        <v>8568.3125</v>
      </c>
      <c r="K120" s="21">
        <v>134.61250000000001</v>
      </c>
      <c r="L120" s="21">
        <f t="shared" si="3"/>
        <v>21.174999999999983</v>
      </c>
      <c r="M120" s="22">
        <v>119</v>
      </c>
    </row>
    <row r="121" spans="1:13">
      <c r="A121" s="18">
        <v>38759</v>
      </c>
      <c r="B121" s="19" t="s">
        <v>42</v>
      </c>
      <c r="C121" s="19" t="s">
        <v>21</v>
      </c>
      <c r="D121" s="19" t="s">
        <v>43</v>
      </c>
      <c r="E121" s="19" t="s">
        <v>23</v>
      </c>
      <c r="F121" s="19" t="s">
        <v>44</v>
      </c>
      <c r="G121" s="19" t="s">
        <v>46</v>
      </c>
      <c r="H121" s="19">
        <v>55</v>
      </c>
      <c r="I121" s="21">
        <v>155.78749999999999</v>
      </c>
      <c r="J121" s="21">
        <f t="shared" si="2"/>
        <v>8568.3125</v>
      </c>
      <c r="K121" s="21">
        <v>113.4375</v>
      </c>
      <c r="L121" s="21">
        <f t="shared" si="3"/>
        <v>42.349999999999994</v>
      </c>
      <c r="M121" s="22">
        <v>120</v>
      </c>
    </row>
    <row r="122" spans="1:13">
      <c r="A122" s="18">
        <v>38760</v>
      </c>
      <c r="B122" s="19" t="s">
        <v>26</v>
      </c>
      <c r="C122" s="19" t="s">
        <v>27</v>
      </c>
      <c r="D122" s="19" t="s">
        <v>48</v>
      </c>
      <c r="E122" s="19" t="s">
        <v>37</v>
      </c>
      <c r="F122" s="19" t="s">
        <v>24</v>
      </c>
      <c r="G122" s="19" t="s">
        <v>60</v>
      </c>
      <c r="H122" s="19">
        <v>45</v>
      </c>
      <c r="I122" s="21">
        <v>254.92500000000001</v>
      </c>
      <c r="J122" s="21">
        <f t="shared" si="2"/>
        <v>11471.625</v>
      </c>
      <c r="K122" s="21">
        <v>210.375</v>
      </c>
      <c r="L122" s="21">
        <f t="shared" si="3"/>
        <v>44.550000000000011</v>
      </c>
      <c r="M122" s="22">
        <v>121</v>
      </c>
    </row>
    <row r="123" spans="1:13">
      <c r="A123" s="18">
        <v>38761</v>
      </c>
      <c r="B123" s="19" t="s">
        <v>35</v>
      </c>
      <c r="C123" s="19" t="s">
        <v>21</v>
      </c>
      <c r="D123" s="19" t="s">
        <v>40</v>
      </c>
      <c r="E123" s="19" t="s">
        <v>23</v>
      </c>
      <c r="F123" s="19" t="s">
        <v>33</v>
      </c>
      <c r="G123" s="19" t="s">
        <v>34</v>
      </c>
      <c r="H123" s="19">
        <v>45</v>
      </c>
      <c r="I123" s="21">
        <v>127.46250000000001</v>
      </c>
      <c r="J123" s="21">
        <f t="shared" si="2"/>
        <v>5735.8125</v>
      </c>
      <c r="K123" s="21">
        <v>89.1</v>
      </c>
      <c r="L123" s="21">
        <f t="shared" si="3"/>
        <v>38.362500000000011</v>
      </c>
      <c r="M123" s="22">
        <v>122</v>
      </c>
    </row>
    <row r="124" spans="1:13">
      <c r="A124" s="18">
        <v>38762</v>
      </c>
      <c r="B124" s="19" t="s">
        <v>20</v>
      </c>
      <c r="C124" s="19" t="s">
        <v>21</v>
      </c>
      <c r="D124" s="19" t="s">
        <v>22</v>
      </c>
      <c r="E124" s="19" t="s">
        <v>23</v>
      </c>
      <c r="F124" s="19" t="s">
        <v>44</v>
      </c>
      <c r="G124" s="19" t="s">
        <v>47</v>
      </c>
      <c r="H124" s="19">
        <v>45</v>
      </c>
      <c r="I124" s="21">
        <v>127.46250000000001</v>
      </c>
      <c r="J124" s="21">
        <f t="shared" si="2"/>
        <v>5735.8125</v>
      </c>
      <c r="K124" s="21">
        <v>97.762500000000003</v>
      </c>
      <c r="L124" s="21">
        <f t="shared" si="3"/>
        <v>29.700000000000003</v>
      </c>
      <c r="M124" s="22">
        <v>123</v>
      </c>
    </row>
    <row r="125" spans="1:13">
      <c r="A125" s="18">
        <v>38763</v>
      </c>
      <c r="B125" s="19" t="s">
        <v>35</v>
      </c>
      <c r="C125" s="19" t="s">
        <v>21</v>
      </c>
      <c r="D125" s="19" t="s">
        <v>40</v>
      </c>
      <c r="E125" s="19" t="s">
        <v>23</v>
      </c>
      <c r="F125" s="19" t="s">
        <v>44</v>
      </c>
      <c r="G125" s="19" t="s">
        <v>45</v>
      </c>
      <c r="H125" s="19">
        <v>45</v>
      </c>
      <c r="I125" s="21">
        <v>127.46250000000001</v>
      </c>
      <c r="J125" s="21">
        <f t="shared" si="2"/>
        <v>5735.8125</v>
      </c>
      <c r="K125" s="21">
        <v>101.47499999999999</v>
      </c>
      <c r="L125" s="21">
        <f t="shared" si="3"/>
        <v>25.987500000000011</v>
      </c>
      <c r="M125" s="22">
        <v>124</v>
      </c>
    </row>
    <row r="126" spans="1:13">
      <c r="A126" s="18">
        <v>38764</v>
      </c>
      <c r="B126" s="19" t="s">
        <v>26</v>
      </c>
      <c r="C126" s="19" t="s">
        <v>27</v>
      </c>
      <c r="D126" s="19" t="s">
        <v>48</v>
      </c>
      <c r="E126" s="19" t="s">
        <v>37</v>
      </c>
      <c r="F126" s="19" t="s">
        <v>29</v>
      </c>
      <c r="G126" s="19" t="s">
        <v>30</v>
      </c>
      <c r="H126" s="19">
        <v>40</v>
      </c>
      <c r="I126" s="21">
        <v>226.6</v>
      </c>
      <c r="J126" s="21">
        <f t="shared" si="2"/>
        <v>9064</v>
      </c>
      <c r="K126" s="21">
        <v>184.8</v>
      </c>
      <c r="L126" s="21">
        <f t="shared" si="3"/>
        <v>41.799999999999983</v>
      </c>
      <c r="M126" s="22">
        <v>125</v>
      </c>
    </row>
    <row r="127" spans="1:13">
      <c r="A127" s="18">
        <v>38765</v>
      </c>
      <c r="B127" s="19" t="s">
        <v>31</v>
      </c>
      <c r="C127" s="19" t="s">
        <v>27</v>
      </c>
      <c r="D127" s="19" t="s">
        <v>32</v>
      </c>
      <c r="E127" s="19" t="s">
        <v>23</v>
      </c>
      <c r="F127" s="19" t="s">
        <v>44</v>
      </c>
      <c r="G127" s="19" t="s">
        <v>46</v>
      </c>
      <c r="H127" s="19">
        <v>30</v>
      </c>
      <c r="I127" s="21">
        <v>84.975000000000009</v>
      </c>
      <c r="J127" s="21">
        <f t="shared" si="2"/>
        <v>2549.2500000000005</v>
      </c>
      <c r="K127" s="21">
        <v>66.825000000000003</v>
      </c>
      <c r="L127" s="21">
        <f t="shared" si="3"/>
        <v>18.150000000000006</v>
      </c>
      <c r="M127" s="22">
        <v>126</v>
      </c>
    </row>
    <row r="128" spans="1:13">
      <c r="A128" s="18">
        <v>38766</v>
      </c>
      <c r="B128" s="19" t="s">
        <v>42</v>
      </c>
      <c r="C128" s="19" t="s">
        <v>21</v>
      </c>
      <c r="D128" s="19" t="s">
        <v>49</v>
      </c>
      <c r="E128" s="19" t="s">
        <v>37</v>
      </c>
      <c r="F128" s="19" t="s">
        <v>44</v>
      </c>
      <c r="G128" s="19" t="s">
        <v>47</v>
      </c>
      <c r="H128" s="19">
        <v>27</v>
      </c>
      <c r="I128" s="21">
        <v>152.95500000000001</v>
      </c>
      <c r="J128" s="21">
        <f t="shared" si="2"/>
        <v>4129.7850000000008</v>
      </c>
      <c r="K128" s="21">
        <v>123.255</v>
      </c>
      <c r="L128" s="21">
        <f t="shared" si="3"/>
        <v>29.700000000000017</v>
      </c>
      <c r="M128" s="22">
        <v>127</v>
      </c>
    </row>
    <row r="129" spans="1:13">
      <c r="A129" s="18">
        <v>38767</v>
      </c>
      <c r="B129" s="19" t="s">
        <v>26</v>
      </c>
      <c r="C129" s="19" t="s">
        <v>27</v>
      </c>
      <c r="D129" s="19" t="s">
        <v>48</v>
      </c>
      <c r="E129" s="19" t="s">
        <v>37</v>
      </c>
      <c r="F129" s="19" t="s">
        <v>44</v>
      </c>
      <c r="G129" s="19" t="s">
        <v>45</v>
      </c>
      <c r="H129" s="19">
        <v>20</v>
      </c>
      <c r="I129" s="21">
        <v>113.3</v>
      </c>
      <c r="J129" s="21">
        <f t="shared" si="2"/>
        <v>2266</v>
      </c>
      <c r="K129" s="21">
        <v>78.099999999999994</v>
      </c>
      <c r="L129" s="21">
        <f t="shared" si="3"/>
        <v>35.200000000000003</v>
      </c>
      <c r="M129" s="22">
        <v>128</v>
      </c>
    </row>
    <row r="130" spans="1:13">
      <c r="A130" s="18">
        <v>38768</v>
      </c>
      <c r="B130" s="19" t="s">
        <v>20</v>
      </c>
      <c r="C130" s="19" t="s">
        <v>21</v>
      </c>
      <c r="D130" s="19" t="s">
        <v>41</v>
      </c>
      <c r="E130" s="19" t="s">
        <v>37</v>
      </c>
      <c r="F130" s="19" t="s">
        <v>24</v>
      </c>
      <c r="G130" s="19" t="s">
        <v>60</v>
      </c>
      <c r="H130" s="19">
        <v>12</v>
      </c>
      <c r="I130" s="21">
        <v>67.98</v>
      </c>
      <c r="J130" s="21">
        <f t="shared" ref="J130:J193" si="4">H130*I130</f>
        <v>815.76</v>
      </c>
      <c r="K130" s="21">
        <v>49.5</v>
      </c>
      <c r="L130" s="21">
        <f t="shared" ref="L130:L193" si="5">I130-K130</f>
        <v>18.480000000000004</v>
      </c>
      <c r="M130" s="22">
        <v>129</v>
      </c>
    </row>
    <row r="131" spans="1:13">
      <c r="A131" s="18">
        <v>38769</v>
      </c>
      <c r="B131" s="19" t="s">
        <v>42</v>
      </c>
      <c r="C131" s="19" t="s">
        <v>21</v>
      </c>
      <c r="D131" s="19" t="s">
        <v>49</v>
      </c>
      <c r="E131" s="19" t="s">
        <v>37</v>
      </c>
      <c r="F131" s="19" t="s">
        <v>33</v>
      </c>
      <c r="G131" s="19" t="s">
        <v>34</v>
      </c>
      <c r="H131" s="19">
        <v>11</v>
      </c>
      <c r="I131" s="21">
        <v>62.315000000000005</v>
      </c>
      <c r="J131" s="21">
        <f t="shared" si="4"/>
        <v>685.46500000000003</v>
      </c>
      <c r="K131" s="21">
        <v>54.45</v>
      </c>
      <c r="L131" s="21">
        <f t="shared" si="5"/>
        <v>7.865000000000002</v>
      </c>
      <c r="M131" s="22">
        <v>130</v>
      </c>
    </row>
    <row r="132" spans="1:13">
      <c r="A132" s="18">
        <v>38770</v>
      </c>
      <c r="B132" s="19" t="s">
        <v>20</v>
      </c>
      <c r="C132" s="19" t="s">
        <v>21</v>
      </c>
      <c r="D132" s="19" t="s">
        <v>41</v>
      </c>
      <c r="E132" s="19" t="s">
        <v>37</v>
      </c>
      <c r="F132" s="19" t="s">
        <v>44</v>
      </c>
      <c r="G132" s="19" t="s">
        <v>45</v>
      </c>
      <c r="H132" s="19">
        <v>8</v>
      </c>
      <c r="I132" s="21">
        <v>45.32</v>
      </c>
      <c r="J132" s="21">
        <f t="shared" si="4"/>
        <v>362.56</v>
      </c>
      <c r="K132" s="21">
        <v>29.92</v>
      </c>
      <c r="L132" s="21">
        <f t="shared" si="5"/>
        <v>15.399999999999999</v>
      </c>
      <c r="M132" s="22">
        <v>131</v>
      </c>
    </row>
    <row r="133" spans="1:13">
      <c r="A133" s="18">
        <v>38771</v>
      </c>
      <c r="B133" s="19" t="s">
        <v>20</v>
      </c>
      <c r="C133" s="19" t="s">
        <v>21</v>
      </c>
      <c r="D133" s="19" t="s">
        <v>22</v>
      </c>
      <c r="E133" s="19" t="s">
        <v>23</v>
      </c>
      <c r="F133" s="19" t="s">
        <v>24</v>
      </c>
      <c r="G133" s="19" t="s">
        <v>60</v>
      </c>
      <c r="H133" s="19">
        <v>1930</v>
      </c>
      <c r="I133" s="21">
        <v>2960.8380000000002</v>
      </c>
      <c r="J133" s="21">
        <f t="shared" si="4"/>
        <v>5714417.3400000008</v>
      </c>
      <c r="K133" s="21">
        <v>1983.4739999999999</v>
      </c>
      <c r="L133" s="21">
        <f t="shared" si="5"/>
        <v>977.36400000000026</v>
      </c>
      <c r="M133" s="22">
        <v>132</v>
      </c>
    </row>
    <row r="134" spans="1:13">
      <c r="A134" s="18">
        <v>38772</v>
      </c>
      <c r="B134" s="19" t="s">
        <v>26</v>
      </c>
      <c r="C134" s="19" t="s">
        <v>27</v>
      </c>
      <c r="D134" s="19" t="s">
        <v>28</v>
      </c>
      <c r="E134" s="19" t="s">
        <v>23</v>
      </c>
      <c r="F134" s="19" t="s">
        <v>50</v>
      </c>
      <c r="G134" s="19" t="s">
        <v>59</v>
      </c>
      <c r="H134" s="19">
        <v>1165</v>
      </c>
      <c r="I134" s="21">
        <v>1922.9997000000001</v>
      </c>
      <c r="J134" s="21">
        <f t="shared" si="4"/>
        <v>2240294.6505</v>
      </c>
      <c r="K134" s="21">
        <v>1213.5435</v>
      </c>
      <c r="L134" s="21">
        <f t="shared" si="5"/>
        <v>709.45620000000008</v>
      </c>
      <c r="M134" s="22">
        <v>133</v>
      </c>
    </row>
    <row r="135" spans="1:13">
      <c r="A135" s="18">
        <v>38773</v>
      </c>
      <c r="B135" s="19" t="s">
        <v>20</v>
      </c>
      <c r="C135" s="19" t="s">
        <v>21</v>
      </c>
      <c r="D135" s="19" t="s">
        <v>22</v>
      </c>
      <c r="E135" s="19" t="s">
        <v>23</v>
      </c>
      <c r="F135" s="19" t="s">
        <v>4</v>
      </c>
      <c r="G135" s="19" t="s">
        <v>61</v>
      </c>
      <c r="H135" s="19">
        <v>815</v>
      </c>
      <c r="I135" s="21">
        <v>1382.9192</v>
      </c>
      <c r="J135" s="21">
        <f t="shared" si="4"/>
        <v>1127079.148</v>
      </c>
      <c r="K135" s="21">
        <v>939.84800000000007</v>
      </c>
      <c r="L135" s="21">
        <f t="shared" si="5"/>
        <v>443.07119999999998</v>
      </c>
      <c r="M135" s="22">
        <v>134</v>
      </c>
    </row>
    <row r="136" spans="1:13">
      <c r="A136" s="18">
        <v>38774</v>
      </c>
      <c r="B136" s="19" t="s">
        <v>26</v>
      </c>
      <c r="C136" s="19" t="s">
        <v>27</v>
      </c>
      <c r="D136" s="19" t="s">
        <v>28</v>
      </c>
      <c r="E136" s="19" t="s">
        <v>23</v>
      </c>
      <c r="F136" s="19" t="s">
        <v>4</v>
      </c>
      <c r="G136" s="19" t="s">
        <v>61</v>
      </c>
      <c r="H136" s="19">
        <v>580</v>
      </c>
      <c r="I136" s="21">
        <v>986.4516000000001</v>
      </c>
      <c r="J136" s="21">
        <f t="shared" si="4"/>
        <v>572141.92800000007</v>
      </c>
      <c r="K136" s="21">
        <v>747.02160000000003</v>
      </c>
      <c r="L136" s="21">
        <f t="shared" si="5"/>
        <v>239.43000000000006</v>
      </c>
      <c r="M136" s="22">
        <v>135</v>
      </c>
    </row>
    <row r="137" spans="1:13">
      <c r="A137" s="18">
        <v>38775</v>
      </c>
      <c r="B137" s="19" t="s">
        <v>35</v>
      </c>
      <c r="C137" s="19" t="s">
        <v>21</v>
      </c>
      <c r="D137" s="19" t="s">
        <v>40</v>
      </c>
      <c r="E137" s="19" t="s">
        <v>23</v>
      </c>
      <c r="F137" s="19" t="s">
        <v>50</v>
      </c>
      <c r="G137" s="19" t="s">
        <v>59</v>
      </c>
      <c r="H137" s="19">
        <v>565</v>
      </c>
      <c r="I137" s="21">
        <v>960.60890000000006</v>
      </c>
      <c r="J137" s="21">
        <f t="shared" si="4"/>
        <v>542744.02850000001</v>
      </c>
      <c r="K137" s="21">
        <v>615.53579999999999</v>
      </c>
      <c r="L137" s="21">
        <f t="shared" si="5"/>
        <v>345.07310000000007</v>
      </c>
      <c r="M137" s="22">
        <v>136</v>
      </c>
    </row>
    <row r="138" spans="1:13">
      <c r="A138" s="18">
        <v>38776</v>
      </c>
      <c r="B138" s="19" t="s">
        <v>20</v>
      </c>
      <c r="C138" s="19" t="s">
        <v>21</v>
      </c>
      <c r="D138" s="19" t="s">
        <v>22</v>
      </c>
      <c r="E138" s="19" t="s">
        <v>23</v>
      </c>
      <c r="F138" s="19" t="s">
        <v>53</v>
      </c>
      <c r="G138" s="19" t="s">
        <v>56</v>
      </c>
      <c r="H138" s="19">
        <v>380</v>
      </c>
      <c r="I138" s="21">
        <v>665.15340000000003</v>
      </c>
      <c r="J138" s="21">
        <f t="shared" si="4"/>
        <v>252758.29200000002</v>
      </c>
      <c r="K138" s="21">
        <v>587.6597999999999</v>
      </c>
      <c r="L138" s="21">
        <f t="shared" si="5"/>
        <v>77.493600000000129</v>
      </c>
      <c r="M138" s="22">
        <v>137</v>
      </c>
    </row>
    <row r="139" spans="1:13">
      <c r="A139" s="18">
        <v>38749</v>
      </c>
      <c r="B139" s="19" t="s">
        <v>26</v>
      </c>
      <c r="C139" s="19" t="s">
        <v>27</v>
      </c>
      <c r="D139" s="19" t="s">
        <v>48</v>
      </c>
      <c r="E139" s="19" t="s">
        <v>37</v>
      </c>
      <c r="F139" s="19" t="s">
        <v>50</v>
      </c>
      <c r="G139" s="19" t="s">
        <v>51</v>
      </c>
      <c r="H139" s="19">
        <v>375</v>
      </c>
      <c r="I139" s="21">
        <v>1242.6126000000002</v>
      </c>
      <c r="J139" s="21">
        <f t="shared" si="4"/>
        <v>465979.72500000003</v>
      </c>
      <c r="K139" s="21">
        <v>796.23720000000003</v>
      </c>
      <c r="L139" s="21">
        <f t="shared" si="5"/>
        <v>446.37540000000013</v>
      </c>
      <c r="M139" s="22">
        <v>138</v>
      </c>
    </row>
    <row r="140" spans="1:13">
      <c r="A140" s="18">
        <v>38750</v>
      </c>
      <c r="B140" s="19" t="s">
        <v>20</v>
      </c>
      <c r="C140" s="19" t="s">
        <v>21</v>
      </c>
      <c r="D140" s="19" t="s">
        <v>41</v>
      </c>
      <c r="E140" s="19" t="s">
        <v>37</v>
      </c>
      <c r="F140" s="19" t="s">
        <v>50</v>
      </c>
      <c r="G140" s="19" t="s">
        <v>51</v>
      </c>
      <c r="H140" s="19">
        <v>230</v>
      </c>
      <c r="I140" s="21">
        <v>761.27300000000002</v>
      </c>
      <c r="J140" s="21">
        <f t="shared" si="4"/>
        <v>175092.79</v>
      </c>
      <c r="K140" s="21">
        <v>480.41500000000002</v>
      </c>
      <c r="L140" s="21">
        <f t="shared" si="5"/>
        <v>280.858</v>
      </c>
      <c r="M140" s="22">
        <v>139</v>
      </c>
    </row>
    <row r="141" spans="1:13">
      <c r="A141" s="18">
        <v>38751</v>
      </c>
      <c r="B141" s="19" t="s">
        <v>35</v>
      </c>
      <c r="C141" s="19" t="s">
        <v>21</v>
      </c>
      <c r="D141" s="19" t="s">
        <v>40</v>
      </c>
      <c r="E141" s="19" t="s">
        <v>23</v>
      </c>
      <c r="F141" s="19" t="s">
        <v>53</v>
      </c>
      <c r="G141" s="19" t="s">
        <v>54</v>
      </c>
      <c r="H141" s="19">
        <v>210</v>
      </c>
      <c r="I141" s="21">
        <v>378.52500000000003</v>
      </c>
      <c r="J141" s="21">
        <f t="shared" si="4"/>
        <v>79490.25</v>
      </c>
      <c r="K141" s="21">
        <v>319.72500000000002</v>
      </c>
      <c r="L141" s="21">
        <f t="shared" si="5"/>
        <v>58.800000000000011</v>
      </c>
      <c r="M141" s="22">
        <v>140</v>
      </c>
    </row>
    <row r="142" spans="1:13">
      <c r="A142" s="18">
        <v>38752</v>
      </c>
      <c r="B142" s="19" t="s">
        <v>20</v>
      </c>
      <c r="C142" s="19" t="s">
        <v>21</v>
      </c>
      <c r="D142" s="19" t="s">
        <v>41</v>
      </c>
      <c r="E142" s="19" t="s">
        <v>37</v>
      </c>
      <c r="F142" s="19" t="s">
        <v>53</v>
      </c>
      <c r="G142" s="19" t="s">
        <v>55</v>
      </c>
      <c r="H142" s="19">
        <v>180</v>
      </c>
      <c r="I142" s="21">
        <v>648.9</v>
      </c>
      <c r="J142" s="21">
        <f t="shared" si="4"/>
        <v>116802</v>
      </c>
      <c r="K142" s="21">
        <v>422.1</v>
      </c>
      <c r="L142" s="21">
        <f t="shared" si="5"/>
        <v>226.79999999999995</v>
      </c>
      <c r="M142" s="22">
        <v>141</v>
      </c>
    </row>
    <row r="143" spans="1:13">
      <c r="A143" s="18">
        <v>38753</v>
      </c>
      <c r="B143" s="19" t="s">
        <v>35</v>
      </c>
      <c r="C143" s="19" t="s">
        <v>21</v>
      </c>
      <c r="D143" s="19" t="s">
        <v>40</v>
      </c>
      <c r="E143" s="19" t="s">
        <v>23</v>
      </c>
      <c r="F143" s="19" t="s">
        <v>44</v>
      </c>
      <c r="G143" s="19" t="s">
        <v>46</v>
      </c>
      <c r="H143" s="19">
        <v>150</v>
      </c>
      <c r="I143" s="21">
        <v>270.375</v>
      </c>
      <c r="J143" s="21">
        <f t="shared" si="4"/>
        <v>40556.25</v>
      </c>
      <c r="K143" s="21">
        <v>165.375</v>
      </c>
      <c r="L143" s="21">
        <f t="shared" si="5"/>
        <v>105</v>
      </c>
      <c r="M143" s="22">
        <v>142</v>
      </c>
    </row>
    <row r="144" spans="1:13">
      <c r="A144" s="18">
        <v>38754</v>
      </c>
      <c r="B144" s="19" t="s">
        <v>31</v>
      </c>
      <c r="C144" s="19" t="s">
        <v>27</v>
      </c>
      <c r="D144" s="19" t="s">
        <v>32</v>
      </c>
      <c r="E144" s="19" t="s">
        <v>23</v>
      </c>
      <c r="F144" s="19" t="s">
        <v>44</v>
      </c>
      <c r="G144" s="19" t="s">
        <v>47</v>
      </c>
      <c r="H144" s="19">
        <v>145</v>
      </c>
      <c r="I144" s="21">
        <v>261.36250000000001</v>
      </c>
      <c r="J144" s="21">
        <f t="shared" si="4"/>
        <v>37897.5625</v>
      </c>
      <c r="K144" s="21">
        <v>210.61250000000001</v>
      </c>
      <c r="L144" s="21">
        <f t="shared" si="5"/>
        <v>50.75</v>
      </c>
      <c r="M144" s="22">
        <v>143</v>
      </c>
    </row>
    <row r="145" spans="1:13">
      <c r="A145" s="18">
        <v>38755</v>
      </c>
      <c r="B145" s="19" t="s">
        <v>35</v>
      </c>
      <c r="C145" s="19" t="s">
        <v>21</v>
      </c>
      <c r="D145" s="19" t="s">
        <v>40</v>
      </c>
      <c r="E145" s="19" t="s">
        <v>23</v>
      </c>
      <c r="F145" s="19" t="s">
        <v>4</v>
      </c>
      <c r="G145" s="19" t="s">
        <v>61</v>
      </c>
      <c r="H145" s="19">
        <v>135</v>
      </c>
      <c r="I145" s="21">
        <v>243.33750000000001</v>
      </c>
      <c r="J145" s="21">
        <f t="shared" si="4"/>
        <v>32850.5625</v>
      </c>
      <c r="K145" s="21">
        <v>203.17500000000001</v>
      </c>
      <c r="L145" s="21">
        <f t="shared" si="5"/>
        <v>40.162499999999994</v>
      </c>
      <c r="M145" s="22">
        <v>144</v>
      </c>
    </row>
    <row r="146" spans="1:13">
      <c r="A146" s="18">
        <v>38756</v>
      </c>
      <c r="B146" s="19" t="s">
        <v>42</v>
      </c>
      <c r="C146" s="19" t="s">
        <v>21</v>
      </c>
      <c r="D146" s="19" t="s">
        <v>43</v>
      </c>
      <c r="E146" s="19" t="s">
        <v>23</v>
      </c>
      <c r="F146" s="19" t="s">
        <v>53</v>
      </c>
      <c r="G146" s="19" t="s">
        <v>56</v>
      </c>
      <c r="H146" s="19">
        <v>115</v>
      </c>
      <c r="I146" s="21">
        <v>207.28749999999999</v>
      </c>
      <c r="J146" s="21">
        <f t="shared" si="4"/>
        <v>23838.0625</v>
      </c>
      <c r="K146" s="21">
        <v>126.78749999999999</v>
      </c>
      <c r="L146" s="21">
        <f t="shared" si="5"/>
        <v>80.5</v>
      </c>
      <c r="M146" s="22">
        <v>145</v>
      </c>
    </row>
    <row r="147" spans="1:13">
      <c r="A147" s="18">
        <v>38757</v>
      </c>
      <c r="B147" s="19" t="s">
        <v>35</v>
      </c>
      <c r="C147" s="19" t="s">
        <v>21</v>
      </c>
      <c r="D147" s="19" t="s">
        <v>36</v>
      </c>
      <c r="E147" s="19" t="s">
        <v>37</v>
      </c>
      <c r="F147" s="19" t="s">
        <v>53</v>
      </c>
      <c r="G147" s="19" t="s">
        <v>54</v>
      </c>
      <c r="H147" s="19">
        <v>105</v>
      </c>
      <c r="I147" s="21">
        <v>378.52500000000003</v>
      </c>
      <c r="J147" s="21">
        <f t="shared" si="4"/>
        <v>39745.125</v>
      </c>
      <c r="K147" s="21">
        <v>238.875</v>
      </c>
      <c r="L147" s="21">
        <f t="shared" si="5"/>
        <v>139.65000000000003</v>
      </c>
      <c r="M147" s="22">
        <v>146</v>
      </c>
    </row>
    <row r="148" spans="1:13">
      <c r="A148" s="18">
        <v>38758</v>
      </c>
      <c r="B148" s="19" t="s">
        <v>31</v>
      </c>
      <c r="C148" s="19" t="s">
        <v>27</v>
      </c>
      <c r="D148" s="19" t="s">
        <v>32</v>
      </c>
      <c r="E148" s="19" t="s">
        <v>23</v>
      </c>
      <c r="F148" s="19" t="s">
        <v>50</v>
      </c>
      <c r="G148" s="19" t="s">
        <v>51</v>
      </c>
      <c r="H148" s="19">
        <v>100</v>
      </c>
      <c r="I148" s="21">
        <v>180.25</v>
      </c>
      <c r="J148" s="21">
        <f t="shared" si="4"/>
        <v>18025</v>
      </c>
      <c r="K148" s="21">
        <v>133</v>
      </c>
      <c r="L148" s="21">
        <f t="shared" si="5"/>
        <v>47.25</v>
      </c>
      <c r="M148" s="22">
        <v>147</v>
      </c>
    </row>
    <row r="149" spans="1:13">
      <c r="A149" s="18">
        <v>38759</v>
      </c>
      <c r="B149" s="19" t="s">
        <v>42</v>
      </c>
      <c r="C149" s="19" t="s">
        <v>21</v>
      </c>
      <c r="D149" s="19" t="s">
        <v>43</v>
      </c>
      <c r="E149" s="19" t="s">
        <v>23</v>
      </c>
      <c r="F149" s="19" t="s">
        <v>4</v>
      </c>
      <c r="G149" s="19" t="s">
        <v>61</v>
      </c>
      <c r="H149" s="19">
        <v>85</v>
      </c>
      <c r="I149" s="21">
        <v>153.21250000000001</v>
      </c>
      <c r="J149" s="21">
        <f t="shared" si="4"/>
        <v>13023.0625</v>
      </c>
      <c r="K149" s="21">
        <v>108.58750000000001</v>
      </c>
      <c r="L149" s="21">
        <f t="shared" si="5"/>
        <v>44.625</v>
      </c>
      <c r="M149" s="22">
        <v>148</v>
      </c>
    </row>
    <row r="150" spans="1:13">
      <c r="A150" s="18">
        <v>38760</v>
      </c>
      <c r="B150" s="19" t="s">
        <v>31</v>
      </c>
      <c r="C150" s="19" t="s">
        <v>27</v>
      </c>
      <c r="D150" s="19" t="s">
        <v>32</v>
      </c>
      <c r="E150" s="19" t="s">
        <v>23</v>
      </c>
      <c r="F150" s="19" t="s">
        <v>4</v>
      </c>
      <c r="G150" s="19" t="s">
        <v>61</v>
      </c>
      <c r="H150" s="19">
        <v>80</v>
      </c>
      <c r="I150" s="21">
        <v>144.20000000000002</v>
      </c>
      <c r="J150" s="21">
        <f t="shared" si="4"/>
        <v>11536.000000000002</v>
      </c>
      <c r="K150" s="21">
        <v>127.4</v>
      </c>
      <c r="L150" s="21">
        <f t="shared" si="5"/>
        <v>16.800000000000011</v>
      </c>
      <c r="M150" s="22">
        <v>149</v>
      </c>
    </row>
    <row r="151" spans="1:13">
      <c r="A151" s="18">
        <v>38761</v>
      </c>
      <c r="B151" s="19" t="s">
        <v>26</v>
      </c>
      <c r="C151" s="19" t="s">
        <v>27</v>
      </c>
      <c r="D151" s="19" t="s">
        <v>48</v>
      </c>
      <c r="E151" s="19" t="s">
        <v>37</v>
      </c>
      <c r="F151" s="19" t="s">
        <v>4</v>
      </c>
      <c r="G151" s="19" t="s">
        <v>61</v>
      </c>
      <c r="H151" s="19">
        <v>75</v>
      </c>
      <c r="I151" s="21">
        <v>270.375</v>
      </c>
      <c r="J151" s="21">
        <f t="shared" si="4"/>
        <v>20278.125</v>
      </c>
      <c r="K151" s="21">
        <v>202.125</v>
      </c>
      <c r="L151" s="21">
        <f t="shared" si="5"/>
        <v>68.25</v>
      </c>
      <c r="M151" s="22">
        <v>150</v>
      </c>
    </row>
    <row r="152" spans="1:13">
      <c r="A152" s="18">
        <v>38762</v>
      </c>
      <c r="B152" s="19" t="s">
        <v>35</v>
      </c>
      <c r="C152" s="19" t="s">
        <v>21</v>
      </c>
      <c r="D152" s="19" t="s">
        <v>36</v>
      </c>
      <c r="E152" s="19" t="s">
        <v>37</v>
      </c>
      <c r="F152" s="19" t="s">
        <v>4</v>
      </c>
      <c r="G152" s="19" t="s">
        <v>61</v>
      </c>
      <c r="H152" s="19">
        <v>75</v>
      </c>
      <c r="I152" s="21">
        <v>270.375</v>
      </c>
      <c r="J152" s="21">
        <f t="shared" si="4"/>
        <v>20278.125</v>
      </c>
      <c r="K152" s="21">
        <v>212.625</v>
      </c>
      <c r="L152" s="21">
        <f t="shared" si="5"/>
        <v>57.75</v>
      </c>
      <c r="M152" s="22">
        <v>151</v>
      </c>
    </row>
    <row r="153" spans="1:13">
      <c r="A153" s="18">
        <v>38763</v>
      </c>
      <c r="B153" s="19" t="s">
        <v>31</v>
      </c>
      <c r="C153" s="19" t="s">
        <v>27</v>
      </c>
      <c r="D153" s="19" t="s">
        <v>32</v>
      </c>
      <c r="E153" s="19" t="s">
        <v>23</v>
      </c>
      <c r="F153" s="19" t="s">
        <v>53</v>
      </c>
      <c r="G153" s="19" t="s">
        <v>55</v>
      </c>
      <c r="H153" s="19">
        <v>75</v>
      </c>
      <c r="I153" s="21">
        <v>135.1875</v>
      </c>
      <c r="J153" s="21">
        <f t="shared" si="4"/>
        <v>10139.0625</v>
      </c>
      <c r="K153" s="21">
        <v>97.125</v>
      </c>
      <c r="L153" s="21">
        <f t="shared" si="5"/>
        <v>38.0625</v>
      </c>
      <c r="M153" s="22">
        <v>152</v>
      </c>
    </row>
    <row r="154" spans="1:13">
      <c r="A154" s="18">
        <v>38764</v>
      </c>
      <c r="B154" s="19" t="s">
        <v>26</v>
      </c>
      <c r="C154" s="19" t="s">
        <v>27</v>
      </c>
      <c r="D154" s="19" t="s">
        <v>28</v>
      </c>
      <c r="E154" s="19" t="s">
        <v>23</v>
      </c>
      <c r="F154" s="19" t="s">
        <v>24</v>
      </c>
      <c r="G154" s="19" t="s">
        <v>60</v>
      </c>
      <c r="H154" s="19">
        <v>70</v>
      </c>
      <c r="I154" s="21">
        <v>126.175</v>
      </c>
      <c r="J154" s="21">
        <f t="shared" si="4"/>
        <v>8832.25</v>
      </c>
      <c r="K154" s="21">
        <v>99.224999999999994</v>
      </c>
      <c r="L154" s="21">
        <f t="shared" si="5"/>
        <v>26.950000000000003</v>
      </c>
      <c r="M154" s="22">
        <v>153</v>
      </c>
    </row>
    <row r="155" spans="1:13">
      <c r="A155" s="18">
        <v>38765</v>
      </c>
      <c r="B155" s="19" t="s">
        <v>20</v>
      </c>
      <c r="C155" s="19" t="s">
        <v>21</v>
      </c>
      <c r="D155" s="19" t="s">
        <v>22</v>
      </c>
      <c r="E155" s="19" t="s">
        <v>23</v>
      </c>
      <c r="F155" s="19" t="s">
        <v>44</v>
      </c>
      <c r="G155" s="19" t="s">
        <v>45</v>
      </c>
      <c r="H155" s="19">
        <v>65</v>
      </c>
      <c r="I155" s="21">
        <v>117.16250000000001</v>
      </c>
      <c r="J155" s="21">
        <f t="shared" si="4"/>
        <v>7615.5625000000009</v>
      </c>
      <c r="K155" s="21">
        <v>76.212500000000006</v>
      </c>
      <c r="L155" s="21">
        <f t="shared" si="5"/>
        <v>40.950000000000003</v>
      </c>
      <c r="M155" s="22">
        <v>154</v>
      </c>
    </row>
    <row r="156" spans="1:13">
      <c r="A156" s="18">
        <v>38766</v>
      </c>
      <c r="B156" s="19" t="s">
        <v>26</v>
      </c>
      <c r="C156" s="19" t="s">
        <v>27</v>
      </c>
      <c r="D156" s="19" t="s">
        <v>28</v>
      </c>
      <c r="E156" s="19" t="s">
        <v>23</v>
      </c>
      <c r="F156" s="19" t="s">
        <v>44</v>
      </c>
      <c r="G156" s="19" t="s">
        <v>45</v>
      </c>
      <c r="H156" s="19">
        <v>65</v>
      </c>
      <c r="I156" s="21">
        <v>117.16250000000001</v>
      </c>
      <c r="J156" s="21">
        <f t="shared" si="4"/>
        <v>7615.5625000000009</v>
      </c>
      <c r="K156" s="21">
        <v>97.825000000000003</v>
      </c>
      <c r="L156" s="21">
        <f t="shared" si="5"/>
        <v>19.337500000000006</v>
      </c>
      <c r="M156" s="22">
        <v>155</v>
      </c>
    </row>
    <row r="157" spans="1:13">
      <c r="A157" s="18">
        <v>38767</v>
      </c>
      <c r="B157" s="19" t="s">
        <v>42</v>
      </c>
      <c r="C157" s="19" t="s">
        <v>21</v>
      </c>
      <c r="D157" s="19" t="s">
        <v>49</v>
      </c>
      <c r="E157" s="19" t="s">
        <v>37</v>
      </c>
      <c r="F157" s="19" t="s">
        <v>53</v>
      </c>
      <c r="G157" s="19" t="s">
        <v>56</v>
      </c>
      <c r="H157" s="19">
        <v>61</v>
      </c>
      <c r="I157" s="21">
        <v>219.905</v>
      </c>
      <c r="J157" s="21">
        <f t="shared" si="4"/>
        <v>13414.205</v>
      </c>
      <c r="K157" s="21">
        <v>138.77500000000001</v>
      </c>
      <c r="L157" s="21">
        <f t="shared" si="5"/>
        <v>81.13</v>
      </c>
      <c r="M157" s="22">
        <v>156</v>
      </c>
    </row>
    <row r="158" spans="1:13">
      <c r="A158" s="18">
        <v>38768</v>
      </c>
      <c r="B158" s="19" t="s">
        <v>26</v>
      </c>
      <c r="C158" s="19" t="s">
        <v>27</v>
      </c>
      <c r="D158" s="19" t="s">
        <v>28</v>
      </c>
      <c r="E158" s="19" t="s">
        <v>23</v>
      </c>
      <c r="F158" s="19" t="s">
        <v>53</v>
      </c>
      <c r="G158" s="19" t="s">
        <v>54</v>
      </c>
      <c r="H158" s="19">
        <v>60</v>
      </c>
      <c r="I158" s="21">
        <v>108.15</v>
      </c>
      <c r="J158" s="21">
        <f t="shared" si="4"/>
        <v>6489</v>
      </c>
      <c r="K158" s="21">
        <v>76.650000000000006</v>
      </c>
      <c r="L158" s="21">
        <f t="shared" si="5"/>
        <v>31.5</v>
      </c>
      <c r="M158" s="22">
        <v>157</v>
      </c>
    </row>
    <row r="159" spans="1:13">
      <c r="A159" s="18">
        <v>38769</v>
      </c>
      <c r="B159" s="19" t="s">
        <v>42</v>
      </c>
      <c r="C159" s="19" t="s">
        <v>21</v>
      </c>
      <c r="D159" s="19" t="s">
        <v>43</v>
      </c>
      <c r="E159" s="19" t="s">
        <v>23</v>
      </c>
      <c r="F159" s="19" t="s">
        <v>44</v>
      </c>
      <c r="G159" s="19" t="s">
        <v>46</v>
      </c>
      <c r="H159" s="19">
        <v>55</v>
      </c>
      <c r="I159" s="21">
        <v>99.137500000000003</v>
      </c>
      <c r="J159" s="21">
        <f t="shared" si="4"/>
        <v>5452.5625</v>
      </c>
      <c r="K159" s="21">
        <v>69.3</v>
      </c>
      <c r="L159" s="21">
        <f t="shared" si="5"/>
        <v>29.837500000000006</v>
      </c>
      <c r="M159" s="22">
        <v>158</v>
      </c>
    </row>
    <row r="160" spans="1:13">
      <c r="A160" s="18">
        <v>38770</v>
      </c>
      <c r="B160" s="19" t="s">
        <v>26</v>
      </c>
      <c r="C160" s="19" t="s">
        <v>27</v>
      </c>
      <c r="D160" s="19" t="s">
        <v>48</v>
      </c>
      <c r="E160" s="19" t="s">
        <v>37</v>
      </c>
      <c r="F160" s="19" t="s">
        <v>53</v>
      </c>
      <c r="G160" s="19" t="s">
        <v>55</v>
      </c>
      <c r="H160" s="19">
        <v>50</v>
      </c>
      <c r="I160" s="21">
        <v>180.25</v>
      </c>
      <c r="J160" s="21">
        <f t="shared" si="4"/>
        <v>9012.5</v>
      </c>
      <c r="K160" s="21">
        <v>131.25</v>
      </c>
      <c r="L160" s="21">
        <f t="shared" si="5"/>
        <v>49</v>
      </c>
      <c r="M160" s="22">
        <v>159</v>
      </c>
    </row>
    <row r="161" spans="1:13">
      <c r="A161" s="18">
        <v>38771</v>
      </c>
      <c r="B161" s="19" t="s">
        <v>26</v>
      </c>
      <c r="C161" s="19" t="s">
        <v>27</v>
      </c>
      <c r="D161" s="19" t="s">
        <v>48</v>
      </c>
      <c r="E161" s="19" t="s">
        <v>37</v>
      </c>
      <c r="F161" s="19" t="s">
        <v>44</v>
      </c>
      <c r="G161" s="19" t="s">
        <v>47</v>
      </c>
      <c r="H161" s="19">
        <v>45</v>
      </c>
      <c r="I161" s="21">
        <v>162.22499999999999</v>
      </c>
      <c r="J161" s="21">
        <f t="shared" si="4"/>
        <v>7300.125</v>
      </c>
      <c r="K161" s="21">
        <v>127.575</v>
      </c>
      <c r="L161" s="21">
        <f t="shared" si="5"/>
        <v>34.649999999999991</v>
      </c>
      <c r="M161" s="22">
        <v>160</v>
      </c>
    </row>
    <row r="162" spans="1:13">
      <c r="A162" s="18">
        <v>38772</v>
      </c>
      <c r="B162" s="19" t="s">
        <v>42</v>
      </c>
      <c r="C162" s="19" t="s">
        <v>21</v>
      </c>
      <c r="D162" s="19" t="s">
        <v>43</v>
      </c>
      <c r="E162" s="19" t="s">
        <v>23</v>
      </c>
      <c r="F162" s="19" t="s">
        <v>50</v>
      </c>
      <c r="G162" s="19" t="s">
        <v>51</v>
      </c>
      <c r="H162" s="19">
        <v>40</v>
      </c>
      <c r="I162" s="21">
        <v>72.100000000000009</v>
      </c>
      <c r="J162" s="21">
        <f t="shared" si="4"/>
        <v>2884.0000000000005</v>
      </c>
      <c r="K162" s="21">
        <v>58.8</v>
      </c>
      <c r="L162" s="21">
        <f t="shared" si="5"/>
        <v>13.300000000000011</v>
      </c>
      <c r="M162" s="22">
        <v>161</v>
      </c>
    </row>
    <row r="163" spans="1:13">
      <c r="A163" s="18">
        <v>38773</v>
      </c>
      <c r="B163" s="19" t="s">
        <v>20</v>
      </c>
      <c r="C163" s="19" t="s">
        <v>21</v>
      </c>
      <c r="D163" s="19" t="s">
        <v>41</v>
      </c>
      <c r="E163" s="19" t="s">
        <v>37</v>
      </c>
      <c r="F163" s="19" t="s">
        <v>4</v>
      </c>
      <c r="G163" s="19" t="s">
        <v>61</v>
      </c>
      <c r="H163" s="19">
        <v>35</v>
      </c>
      <c r="I163" s="21">
        <v>126.175</v>
      </c>
      <c r="J163" s="21">
        <f t="shared" si="4"/>
        <v>4416.125</v>
      </c>
      <c r="K163" s="21">
        <v>94.325000000000003</v>
      </c>
      <c r="L163" s="21">
        <f t="shared" si="5"/>
        <v>31.849999999999994</v>
      </c>
      <c r="M163" s="22">
        <v>162</v>
      </c>
    </row>
    <row r="164" spans="1:13">
      <c r="A164" s="18">
        <v>38774</v>
      </c>
      <c r="B164" s="19" t="s">
        <v>42</v>
      </c>
      <c r="C164" s="19" t="s">
        <v>21</v>
      </c>
      <c r="D164" s="19" t="s">
        <v>49</v>
      </c>
      <c r="E164" s="19" t="s">
        <v>37</v>
      </c>
      <c r="F164" s="19" t="s">
        <v>50</v>
      </c>
      <c r="G164" s="19" t="s">
        <v>51</v>
      </c>
      <c r="H164" s="19">
        <v>28</v>
      </c>
      <c r="I164" s="21">
        <v>100.94</v>
      </c>
      <c r="J164" s="21">
        <f t="shared" si="4"/>
        <v>2826.3199999999997</v>
      </c>
      <c r="K164" s="21">
        <v>65.66</v>
      </c>
      <c r="L164" s="21">
        <f t="shared" si="5"/>
        <v>35.28</v>
      </c>
      <c r="M164" s="22">
        <v>163</v>
      </c>
    </row>
    <row r="165" spans="1:13">
      <c r="A165" s="18">
        <v>38775</v>
      </c>
      <c r="B165" s="19" t="s">
        <v>42</v>
      </c>
      <c r="C165" s="19" t="s">
        <v>21</v>
      </c>
      <c r="D165" s="19" t="s">
        <v>49</v>
      </c>
      <c r="E165" s="19" t="s">
        <v>37</v>
      </c>
      <c r="F165" s="19" t="s">
        <v>44</v>
      </c>
      <c r="G165" s="19" t="s">
        <v>45</v>
      </c>
      <c r="H165" s="19">
        <v>27</v>
      </c>
      <c r="I165" s="21">
        <v>97.335000000000008</v>
      </c>
      <c r="J165" s="21">
        <f t="shared" si="4"/>
        <v>2628.0450000000001</v>
      </c>
      <c r="K165" s="21">
        <v>71.819999999999993</v>
      </c>
      <c r="L165" s="21">
        <f t="shared" si="5"/>
        <v>25.515000000000015</v>
      </c>
      <c r="M165" s="22">
        <v>164</v>
      </c>
    </row>
    <row r="166" spans="1:13">
      <c r="A166" s="18">
        <v>38776</v>
      </c>
      <c r="B166" s="19" t="s">
        <v>26</v>
      </c>
      <c r="C166" s="19" t="s">
        <v>27</v>
      </c>
      <c r="D166" s="19" t="s">
        <v>48</v>
      </c>
      <c r="E166" s="19" t="s">
        <v>37</v>
      </c>
      <c r="F166" s="19" t="s">
        <v>24</v>
      </c>
      <c r="G166" s="19" t="s">
        <v>60</v>
      </c>
      <c r="H166" s="19">
        <v>25</v>
      </c>
      <c r="I166" s="21">
        <v>90.125</v>
      </c>
      <c r="J166" s="21">
        <f t="shared" si="4"/>
        <v>2253.125</v>
      </c>
      <c r="K166" s="21">
        <v>56.875</v>
      </c>
      <c r="L166" s="21">
        <f t="shared" si="5"/>
        <v>33.25</v>
      </c>
      <c r="M166" s="22">
        <v>165</v>
      </c>
    </row>
    <row r="167" spans="1:13">
      <c r="A167" s="18">
        <v>38749</v>
      </c>
      <c r="B167" s="19" t="s">
        <v>20</v>
      </c>
      <c r="C167" s="19" t="s">
        <v>21</v>
      </c>
      <c r="D167" s="19" t="s">
        <v>22</v>
      </c>
      <c r="E167" s="19" t="s">
        <v>23</v>
      </c>
      <c r="F167" s="19" t="s">
        <v>50</v>
      </c>
      <c r="G167" s="19" t="s">
        <v>51</v>
      </c>
      <c r="H167" s="19">
        <v>25</v>
      </c>
      <c r="I167" s="21">
        <v>45.0625</v>
      </c>
      <c r="J167" s="21">
        <f t="shared" si="4"/>
        <v>1126.5625</v>
      </c>
      <c r="K167" s="21">
        <v>29.75</v>
      </c>
      <c r="L167" s="21">
        <f t="shared" si="5"/>
        <v>15.3125</v>
      </c>
      <c r="M167" s="22">
        <v>166</v>
      </c>
    </row>
    <row r="168" spans="1:13">
      <c r="A168" s="18">
        <v>38750</v>
      </c>
      <c r="B168" s="19" t="s">
        <v>20</v>
      </c>
      <c r="C168" s="19" t="s">
        <v>21</v>
      </c>
      <c r="D168" s="19" t="s">
        <v>41</v>
      </c>
      <c r="E168" s="19" t="s">
        <v>37</v>
      </c>
      <c r="F168" s="19" t="s">
        <v>24</v>
      </c>
      <c r="G168" s="19" t="s">
        <v>62</v>
      </c>
      <c r="H168" s="19">
        <v>20</v>
      </c>
      <c r="I168" s="21">
        <v>72.100000000000009</v>
      </c>
      <c r="J168" s="21">
        <f t="shared" si="4"/>
        <v>1442.0000000000002</v>
      </c>
      <c r="K168" s="21">
        <v>63.7</v>
      </c>
      <c r="L168" s="21">
        <f t="shared" si="5"/>
        <v>8.4000000000000057</v>
      </c>
      <c r="M168" s="22">
        <v>167</v>
      </c>
    </row>
    <row r="169" spans="1:13">
      <c r="A169" s="18">
        <v>38751</v>
      </c>
      <c r="B169" s="19" t="s">
        <v>35</v>
      </c>
      <c r="C169" s="19" t="s">
        <v>21</v>
      </c>
      <c r="D169" s="19" t="s">
        <v>36</v>
      </c>
      <c r="E169" s="19" t="s">
        <v>37</v>
      </c>
      <c r="F169" s="19" t="s">
        <v>50</v>
      </c>
      <c r="G169" s="19" t="s">
        <v>51</v>
      </c>
      <c r="H169" s="19">
        <v>18</v>
      </c>
      <c r="I169" s="21">
        <v>64.89</v>
      </c>
      <c r="J169" s="21">
        <f t="shared" si="4"/>
        <v>1168.02</v>
      </c>
      <c r="K169" s="21">
        <v>52.92</v>
      </c>
      <c r="L169" s="21">
        <f t="shared" si="5"/>
        <v>11.969999999999999</v>
      </c>
      <c r="M169" s="22">
        <v>168</v>
      </c>
    </row>
    <row r="170" spans="1:13">
      <c r="A170" s="18">
        <v>38752</v>
      </c>
      <c r="B170" s="19" t="s">
        <v>35</v>
      </c>
      <c r="C170" s="19" t="s">
        <v>21</v>
      </c>
      <c r="D170" s="19" t="s">
        <v>36</v>
      </c>
      <c r="E170" s="19" t="s">
        <v>37</v>
      </c>
      <c r="F170" s="19" t="s">
        <v>44</v>
      </c>
      <c r="G170" s="19" t="s">
        <v>45</v>
      </c>
      <c r="H170" s="19">
        <v>15</v>
      </c>
      <c r="I170" s="21">
        <v>54.075000000000003</v>
      </c>
      <c r="J170" s="21">
        <f t="shared" si="4"/>
        <v>811.125</v>
      </c>
      <c r="K170" s="21">
        <v>37.799999999999997</v>
      </c>
      <c r="L170" s="21">
        <f t="shared" si="5"/>
        <v>16.275000000000006</v>
      </c>
      <c r="M170" s="22">
        <v>169</v>
      </c>
    </row>
    <row r="171" spans="1:13">
      <c r="A171" s="18">
        <v>38753</v>
      </c>
      <c r="B171" s="19" t="s">
        <v>42</v>
      </c>
      <c r="C171" s="19" t="s">
        <v>21</v>
      </c>
      <c r="D171" s="19" t="s">
        <v>49</v>
      </c>
      <c r="E171" s="19" t="s">
        <v>37</v>
      </c>
      <c r="F171" s="19" t="s">
        <v>4</v>
      </c>
      <c r="G171" s="19" t="s">
        <v>61</v>
      </c>
      <c r="H171" s="19">
        <v>14</v>
      </c>
      <c r="I171" s="21">
        <v>50.47</v>
      </c>
      <c r="J171" s="21">
        <f t="shared" si="4"/>
        <v>706.57999999999993</v>
      </c>
      <c r="K171" s="21">
        <v>32.83</v>
      </c>
      <c r="L171" s="21">
        <f t="shared" si="5"/>
        <v>17.64</v>
      </c>
      <c r="M171" s="22">
        <v>170</v>
      </c>
    </row>
    <row r="172" spans="1:13">
      <c r="A172" s="18">
        <v>38754</v>
      </c>
      <c r="B172" s="19" t="s">
        <v>20</v>
      </c>
      <c r="C172" s="19" t="s">
        <v>21</v>
      </c>
      <c r="D172" s="19" t="s">
        <v>41</v>
      </c>
      <c r="E172" s="19" t="s">
        <v>37</v>
      </c>
      <c r="F172" s="19" t="s">
        <v>44</v>
      </c>
      <c r="G172" s="19" t="s">
        <v>46</v>
      </c>
      <c r="H172" s="19">
        <v>8</v>
      </c>
      <c r="I172" s="21">
        <v>28.84</v>
      </c>
      <c r="J172" s="21">
        <f t="shared" si="4"/>
        <v>230.72</v>
      </c>
      <c r="K172" s="21">
        <v>21.28</v>
      </c>
      <c r="L172" s="21">
        <f t="shared" si="5"/>
        <v>7.5599999999999987</v>
      </c>
      <c r="M172" s="22">
        <v>171</v>
      </c>
    </row>
    <row r="173" spans="1:13">
      <c r="A173" s="18">
        <v>38755</v>
      </c>
      <c r="B173" s="19" t="s">
        <v>35</v>
      </c>
      <c r="C173" s="19" t="s">
        <v>21</v>
      </c>
      <c r="D173" s="19" t="s">
        <v>40</v>
      </c>
      <c r="E173" s="19" t="s">
        <v>23</v>
      </c>
      <c r="F173" s="19" t="s">
        <v>29</v>
      </c>
      <c r="G173" s="19" t="s">
        <v>30</v>
      </c>
      <c r="H173" s="19">
        <v>1035</v>
      </c>
      <c r="I173" s="21">
        <v>2129.5765000000001</v>
      </c>
      <c r="J173" s="21">
        <f t="shared" si="4"/>
        <v>2204111.6775000002</v>
      </c>
      <c r="K173" s="21">
        <v>1860.7950000000001</v>
      </c>
      <c r="L173" s="21">
        <f t="shared" si="5"/>
        <v>268.78150000000005</v>
      </c>
      <c r="M173" s="22">
        <v>172</v>
      </c>
    </row>
    <row r="174" spans="1:13">
      <c r="A174" s="18">
        <v>38756</v>
      </c>
      <c r="B174" s="19" t="s">
        <v>35</v>
      </c>
      <c r="C174" s="19" t="s">
        <v>21</v>
      </c>
      <c r="D174" s="19" t="s">
        <v>40</v>
      </c>
      <c r="E174" s="19" t="s">
        <v>23</v>
      </c>
      <c r="F174" s="19" t="s">
        <v>50</v>
      </c>
      <c r="G174" s="19" t="s">
        <v>51</v>
      </c>
      <c r="H174" s="19">
        <v>955</v>
      </c>
      <c r="I174" s="21">
        <v>1956.4953</v>
      </c>
      <c r="J174" s="21">
        <f t="shared" si="4"/>
        <v>1868453.0115</v>
      </c>
      <c r="K174" s="21">
        <v>1367.6472000000001</v>
      </c>
      <c r="L174" s="21">
        <f t="shared" si="5"/>
        <v>588.84809999999993</v>
      </c>
      <c r="M174" s="22">
        <v>173</v>
      </c>
    </row>
    <row r="175" spans="1:13">
      <c r="A175" s="18">
        <v>38757</v>
      </c>
      <c r="B175" s="19" t="s">
        <v>20</v>
      </c>
      <c r="C175" s="19" t="s">
        <v>21</v>
      </c>
      <c r="D175" s="19" t="s">
        <v>41</v>
      </c>
      <c r="E175" s="19" t="s">
        <v>37</v>
      </c>
      <c r="F175" s="19" t="s">
        <v>50</v>
      </c>
      <c r="G175" s="19" t="s">
        <v>51</v>
      </c>
      <c r="H175" s="19">
        <v>523</v>
      </c>
      <c r="I175" s="21">
        <v>2035.0328</v>
      </c>
      <c r="J175" s="21">
        <f t="shared" si="4"/>
        <v>1064322.1543999999</v>
      </c>
      <c r="K175" s="21">
        <v>1580.6079999999999</v>
      </c>
      <c r="L175" s="21">
        <f t="shared" si="5"/>
        <v>454.4248</v>
      </c>
      <c r="M175" s="22">
        <v>174</v>
      </c>
    </row>
    <row r="176" spans="1:13">
      <c r="A176" s="18">
        <v>38758</v>
      </c>
      <c r="B176" s="19" t="s">
        <v>31</v>
      </c>
      <c r="C176" s="19" t="s">
        <v>27</v>
      </c>
      <c r="D176" s="19" t="s">
        <v>32</v>
      </c>
      <c r="E176" s="19" t="s">
        <v>23</v>
      </c>
      <c r="F176" s="19" t="s">
        <v>33</v>
      </c>
      <c r="G176" s="19" t="s">
        <v>34</v>
      </c>
      <c r="H176" s="19">
        <v>435</v>
      </c>
      <c r="I176" s="21">
        <v>950.97839999999997</v>
      </c>
      <c r="J176" s="21">
        <f t="shared" si="4"/>
        <v>413675.60399999999</v>
      </c>
      <c r="K176" s="21">
        <v>794.02080000000001</v>
      </c>
      <c r="L176" s="21">
        <f t="shared" si="5"/>
        <v>156.95759999999996</v>
      </c>
      <c r="M176" s="22">
        <v>175</v>
      </c>
    </row>
    <row r="177" spans="1:13">
      <c r="A177" s="18">
        <v>38759</v>
      </c>
      <c r="B177" s="19" t="s">
        <v>35</v>
      </c>
      <c r="C177" s="19" t="s">
        <v>21</v>
      </c>
      <c r="D177" s="19" t="s">
        <v>40</v>
      </c>
      <c r="E177" s="19" t="s">
        <v>23</v>
      </c>
      <c r="F177" s="19" t="s">
        <v>4</v>
      </c>
      <c r="G177" s="19" t="s">
        <v>61</v>
      </c>
      <c r="H177" s="19">
        <v>405</v>
      </c>
      <c r="I177" s="21">
        <v>884.96570000000008</v>
      </c>
      <c r="J177" s="21">
        <f t="shared" si="4"/>
        <v>358411.10850000003</v>
      </c>
      <c r="K177" s="21">
        <v>713.1277</v>
      </c>
      <c r="L177" s="21">
        <f t="shared" si="5"/>
        <v>171.83800000000008</v>
      </c>
      <c r="M177" s="22">
        <v>176</v>
      </c>
    </row>
    <row r="178" spans="1:13">
      <c r="A178" s="18">
        <v>38760</v>
      </c>
      <c r="B178" s="19" t="s">
        <v>20</v>
      </c>
      <c r="C178" s="19" t="s">
        <v>21</v>
      </c>
      <c r="D178" s="19" t="s">
        <v>22</v>
      </c>
      <c r="E178" s="19" t="s">
        <v>23</v>
      </c>
      <c r="F178" s="19" t="s">
        <v>29</v>
      </c>
      <c r="G178" s="19" t="s">
        <v>30</v>
      </c>
      <c r="H178" s="19">
        <v>395</v>
      </c>
      <c r="I178" s="21">
        <v>860.71950000000004</v>
      </c>
      <c r="J178" s="21">
        <f t="shared" si="4"/>
        <v>339984.20250000001</v>
      </c>
      <c r="K178" s="21">
        <v>543.17250000000001</v>
      </c>
      <c r="L178" s="21">
        <f t="shared" si="5"/>
        <v>317.54700000000003</v>
      </c>
      <c r="M178" s="22">
        <v>177</v>
      </c>
    </row>
    <row r="179" spans="1:13">
      <c r="A179" s="18">
        <v>38761</v>
      </c>
      <c r="B179" s="19" t="s">
        <v>20</v>
      </c>
      <c r="C179" s="19" t="s">
        <v>21</v>
      </c>
      <c r="D179" s="19" t="s">
        <v>22</v>
      </c>
      <c r="E179" s="19" t="s">
        <v>23</v>
      </c>
      <c r="F179" s="19" t="s">
        <v>53</v>
      </c>
      <c r="G179" s="19" t="s">
        <v>56</v>
      </c>
      <c r="H179" s="19">
        <v>395</v>
      </c>
      <c r="I179" s="21">
        <v>863.37690000000009</v>
      </c>
      <c r="J179" s="21">
        <f t="shared" si="4"/>
        <v>341033.87550000002</v>
      </c>
      <c r="K179" s="21">
        <v>611.90790000000004</v>
      </c>
      <c r="L179" s="21">
        <f t="shared" si="5"/>
        <v>251.46900000000005</v>
      </c>
      <c r="M179" s="22">
        <v>178</v>
      </c>
    </row>
    <row r="180" spans="1:13">
      <c r="A180" s="18">
        <v>38762</v>
      </c>
      <c r="B180" s="19" t="s">
        <v>26</v>
      </c>
      <c r="C180" s="19" t="s">
        <v>27</v>
      </c>
      <c r="D180" s="19" t="s">
        <v>48</v>
      </c>
      <c r="E180" s="19" t="s">
        <v>37</v>
      </c>
      <c r="F180" s="19" t="s">
        <v>44</v>
      </c>
      <c r="G180" s="19" t="s">
        <v>47</v>
      </c>
      <c r="H180" s="19">
        <v>285</v>
      </c>
      <c r="I180" s="21">
        <v>1199.8264000000001</v>
      </c>
      <c r="J180" s="21">
        <f t="shared" si="4"/>
        <v>341950.52400000003</v>
      </c>
      <c r="K180" s="21">
        <v>827.0648000000001</v>
      </c>
      <c r="L180" s="21">
        <f t="shared" si="5"/>
        <v>372.76160000000004</v>
      </c>
      <c r="M180" s="22">
        <v>179</v>
      </c>
    </row>
    <row r="181" spans="1:13">
      <c r="A181" s="18">
        <v>38763</v>
      </c>
      <c r="B181" s="19" t="s">
        <v>35</v>
      </c>
      <c r="C181" s="19" t="s">
        <v>21</v>
      </c>
      <c r="D181" s="19" t="s">
        <v>36</v>
      </c>
      <c r="E181" s="19" t="s">
        <v>37</v>
      </c>
      <c r="F181" s="19" t="s">
        <v>53</v>
      </c>
      <c r="G181" s="19" t="s">
        <v>54</v>
      </c>
      <c r="H181" s="19">
        <v>255</v>
      </c>
      <c r="I181" s="21">
        <v>887.52009999999996</v>
      </c>
      <c r="J181" s="21">
        <f t="shared" si="4"/>
        <v>226317.62549999999</v>
      </c>
      <c r="K181" s="21">
        <v>715.18610000000001</v>
      </c>
      <c r="L181" s="21">
        <f t="shared" si="5"/>
        <v>172.33399999999995</v>
      </c>
      <c r="M181" s="22">
        <v>180</v>
      </c>
    </row>
    <row r="182" spans="1:13">
      <c r="A182" s="18">
        <v>38764</v>
      </c>
      <c r="B182" s="19" t="s">
        <v>35</v>
      </c>
      <c r="C182" s="19" t="s">
        <v>21</v>
      </c>
      <c r="D182" s="19" t="s">
        <v>40</v>
      </c>
      <c r="E182" s="19" t="s">
        <v>23</v>
      </c>
      <c r="F182" s="19" t="s">
        <v>53</v>
      </c>
      <c r="G182" s="19" t="s">
        <v>54</v>
      </c>
      <c r="H182" s="19">
        <v>255</v>
      </c>
      <c r="I182" s="21">
        <v>573.43190000000004</v>
      </c>
      <c r="J182" s="21">
        <f t="shared" si="4"/>
        <v>146225.13450000001</v>
      </c>
      <c r="K182" s="21">
        <v>384.14370000000002</v>
      </c>
      <c r="L182" s="21">
        <f t="shared" si="5"/>
        <v>189.28820000000002</v>
      </c>
      <c r="M182" s="22">
        <v>181</v>
      </c>
    </row>
    <row r="183" spans="1:13">
      <c r="A183" s="18">
        <v>38765</v>
      </c>
      <c r="B183" s="19" t="s">
        <v>20</v>
      </c>
      <c r="C183" s="19" t="s">
        <v>21</v>
      </c>
      <c r="D183" s="19" t="s">
        <v>41</v>
      </c>
      <c r="E183" s="19" t="s">
        <v>37</v>
      </c>
      <c r="F183" s="19" t="s">
        <v>38</v>
      </c>
      <c r="G183" s="19" t="s">
        <v>39</v>
      </c>
      <c r="H183" s="19">
        <v>195</v>
      </c>
      <c r="I183" s="21">
        <v>792.87339999999995</v>
      </c>
      <c r="J183" s="21">
        <f t="shared" si="4"/>
        <v>154610.31299999999</v>
      </c>
      <c r="K183" s="21">
        <v>523.45040000000006</v>
      </c>
      <c r="L183" s="21">
        <f t="shared" si="5"/>
        <v>269.42299999999989</v>
      </c>
      <c r="M183" s="22">
        <v>182</v>
      </c>
    </row>
    <row r="184" spans="1:13">
      <c r="A184" s="18">
        <v>38766</v>
      </c>
      <c r="B184" s="19" t="s">
        <v>20</v>
      </c>
      <c r="C184" s="19" t="s">
        <v>21</v>
      </c>
      <c r="D184" s="19" t="s">
        <v>22</v>
      </c>
      <c r="E184" s="19" t="s">
        <v>23</v>
      </c>
      <c r="F184" s="19" t="s">
        <v>4</v>
      </c>
      <c r="G184" s="19" t="s">
        <v>61</v>
      </c>
      <c r="H184" s="19">
        <v>185</v>
      </c>
      <c r="I184" s="21">
        <v>415.92430000000002</v>
      </c>
      <c r="J184" s="21">
        <f t="shared" si="4"/>
        <v>76945.995500000005</v>
      </c>
      <c r="K184" s="21">
        <v>363.42900000000003</v>
      </c>
      <c r="L184" s="21">
        <f t="shared" si="5"/>
        <v>52.495299999999986</v>
      </c>
      <c r="M184" s="22">
        <v>183</v>
      </c>
    </row>
    <row r="185" spans="1:13">
      <c r="A185" s="18">
        <v>38767</v>
      </c>
      <c r="B185" s="19" t="s">
        <v>35</v>
      </c>
      <c r="C185" s="19" t="s">
        <v>21</v>
      </c>
      <c r="D185" s="19" t="s">
        <v>36</v>
      </c>
      <c r="E185" s="19" t="s">
        <v>37</v>
      </c>
      <c r="F185" s="19" t="s">
        <v>4</v>
      </c>
      <c r="G185" s="19" t="s">
        <v>61</v>
      </c>
      <c r="H185" s="19">
        <v>180</v>
      </c>
      <c r="I185" s="21">
        <v>727.58169999999996</v>
      </c>
      <c r="J185" s="21">
        <f t="shared" si="4"/>
        <v>130964.70599999999</v>
      </c>
      <c r="K185" s="21">
        <v>536.85640000000001</v>
      </c>
      <c r="L185" s="21">
        <f t="shared" si="5"/>
        <v>190.72529999999995</v>
      </c>
      <c r="M185" s="22">
        <v>184</v>
      </c>
    </row>
    <row r="186" spans="1:13">
      <c r="A186" s="18">
        <v>38768</v>
      </c>
      <c r="B186" s="19" t="s">
        <v>26</v>
      </c>
      <c r="C186" s="19" t="s">
        <v>27</v>
      </c>
      <c r="D186" s="19" t="s">
        <v>28</v>
      </c>
      <c r="E186" s="19" t="s">
        <v>23</v>
      </c>
      <c r="F186" s="19" t="s">
        <v>4</v>
      </c>
      <c r="G186" s="19" t="s">
        <v>61</v>
      </c>
      <c r="H186" s="19">
        <v>165</v>
      </c>
      <c r="I186" s="21">
        <v>382.38749999999999</v>
      </c>
      <c r="J186" s="21">
        <f t="shared" si="4"/>
        <v>63093.9375</v>
      </c>
      <c r="K186" s="21">
        <v>304.42500000000001</v>
      </c>
      <c r="L186" s="21">
        <f t="shared" si="5"/>
        <v>77.962499999999977</v>
      </c>
      <c r="M186" s="22">
        <v>185</v>
      </c>
    </row>
    <row r="187" spans="1:13">
      <c r="A187" s="18">
        <v>38769</v>
      </c>
      <c r="B187" s="19" t="s">
        <v>26</v>
      </c>
      <c r="C187" s="19" t="s">
        <v>27</v>
      </c>
      <c r="D187" s="19" t="s">
        <v>28</v>
      </c>
      <c r="E187" s="19" t="s">
        <v>23</v>
      </c>
      <c r="F187" s="19" t="s">
        <v>50</v>
      </c>
      <c r="G187" s="19" t="s">
        <v>51</v>
      </c>
      <c r="H187" s="19">
        <v>165</v>
      </c>
      <c r="I187" s="21">
        <v>382.38749999999999</v>
      </c>
      <c r="J187" s="21">
        <f t="shared" si="4"/>
        <v>63093.9375</v>
      </c>
      <c r="K187" s="21">
        <v>245.02500000000001</v>
      </c>
      <c r="L187" s="21">
        <f t="shared" si="5"/>
        <v>137.36249999999998</v>
      </c>
      <c r="M187" s="22">
        <v>186</v>
      </c>
    </row>
    <row r="188" spans="1:13">
      <c r="A188" s="18">
        <v>38770</v>
      </c>
      <c r="B188" s="19" t="s">
        <v>35</v>
      </c>
      <c r="C188" s="19" t="s">
        <v>21</v>
      </c>
      <c r="D188" s="19" t="s">
        <v>36</v>
      </c>
      <c r="E188" s="19" t="s">
        <v>37</v>
      </c>
      <c r="F188" s="19" t="s">
        <v>44</v>
      </c>
      <c r="G188" s="19" t="s">
        <v>45</v>
      </c>
      <c r="H188" s="19">
        <v>150</v>
      </c>
      <c r="I188" s="21">
        <v>633.30579999999998</v>
      </c>
      <c r="J188" s="21">
        <f t="shared" si="4"/>
        <v>94995.87</v>
      </c>
      <c r="K188" s="21">
        <v>399.65899999999999</v>
      </c>
      <c r="L188" s="21">
        <f t="shared" si="5"/>
        <v>233.64679999999998</v>
      </c>
      <c r="M188" s="22">
        <v>187</v>
      </c>
    </row>
    <row r="189" spans="1:13">
      <c r="A189" s="18">
        <v>38771</v>
      </c>
      <c r="B189" s="19" t="s">
        <v>26</v>
      </c>
      <c r="C189" s="19" t="s">
        <v>27</v>
      </c>
      <c r="D189" s="19" t="s">
        <v>48</v>
      </c>
      <c r="E189" s="19" t="s">
        <v>37</v>
      </c>
      <c r="F189" s="19" t="s">
        <v>53</v>
      </c>
      <c r="G189" s="19" t="s">
        <v>54</v>
      </c>
      <c r="H189" s="19">
        <v>120</v>
      </c>
      <c r="I189" s="21">
        <v>491.18639999999999</v>
      </c>
      <c r="J189" s="21">
        <f t="shared" si="4"/>
        <v>58942.368000000002</v>
      </c>
      <c r="K189" s="21">
        <v>405.34800000000001</v>
      </c>
      <c r="L189" s="21">
        <f t="shared" si="5"/>
        <v>85.838399999999979</v>
      </c>
      <c r="M189" s="22">
        <v>188</v>
      </c>
    </row>
    <row r="190" spans="1:13">
      <c r="A190" s="18">
        <v>38772</v>
      </c>
      <c r="B190" s="19" t="s">
        <v>31</v>
      </c>
      <c r="C190" s="19" t="s">
        <v>27</v>
      </c>
      <c r="D190" s="19" t="s">
        <v>32</v>
      </c>
      <c r="E190" s="19" t="s">
        <v>23</v>
      </c>
      <c r="F190" s="19" t="s">
        <v>53</v>
      </c>
      <c r="G190" s="24" t="s">
        <v>54</v>
      </c>
      <c r="H190" s="19">
        <v>120</v>
      </c>
      <c r="I190" s="21">
        <v>278.10000000000002</v>
      </c>
      <c r="J190" s="21">
        <f t="shared" si="4"/>
        <v>33372</v>
      </c>
      <c r="K190" s="21">
        <v>186.3</v>
      </c>
      <c r="L190" s="21">
        <f t="shared" si="5"/>
        <v>91.800000000000011</v>
      </c>
      <c r="M190" s="22">
        <v>189</v>
      </c>
    </row>
    <row r="191" spans="1:13">
      <c r="A191" s="18">
        <v>38773</v>
      </c>
      <c r="B191" s="19" t="s">
        <v>35</v>
      </c>
      <c r="C191" s="19" t="s">
        <v>21</v>
      </c>
      <c r="D191" s="19" t="s">
        <v>40</v>
      </c>
      <c r="E191" s="19" t="s">
        <v>23</v>
      </c>
      <c r="F191" s="19" t="s">
        <v>44</v>
      </c>
      <c r="G191" s="19" t="s">
        <v>46</v>
      </c>
      <c r="H191" s="19">
        <v>120</v>
      </c>
      <c r="I191" s="21">
        <v>278.10000000000002</v>
      </c>
      <c r="J191" s="21">
        <f t="shared" si="4"/>
        <v>33372</v>
      </c>
      <c r="K191" s="21">
        <v>191.7</v>
      </c>
      <c r="L191" s="21">
        <f t="shared" si="5"/>
        <v>86.400000000000034</v>
      </c>
      <c r="M191" s="22">
        <v>190</v>
      </c>
    </row>
    <row r="192" spans="1:13">
      <c r="A192" s="18">
        <v>38774</v>
      </c>
      <c r="B192" s="19" t="s">
        <v>42</v>
      </c>
      <c r="C192" s="19" t="s">
        <v>21</v>
      </c>
      <c r="D192" s="19" t="s">
        <v>43</v>
      </c>
      <c r="E192" s="19" t="s">
        <v>23</v>
      </c>
      <c r="F192" s="19" t="s">
        <v>53</v>
      </c>
      <c r="G192" s="19" t="s">
        <v>54</v>
      </c>
      <c r="H192" s="19">
        <v>115</v>
      </c>
      <c r="I192" s="21">
        <v>266.51249999999999</v>
      </c>
      <c r="J192" s="21">
        <f t="shared" si="4"/>
        <v>30648.9375</v>
      </c>
      <c r="K192" s="21">
        <v>181.125</v>
      </c>
      <c r="L192" s="21">
        <f t="shared" si="5"/>
        <v>85.387499999999989</v>
      </c>
      <c r="M192" s="22">
        <v>191</v>
      </c>
    </row>
    <row r="193" spans="1:13">
      <c r="A193" s="18">
        <v>38775</v>
      </c>
      <c r="B193" s="19" t="s">
        <v>31</v>
      </c>
      <c r="C193" s="19" t="s">
        <v>27</v>
      </c>
      <c r="D193" s="19" t="s">
        <v>32</v>
      </c>
      <c r="E193" s="19" t="s">
        <v>23</v>
      </c>
      <c r="F193" s="19" t="s">
        <v>44</v>
      </c>
      <c r="G193" s="19" t="s">
        <v>47</v>
      </c>
      <c r="H193" s="19">
        <v>100</v>
      </c>
      <c r="I193" s="21">
        <v>231.75</v>
      </c>
      <c r="J193" s="21">
        <f t="shared" si="4"/>
        <v>23175</v>
      </c>
      <c r="K193" s="21">
        <v>202.5</v>
      </c>
      <c r="L193" s="21">
        <f t="shared" si="5"/>
        <v>29.25</v>
      </c>
      <c r="M193" s="22">
        <v>192</v>
      </c>
    </row>
    <row r="194" spans="1:13">
      <c r="A194" s="18">
        <v>38776</v>
      </c>
      <c r="B194" s="19" t="s">
        <v>42</v>
      </c>
      <c r="C194" s="19" t="s">
        <v>21</v>
      </c>
      <c r="D194" s="19" t="s">
        <v>43</v>
      </c>
      <c r="E194" s="19" t="s">
        <v>23</v>
      </c>
      <c r="F194" s="19" t="s">
        <v>29</v>
      </c>
      <c r="G194" s="19" t="s">
        <v>58</v>
      </c>
      <c r="H194" s="19">
        <v>85</v>
      </c>
      <c r="I194" s="21">
        <v>196.98750000000001</v>
      </c>
      <c r="J194" s="21">
        <f t="shared" ref="J194:J257" si="6">H194*I194</f>
        <v>16743.9375</v>
      </c>
      <c r="K194" s="21">
        <v>141.52500000000001</v>
      </c>
      <c r="L194" s="21">
        <f t="shared" ref="L194:L257" si="7">I194-K194</f>
        <v>55.462500000000006</v>
      </c>
      <c r="M194" s="22">
        <v>193</v>
      </c>
    </row>
    <row r="195" spans="1:13">
      <c r="A195" s="18">
        <v>38749</v>
      </c>
      <c r="B195" s="19" t="s">
        <v>42</v>
      </c>
      <c r="C195" s="19" t="s">
        <v>21</v>
      </c>
      <c r="D195" s="19" t="s">
        <v>43</v>
      </c>
      <c r="E195" s="19" t="s">
        <v>23</v>
      </c>
      <c r="F195" s="19" t="s">
        <v>44</v>
      </c>
      <c r="G195" s="19" t="s">
        <v>45</v>
      </c>
      <c r="H195" s="19">
        <v>85</v>
      </c>
      <c r="I195" s="21">
        <v>196.98750000000001</v>
      </c>
      <c r="J195" s="21">
        <f t="shared" si="6"/>
        <v>16743.9375</v>
      </c>
      <c r="K195" s="21">
        <v>149.17500000000001</v>
      </c>
      <c r="L195" s="21">
        <f t="shared" si="7"/>
        <v>47.8125</v>
      </c>
      <c r="M195" s="22">
        <v>194</v>
      </c>
    </row>
    <row r="196" spans="1:13">
      <c r="A196" s="18">
        <v>38750</v>
      </c>
      <c r="B196" s="19" t="s">
        <v>26</v>
      </c>
      <c r="C196" s="19" t="s">
        <v>27</v>
      </c>
      <c r="D196" s="19" t="s">
        <v>28</v>
      </c>
      <c r="E196" s="19" t="s">
        <v>23</v>
      </c>
      <c r="F196" s="19" t="s">
        <v>44</v>
      </c>
      <c r="G196" s="19" t="s">
        <v>45</v>
      </c>
      <c r="H196" s="19">
        <v>80</v>
      </c>
      <c r="I196" s="21">
        <v>185.4</v>
      </c>
      <c r="J196" s="21">
        <f t="shared" si="6"/>
        <v>14832</v>
      </c>
      <c r="K196" s="21">
        <v>138.6</v>
      </c>
      <c r="L196" s="21">
        <f t="shared" si="7"/>
        <v>46.800000000000011</v>
      </c>
      <c r="M196" s="22">
        <v>195</v>
      </c>
    </row>
    <row r="197" spans="1:13">
      <c r="A197" s="18">
        <v>38751</v>
      </c>
      <c r="B197" s="19" t="s">
        <v>20</v>
      </c>
      <c r="C197" s="19" t="s">
        <v>21</v>
      </c>
      <c r="D197" s="19" t="s">
        <v>22</v>
      </c>
      <c r="E197" s="19" t="s">
        <v>23</v>
      </c>
      <c r="F197" s="19" t="s">
        <v>44</v>
      </c>
      <c r="G197" s="19" t="s">
        <v>46</v>
      </c>
      <c r="H197" s="19">
        <v>75</v>
      </c>
      <c r="I197" s="21">
        <v>173.8125</v>
      </c>
      <c r="J197" s="21">
        <f t="shared" si="6"/>
        <v>13035.9375</v>
      </c>
      <c r="K197" s="21">
        <v>128.25</v>
      </c>
      <c r="L197" s="21">
        <f t="shared" si="7"/>
        <v>45.5625</v>
      </c>
      <c r="M197" s="22">
        <v>196</v>
      </c>
    </row>
    <row r="198" spans="1:13">
      <c r="A198" s="18">
        <v>38752</v>
      </c>
      <c r="B198" s="19" t="s">
        <v>20</v>
      </c>
      <c r="C198" s="19" t="s">
        <v>21</v>
      </c>
      <c r="D198" s="19" t="s">
        <v>41</v>
      </c>
      <c r="E198" s="19" t="s">
        <v>37</v>
      </c>
      <c r="F198" s="19" t="s">
        <v>53</v>
      </c>
      <c r="G198" s="19" t="s">
        <v>54</v>
      </c>
      <c r="H198" s="19">
        <v>70</v>
      </c>
      <c r="I198" s="21">
        <v>324.45</v>
      </c>
      <c r="J198" s="21">
        <f t="shared" si="6"/>
        <v>22711.5</v>
      </c>
      <c r="K198" s="21">
        <v>214.2</v>
      </c>
      <c r="L198" s="21">
        <f t="shared" si="7"/>
        <v>110.25</v>
      </c>
      <c r="M198" s="22">
        <v>197</v>
      </c>
    </row>
    <row r="199" spans="1:13">
      <c r="A199" s="18">
        <v>38753</v>
      </c>
      <c r="B199" s="19" t="s">
        <v>26</v>
      </c>
      <c r="C199" s="19" t="s">
        <v>27</v>
      </c>
      <c r="D199" s="19" t="s">
        <v>28</v>
      </c>
      <c r="E199" s="19" t="s">
        <v>23</v>
      </c>
      <c r="F199" s="19" t="s">
        <v>53</v>
      </c>
      <c r="G199" s="19" t="s">
        <v>54</v>
      </c>
      <c r="H199" s="19">
        <v>65</v>
      </c>
      <c r="I199" s="21">
        <v>150.63750000000002</v>
      </c>
      <c r="J199" s="21">
        <f t="shared" si="6"/>
        <v>9791.4375000000018</v>
      </c>
      <c r="K199" s="21">
        <v>105.3</v>
      </c>
      <c r="L199" s="21">
        <f t="shared" si="7"/>
        <v>45.33750000000002</v>
      </c>
      <c r="M199" s="22">
        <v>198</v>
      </c>
    </row>
    <row r="200" spans="1:13">
      <c r="A200" s="18">
        <v>38754</v>
      </c>
      <c r="B200" s="19" t="s">
        <v>35</v>
      </c>
      <c r="C200" s="19" t="s">
        <v>21</v>
      </c>
      <c r="D200" s="19" t="s">
        <v>36</v>
      </c>
      <c r="E200" s="19" t="s">
        <v>37</v>
      </c>
      <c r="F200" s="19" t="s">
        <v>29</v>
      </c>
      <c r="G200" s="19" t="s">
        <v>58</v>
      </c>
      <c r="H200" s="19">
        <v>60</v>
      </c>
      <c r="I200" s="21">
        <v>278.10000000000002</v>
      </c>
      <c r="J200" s="21">
        <f t="shared" si="6"/>
        <v>16686</v>
      </c>
      <c r="K200" s="21">
        <v>232.2</v>
      </c>
      <c r="L200" s="21">
        <f t="shared" si="7"/>
        <v>45.900000000000034</v>
      </c>
      <c r="M200" s="22">
        <v>199</v>
      </c>
    </row>
    <row r="201" spans="1:13">
      <c r="A201" s="18">
        <v>38755</v>
      </c>
      <c r="B201" s="19" t="s">
        <v>26</v>
      </c>
      <c r="C201" s="19" t="s">
        <v>27</v>
      </c>
      <c r="D201" s="19" t="s">
        <v>48</v>
      </c>
      <c r="E201" s="19" t="s">
        <v>37</v>
      </c>
      <c r="F201" s="19" t="s">
        <v>50</v>
      </c>
      <c r="G201" s="19" t="s">
        <v>51</v>
      </c>
      <c r="H201" s="19">
        <v>53</v>
      </c>
      <c r="I201" s="21">
        <v>245.655</v>
      </c>
      <c r="J201" s="21">
        <f t="shared" si="6"/>
        <v>13019.715</v>
      </c>
      <c r="K201" s="21">
        <v>162.18</v>
      </c>
      <c r="L201" s="21">
        <f t="shared" si="7"/>
        <v>83.474999999999994</v>
      </c>
      <c r="M201" s="22">
        <v>200</v>
      </c>
    </row>
    <row r="202" spans="1:13">
      <c r="A202" s="18">
        <v>38756</v>
      </c>
      <c r="B202" s="19" t="s">
        <v>42</v>
      </c>
      <c r="C202" s="19" t="s">
        <v>21</v>
      </c>
      <c r="D202" s="19" t="s">
        <v>49</v>
      </c>
      <c r="E202" s="19" t="s">
        <v>37</v>
      </c>
      <c r="F202" s="19" t="s">
        <v>29</v>
      </c>
      <c r="G202" s="19" t="s">
        <v>58</v>
      </c>
      <c r="H202" s="19">
        <v>51</v>
      </c>
      <c r="I202" s="21">
        <v>236.38500000000002</v>
      </c>
      <c r="J202" s="21">
        <f t="shared" si="6"/>
        <v>12055.635</v>
      </c>
      <c r="K202" s="21">
        <v>149.17500000000001</v>
      </c>
      <c r="L202" s="21">
        <f t="shared" si="7"/>
        <v>87.210000000000008</v>
      </c>
      <c r="M202" s="22">
        <v>201</v>
      </c>
    </row>
    <row r="203" spans="1:13">
      <c r="A203" s="18">
        <v>38757</v>
      </c>
      <c r="B203" s="19" t="s">
        <v>42</v>
      </c>
      <c r="C203" s="19" t="s">
        <v>21</v>
      </c>
      <c r="D203" s="19" t="s">
        <v>43</v>
      </c>
      <c r="E203" s="19" t="s">
        <v>23</v>
      </c>
      <c r="F203" s="19" t="s">
        <v>4</v>
      </c>
      <c r="G203" s="19" t="s">
        <v>61</v>
      </c>
      <c r="H203" s="19">
        <v>50</v>
      </c>
      <c r="I203" s="21">
        <v>115.875</v>
      </c>
      <c r="J203" s="21">
        <f t="shared" si="6"/>
        <v>5793.75</v>
      </c>
      <c r="K203" s="21">
        <v>94.5</v>
      </c>
      <c r="L203" s="21">
        <f t="shared" si="7"/>
        <v>21.375</v>
      </c>
      <c r="M203" s="22">
        <v>202</v>
      </c>
    </row>
    <row r="204" spans="1:13">
      <c r="A204" s="18">
        <v>38758</v>
      </c>
      <c r="B204" s="19" t="s">
        <v>31</v>
      </c>
      <c r="C204" s="19" t="s">
        <v>27</v>
      </c>
      <c r="D204" s="19" t="s">
        <v>32</v>
      </c>
      <c r="E204" s="19" t="s">
        <v>23</v>
      </c>
      <c r="F204" s="19" t="s">
        <v>4</v>
      </c>
      <c r="G204" s="19" t="s">
        <v>61</v>
      </c>
      <c r="H204" s="19">
        <v>50</v>
      </c>
      <c r="I204" s="21">
        <v>115.875</v>
      </c>
      <c r="J204" s="21">
        <f t="shared" si="6"/>
        <v>5793.75</v>
      </c>
      <c r="K204" s="21">
        <v>72</v>
      </c>
      <c r="L204" s="21">
        <f t="shared" si="7"/>
        <v>43.875</v>
      </c>
      <c r="M204" s="22">
        <v>203</v>
      </c>
    </row>
    <row r="205" spans="1:13">
      <c r="A205" s="18">
        <v>38759</v>
      </c>
      <c r="B205" s="19" t="s">
        <v>31</v>
      </c>
      <c r="C205" s="19" t="s">
        <v>27</v>
      </c>
      <c r="D205" s="19" t="s">
        <v>32</v>
      </c>
      <c r="E205" s="19" t="s">
        <v>23</v>
      </c>
      <c r="F205" s="19" t="s">
        <v>50</v>
      </c>
      <c r="G205" s="19" t="s">
        <v>51</v>
      </c>
      <c r="H205" s="19">
        <v>50</v>
      </c>
      <c r="I205" s="21">
        <v>115.875</v>
      </c>
      <c r="J205" s="21">
        <f t="shared" si="6"/>
        <v>5793.75</v>
      </c>
      <c r="K205" s="21">
        <v>95.625</v>
      </c>
      <c r="L205" s="21">
        <f t="shared" si="7"/>
        <v>20.25</v>
      </c>
      <c r="M205" s="22">
        <v>204</v>
      </c>
    </row>
    <row r="206" spans="1:13">
      <c r="A206" s="18">
        <v>38760</v>
      </c>
      <c r="B206" s="19" t="s">
        <v>20</v>
      </c>
      <c r="C206" s="19" t="s">
        <v>21</v>
      </c>
      <c r="D206" s="19" t="s">
        <v>22</v>
      </c>
      <c r="E206" s="19" t="s">
        <v>23</v>
      </c>
      <c r="F206" s="19" t="s">
        <v>24</v>
      </c>
      <c r="G206" s="19" t="s">
        <v>62</v>
      </c>
      <c r="H206" s="19">
        <v>40</v>
      </c>
      <c r="I206" s="21">
        <v>92.7</v>
      </c>
      <c r="J206" s="21">
        <f t="shared" si="6"/>
        <v>3708</v>
      </c>
      <c r="K206" s="21">
        <v>56.7</v>
      </c>
      <c r="L206" s="21">
        <f t="shared" si="7"/>
        <v>36</v>
      </c>
      <c r="M206" s="22">
        <v>205</v>
      </c>
    </row>
    <row r="207" spans="1:13">
      <c r="A207" s="18">
        <v>38761</v>
      </c>
      <c r="B207" s="19" t="s">
        <v>26</v>
      </c>
      <c r="C207" s="19" t="s">
        <v>27</v>
      </c>
      <c r="D207" s="19" t="s">
        <v>28</v>
      </c>
      <c r="E207" s="19" t="s">
        <v>23</v>
      </c>
      <c r="F207" s="19" t="s">
        <v>24</v>
      </c>
      <c r="G207" s="19" t="s">
        <v>62</v>
      </c>
      <c r="H207" s="19">
        <v>40</v>
      </c>
      <c r="I207" s="21">
        <v>92.7</v>
      </c>
      <c r="J207" s="21">
        <f t="shared" si="6"/>
        <v>3708</v>
      </c>
      <c r="K207" s="21">
        <v>67.5</v>
      </c>
      <c r="L207" s="21">
        <f t="shared" si="7"/>
        <v>25.200000000000003</v>
      </c>
      <c r="M207" s="22">
        <v>206</v>
      </c>
    </row>
    <row r="208" spans="1:13">
      <c r="A208" s="18">
        <v>38762</v>
      </c>
      <c r="B208" s="19" t="s">
        <v>42</v>
      </c>
      <c r="C208" s="19" t="s">
        <v>21</v>
      </c>
      <c r="D208" s="19" t="s">
        <v>49</v>
      </c>
      <c r="E208" s="19" t="s">
        <v>37</v>
      </c>
      <c r="F208" s="19" t="s">
        <v>53</v>
      </c>
      <c r="G208" s="19" t="s">
        <v>54</v>
      </c>
      <c r="H208" s="19">
        <v>39</v>
      </c>
      <c r="I208" s="21">
        <v>180.76500000000001</v>
      </c>
      <c r="J208" s="21">
        <f t="shared" si="6"/>
        <v>7049.8350000000009</v>
      </c>
      <c r="K208" s="21">
        <v>140.4</v>
      </c>
      <c r="L208" s="21">
        <f t="shared" si="7"/>
        <v>40.365000000000009</v>
      </c>
      <c r="M208" s="22">
        <v>207</v>
      </c>
    </row>
    <row r="209" spans="1:13">
      <c r="A209" s="18">
        <v>38763</v>
      </c>
      <c r="B209" s="19" t="s">
        <v>26</v>
      </c>
      <c r="C209" s="19" t="s">
        <v>27</v>
      </c>
      <c r="D209" s="19" t="s">
        <v>28</v>
      </c>
      <c r="E209" s="19" t="s">
        <v>23</v>
      </c>
      <c r="F209" s="19" t="s">
        <v>29</v>
      </c>
      <c r="G209" s="19" t="s">
        <v>58</v>
      </c>
      <c r="H209" s="19">
        <v>35</v>
      </c>
      <c r="I209" s="21">
        <v>81.112499999999997</v>
      </c>
      <c r="J209" s="21">
        <f t="shared" si="6"/>
        <v>2838.9375</v>
      </c>
      <c r="K209" s="21">
        <v>53.55</v>
      </c>
      <c r="L209" s="21">
        <f t="shared" si="7"/>
        <v>27.5625</v>
      </c>
      <c r="M209" s="22">
        <v>208</v>
      </c>
    </row>
    <row r="210" spans="1:13">
      <c r="A210" s="18">
        <v>38764</v>
      </c>
      <c r="B210" s="19" t="s">
        <v>20</v>
      </c>
      <c r="C210" s="19" t="s">
        <v>21</v>
      </c>
      <c r="D210" s="19" t="s">
        <v>22</v>
      </c>
      <c r="E210" s="19" t="s">
        <v>23</v>
      </c>
      <c r="F210" s="19" t="s">
        <v>50</v>
      </c>
      <c r="G210" s="23" t="s">
        <v>57</v>
      </c>
      <c r="H210" s="19">
        <v>35</v>
      </c>
      <c r="I210" s="21">
        <v>81.112499999999997</v>
      </c>
      <c r="J210" s="21">
        <f t="shared" si="6"/>
        <v>2838.9375</v>
      </c>
      <c r="K210" s="21">
        <v>65.362499999999997</v>
      </c>
      <c r="L210" s="21">
        <f t="shared" si="7"/>
        <v>15.75</v>
      </c>
      <c r="M210" s="22">
        <v>209</v>
      </c>
    </row>
    <row r="211" spans="1:13">
      <c r="A211" s="18">
        <v>38765</v>
      </c>
      <c r="B211" s="19" t="s">
        <v>42</v>
      </c>
      <c r="C211" s="19" t="s">
        <v>21</v>
      </c>
      <c r="D211" s="19" t="s">
        <v>43</v>
      </c>
      <c r="E211" s="19" t="s">
        <v>23</v>
      </c>
      <c r="F211" s="19" t="s">
        <v>50</v>
      </c>
      <c r="G211" s="23" t="s">
        <v>57</v>
      </c>
      <c r="H211" s="19">
        <v>35</v>
      </c>
      <c r="I211" s="21">
        <v>81.112499999999997</v>
      </c>
      <c r="J211" s="21">
        <f t="shared" si="6"/>
        <v>2838.9375</v>
      </c>
      <c r="K211" s="21">
        <v>68.512500000000003</v>
      </c>
      <c r="L211" s="21">
        <f t="shared" si="7"/>
        <v>12.599999999999994</v>
      </c>
      <c r="M211" s="22">
        <v>210</v>
      </c>
    </row>
    <row r="212" spans="1:13">
      <c r="A212" s="18">
        <v>38766</v>
      </c>
      <c r="B212" s="19" t="s">
        <v>42</v>
      </c>
      <c r="C212" s="19" t="s">
        <v>21</v>
      </c>
      <c r="D212" s="19" t="s">
        <v>49</v>
      </c>
      <c r="E212" s="19" t="s">
        <v>37</v>
      </c>
      <c r="F212" s="19" t="s">
        <v>44</v>
      </c>
      <c r="G212" s="19" t="s">
        <v>47</v>
      </c>
      <c r="H212" s="19">
        <v>33</v>
      </c>
      <c r="I212" s="21">
        <v>152.95500000000001</v>
      </c>
      <c r="J212" s="21">
        <f t="shared" si="6"/>
        <v>5047.5150000000003</v>
      </c>
      <c r="K212" s="21">
        <v>108.405</v>
      </c>
      <c r="L212" s="21">
        <f t="shared" si="7"/>
        <v>44.550000000000011</v>
      </c>
      <c r="M212" s="22">
        <v>211</v>
      </c>
    </row>
    <row r="213" spans="1:13">
      <c r="A213" s="18">
        <v>38767</v>
      </c>
      <c r="B213" s="19" t="s">
        <v>20</v>
      </c>
      <c r="C213" s="19" t="s">
        <v>21</v>
      </c>
      <c r="D213" s="19" t="s">
        <v>41</v>
      </c>
      <c r="E213" s="19" t="s">
        <v>37</v>
      </c>
      <c r="F213" s="19" t="s">
        <v>24</v>
      </c>
      <c r="G213" s="19" t="s">
        <v>62</v>
      </c>
      <c r="H213" s="19">
        <v>28</v>
      </c>
      <c r="I213" s="21">
        <v>129.78</v>
      </c>
      <c r="J213" s="21">
        <f t="shared" si="6"/>
        <v>3633.84</v>
      </c>
      <c r="K213" s="21">
        <v>108.36</v>
      </c>
      <c r="L213" s="21">
        <f t="shared" si="7"/>
        <v>21.42</v>
      </c>
      <c r="M213" s="22">
        <v>212</v>
      </c>
    </row>
    <row r="214" spans="1:13">
      <c r="A214" s="18">
        <v>38768</v>
      </c>
      <c r="B214" s="19" t="s">
        <v>26</v>
      </c>
      <c r="C214" s="19" t="s">
        <v>27</v>
      </c>
      <c r="D214" s="19" t="s">
        <v>48</v>
      </c>
      <c r="E214" s="19" t="s">
        <v>37</v>
      </c>
      <c r="F214" s="19" t="s">
        <v>4</v>
      </c>
      <c r="G214" s="19" t="s">
        <v>63</v>
      </c>
      <c r="H214" s="19">
        <v>25</v>
      </c>
      <c r="I214" s="21">
        <v>115.875</v>
      </c>
      <c r="J214" s="21">
        <f t="shared" si="6"/>
        <v>2896.875</v>
      </c>
      <c r="K214" s="21">
        <v>76.5</v>
      </c>
      <c r="L214" s="21">
        <f t="shared" si="7"/>
        <v>39.375</v>
      </c>
      <c r="M214" s="22">
        <v>213</v>
      </c>
    </row>
    <row r="215" spans="1:13">
      <c r="A215" s="18">
        <v>38769</v>
      </c>
      <c r="B215" s="19" t="s">
        <v>20</v>
      </c>
      <c r="C215" s="19" t="s">
        <v>21</v>
      </c>
      <c r="D215" s="19" t="s">
        <v>41</v>
      </c>
      <c r="E215" s="19" t="s">
        <v>37</v>
      </c>
      <c r="F215" s="19" t="s">
        <v>4</v>
      </c>
      <c r="G215" s="19" t="s">
        <v>63</v>
      </c>
      <c r="H215" s="19">
        <v>20</v>
      </c>
      <c r="I215" s="21">
        <v>92.7</v>
      </c>
      <c r="J215" s="21">
        <f t="shared" si="6"/>
        <v>1854</v>
      </c>
      <c r="K215" s="21">
        <v>77.400000000000006</v>
      </c>
      <c r="L215" s="21">
        <f t="shared" si="7"/>
        <v>15.299999999999997</v>
      </c>
      <c r="M215" s="22">
        <v>214</v>
      </c>
    </row>
    <row r="216" spans="1:13">
      <c r="A216" s="18">
        <v>38770</v>
      </c>
      <c r="B216" s="19" t="s">
        <v>26</v>
      </c>
      <c r="C216" s="19" t="s">
        <v>27</v>
      </c>
      <c r="D216" s="19" t="s">
        <v>48</v>
      </c>
      <c r="E216" s="19" t="s">
        <v>37</v>
      </c>
      <c r="F216" s="19" t="s">
        <v>24</v>
      </c>
      <c r="G216" s="19" t="s">
        <v>62</v>
      </c>
      <c r="H216" s="19">
        <v>20</v>
      </c>
      <c r="I216" s="21">
        <v>92.7</v>
      </c>
      <c r="J216" s="21">
        <f t="shared" si="6"/>
        <v>1854</v>
      </c>
      <c r="K216" s="21">
        <v>72</v>
      </c>
      <c r="L216" s="21">
        <f t="shared" si="7"/>
        <v>20.700000000000003</v>
      </c>
      <c r="M216" s="22">
        <v>215</v>
      </c>
    </row>
    <row r="217" spans="1:13">
      <c r="A217" s="18">
        <v>38771</v>
      </c>
      <c r="B217" s="19" t="s">
        <v>42</v>
      </c>
      <c r="C217" s="19" t="s">
        <v>21</v>
      </c>
      <c r="D217" s="19" t="s">
        <v>49</v>
      </c>
      <c r="E217" s="19" t="s">
        <v>37</v>
      </c>
      <c r="F217" s="19" t="s">
        <v>4</v>
      </c>
      <c r="G217" s="19" t="s">
        <v>63</v>
      </c>
      <c r="H217" s="19">
        <v>16</v>
      </c>
      <c r="I217" s="21">
        <v>74.16</v>
      </c>
      <c r="J217" s="21">
        <f t="shared" si="6"/>
        <v>1186.56</v>
      </c>
      <c r="K217" s="21">
        <v>53.28</v>
      </c>
      <c r="L217" s="21">
        <f t="shared" si="7"/>
        <v>20.879999999999995</v>
      </c>
      <c r="M217" s="22">
        <v>216</v>
      </c>
    </row>
    <row r="218" spans="1:13">
      <c r="A218" s="18">
        <v>38772</v>
      </c>
      <c r="B218" s="19" t="s">
        <v>35</v>
      </c>
      <c r="C218" s="19" t="s">
        <v>21</v>
      </c>
      <c r="D218" s="19" t="s">
        <v>36</v>
      </c>
      <c r="E218" s="19" t="s">
        <v>37</v>
      </c>
      <c r="F218" s="19" t="s">
        <v>50</v>
      </c>
      <c r="G218" s="19" t="s">
        <v>59</v>
      </c>
      <c r="H218" s="19">
        <v>16</v>
      </c>
      <c r="I218" s="21">
        <v>74.16</v>
      </c>
      <c r="J218" s="21">
        <f t="shared" si="6"/>
        <v>1186.56</v>
      </c>
      <c r="K218" s="21">
        <v>47.52</v>
      </c>
      <c r="L218" s="21">
        <f t="shared" si="7"/>
        <v>26.639999999999993</v>
      </c>
      <c r="M218" s="22">
        <v>217</v>
      </c>
    </row>
    <row r="219" spans="1:13">
      <c r="A219" s="18">
        <v>38773</v>
      </c>
      <c r="B219" s="19" t="s">
        <v>42</v>
      </c>
      <c r="C219" s="19" t="s">
        <v>21</v>
      </c>
      <c r="D219" s="19" t="s">
        <v>49</v>
      </c>
      <c r="E219" s="19" t="s">
        <v>37</v>
      </c>
      <c r="F219" s="19" t="s">
        <v>50</v>
      </c>
      <c r="G219" s="19" t="s">
        <v>59</v>
      </c>
      <c r="H219" s="19">
        <v>11</v>
      </c>
      <c r="I219" s="21">
        <v>50.984999999999999</v>
      </c>
      <c r="J219" s="21">
        <f t="shared" si="6"/>
        <v>560.83500000000004</v>
      </c>
      <c r="K219" s="21">
        <v>36.134999999999998</v>
      </c>
      <c r="L219" s="21">
        <f t="shared" si="7"/>
        <v>14.850000000000001</v>
      </c>
      <c r="M219" s="22">
        <v>218</v>
      </c>
    </row>
    <row r="220" spans="1:13">
      <c r="A220" s="18">
        <v>38774</v>
      </c>
      <c r="B220" s="19" t="s">
        <v>20</v>
      </c>
      <c r="C220" s="19" t="s">
        <v>21</v>
      </c>
      <c r="D220" s="19" t="s">
        <v>41</v>
      </c>
      <c r="E220" s="19" t="s">
        <v>37</v>
      </c>
      <c r="F220" s="19" t="s">
        <v>44</v>
      </c>
      <c r="G220" s="19" t="s">
        <v>45</v>
      </c>
      <c r="H220" s="19">
        <v>6</v>
      </c>
      <c r="I220" s="21">
        <v>27.810000000000002</v>
      </c>
      <c r="J220" s="21">
        <f t="shared" si="6"/>
        <v>166.86</v>
      </c>
      <c r="K220" s="21">
        <v>17.28</v>
      </c>
      <c r="L220" s="21">
        <f t="shared" si="7"/>
        <v>10.530000000000001</v>
      </c>
      <c r="M220" s="22">
        <v>219</v>
      </c>
    </row>
    <row r="221" spans="1:13">
      <c r="A221" s="18">
        <v>38777</v>
      </c>
      <c r="B221" s="19" t="s">
        <v>20</v>
      </c>
      <c r="C221" s="19" t="s">
        <v>21</v>
      </c>
      <c r="D221" s="19" t="s">
        <v>22</v>
      </c>
      <c r="E221" s="19" t="s">
        <v>23</v>
      </c>
      <c r="F221" s="19" t="s">
        <v>24</v>
      </c>
      <c r="G221" s="19" t="s">
        <v>62</v>
      </c>
      <c r="H221" s="19">
        <v>970</v>
      </c>
      <c r="I221" s="21">
        <v>2358.1953000000003</v>
      </c>
      <c r="J221" s="21">
        <f t="shared" si="6"/>
        <v>2287449.4410000001</v>
      </c>
      <c r="K221" s="21">
        <v>1511.0766000000001</v>
      </c>
      <c r="L221" s="21">
        <f t="shared" si="7"/>
        <v>847.11870000000022</v>
      </c>
      <c r="M221" s="22">
        <v>220</v>
      </c>
    </row>
    <row r="222" spans="1:13">
      <c r="A222" s="18">
        <v>38778</v>
      </c>
      <c r="B222" s="19" t="s">
        <v>26</v>
      </c>
      <c r="C222" s="19" t="s">
        <v>27</v>
      </c>
      <c r="D222" s="19" t="s">
        <v>28</v>
      </c>
      <c r="E222" s="19" t="s">
        <v>23</v>
      </c>
      <c r="F222" s="19" t="s">
        <v>38</v>
      </c>
      <c r="G222" s="19" t="s">
        <v>39</v>
      </c>
      <c r="H222" s="19">
        <v>415</v>
      </c>
      <c r="I222" s="21">
        <v>1106.8173999999999</v>
      </c>
      <c r="J222" s="21">
        <f t="shared" si="6"/>
        <v>459329.22099999996</v>
      </c>
      <c r="K222" s="21">
        <v>719.96860000000004</v>
      </c>
      <c r="L222" s="21">
        <f t="shared" si="7"/>
        <v>386.84879999999987</v>
      </c>
      <c r="M222" s="22">
        <v>221</v>
      </c>
    </row>
    <row r="223" spans="1:13">
      <c r="A223" s="18">
        <v>38779</v>
      </c>
      <c r="B223" s="19" t="s">
        <v>20</v>
      </c>
      <c r="C223" s="19" t="s">
        <v>21</v>
      </c>
      <c r="D223" s="19" t="s">
        <v>22</v>
      </c>
      <c r="E223" s="19" t="s">
        <v>23</v>
      </c>
      <c r="F223" s="19" t="s">
        <v>38</v>
      </c>
      <c r="G223" s="19" t="s">
        <v>39</v>
      </c>
      <c r="H223" s="19">
        <v>255</v>
      </c>
      <c r="I223" s="21">
        <v>701.37850000000003</v>
      </c>
      <c r="J223" s="21">
        <f t="shared" si="6"/>
        <v>178851.51750000002</v>
      </c>
      <c r="K223" s="21">
        <v>442.61750000000001</v>
      </c>
      <c r="L223" s="21">
        <f t="shared" si="7"/>
        <v>258.76100000000002</v>
      </c>
      <c r="M223" s="22">
        <v>222</v>
      </c>
    </row>
    <row r="224" spans="1:13">
      <c r="A224" s="18">
        <v>38780</v>
      </c>
      <c r="B224" s="19" t="s">
        <v>31</v>
      </c>
      <c r="C224" s="19" t="s">
        <v>27</v>
      </c>
      <c r="D224" s="19" t="s">
        <v>32</v>
      </c>
      <c r="E224" s="19" t="s">
        <v>23</v>
      </c>
      <c r="F224" s="19" t="s">
        <v>38</v>
      </c>
      <c r="G224" s="19" t="s">
        <v>39</v>
      </c>
      <c r="H224" s="19">
        <v>220</v>
      </c>
      <c r="I224" s="21">
        <v>605.34130000000005</v>
      </c>
      <c r="J224" s="21">
        <f t="shared" si="6"/>
        <v>133175.08600000001</v>
      </c>
      <c r="K224" s="21">
        <v>476.04510000000005</v>
      </c>
      <c r="L224" s="21">
        <f t="shared" si="7"/>
        <v>129.2962</v>
      </c>
      <c r="M224" s="22">
        <v>223</v>
      </c>
    </row>
    <row r="225" spans="1:13">
      <c r="A225" s="18">
        <v>38781</v>
      </c>
      <c r="B225" s="19" t="s">
        <v>35</v>
      </c>
      <c r="C225" s="19" t="s">
        <v>21</v>
      </c>
      <c r="D225" s="19" t="s">
        <v>36</v>
      </c>
      <c r="E225" s="19" t="s">
        <v>37</v>
      </c>
      <c r="F225" s="19" t="s">
        <v>38</v>
      </c>
      <c r="G225" s="19" t="s">
        <v>39</v>
      </c>
      <c r="H225" s="19">
        <v>195</v>
      </c>
      <c r="I225" s="21">
        <v>805.88229999999999</v>
      </c>
      <c r="J225" s="21">
        <f t="shared" si="6"/>
        <v>157147.0485</v>
      </c>
      <c r="K225" s="21">
        <v>532.03879999999992</v>
      </c>
      <c r="L225" s="21">
        <f t="shared" si="7"/>
        <v>273.84350000000006</v>
      </c>
      <c r="M225" s="22">
        <v>224</v>
      </c>
    </row>
    <row r="226" spans="1:13">
      <c r="A226" s="18">
        <v>38782</v>
      </c>
      <c r="B226" s="19" t="s">
        <v>35</v>
      </c>
      <c r="C226" s="19" t="s">
        <v>21</v>
      </c>
      <c r="D226" s="19" t="s">
        <v>40</v>
      </c>
      <c r="E226" s="19" t="s">
        <v>23</v>
      </c>
      <c r="F226" s="19" t="s">
        <v>33</v>
      </c>
      <c r="G226" s="19" t="s">
        <v>34</v>
      </c>
      <c r="H226" s="19">
        <v>165</v>
      </c>
      <c r="I226" s="21">
        <v>454.03430000000003</v>
      </c>
      <c r="J226" s="21">
        <f t="shared" si="6"/>
        <v>74915.659500000009</v>
      </c>
      <c r="K226" s="21">
        <v>282.11840000000001</v>
      </c>
      <c r="L226" s="21">
        <f t="shared" si="7"/>
        <v>171.91590000000002</v>
      </c>
      <c r="M226" s="22">
        <v>225</v>
      </c>
    </row>
    <row r="227" spans="1:13">
      <c r="A227" s="18">
        <v>38783</v>
      </c>
      <c r="B227" s="19" t="s">
        <v>20</v>
      </c>
      <c r="C227" s="19" t="s">
        <v>21</v>
      </c>
      <c r="D227" s="19" t="s">
        <v>41</v>
      </c>
      <c r="E227" s="19" t="s">
        <v>37</v>
      </c>
      <c r="F227" s="19" t="s">
        <v>29</v>
      </c>
      <c r="G227" s="19" t="s">
        <v>30</v>
      </c>
      <c r="H227" s="19">
        <v>155</v>
      </c>
      <c r="I227" s="21">
        <v>793.00729999999999</v>
      </c>
      <c r="J227" s="21">
        <f t="shared" si="6"/>
        <v>122916.1315</v>
      </c>
      <c r="K227" s="21">
        <v>531.23789999999997</v>
      </c>
      <c r="L227" s="21">
        <f t="shared" si="7"/>
        <v>261.76940000000002</v>
      </c>
      <c r="M227" s="22">
        <v>226</v>
      </c>
    </row>
    <row r="228" spans="1:13">
      <c r="A228" s="18">
        <v>38784</v>
      </c>
      <c r="B228" s="19" t="s">
        <v>35</v>
      </c>
      <c r="C228" s="19" t="s">
        <v>21</v>
      </c>
      <c r="D228" s="19" t="s">
        <v>36</v>
      </c>
      <c r="E228" s="19" t="s">
        <v>37</v>
      </c>
      <c r="F228" s="19" t="s">
        <v>44</v>
      </c>
      <c r="G228" s="19" t="s">
        <v>45</v>
      </c>
      <c r="H228" s="19">
        <v>135</v>
      </c>
      <c r="I228" s="21">
        <v>675.14440000000002</v>
      </c>
      <c r="J228" s="21">
        <f t="shared" si="6"/>
        <v>91144.494000000006</v>
      </c>
      <c r="K228" s="21">
        <v>504.71960000000001</v>
      </c>
      <c r="L228" s="21">
        <f t="shared" si="7"/>
        <v>170.4248</v>
      </c>
      <c r="M228" s="22">
        <v>227</v>
      </c>
    </row>
    <row r="229" spans="1:13">
      <c r="A229" s="18">
        <v>38785</v>
      </c>
      <c r="B229" s="19" t="s">
        <v>42</v>
      </c>
      <c r="C229" s="19" t="s">
        <v>21</v>
      </c>
      <c r="D229" s="19" t="s">
        <v>43</v>
      </c>
      <c r="E229" s="19" t="s">
        <v>23</v>
      </c>
      <c r="F229" s="19" t="s">
        <v>33</v>
      </c>
      <c r="G229" s="19" t="s">
        <v>34</v>
      </c>
      <c r="H229" s="19">
        <v>90</v>
      </c>
      <c r="I229" s="21">
        <v>254.92500000000001</v>
      </c>
      <c r="J229" s="21">
        <f t="shared" si="6"/>
        <v>22943.25</v>
      </c>
      <c r="K229" s="21">
        <v>160.875</v>
      </c>
      <c r="L229" s="21">
        <f t="shared" si="7"/>
        <v>94.050000000000011</v>
      </c>
      <c r="M229" s="22">
        <v>228</v>
      </c>
    </row>
    <row r="230" spans="1:13">
      <c r="A230" s="18">
        <v>38786</v>
      </c>
      <c r="B230" s="19" t="s">
        <v>26</v>
      </c>
      <c r="C230" s="19" t="s">
        <v>27</v>
      </c>
      <c r="D230" s="19" t="s">
        <v>28</v>
      </c>
      <c r="E230" s="19" t="s">
        <v>23</v>
      </c>
      <c r="F230" s="19" t="s">
        <v>24</v>
      </c>
      <c r="G230" s="19" t="s">
        <v>62</v>
      </c>
      <c r="H230" s="19">
        <v>85</v>
      </c>
      <c r="I230" s="21">
        <v>240.76250000000002</v>
      </c>
      <c r="J230" s="21">
        <f t="shared" si="6"/>
        <v>20464.8125</v>
      </c>
      <c r="K230" s="21">
        <v>175.3125</v>
      </c>
      <c r="L230" s="21">
        <f t="shared" si="7"/>
        <v>65.450000000000017</v>
      </c>
      <c r="M230" s="22">
        <v>229</v>
      </c>
    </row>
    <row r="231" spans="1:13">
      <c r="A231" s="18">
        <v>38787</v>
      </c>
      <c r="B231" s="19" t="s">
        <v>31</v>
      </c>
      <c r="C231" s="19" t="s">
        <v>27</v>
      </c>
      <c r="D231" s="19" t="s">
        <v>32</v>
      </c>
      <c r="E231" s="19" t="s">
        <v>23</v>
      </c>
      <c r="F231" s="19" t="s">
        <v>44</v>
      </c>
      <c r="G231" s="19" t="s">
        <v>46</v>
      </c>
      <c r="H231" s="19">
        <v>80</v>
      </c>
      <c r="I231" s="21">
        <v>226.6</v>
      </c>
      <c r="J231" s="21">
        <f t="shared" si="6"/>
        <v>18128</v>
      </c>
      <c r="K231" s="21">
        <v>191.4</v>
      </c>
      <c r="L231" s="21">
        <f t="shared" si="7"/>
        <v>35.199999999999989</v>
      </c>
      <c r="M231" s="22">
        <v>230</v>
      </c>
    </row>
    <row r="232" spans="1:13">
      <c r="A232" s="18">
        <v>38788</v>
      </c>
      <c r="B232" s="19" t="s">
        <v>35</v>
      </c>
      <c r="C232" s="19" t="s">
        <v>21</v>
      </c>
      <c r="D232" s="19" t="s">
        <v>40</v>
      </c>
      <c r="E232" s="19" t="s">
        <v>23</v>
      </c>
      <c r="F232" s="19" t="s">
        <v>44</v>
      </c>
      <c r="G232" s="19" t="s">
        <v>47</v>
      </c>
      <c r="H232" s="19">
        <v>75</v>
      </c>
      <c r="I232" s="21">
        <v>212.4375</v>
      </c>
      <c r="J232" s="21">
        <f t="shared" si="6"/>
        <v>15932.8125</v>
      </c>
      <c r="K232" s="21">
        <v>154.6875</v>
      </c>
      <c r="L232" s="21">
        <f t="shared" si="7"/>
        <v>57.75</v>
      </c>
      <c r="M232" s="22">
        <v>231</v>
      </c>
    </row>
    <row r="233" spans="1:13">
      <c r="A233" s="18">
        <v>38789</v>
      </c>
      <c r="B233" s="19" t="s">
        <v>26</v>
      </c>
      <c r="C233" s="19" t="s">
        <v>27</v>
      </c>
      <c r="D233" s="19" t="s">
        <v>28</v>
      </c>
      <c r="E233" s="19" t="s">
        <v>23</v>
      </c>
      <c r="F233" s="19" t="s">
        <v>44</v>
      </c>
      <c r="G233" s="19" t="s">
        <v>45</v>
      </c>
      <c r="H233" s="19">
        <v>70</v>
      </c>
      <c r="I233" s="21">
        <v>198.27500000000001</v>
      </c>
      <c r="J233" s="21">
        <f t="shared" si="6"/>
        <v>13879.25</v>
      </c>
      <c r="K233" s="21">
        <v>150.15</v>
      </c>
      <c r="L233" s="21">
        <f t="shared" si="7"/>
        <v>48.125</v>
      </c>
      <c r="M233" s="22">
        <v>232</v>
      </c>
    </row>
    <row r="234" spans="1:13">
      <c r="A234" s="18">
        <v>38790</v>
      </c>
      <c r="B234" s="19" t="s">
        <v>26</v>
      </c>
      <c r="C234" s="19" t="s">
        <v>27</v>
      </c>
      <c r="D234" s="19" t="s">
        <v>48</v>
      </c>
      <c r="E234" s="19" t="s">
        <v>37</v>
      </c>
      <c r="F234" s="19" t="s">
        <v>24</v>
      </c>
      <c r="G234" s="19" t="s">
        <v>62</v>
      </c>
      <c r="H234" s="19">
        <v>65</v>
      </c>
      <c r="I234" s="21">
        <v>368.22500000000002</v>
      </c>
      <c r="J234" s="21">
        <f t="shared" si="6"/>
        <v>23934.625</v>
      </c>
      <c r="K234" s="21">
        <v>260.97500000000002</v>
      </c>
      <c r="L234" s="21">
        <f t="shared" si="7"/>
        <v>107.25</v>
      </c>
      <c r="M234" s="22">
        <v>233</v>
      </c>
    </row>
    <row r="235" spans="1:13">
      <c r="A235" s="18">
        <v>38791</v>
      </c>
      <c r="B235" s="19" t="s">
        <v>42</v>
      </c>
      <c r="C235" s="19" t="s">
        <v>21</v>
      </c>
      <c r="D235" s="19" t="s">
        <v>43</v>
      </c>
      <c r="E235" s="19" t="s">
        <v>23</v>
      </c>
      <c r="F235" s="19" t="s">
        <v>44</v>
      </c>
      <c r="G235" s="19" t="s">
        <v>46</v>
      </c>
      <c r="H235" s="19">
        <v>55</v>
      </c>
      <c r="I235" s="21">
        <v>155.78749999999999</v>
      </c>
      <c r="J235" s="21">
        <f t="shared" si="6"/>
        <v>8568.3125</v>
      </c>
      <c r="K235" s="21">
        <v>119.4875</v>
      </c>
      <c r="L235" s="21">
        <f t="shared" si="7"/>
        <v>36.299999999999997</v>
      </c>
      <c r="M235" s="22">
        <v>234</v>
      </c>
    </row>
    <row r="236" spans="1:13">
      <c r="A236" s="18">
        <v>38792</v>
      </c>
      <c r="B236" s="19" t="s">
        <v>20</v>
      </c>
      <c r="C236" s="19" t="s">
        <v>21</v>
      </c>
      <c r="D236" s="19" t="s">
        <v>22</v>
      </c>
      <c r="E236" s="19" t="s">
        <v>23</v>
      </c>
      <c r="F236" s="19" t="s">
        <v>44</v>
      </c>
      <c r="G236" s="19" t="s">
        <v>47</v>
      </c>
      <c r="H236" s="19">
        <v>50</v>
      </c>
      <c r="I236" s="21">
        <v>141.625</v>
      </c>
      <c r="J236" s="21">
        <f t="shared" si="6"/>
        <v>7081.25</v>
      </c>
      <c r="K236" s="21">
        <v>97.625</v>
      </c>
      <c r="L236" s="21">
        <f t="shared" si="7"/>
        <v>44</v>
      </c>
      <c r="M236" s="22">
        <v>235</v>
      </c>
    </row>
    <row r="237" spans="1:13">
      <c r="A237" s="18">
        <v>38793</v>
      </c>
      <c r="B237" s="19" t="s">
        <v>26</v>
      </c>
      <c r="C237" s="19" t="s">
        <v>27</v>
      </c>
      <c r="D237" s="19" t="s">
        <v>48</v>
      </c>
      <c r="E237" s="19" t="s">
        <v>37</v>
      </c>
      <c r="F237" s="19" t="s">
        <v>29</v>
      </c>
      <c r="G237" s="19" t="s">
        <v>30</v>
      </c>
      <c r="H237" s="19">
        <v>45</v>
      </c>
      <c r="I237" s="21">
        <v>254.92500000000001</v>
      </c>
      <c r="J237" s="21">
        <f t="shared" si="6"/>
        <v>11471.625</v>
      </c>
      <c r="K237" s="21">
        <v>207.9</v>
      </c>
      <c r="L237" s="21">
        <f t="shared" si="7"/>
        <v>47.025000000000006</v>
      </c>
      <c r="M237" s="22">
        <v>236</v>
      </c>
    </row>
    <row r="238" spans="1:13">
      <c r="A238" s="18">
        <v>38794</v>
      </c>
      <c r="B238" s="19" t="s">
        <v>42</v>
      </c>
      <c r="C238" s="19" t="s">
        <v>21</v>
      </c>
      <c r="D238" s="19" t="s">
        <v>49</v>
      </c>
      <c r="E238" s="19" t="s">
        <v>37</v>
      </c>
      <c r="F238" s="19" t="s">
        <v>44</v>
      </c>
      <c r="G238" s="19" t="s">
        <v>45</v>
      </c>
      <c r="H238" s="19">
        <v>31</v>
      </c>
      <c r="I238" s="21">
        <v>175.61500000000001</v>
      </c>
      <c r="J238" s="21">
        <f t="shared" si="6"/>
        <v>5444.0650000000005</v>
      </c>
      <c r="K238" s="21">
        <v>136.4</v>
      </c>
      <c r="L238" s="21">
        <f t="shared" si="7"/>
        <v>39.215000000000003</v>
      </c>
      <c r="M238" s="22">
        <v>237</v>
      </c>
    </row>
    <row r="239" spans="1:13">
      <c r="A239" s="18">
        <v>38795</v>
      </c>
      <c r="B239" s="19" t="s">
        <v>26</v>
      </c>
      <c r="C239" s="19" t="s">
        <v>27</v>
      </c>
      <c r="D239" s="19" t="s">
        <v>48</v>
      </c>
      <c r="E239" s="19" t="s">
        <v>37</v>
      </c>
      <c r="F239" s="19" t="s">
        <v>44</v>
      </c>
      <c r="G239" s="19" t="s">
        <v>45</v>
      </c>
      <c r="H239" s="19">
        <v>15</v>
      </c>
      <c r="I239" s="21">
        <v>84.975000000000009</v>
      </c>
      <c r="J239" s="21">
        <f t="shared" si="6"/>
        <v>1274.6250000000002</v>
      </c>
      <c r="K239" s="21">
        <v>58.575000000000003</v>
      </c>
      <c r="L239" s="21">
        <f t="shared" si="7"/>
        <v>26.400000000000006</v>
      </c>
      <c r="M239" s="22">
        <v>238</v>
      </c>
    </row>
    <row r="240" spans="1:13">
      <c r="A240" s="18">
        <v>38796</v>
      </c>
      <c r="B240" s="19" t="s">
        <v>20</v>
      </c>
      <c r="C240" s="19" t="s">
        <v>21</v>
      </c>
      <c r="D240" s="19" t="s">
        <v>41</v>
      </c>
      <c r="E240" s="19" t="s">
        <v>37</v>
      </c>
      <c r="F240" s="19" t="s">
        <v>24</v>
      </c>
      <c r="G240" s="19" t="s">
        <v>64</v>
      </c>
      <c r="H240" s="19">
        <v>13</v>
      </c>
      <c r="I240" s="21">
        <v>73.644999999999996</v>
      </c>
      <c r="J240" s="21">
        <f t="shared" si="6"/>
        <v>957.38499999999999</v>
      </c>
      <c r="K240" s="21">
        <v>53.625</v>
      </c>
      <c r="L240" s="21">
        <f t="shared" si="7"/>
        <v>20.019999999999996</v>
      </c>
      <c r="M240" s="22">
        <v>239</v>
      </c>
    </row>
    <row r="241" spans="1:13">
      <c r="A241" s="18">
        <v>38797</v>
      </c>
      <c r="B241" s="19" t="s">
        <v>20</v>
      </c>
      <c r="C241" s="19" t="s">
        <v>21</v>
      </c>
      <c r="D241" s="19" t="s">
        <v>41</v>
      </c>
      <c r="E241" s="19" t="s">
        <v>37</v>
      </c>
      <c r="F241" s="19" t="s">
        <v>44</v>
      </c>
      <c r="G241" s="19" t="s">
        <v>46</v>
      </c>
      <c r="H241" s="19">
        <v>11</v>
      </c>
      <c r="I241" s="21">
        <v>62.315000000000005</v>
      </c>
      <c r="J241" s="21">
        <f t="shared" si="6"/>
        <v>685.46500000000003</v>
      </c>
      <c r="K241" s="21">
        <v>54.45</v>
      </c>
      <c r="L241" s="21">
        <f t="shared" si="7"/>
        <v>7.865000000000002</v>
      </c>
      <c r="M241" s="22">
        <v>240</v>
      </c>
    </row>
    <row r="242" spans="1:13">
      <c r="A242" s="18">
        <v>38798</v>
      </c>
      <c r="B242" s="19" t="s">
        <v>42</v>
      </c>
      <c r="C242" s="19" t="s">
        <v>21</v>
      </c>
      <c r="D242" s="19" t="s">
        <v>49</v>
      </c>
      <c r="E242" s="19" t="s">
        <v>37</v>
      </c>
      <c r="F242" s="19" t="s">
        <v>33</v>
      </c>
      <c r="G242" s="19" t="s">
        <v>34</v>
      </c>
      <c r="H242" s="19">
        <v>9</v>
      </c>
      <c r="I242" s="21">
        <v>50.984999999999999</v>
      </c>
      <c r="J242" s="21">
        <f t="shared" si="6"/>
        <v>458.86500000000001</v>
      </c>
      <c r="K242" s="21">
        <v>38.61</v>
      </c>
      <c r="L242" s="21">
        <f t="shared" si="7"/>
        <v>12.375</v>
      </c>
      <c r="M242" s="22">
        <v>241</v>
      </c>
    </row>
    <row r="243" spans="1:13">
      <c r="A243" s="18">
        <v>38799</v>
      </c>
      <c r="B243" s="19" t="s">
        <v>26</v>
      </c>
      <c r="C243" s="19" t="s">
        <v>27</v>
      </c>
      <c r="D243" s="19" t="s">
        <v>28</v>
      </c>
      <c r="E243" s="19" t="s">
        <v>23</v>
      </c>
      <c r="F243" s="19" t="s">
        <v>50</v>
      </c>
      <c r="G243" s="19" t="s">
        <v>59</v>
      </c>
      <c r="H243" s="19">
        <v>1400</v>
      </c>
      <c r="I243" s="21">
        <v>2145.0574000000001</v>
      </c>
      <c r="J243" s="21">
        <f t="shared" si="6"/>
        <v>3003080.3600000003</v>
      </c>
      <c r="K243" s="21">
        <v>1416.1544000000001</v>
      </c>
      <c r="L243" s="21">
        <f t="shared" si="7"/>
        <v>728.90300000000002</v>
      </c>
      <c r="M243" s="22">
        <v>242</v>
      </c>
    </row>
    <row r="244" spans="1:13">
      <c r="A244" s="18">
        <v>38800</v>
      </c>
      <c r="B244" s="19" t="s">
        <v>20</v>
      </c>
      <c r="C244" s="19" t="s">
        <v>21</v>
      </c>
      <c r="D244" s="19" t="s">
        <v>22</v>
      </c>
      <c r="E244" s="19" t="s">
        <v>23</v>
      </c>
      <c r="F244" s="19" t="s">
        <v>24</v>
      </c>
      <c r="G244" s="19" t="s">
        <v>64</v>
      </c>
      <c r="H244" s="19">
        <v>1000</v>
      </c>
      <c r="I244" s="21">
        <v>1649.2463</v>
      </c>
      <c r="J244" s="21">
        <f t="shared" si="6"/>
        <v>1649246.3</v>
      </c>
      <c r="K244" s="21">
        <v>1216.9196000000002</v>
      </c>
      <c r="L244" s="21">
        <f t="shared" si="7"/>
        <v>432.32669999999985</v>
      </c>
      <c r="M244" s="22">
        <v>243</v>
      </c>
    </row>
    <row r="245" spans="1:13">
      <c r="A245" s="18">
        <v>38801</v>
      </c>
      <c r="B245" s="19" t="s">
        <v>20</v>
      </c>
      <c r="C245" s="19" t="s">
        <v>21</v>
      </c>
      <c r="D245" s="19" t="s">
        <v>22</v>
      </c>
      <c r="E245" s="19" t="s">
        <v>23</v>
      </c>
      <c r="F245" s="19" t="s">
        <v>4</v>
      </c>
      <c r="G245" s="19" t="s">
        <v>63</v>
      </c>
      <c r="H245" s="19">
        <v>795</v>
      </c>
      <c r="I245" s="21">
        <v>1349.4442000000001</v>
      </c>
      <c r="J245" s="21">
        <f t="shared" si="6"/>
        <v>1072808.1390000002</v>
      </c>
      <c r="K245" s="21">
        <v>1021.9092000000002</v>
      </c>
      <c r="L245" s="21">
        <f t="shared" si="7"/>
        <v>327.53499999999997</v>
      </c>
      <c r="M245" s="22">
        <v>244</v>
      </c>
    </row>
    <row r="246" spans="1:13">
      <c r="A246" s="18">
        <v>38802</v>
      </c>
      <c r="B246" s="19" t="s">
        <v>35</v>
      </c>
      <c r="C246" s="19" t="s">
        <v>21</v>
      </c>
      <c r="D246" s="19" t="s">
        <v>40</v>
      </c>
      <c r="E246" s="19" t="s">
        <v>23</v>
      </c>
      <c r="F246" s="19" t="s">
        <v>50</v>
      </c>
      <c r="G246" s="19" t="s">
        <v>59</v>
      </c>
      <c r="H246" s="19">
        <v>685</v>
      </c>
      <c r="I246" s="21">
        <v>1162.6537000000001</v>
      </c>
      <c r="J246" s="21">
        <f t="shared" si="6"/>
        <v>796417.78450000007</v>
      </c>
      <c r="K246" s="21">
        <v>812.72880000000009</v>
      </c>
      <c r="L246" s="21">
        <f t="shared" si="7"/>
        <v>349.92489999999998</v>
      </c>
      <c r="M246" s="22">
        <v>245</v>
      </c>
    </row>
    <row r="247" spans="1:13">
      <c r="A247" s="18">
        <v>38803</v>
      </c>
      <c r="B247" s="19" t="s">
        <v>26</v>
      </c>
      <c r="C247" s="19" t="s">
        <v>27</v>
      </c>
      <c r="D247" s="19" t="s">
        <v>28</v>
      </c>
      <c r="E247" s="19" t="s">
        <v>23</v>
      </c>
      <c r="F247" s="19" t="s">
        <v>4</v>
      </c>
      <c r="G247" s="19" t="s">
        <v>63</v>
      </c>
      <c r="H247" s="19">
        <v>675</v>
      </c>
      <c r="I247" s="21">
        <v>1147.9658999999999</v>
      </c>
      <c r="J247" s="21">
        <f t="shared" si="6"/>
        <v>774876.98249999993</v>
      </c>
      <c r="K247" s="21">
        <v>880.4787</v>
      </c>
      <c r="L247" s="21">
        <f t="shared" si="7"/>
        <v>267.48719999999992</v>
      </c>
      <c r="M247" s="22">
        <v>246</v>
      </c>
    </row>
    <row r="248" spans="1:13">
      <c r="A248" s="18">
        <v>38804</v>
      </c>
      <c r="B248" s="19" t="s">
        <v>26</v>
      </c>
      <c r="C248" s="19" t="s">
        <v>27</v>
      </c>
      <c r="D248" s="19" t="s">
        <v>48</v>
      </c>
      <c r="E248" s="19" t="s">
        <v>37</v>
      </c>
      <c r="F248" s="19" t="s">
        <v>50</v>
      </c>
      <c r="G248" s="19" t="s">
        <v>59</v>
      </c>
      <c r="H248" s="19">
        <v>435</v>
      </c>
      <c r="I248" s="21">
        <v>1310.2939000000001</v>
      </c>
      <c r="J248" s="21">
        <f t="shared" si="6"/>
        <v>569977.8465000001</v>
      </c>
      <c r="K248" s="21">
        <v>1144.9170000000001</v>
      </c>
      <c r="L248" s="21">
        <f t="shared" si="7"/>
        <v>165.37689999999998</v>
      </c>
      <c r="M248" s="22">
        <v>247</v>
      </c>
    </row>
    <row r="249" spans="1:13">
      <c r="A249" s="18">
        <v>38805</v>
      </c>
      <c r="B249" s="19" t="s">
        <v>20</v>
      </c>
      <c r="C249" s="19" t="s">
        <v>21</v>
      </c>
      <c r="D249" s="19" t="s">
        <v>22</v>
      </c>
      <c r="E249" s="19" t="s">
        <v>23</v>
      </c>
      <c r="F249" s="19" t="s">
        <v>53</v>
      </c>
      <c r="G249" s="19" t="s">
        <v>55</v>
      </c>
      <c r="H249" s="19">
        <v>410</v>
      </c>
      <c r="I249" s="21">
        <v>717.33320000000003</v>
      </c>
      <c r="J249" s="21">
        <f t="shared" si="6"/>
        <v>294106.61200000002</v>
      </c>
      <c r="K249" s="21">
        <v>591.97400000000005</v>
      </c>
      <c r="L249" s="21">
        <f t="shared" si="7"/>
        <v>125.35919999999999</v>
      </c>
      <c r="M249" s="22">
        <v>248</v>
      </c>
    </row>
    <row r="250" spans="1:13">
      <c r="A250" s="18">
        <v>38806</v>
      </c>
      <c r="B250" s="19" t="s">
        <v>35</v>
      </c>
      <c r="C250" s="19" t="s">
        <v>21</v>
      </c>
      <c r="D250" s="19" t="s">
        <v>40</v>
      </c>
      <c r="E250" s="19" t="s">
        <v>23</v>
      </c>
      <c r="F250" s="19" t="s">
        <v>53</v>
      </c>
      <c r="G250" s="19" t="s">
        <v>56</v>
      </c>
      <c r="H250" s="19">
        <v>225</v>
      </c>
      <c r="I250" s="21">
        <v>405.5625</v>
      </c>
      <c r="J250" s="21">
        <f t="shared" si="6"/>
        <v>91251.5625</v>
      </c>
      <c r="K250" s="21">
        <v>315</v>
      </c>
      <c r="L250" s="21">
        <f t="shared" si="7"/>
        <v>90.5625</v>
      </c>
      <c r="M250" s="22">
        <v>249</v>
      </c>
    </row>
    <row r="251" spans="1:13">
      <c r="A251" s="18">
        <v>38807</v>
      </c>
      <c r="B251" s="19" t="s">
        <v>20</v>
      </c>
      <c r="C251" s="19" t="s">
        <v>21</v>
      </c>
      <c r="D251" s="19" t="s">
        <v>41</v>
      </c>
      <c r="E251" s="19" t="s">
        <v>37</v>
      </c>
      <c r="F251" s="19" t="s">
        <v>50</v>
      </c>
      <c r="G251" s="19" t="s">
        <v>59</v>
      </c>
      <c r="H251" s="19">
        <v>184</v>
      </c>
      <c r="I251" s="21">
        <v>663.32</v>
      </c>
      <c r="J251" s="21">
        <f t="shared" si="6"/>
        <v>122050.88</v>
      </c>
      <c r="K251" s="21">
        <v>495.88</v>
      </c>
      <c r="L251" s="21">
        <f t="shared" si="7"/>
        <v>167.44000000000005</v>
      </c>
      <c r="M251" s="22">
        <v>250</v>
      </c>
    </row>
    <row r="252" spans="1:13">
      <c r="A252" s="18">
        <v>38777</v>
      </c>
      <c r="B252" s="19" t="s">
        <v>20</v>
      </c>
      <c r="C252" s="19" t="s">
        <v>21</v>
      </c>
      <c r="D252" s="19" t="s">
        <v>41</v>
      </c>
      <c r="E252" s="19" t="s">
        <v>37</v>
      </c>
      <c r="F252" s="19" t="s">
        <v>53</v>
      </c>
      <c r="G252" s="19" t="s">
        <v>54</v>
      </c>
      <c r="H252" s="19">
        <v>173</v>
      </c>
      <c r="I252" s="21">
        <v>623.66499999999996</v>
      </c>
      <c r="J252" s="21">
        <f t="shared" si="6"/>
        <v>107894.045</v>
      </c>
      <c r="K252" s="21">
        <v>514.67499999999995</v>
      </c>
      <c r="L252" s="21">
        <f t="shared" si="7"/>
        <v>108.99000000000001</v>
      </c>
      <c r="M252" s="22">
        <v>251</v>
      </c>
    </row>
    <row r="253" spans="1:13">
      <c r="A253" s="18">
        <v>38778</v>
      </c>
      <c r="B253" s="19" t="s">
        <v>35</v>
      </c>
      <c r="C253" s="19" t="s">
        <v>21</v>
      </c>
      <c r="D253" s="19" t="s">
        <v>40</v>
      </c>
      <c r="E253" s="19" t="s">
        <v>23</v>
      </c>
      <c r="F253" s="19" t="s">
        <v>44</v>
      </c>
      <c r="G253" s="19" t="s">
        <v>47</v>
      </c>
      <c r="H253" s="19">
        <v>165</v>
      </c>
      <c r="I253" s="21">
        <v>297.41250000000002</v>
      </c>
      <c r="J253" s="21">
        <f t="shared" si="6"/>
        <v>49073.062500000007</v>
      </c>
      <c r="K253" s="21">
        <v>181.91249999999999</v>
      </c>
      <c r="L253" s="21">
        <f t="shared" si="7"/>
        <v>115.50000000000003</v>
      </c>
      <c r="M253" s="22">
        <v>252</v>
      </c>
    </row>
    <row r="254" spans="1:13">
      <c r="A254" s="18">
        <v>38779</v>
      </c>
      <c r="B254" s="19" t="s">
        <v>26</v>
      </c>
      <c r="C254" s="19" t="s">
        <v>27</v>
      </c>
      <c r="D254" s="19" t="s">
        <v>48</v>
      </c>
      <c r="E254" s="19" t="s">
        <v>37</v>
      </c>
      <c r="F254" s="19" t="s">
        <v>4</v>
      </c>
      <c r="G254" s="19" t="s">
        <v>63</v>
      </c>
      <c r="H254" s="19">
        <v>145</v>
      </c>
      <c r="I254" s="21">
        <v>453.07640000000004</v>
      </c>
      <c r="J254" s="21">
        <f t="shared" si="6"/>
        <v>65696.078000000009</v>
      </c>
      <c r="K254" s="21">
        <v>277.12439999999998</v>
      </c>
      <c r="L254" s="21">
        <f t="shared" si="7"/>
        <v>175.95200000000006</v>
      </c>
      <c r="M254" s="22">
        <v>253</v>
      </c>
    </row>
    <row r="255" spans="1:13">
      <c r="A255" s="18">
        <v>38780</v>
      </c>
      <c r="B255" s="19" t="s">
        <v>42</v>
      </c>
      <c r="C255" s="19" t="s">
        <v>21</v>
      </c>
      <c r="D255" s="19" t="s">
        <v>43</v>
      </c>
      <c r="E255" s="19" t="s">
        <v>23</v>
      </c>
      <c r="F255" s="19" t="s">
        <v>53</v>
      </c>
      <c r="G255" s="19" t="s">
        <v>54</v>
      </c>
      <c r="H255" s="19">
        <v>140</v>
      </c>
      <c r="I255" s="21">
        <v>252.35</v>
      </c>
      <c r="J255" s="21">
        <f t="shared" si="6"/>
        <v>35329</v>
      </c>
      <c r="K255" s="21">
        <v>196</v>
      </c>
      <c r="L255" s="21">
        <f t="shared" si="7"/>
        <v>56.349999999999994</v>
      </c>
      <c r="M255" s="22">
        <v>254</v>
      </c>
    </row>
    <row r="256" spans="1:13">
      <c r="A256" s="18">
        <v>38781</v>
      </c>
      <c r="B256" s="19" t="s">
        <v>31</v>
      </c>
      <c r="C256" s="19" t="s">
        <v>27</v>
      </c>
      <c r="D256" s="19" t="s">
        <v>32</v>
      </c>
      <c r="E256" s="19" t="s">
        <v>23</v>
      </c>
      <c r="F256" s="19" t="s">
        <v>44</v>
      </c>
      <c r="G256" s="19" t="s">
        <v>45</v>
      </c>
      <c r="H256" s="19">
        <v>135</v>
      </c>
      <c r="I256" s="21">
        <v>243.33750000000001</v>
      </c>
      <c r="J256" s="21">
        <f t="shared" si="6"/>
        <v>32850.5625</v>
      </c>
      <c r="K256" s="21">
        <v>163.01249999999999</v>
      </c>
      <c r="L256" s="21">
        <f t="shared" si="7"/>
        <v>80.325000000000017</v>
      </c>
      <c r="M256" s="22">
        <v>255</v>
      </c>
    </row>
    <row r="257" spans="1:13">
      <c r="A257" s="18">
        <v>38782</v>
      </c>
      <c r="B257" s="19" t="s">
        <v>35</v>
      </c>
      <c r="C257" s="19" t="s">
        <v>21</v>
      </c>
      <c r="D257" s="19" t="s">
        <v>36</v>
      </c>
      <c r="E257" s="19" t="s">
        <v>37</v>
      </c>
      <c r="F257" s="19" t="s">
        <v>53</v>
      </c>
      <c r="G257" s="19" t="s">
        <v>55</v>
      </c>
      <c r="H257" s="19">
        <v>120</v>
      </c>
      <c r="I257" s="21">
        <v>432.6</v>
      </c>
      <c r="J257" s="21">
        <f t="shared" si="6"/>
        <v>51912</v>
      </c>
      <c r="K257" s="21">
        <v>336</v>
      </c>
      <c r="L257" s="21">
        <f t="shared" si="7"/>
        <v>96.600000000000023</v>
      </c>
      <c r="M257" s="22">
        <v>256</v>
      </c>
    </row>
    <row r="258" spans="1:13">
      <c r="A258" s="18">
        <v>38783</v>
      </c>
      <c r="B258" s="19" t="s">
        <v>35</v>
      </c>
      <c r="C258" s="19" t="s">
        <v>21</v>
      </c>
      <c r="D258" s="19" t="s">
        <v>40</v>
      </c>
      <c r="E258" s="19" t="s">
        <v>23</v>
      </c>
      <c r="F258" s="19" t="s">
        <v>4</v>
      </c>
      <c r="G258" s="19" t="s">
        <v>63</v>
      </c>
      <c r="H258" s="19">
        <v>105</v>
      </c>
      <c r="I258" s="21">
        <v>189.26250000000002</v>
      </c>
      <c r="J258" s="21">
        <f t="shared" ref="J258:J321" si="8">H258*I258</f>
        <v>19872.5625</v>
      </c>
      <c r="K258" s="21">
        <v>121.27500000000001</v>
      </c>
      <c r="L258" s="21">
        <f t="shared" ref="L258:L321" si="9">I258-K258</f>
        <v>67.987500000000011</v>
      </c>
      <c r="M258" s="22">
        <v>257</v>
      </c>
    </row>
    <row r="259" spans="1:13">
      <c r="A259" s="18">
        <v>38784</v>
      </c>
      <c r="B259" s="19" t="s">
        <v>42</v>
      </c>
      <c r="C259" s="19" t="s">
        <v>21</v>
      </c>
      <c r="D259" s="19" t="s">
        <v>43</v>
      </c>
      <c r="E259" s="19" t="s">
        <v>23</v>
      </c>
      <c r="F259" s="19" t="s">
        <v>4</v>
      </c>
      <c r="G259" s="19" t="s">
        <v>63</v>
      </c>
      <c r="H259" s="19">
        <v>95</v>
      </c>
      <c r="I259" s="21">
        <v>171.23750000000001</v>
      </c>
      <c r="J259" s="21">
        <f t="shared" si="8"/>
        <v>16267.562500000002</v>
      </c>
      <c r="K259" s="21">
        <v>146.30000000000001</v>
      </c>
      <c r="L259" s="21">
        <f t="shared" si="9"/>
        <v>24.9375</v>
      </c>
      <c r="M259" s="22">
        <v>258</v>
      </c>
    </row>
    <row r="260" spans="1:13">
      <c r="A260" s="18">
        <v>38785</v>
      </c>
      <c r="B260" s="19" t="s">
        <v>26</v>
      </c>
      <c r="C260" s="19" t="s">
        <v>27</v>
      </c>
      <c r="D260" s="19" t="s">
        <v>28</v>
      </c>
      <c r="E260" s="19" t="s">
        <v>23</v>
      </c>
      <c r="F260" s="19" t="s">
        <v>24</v>
      </c>
      <c r="G260" s="19" t="s">
        <v>64</v>
      </c>
      <c r="H260" s="19">
        <v>85</v>
      </c>
      <c r="I260" s="21">
        <v>153.21250000000001</v>
      </c>
      <c r="J260" s="21">
        <f t="shared" si="8"/>
        <v>13023.0625</v>
      </c>
      <c r="K260" s="21">
        <v>120.4875</v>
      </c>
      <c r="L260" s="21">
        <f t="shared" si="9"/>
        <v>32.725000000000009</v>
      </c>
      <c r="M260" s="22">
        <v>259</v>
      </c>
    </row>
    <row r="261" spans="1:13">
      <c r="A261" s="18">
        <v>38786</v>
      </c>
      <c r="B261" s="19" t="s">
        <v>31</v>
      </c>
      <c r="C261" s="19" t="s">
        <v>27</v>
      </c>
      <c r="D261" s="19" t="s">
        <v>32</v>
      </c>
      <c r="E261" s="19" t="s">
        <v>23</v>
      </c>
      <c r="F261" s="19" t="s">
        <v>50</v>
      </c>
      <c r="G261" s="19" t="s">
        <v>59</v>
      </c>
      <c r="H261" s="19">
        <v>80</v>
      </c>
      <c r="I261" s="21">
        <v>144.20000000000002</v>
      </c>
      <c r="J261" s="21">
        <f t="shared" si="8"/>
        <v>11536.000000000002</v>
      </c>
      <c r="K261" s="21">
        <v>116.2</v>
      </c>
      <c r="L261" s="21">
        <f t="shared" si="9"/>
        <v>28.000000000000014</v>
      </c>
      <c r="M261" s="22">
        <v>260</v>
      </c>
    </row>
    <row r="262" spans="1:13">
      <c r="A262" s="18">
        <v>38787</v>
      </c>
      <c r="B262" s="19" t="s">
        <v>42</v>
      </c>
      <c r="C262" s="19" t="s">
        <v>21</v>
      </c>
      <c r="D262" s="19" t="s">
        <v>49</v>
      </c>
      <c r="E262" s="19" t="s">
        <v>37</v>
      </c>
      <c r="F262" s="19" t="s">
        <v>53</v>
      </c>
      <c r="G262" s="19" t="s">
        <v>56</v>
      </c>
      <c r="H262" s="19">
        <v>78</v>
      </c>
      <c r="I262" s="21">
        <v>281.19</v>
      </c>
      <c r="J262" s="21">
        <f t="shared" si="8"/>
        <v>21932.82</v>
      </c>
      <c r="K262" s="21">
        <v>202.02</v>
      </c>
      <c r="L262" s="21">
        <f t="shared" si="9"/>
        <v>79.169999999999987</v>
      </c>
      <c r="M262" s="22">
        <v>261</v>
      </c>
    </row>
    <row r="263" spans="1:13">
      <c r="A263" s="18">
        <v>38788</v>
      </c>
      <c r="B263" s="19" t="s">
        <v>31</v>
      </c>
      <c r="C263" s="19" t="s">
        <v>27</v>
      </c>
      <c r="D263" s="19" t="s">
        <v>32</v>
      </c>
      <c r="E263" s="19" t="s">
        <v>23</v>
      </c>
      <c r="F263" s="19" t="s">
        <v>4</v>
      </c>
      <c r="G263" s="19" t="s">
        <v>63</v>
      </c>
      <c r="H263" s="19">
        <v>75</v>
      </c>
      <c r="I263" s="21">
        <v>135.1875</v>
      </c>
      <c r="J263" s="21">
        <f t="shared" si="8"/>
        <v>10139.0625</v>
      </c>
      <c r="K263" s="21">
        <v>105</v>
      </c>
      <c r="L263" s="21">
        <f t="shared" si="9"/>
        <v>30.1875</v>
      </c>
      <c r="M263" s="22">
        <v>262</v>
      </c>
    </row>
    <row r="264" spans="1:13">
      <c r="A264" s="18">
        <v>38789</v>
      </c>
      <c r="B264" s="19" t="s">
        <v>20</v>
      </c>
      <c r="C264" s="19" t="s">
        <v>21</v>
      </c>
      <c r="D264" s="19" t="s">
        <v>22</v>
      </c>
      <c r="E264" s="19" t="s">
        <v>23</v>
      </c>
      <c r="F264" s="19" t="s">
        <v>44</v>
      </c>
      <c r="G264" s="19" t="s">
        <v>45</v>
      </c>
      <c r="H264" s="19">
        <v>75</v>
      </c>
      <c r="I264" s="21">
        <v>135.1875</v>
      </c>
      <c r="J264" s="21">
        <f t="shared" si="8"/>
        <v>10139.0625</v>
      </c>
      <c r="K264" s="21">
        <v>112.875</v>
      </c>
      <c r="L264" s="21">
        <f t="shared" si="9"/>
        <v>22.3125</v>
      </c>
      <c r="M264" s="22">
        <v>263</v>
      </c>
    </row>
    <row r="265" spans="1:13">
      <c r="A265" s="18">
        <v>38790</v>
      </c>
      <c r="B265" s="19" t="s">
        <v>31</v>
      </c>
      <c r="C265" s="19" t="s">
        <v>27</v>
      </c>
      <c r="D265" s="19" t="s">
        <v>32</v>
      </c>
      <c r="E265" s="19" t="s">
        <v>23</v>
      </c>
      <c r="F265" s="19" t="s">
        <v>53</v>
      </c>
      <c r="G265" s="24" t="s">
        <v>54</v>
      </c>
      <c r="H265" s="19">
        <v>70</v>
      </c>
      <c r="I265" s="21">
        <v>126.175</v>
      </c>
      <c r="J265" s="21">
        <f t="shared" si="8"/>
        <v>8832.25</v>
      </c>
      <c r="K265" s="21">
        <v>82.075000000000003</v>
      </c>
      <c r="L265" s="21">
        <f t="shared" si="9"/>
        <v>44.099999999999994</v>
      </c>
      <c r="M265" s="22">
        <v>264</v>
      </c>
    </row>
    <row r="266" spans="1:13">
      <c r="A266" s="18">
        <v>38791</v>
      </c>
      <c r="B266" s="19" t="s">
        <v>26</v>
      </c>
      <c r="C266" s="19" t="s">
        <v>27</v>
      </c>
      <c r="D266" s="19" t="s">
        <v>28</v>
      </c>
      <c r="E266" s="19" t="s">
        <v>23</v>
      </c>
      <c r="F266" s="19" t="s">
        <v>44</v>
      </c>
      <c r="G266" s="19" t="s">
        <v>46</v>
      </c>
      <c r="H266" s="19">
        <v>70</v>
      </c>
      <c r="I266" s="21">
        <v>126.175</v>
      </c>
      <c r="J266" s="21">
        <f t="shared" si="8"/>
        <v>8832.25</v>
      </c>
      <c r="K266" s="21">
        <v>93.1</v>
      </c>
      <c r="L266" s="21">
        <f t="shared" si="9"/>
        <v>33.075000000000003</v>
      </c>
      <c r="M266" s="22">
        <v>265</v>
      </c>
    </row>
    <row r="267" spans="1:13">
      <c r="A267" s="18">
        <v>38792</v>
      </c>
      <c r="B267" s="19" t="s">
        <v>35</v>
      </c>
      <c r="C267" s="19" t="s">
        <v>21</v>
      </c>
      <c r="D267" s="19" t="s">
        <v>36</v>
      </c>
      <c r="E267" s="19" t="s">
        <v>37</v>
      </c>
      <c r="F267" s="19" t="s">
        <v>4</v>
      </c>
      <c r="G267" s="19" t="s">
        <v>63</v>
      </c>
      <c r="H267" s="19">
        <v>60</v>
      </c>
      <c r="I267" s="21">
        <v>216.3</v>
      </c>
      <c r="J267" s="21">
        <f t="shared" si="8"/>
        <v>12978</v>
      </c>
      <c r="K267" s="21">
        <v>159.6</v>
      </c>
      <c r="L267" s="21">
        <f t="shared" si="9"/>
        <v>56.700000000000017</v>
      </c>
      <c r="M267" s="22">
        <v>266</v>
      </c>
    </row>
    <row r="268" spans="1:13">
      <c r="A268" s="18">
        <v>38793</v>
      </c>
      <c r="B268" s="19" t="s">
        <v>42</v>
      </c>
      <c r="C268" s="19" t="s">
        <v>21</v>
      </c>
      <c r="D268" s="19" t="s">
        <v>43</v>
      </c>
      <c r="E268" s="19" t="s">
        <v>23</v>
      </c>
      <c r="F268" s="19" t="s">
        <v>44</v>
      </c>
      <c r="G268" s="19" t="s">
        <v>47</v>
      </c>
      <c r="H268" s="19">
        <v>60</v>
      </c>
      <c r="I268" s="21">
        <v>108.15</v>
      </c>
      <c r="J268" s="21">
        <f t="shared" si="8"/>
        <v>6489</v>
      </c>
      <c r="K268" s="21">
        <v>68.25</v>
      </c>
      <c r="L268" s="21">
        <f t="shared" si="9"/>
        <v>39.900000000000006</v>
      </c>
      <c r="M268" s="22">
        <v>267</v>
      </c>
    </row>
    <row r="269" spans="1:13">
      <c r="A269" s="18">
        <v>38794</v>
      </c>
      <c r="B269" s="19" t="s">
        <v>26</v>
      </c>
      <c r="C269" s="19" t="s">
        <v>27</v>
      </c>
      <c r="D269" s="19" t="s">
        <v>48</v>
      </c>
      <c r="E269" s="19" t="s">
        <v>37</v>
      </c>
      <c r="F269" s="19" t="s">
        <v>53</v>
      </c>
      <c r="G269" s="19" t="s">
        <v>54</v>
      </c>
      <c r="H269" s="19">
        <v>50</v>
      </c>
      <c r="I269" s="21">
        <v>180.25</v>
      </c>
      <c r="J269" s="21">
        <f t="shared" si="8"/>
        <v>9012.5</v>
      </c>
      <c r="K269" s="21">
        <v>115.5</v>
      </c>
      <c r="L269" s="21">
        <f t="shared" si="9"/>
        <v>64.75</v>
      </c>
      <c r="M269" s="22">
        <v>268</v>
      </c>
    </row>
    <row r="270" spans="1:13">
      <c r="A270" s="18">
        <v>38795</v>
      </c>
      <c r="B270" s="19" t="s">
        <v>20</v>
      </c>
      <c r="C270" s="19" t="s">
        <v>21</v>
      </c>
      <c r="D270" s="19" t="s">
        <v>41</v>
      </c>
      <c r="E270" s="19" t="s">
        <v>37</v>
      </c>
      <c r="F270" s="19" t="s">
        <v>4</v>
      </c>
      <c r="G270" s="19" t="s">
        <v>63</v>
      </c>
      <c r="H270" s="19">
        <v>50</v>
      </c>
      <c r="I270" s="21">
        <v>180.25</v>
      </c>
      <c r="J270" s="21">
        <f t="shared" si="8"/>
        <v>9012.5</v>
      </c>
      <c r="K270" s="21">
        <v>154</v>
      </c>
      <c r="L270" s="21">
        <f t="shared" si="9"/>
        <v>26.25</v>
      </c>
      <c r="M270" s="22">
        <v>269</v>
      </c>
    </row>
    <row r="271" spans="1:13">
      <c r="A271" s="18">
        <v>38796</v>
      </c>
      <c r="B271" s="19" t="s">
        <v>26</v>
      </c>
      <c r="C271" s="19" t="s">
        <v>27</v>
      </c>
      <c r="D271" s="19" t="s">
        <v>48</v>
      </c>
      <c r="E271" s="19" t="s">
        <v>37</v>
      </c>
      <c r="F271" s="19" t="s">
        <v>44</v>
      </c>
      <c r="G271" s="19" t="s">
        <v>45</v>
      </c>
      <c r="H271" s="19">
        <v>45</v>
      </c>
      <c r="I271" s="21">
        <v>162.22499999999999</v>
      </c>
      <c r="J271" s="21">
        <f t="shared" si="8"/>
        <v>7300.125</v>
      </c>
      <c r="K271" s="21">
        <v>113.4</v>
      </c>
      <c r="L271" s="21">
        <f t="shared" si="9"/>
        <v>48.824999999999989</v>
      </c>
      <c r="M271" s="22">
        <v>270</v>
      </c>
    </row>
    <row r="272" spans="1:13">
      <c r="A272" s="18">
        <v>38797</v>
      </c>
      <c r="B272" s="19" t="s">
        <v>26</v>
      </c>
      <c r="C272" s="19" t="s">
        <v>27</v>
      </c>
      <c r="D272" s="19" t="s">
        <v>28</v>
      </c>
      <c r="E272" s="19" t="s">
        <v>23</v>
      </c>
      <c r="F272" s="19" t="s">
        <v>53</v>
      </c>
      <c r="G272" s="19" t="s">
        <v>55</v>
      </c>
      <c r="H272" s="19">
        <v>45</v>
      </c>
      <c r="I272" s="21">
        <v>81.112499999999997</v>
      </c>
      <c r="J272" s="21">
        <f t="shared" si="8"/>
        <v>3650.0625</v>
      </c>
      <c r="K272" s="21">
        <v>50.4</v>
      </c>
      <c r="L272" s="21">
        <f t="shared" si="9"/>
        <v>30.712499999999999</v>
      </c>
      <c r="M272" s="22">
        <v>271</v>
      </c>
    </row>
    <row r="273" spans="1:13">
      <c r="A273" s="18">
        <v>38798</v>
      </c>
      <c r="B273" s="19" t="s">
        <v>42</v>
      </c>
      <c r="C273" s="19" t="s">
        <v>21</v>
      </c>
      <c r="D273" s="19" t="s">
        <v>43</v>
      </c>
      <c r="E273" s="19" t="s">
        <v>23</v>
      </c>
      <c r="F273" s="19" t="s">
        <v>50</v>
      </c>
      <c r="G273" s="19" t="s">
        <v>51</v>
      </c>
      <c r="H273" s="19">
        <v>45</v>
      </c>
      <c r="I273" s="21">
        <v>81.112499999999997</v>
      </c>
      <c r="J273" s="21">
        <f t="shared" si="8"/>
        <v>3650.0625</v>
      </c>
      <c r="K273" s="21">
        <v>63.787500000000001</v>
      </c>
      <c r="L273" s="21">
        <f t="shared" si="9"/>
        <v>17.324999999999996</v>
      </c>
      <c r="M273" s="22">
        <v>272</v>
      </c>
    </row>
    <row r="274" spans="1:13">
      <c r="A274" s="18">
        <v>38799</v>
      </c>
      <c r="B274" s="19" t="s">
        <v>26</v>
      </c>
      <c r="C274" s="19" t="s">
        <v>27</v>
      </c>
      <c r="D274" s="19" t="s">
        <v>48</v>
      </c>
      <c r="E274" s="19" t="s">
        <v>37</v>
      </c>
      <c r="F274" s="19" t="s">
        <v>24</v>
      </c>
      <c r="G274" s="19" t="s">
        <v>64</v>
      </c>
      <c r="H274" s="19">
        <v>40</v>
      </c>
      <c r="I274" s="21">
        <v>144.20000000000002</v>
      </c>
      <c r="J274" s="21">
        <f t="shared" si="8"/>
        <v>5768.0000000000009</v>
      </c>
      <c r="K274" s="21">
        <v>100.8</v>
      </c>
      <c r="L274" s="21">
        <f t="shared" si="9"/>
        <v>43.40000000000002</v>
      </c>
      <c r="M274" s="22">
        <v>273</v>
      </c>
    </row>
    <row r="275" spans="1:13">
      <c r="A275" s="18">
        <v>38800</v>
      </c>
      <c r="B275" s="19" t="s">
        <v>42</v>
      </c>
      <c r="C275" s="19" t="s">
        <v>21</v>
      </c>
      <c r="D275" s="19" t="s">
        <v>49</v>
      </c>
      <c r="E275" s="19" t="s">
        <v>37</v>
      </c>
      <c r="F275" s="19" t="s">
        <v>50</v>
      </c>
      <c r="G275" s="19" t="s">
        <v>51</v>
      </c>
      <c r="H275" s="19">
        <v>30</v>
      </c>
      <c r="I275" s="21">
        <v>108.15</v>
      </c>
      <c r="J275" s="21">
        <f t="shared" si="8"/>
        <v>3244.5</v>
      </c>
      <c r="K275" s="21">
        <v>74.55</v>
      </c>
      <c r="L275" s="21">
        <f t="shared" si="9"/>
        <v>33.600000000000009</v>
      </c>
      <c r="M275" s="22">
        <v>274</v>
      </c>
    </row>
    <row r="276" spans="1:13">
      <c r="A276" s="18">
        <v>38801</v>
      </c>
      <c r="B276" s="19" t="s">
        <v>42</v>
      </c>
      <c r="C276" s="19" t="s">
        <v>21</v>
      </c>
      <c r="D276" s="19" t="s">
        <v>49</v>
      </c>
      <c r="E276" s="19" t="s">
        <v>37</v>
      </c>
      <c r="F276" s="19" t="s">
        <v>44</v>
      </c>
      <c r="G276" s="19" t="s">
        <v>46</v>
      </c>
      <c r="H276" s="19">
        <v>29</v>
      </c>
      <c r="I276" s="21">
        <v>104.545</v>
      </c>
      <c r="J276" s="21">
        <f t="shared" si="8"/>
        <v>3031.8049999999998</v>
      </c>
      <c r="K276" s="21">
        <v>64.959999999999994</v>
      </c>
      <c r="L276" s="21">
        <f t="shared" si="9"/>
        <v>39.585000000000008</v>
      </c>
      <c r="M276" s="22">
        <v>275</v>
      </c>
    </row>
    <row r="277" spans="1:13">
      <c r="A277" s="18">
        <v>38802</v>
      </c>
      <c r="B277" s="19" t="s">
        <v>20</v>
      </c>
      <c r="C277" s="19" t="s">
        <v>21</v>
      </c>
      <c r="D277" s="19" t="s">
        <v>22</v>
      </c>
      <c r="E277" s="19" t="s">
        <v>23</v>
      </c>
      <c r="F277" s="19" t="s">
        <v>50</v>
      </c>
      <c r="G277" s="19" t="s">
        <v>51</v>
      </c>
      <c r="H277" s="19">
        <v>25</v>
      </c>
      <c r="I277" s="21">
        <v>45.0625</v>
      </c>
      <c r="J277" s="21">
        <f t="shared" si="8"/>
        <v>1126.5625</v>
      </c>
      <c r="K277" s="21">
        <v>39.375</v>
      </c>
      <c r="L277" s="21">
        <f t="shared" si="9"/>
        <v>5.6875</v>
      </c>
      <c r="M277" s="22">
        <v>276</v>
      </c>
    </row>
    <row r="278" spans="1:13">
      <c r="A278" s="18">
        <v>38803</v>
      </c>
      <c r="B278" s="19" t="s">
        <v>20</v>
      </c>
      <c r="C278" s="19" t="s">
        <v>21</v>
      </c>
      <c r="D278" s="19" t="s">
        <v>41</v>
      </c>
      <c r="E278" s="19" t="s">
        <v>37</v>
      </c>
      <c r="F278" s="19" t="s">
        <v>24</v>
      </c>
      <c r="G278" s="19" t="s">
        <v>64</v>
      </c>
      <c r="H278" s="19">
        <v>18</v>
      </c>
      <c r="I278" s="21">
        <v>64.89</v>
      </c>
      <c r="J278" s="21">
        <f t="shared" si="8"/>
        <v>1168.02</v>
      </c>
      <c r="K278" s="21">
        <v>53.55</v>
      </c>
      <c r="L278" s="21">
        <f t="shared" si="9"/>
        <v>11.340000000000003</v>
      </c>
      <c r="M278" s="22">
        <v>277</v>
      </c>
    </row>
    <row r="279" spans="1:13">
      <c r="A279" s="18">
        <v>38804</v>
      </c>
      <c r="B279" s="19" t="s">
        <v>42</v>
      </c>
      <c r="C279" s="19" t="s">
        <v>21</v>
      </c>
      <c r="D279" s="19" t="s">
        <v>49</v>
      </c>
      <c r="E279" s="19" t="s">
        <v>37</v>
      </c>
      <c r="F279" s="19" t="s">
        <v>4</v>
      </c>
      <c r="G279" s="19" t="s">
        <v>63</v>
      </c>
      <c r="H279" s="19">
        <v>16</v>
      </c>
      <c r="I279" s="21">
        <v>57.68</v>
      </c>
      <c r="J279" s="21">
        <f t="shared" si="8"/>
        <v>922.88</v>
      </c>
      <c r="K279" s="21">
        <v>36.96</v>
      </c>
      <c r="L279" s="21">
        <f t="shared" si="9"/>
        <v>20.72</v>
      </c>
      <c r="M279" s="22">
        <v>278</v>
      </c>
    </row>
    <row r="280" spans="1:13">
      <c r="A280" s="18">
        <v>38805</v>
      </c>
      <c r="B280" s="19" t="s">
        <v>35</v>
      </c>
      <c r="C280" s="19" t="s">
        <v>21</v>
      </c>
      <c r="D280" s="19" t="s">
        <v>36</v>
      </c>
      <c r="E280" s="19" t="s">
        <v>37</v>
      </c>
      <c r="F280" s="19" t="s">
        <v>50</v>
      </c>
      <c r="G280" s="19" t="s">
        <v>51</v>
      </c>
      <c r="H280" s="19">
        <v>16</v>
      </c>
      <c r="I280" s="21">
        <v>57.68</v>
      </c>
      <c r="J280" s="21">
        <f t="shared" si="8"/>
        <v>922.88</v>
      </c>
      <c r="K280" s="21">
        <v>50.96</v>
      </c>
      <c r="L280" s="21">
        <f t="shared" si="9"/>
        <v>6.7199999999999989</v>
      </c>
      <c r="M280" s="22">
        <v>279</v>
      </c>
    </row>
    <row r="281" spans="1:13">
      <c r="A281" s="18">
        <v>38806</v>
      </c>
      <c r="B281" s="19" t="s">
        <v>20</v>
      </c>
      <c r="C281" s="19" t="s">
        <v>21</v>
      </c>
      <c r="D281" s="19" t="s">
        <v>41</v>
      </c>
      <c r="E281" s="19" t="s">
        <v>37</v>
      </c>
      <c r="F281" s="19" t="s">
        <v>44</v>
      </c>
      <c r="G281" s="19" t="s">
        <v>47</v>
      </c>
      <c r="H281" s="19">
        <v>8</v>
      </c>
      <c r="I281" s="21">
        <v>28.84</v>
      </c>
      <c r="J281" s="21">
        <f t="shared" si="8"/>
        <v>230.72</v>
      </c>
      <c r="K281" s="21">
        <v>19.04</v>
      </c>
      <c r="L281" s="21">
        <f t="shared" si="9"/>
        <v>9.8000000000000007</v>
      </c>
      <c r="M281" s="22">
        <v>280</v>
      </c>
    </row>
    <row r="282" spans="1:13">
      <c r="A282" s="18">
        <v>38807</v>
      </c>
      <c r="B282" s="19" t="s">
        <v>35</v>
      </c>
      <c r="C282" s="19" t="s">
        <v>21</v>
      </c>
      <c r="D282" s="19" t="s">
        <v>40</v>
      </c>
      <c r="E282" s="19" t="s">
        <v>23</v>
      </c>
      <c r="F282" s="19" t="s">
        <v>29</v>
      </c>
      <c r="G282" s="19" t="s">
        <v>30</v>
      </c>
      <c r="H282" s="19">
        <v>1275</v>
      </c>
      <c r="I282" s="21">
        <v>2516.1354999999999</v>
      </c>
      <c r="J282" s="21">
        <f t="shared" si="8"/>
        <v>3208072.7624999997</v>
      </c>
      <c r="K282" s="21">
        <v>1587.8525</v>
      </c>
      <c r="L282" s="21">
        <f t="shared" si="9"/>
        <v>928.2829999999999</v>
      </c>
      <c r="M282" s="22">
        <v>281</v>
      </c>
    </row>
    <row r="283" spans="1:13">
      <c r="A283" s="18">
        <v>38777</v>
      </c>
      <c r="B283" s="19" t="s">
        <v>20</v>
      </c>
      <c r="C283" s="19" t="s">
        <v>21</v>
      </c>
      <c r="D283" s="19" t="s">
        <v>41</v>
      </c>
      <c r="E283" s="19" t="s">
        <v>37</v>
      </c>
      <c r="F283" s="19" t="s">
        <v>50</v>
      </c>
      <c r="G283" s="19" t="s">
        <v>51</v>
      </c>
      <c r="H283" s="19">
        <v>548</v>
      </c>
      <c r="I283" s="21">
        <v>1679.2295999999999</v>
      </c>
      <c r="J283" s="21">
        <f t="shared" si="8"/>
        <v>920217.82079999999</v>
      </c>
      <c r="K283" s="21">
        <v>1418.3784000000001</v>
      </c>
      <c r="L283" s="21">
        <f t="shared" si="9"/>
        <v>260.85119999999984</v>
      </c>
      <c r="M283" s="22">
        <v>282</v>
      </c>
    </row>
    <row r="284" spans="1:13">
      <c r="A284" s="18">
        <v>38778</v>
      </c>
      <c r="B284" s="19" t="s">
        <v>20</v>
      </c>
      <c r="C284" s="19" t="s">
        <v>21</v>
      </c>
      <c r="D284" s="19" t="s">
        <v>22</v>
      </c>
      <c r="E284" s="19" t="s">
        <v>23</v>
      </c>
      <c r="F284" s="19" t="s">
        <v>53</v>
      </c>
      <c r="G284" s="19" t="s">
        <v>55</v>
      </c>
      <c r="H284" s="19">
        <v>465</v>
      </c>
      <c r="I284" s="21">
        <v>1014.2307000000001</v>
      </c>
      <c r="J284" s="21">
        <f t="shared" si="8"/>
        <v>471617.27550000005</v>
      </c>
      <c r="K284" s="21">
        <v>787.75200000000007</v>
      </c>
      <c r="L284" s="21">
        <f t="shared" si="9"/>
        <v>226.4787</v>
      </c>
      <c r="M284" s="22">
        <v>283</v>
      </c>
    </row>
    <row r="285" spans="1:13">
      <c r="A285" s="18">
        <v>38779</v>
      </c>
      <c r="B285" s="19" t="s">
        <v>35</v>
      </c>
      <c r="C285" s="19" t="s">
        <v>21</v>
      </c>
      <c r="D285" s="19" t="s">
        <v>40</v>
      </c>
      <c r="E285" s="19" t="s">
        <v>23</v>
      </c>
      <c r="F285" s="19" t="s">
        <v>50</v>
      </c>
      <c r="G285" s="19" t="s">
        <v>51</v>
      </c>
      <c r="H285" s="19">
        <v>430</v>
      </c>
      <c r="I285" s="21">
        <v>938.91710000000012</v>
      </c>
      <c r="J285" s="21">
        <f t="shared" si="8"/>
        <v>403734.35300000006</v>
      </c>
      <c r="K285" s="21">
        <v>583.40480000000002</v>
      </c>
      <c r="L285" s="21">
        <f t="shared" si="9"/>
        <v>355.5123000000001</v>
      </c>
      <c r="M285" s="22">
        <v>284</v>
      </c>
    </row>
    <row r="286" spans="1:13">
      <c r="A286" s="18">
        <v>38780</v>
      </c>
      <c r="B286" s="19" t="s">
        <v>20</v>
      </c>
      <c r="C286" s="19" t="s">
        <v>21</v>
      </c>
      <c r="D286" s="19" t="s">
        <v>22</v>
      </c>
      <c r="E286" s="19" t="s">
        <v>23</v>
      </c>
      <c r="F286" s="19" t="s">
        <v>33</v>
      </c>
      <c r="G286" s="19" t="s">
        <v>34</v>
      </c>
      <c r="H286" s="19">
        <v>400</v>
      </c>
      <c r="I286" s="21">
        <v>873.90350000000012</v>
      </c>
      <c r="J286" s="21">
        <f t="shared" si="8"/>
        <v>349561.4</v>
      </c>
      <c r="K286" s="21">
        <v>772.08949999999993</v>
      </c>
      <c r="L286" s="21">
        <f t="shared" si="9"/>
        <v>101.81400000000019</v>
      </c>
      <c r="M286" s="22">
        <v>285</v>
      </c>
    </row>
    <row r="287" spans="1:13">
      <c r="A287" s="18">
        <v>38781</v>
      </c>
      <c r="B287" s="19" t="s">
        <v>35</v>
      </c>
      <c r="C287" s="19" t="s">
        <v>21</v>
      </c>
      <c r="D287" s="19" t="s">
        <v>40</v>
      </c>
      <c r="E287" s="19" t="s">
        <v>23</v>
      </c>
      <c r="F287" s="19" t="s">
        <v>4</v>
      </c>
      <c r="G287" s="19" t="s">
        <v>63</v>
      </c>
      <c r="H287" s="19">
        <v>360</v>
      </c>
      <c r="I287" s="21">
        <v>809.75509999999997</v>
      </c>
      <c r="J287" s="21">
        <f t="shared" si="8"/>
        <v>291511.83600000001</v>
      </c>
      <c r="K287" s="21">
        <v>566.04239999999993</v>
      </c>
      <c r="L287" s="21">
        <f t="shared" si="9"/>
        <v>243.71270000000004</v>
      </c>
      <c r="M287" s="22">
        <v>286</v>
      </c>
    </row>
    <row r="288" spans="1:13">
      <c r="A288" s="18">
        <v>38782</v>
      </c>
      <c r="B288" s="19" t="s">
        <v>26</v>
      </c>
      <c r="C288" s="19" t="s">
        <v>27</v>
      </c>
      <c r="D288" s="19" t="s">
        <v>48</v>
      </c>
      <c r="E288" s="19" t="s">
        <v>37</v>
      </c>
      <c r="F288" s="19" t="s">
        <v>44</v>
      </c>
      <c r="G288" s="19" t="s">
        <v>45</v>
      </c>
      <c r="H288" s="19">
        <v>310</v>
      </c>
      <c r="I288" s="21">
        <v>1170.1726999999998</v>
      </c>
      <c r="J288" s="21">
        <f t="shared" si="8"/>
        <v>362753.53699999995</v>
      </c>
      <c r="K288" s="21">
        <v>806.62390000000005</v>
      </c>
      <c r="L288" s="21">
        <f t="shared" si="9"/>
        <v>363.5487999999998</v>
      </c>
      <c r="M288" s="22">
        <v>287</v>
      </c>
    </row>
    <row r="289" spans="1:13">
      <c r="A289" s="18">
        <v>38783</v>
      </c>
      <c r="B289" s="19" t="s">
        <v>35</v>
      </c>
      <c r="C289" s="19" t="s">
        <v>21</v>
      </c>
      <c r="D289" s="19" t="s">
        <v>36</v>
      </c>
      <c r="E289" s="19" t="s">
        <v>37</v>
      </c>
      <c r="F289" s="19" t="s">
        <v>53</v>
      </c>
      <c r="G289" s="19" t="s">
        <v>56</v>
      </c>
      <c r="H289" s="19">
        <v>285</v>
      </c>
      <c r="I289" s="21">
        <v>980.89990000000012</v>
      </c>
      <c r="J289" s="21">
        <f t="shared" si="8"/>
        <v>279556.47150000004</v>
      </c>
      <c r="K289" s="21">
        <v>809.48050000000001</v>
      </c>
      <c r="L289" s="21">
        <f t="shared" si="9"/>
        <v>171.41940000000011</v>
      </c>
      <c r="M289" s="22">
        <v>288</v>
      </c>
    </row>
    <row r="290" spans="1:13">
      <c r="A290" s="18">
        <v>38784</v>
      </c>
      <c r="B290" s="19" t="s">
        <v>35</v>
      </c>
      <c r="C290" s="19" t="s">
        <v>21</v>
      </c>
      <c r="D290" s="19" t="s">
        <v>36</v>
      </c>
      <c r="E290" s="19" t="s">
        <v>37</v>
      </c>
      <c r="F290" s="19" t="s">
        <v>44</v>
      </c>
      <c r="G290" s="19" t="s">
        <v>45</v>
      </c>
      <c r="H290" s="19">
        <v>285</v>
      </c>
      <c r="I290" s="21">
        <v>1214.9365</v>
      </c>
      <c r="J290" s="21">
        <f t="shared" si="8"/>
        <v>346256.90250000003</v>
      </c>
      <c r="K290" s="21">
        <v>837.48050000000001</v>
      </c>
      <c r="L290" s="21">
        <f t="shared" si="9"/>
        <v>377.45600000000002</v>
      </c>
      <c r="M290" s="22">
        <v>289</v>
      </c>
    </row>
    <row r="291" spans="1:13">
      <c r="A291" s="18">
        <v>38785</v>
      </c>
      <c r="B291" s="19" t="s">
        <v>35</v>
      </c>
      <c r="C291" s="19" t="s">
        <v>21</v>
      </c>
      <c r="D291" s="19" t="s">
        <v>40</v>
      </c>
      <c r="E291" s="19" t="s">
        <v>23</v>
      </c>
      <c r="F291" s="19" t="s">
        <v>53</v>
      </c>
      <c r="G291" s="19" t="s">
        <v>54</v>
      </c>
      <c r="H291" s="19">
        <v>255</v>
      </c>
      <c r="I291" s="21">
        <v>573.46280000000002</v>
      </c>
      <c r="J291" s="21">
        <f t="shared" si="8"/>
        <v>146233.014</v>
      </c>
      <c r="K291" s="21">
        <v>495.51639999999998</v>
      </c>
      <c r="L291" s="21">
        <f t="shared" si="9"/>
        <v>77.94640000000004</v>
      </c>
      <c r="M291" s="22">
        <v>290</v>
      </c>
    </row>
    <row r="292" spans="1:13">
      <c r="A292" s="18">
        <v>38786</v>
      </c>
      <c r="B292" s="19" t="s">
        <v>20</v>
      </c>
      <c r="C292" s="19" t="s">
        <v>21</v>
      </c>
      <c r="D292" s="19" t="s">
        <v>41</v>
      </c>
      <c r="E292" s="19" t="s">
        <v>37</v>
      </c>
      <c r="F292" s="19" t="s">
        <v>29</v>
      </c>
      <c r="G292" s="19" t="s">
        <v>30</v>
      </c>
      <c r="H292" s="19">
        <v>222</v>
      </c>
      <c r="I292" s="21">
        <v>756.85429999999997</v>
      </c>
      <c r="J292" s="21">
        <f t="shared" si="8"/>
        <v>168021.65459999998</v>
      </c>
      <c r="K292" s="21">
        <v>543.75939999999991</v>
      </c>
      <c r="L292" s="21">
        <f t="shared" si="9"/>
        <v>213.09490000000005</v>
      </c>
      <c r="M292" s="22">
        <v>291</v>
      </c>
    </row>
    <row r="293" spans="1:13">
      <c r="A293" s="18">
        <v>38787</v>
      </c>
      <c r="B293" s="19" t="s">
        <v>26</v>
      </c>
      <c r="C293" s="19" t="s">
        <v>27</v>
      </c>
      <c r="D293" s="19" t="s">
        <v>28</v>
      </c>
      <c r="E293" s="19" t="s">
        <v>23</v>
      </c>
      <c r="F293" s="19" t="s">
        <v>4</v>
      </c>
      <c r="G293" s="19" t="s">
        <v>63</v>
      </c>
      <c r="H293" s="19">
        <v>210</v>
      </c>
      <c r="I293" s="21">
        <v>472.12110000000001</v>
      </c>
      <c r="J293" s="21">
        <f t="shared" si="8"/>
        <v>99145.430999999997</v>
      </c>
      <c r="K293" s="21">
        <v>307.10790000000003</v>
      </c>
      <c r="L293" s="21">
        <f t="shared" si="9"/>
        <v>165.01319999999998</v>
      </c>
      <c r="M293" s="22">
        <v>292</v>
      </c>
    </row>
    <row r="294" spans="1:13">
      <c r="A294" s="18">
        <v>38788</v>
      </c>
      <c r="B294" s="19" t="s">
        <v>20</v>
      </c>
      <c r="C294" s="19" t="s">
        <v>21</v>
      </c>
      <c r="D294" s="19" t="s">
        <v>22</v>
      </c>
      <c r="E294" s="19" t="s">
        <v>23</v>
      </c>
      <c r="F294" s="19" t="s">
        <v>4</v>
      </c>
      <c r="G294" s="19" t="s">
        <v>63</v>
      </c>
      <c r="H294" s="19">
        <v>200</v>
      </c>
      <c r="I294" s="21">
        <v>450.3263</v>
      </c>
      <c r="J294" s="21">
        <f t="shared" si="8"/>
        <v>90065.26</v>
      </c>
      <c r="K294" s="21">
        <v>371.62849999999997</v>
      </c>
      <c r="L294" s="21">
        <f t="shared" si="9"/>
        <v>78.697800000000029</v>
      </c>
      <c r="M294" s="22">
        <v>293</v>
      </c>
    </row>
    <row r="295" spans="1:13">
      <c r="A295" s="18">
        <v>38789</v>
      </c>
      <c r="B295" s="19" t="s">
        <v>26</v>
      </c>
      <c r="C295" s="19" t="s">
        <v>27</v>
      </c>
      <c r="D295" s="19" t="s">
        <v>28</v>
      </c>
      <c r="E295" s="19" t="s">
        <v>23</v>
      </c>
      <c r="F295" s="19" t="s">
        <v>50</v>
      </c>
      <c r="G295" s="19" t="s">
        <v>51</v>
      </c>
      <c r="H295" s="19">
        <v>190</v>
      </c>
      <c r="I295" s="21">
        <v>427.41910000000001</v>
      </c>
      <c r="J295" s="21">
        <f t="shared" si="8"/>
        <v>81209.629000000001</v>
      </c>
      <c r="K295" s="21">
        <v>365.17360000000002</v>
      </c>
      <c r="L295" s="21">
        <f t="shared" si="9"/>
        <v>62.245499999999993</v>
      </c>
      <c r="M295" s="22">
        <v>294</v>
      </c>
    </row>
    <row r="296" spans="1:13">
      <c r="A296" s="18">
        <v>38790</v>
      </c>
      <c r="B296" s="19" t="s">
        <v>42</v>
      </c>
      <c r="C296" s="19" t="s">
        <v>21</v>
      </c>
      <c r="D296" s="19" t="s">
        <v>43</v>
      </c>
      <c r="E296" s="19" t="s">
        <v>23</v>
      </c>
      <c r="F296" s="19" t="s">
        <v>53</v>
      </c>
      <c r="G296" s="19" t="s">
        <v>55</v>
      </c>
      <c r="H296" s="19">
        <v>160</v>
      </c>
      <c r="I296" s="21">
        <v>370.8</v>
      </c>
      <c r="J296" s="21">
        <f t="shared" si="8"/>
        <v>59328</v>
      </c>
      <c r="K296" s="21">
        <v>306</v>
      </c>
      <c r="L296" s="21">
        <f t="shared" si="9"/>
        <v>64.800000000000011</v>
      </c>
      <c r="M296" s="22">
        <v>295</v>
      </c>
    </row>
    <row r="297" spans="1:13">
      <c r="A297" s="18">
        <v>38791</v>
      </c>
      <c r="B297" s="19" t="s">
        <v>26</v>
      </c>
      <c r="C297" s="19" t="s">
        <v>27</v>
      </c>
      <c r="D297" s="19" t="s">
        <v>48</v>
      </c>
      <c r="E297" s="19" t="s">
        <v>37</v>
      </c>
      <c r="F297" s="19" t="s">
        <v>53</v>
      </c>
      <c r="G297" s="19" t="s">
        <v>56</v>
      </c>
      <c r="H297" s="19">
        <v>140</v>
      </c>
      <c r="I297" s="21">
        <v>648.9</v>
      </c>
      <c r="J297" s="21">
        <f t="shared" si="8"/>
        <v>90846</v>
      </c>
      <c r="K297" s="21">
        <v>516.6</v>
      </c>
      <c r="L297" s="21">
        <f t="shared" si="9"/>
        <v>132.29999999999995</v>
      </c>
      <c r="M297" s="22">
        <v>296</v>
      </c>
    </row>
    <row r="298" spans="1:13">
      <c r="A298" s="18">
        <v>38792</v>
      </c>
      <c r="B298" s="19" t="s">
        <v>35</v>
      </c>
      <c r="C298" s="19" t="s">
        <v>21</v>
      </c>
      <c r="D298" s="19" t="s">
        <v>40</v>
      </c>
      <c r="E298" s="19" t="s">
        <v>23</v>
      </c>
      <c r="F298" s="19" t="s">
        <v>44</v>
      </c>
      <c r="G298" s="19" t="s">
        <v>46</v>
      </c>
      <c r="H298" s="19">
        <v>135</v>
      </c>
      <c r="I298" s="21">
        <v>312.86250000000001</v>
      </c>
      <c r="J298" s="21">
        <f t="shared" si="8"/>
        <v>42236.4375</v>
      </c>
      <c r="K298" s="21">
        <v>261.22500000000002</v>
      </c>
      <c r="L298" s="21">
        <f t="shared" si="9"/>
        <v>51.637499999999989</v>
      </c>
      <c r="M298" s="22">
        <v>297</v>
      </c>
    </row>
    <row r="299" spans="1:13">
      <c r="A299" s="18">
        <v>38793</v>
      </c>
      <c r="B299" s="19" t="s">
        <v>31</v>
      </c>
      <c r="C299" s="19" t="s">
        <v>27</v>
      </c>
      <c r="D299" s="19" t="s">
        <v>32</v>
      </c>
      <c r="E299" s="19" t="s">
        <v>23</v>
      </c>
      <c r="F299" s="19" t="s">
        <v>53</v>
      </c>
      <c r="G299" s="19" t="s">
        <v>54</v>
      </c>
      <c r="H299" s="19">
        <v>130</v>
      </c>
      <c r="I299" s="21">
        <v>301.27500000000003</v>
      </c>
      <c r="J299" s="21">
        <f t="shared" si="8"/>
        <v>39165.750000000007</v>
      </c>
      <c r="K299" s="21">
        <v>193.05</v>
      </c>
      <c r="L299" s="21">
        <f t="shared" si="9"/>
        <v>108.22500000000002</v>
      </c>
      <c r="M299" s="22">
        <v>298</v>
      </c>
    </row>
    <row r="300" spans="1:13">
      <c r="A300" s="18">
        <v>38794</v>
      </c>
      <c r="B300" s="19" t="s">
        <v>35</v>
      </c>
      <c r="C300" s="19" t="s">
        <v>21</v>
      </c>
      <c r="D300" s="19" t="s">
        <v>36</v>
      </c>
      <c r="E300" s="19" t="s">
        <v>37</v>
      </c>
      <c r="F300" s="19" t="s">
        <v>4</v>
      </c>
      <c r="G300" s="19" t="s">
        <v>65</v>
      </c>
      <c r="H300" s="19">
        <v>120</v>
      </c>
      <c r="I300" s="21">
        <v>482.14300000000003</v>
      </c>
      <c r="J300" s="21">
        <f t="shared" si="8"/>
        <v>57857.16</v>
      </c>
      <c r="K300" s="21">
        <v>360.43700000000007</v>
      </c>
      <c r="L300" s="21">
        <f t="shared" si="9"/>
        <v>121.70599999999996</v>
      </c>
      <c r="M300" s="22">
        <v>299</v>
      </c>
    </row>
    <row r="301" spans="1:13">
      <c r="A301" s="18">
        <v>38795</v>
      </c>
      <c r="B301" s="19" t="s">
        <v>42</v>
      </c>
      <c r="C301" s="19" t="s">
        <v>21</v>
      </c>
      <c r="D301" s="19" t="s">
        <v>43</v>
      </c>
      <c r="E301" s="19" t="s">
        <v>23</v>
      </c>
      <c r="F301" s="19" t="s">
        <v>38</v>
      </c>
      <c r="G301" s="19" t="s">
        <v>39</v>
      </c>
      <c r="H301" s="19">
        <v>100</v>
      </c>
      <c r="I301" s="21">
        <v>231.75</v>
      </c>
      <c r="J301" s="21">
        <f t="shared" si="8"/>
        <v>23175</v>
      </c>
      <c r="K301" s="21">
        <v>144</v>
      </c>
      <c r="L301" s="21">
        <f t="shared" si="9"/>
        <v>87.75</v>
      </c>
      <c r="M301" s="22">
        <v>300</v>
      </c>
    </row>
    <row r="302" spans="1:13">
      <c r="A302" s="18">
        <v>38796</v>
      </c>
      <c r="B302" s="19" t="s">
        <v>42</v>
      </c>
      <c r="C302" s="19" t="s">
        <v>21</v>
      </c>
      <c r="D302" s="19" t="s">
        <v>43</v>
      </c>
      <c r="E302" s="19" t="s">
        <v>23</v>
      </c>
      <c r="F302" s="19" t="s">
        <v>44</v>
      </c>
      <c r="G302" s="19" t="s">
        <v>47</v>
      </c>
      <c r="H302" s="19">
        <v>90</v>
      </c>
      <c r="I302" s="21">
        <v>208.57500000000002</v>
      </c>
      <c r="J302" s="21">
        <f t="shared" si="8"/>
        <v>18771.75</v>
      </c>
      <c r="K302" s="21">
        <v>143.77500000000001</v>
      </c>
      <c r="L302" s="21">
        <f t="shared" si="9"/>
        <v>64.800000000000011</v>
      </c>
      <c r="M302" s="22">
        <v>301</v>
      </c>
    </row>
    <row r="303" spans="1:13">
      <c r="A303" s="18">
        <v>38797</v>
      </c>
      <c r="B303" s="19" t="s">
        <v>20</v>
      </c>
      <c r="C303" s="19" t="s">
        <v>21</v>
      </c>
      <c r="D303" s="19" t="s">
        <v>22</v>
      </c>
      <c r="E303" s="19" t="s">
        <v>23</v>
      </c>
      <c r="F303" s="19" t="s">
        <v>44</v>
      </c>
      <c r="G303" s="19" t="s">
        <v>45</v>
      </c>
      <c r="H303" s="19">
        <v>85</v>
      </c>
      <c r="I303" s="21">
        <v>196.98750000000001</v>
      </c>
      <c r="J303" s="21">
        <f t="shared" si="8"/>
        <v>16743.9375</v>
      </c>
      <c r="K303" s="21">
        <v>147.26249999999999</v>
      </c>
      <c r="L303" s="21">
        <f t="shared" si="9"/>
        <v>49.725000000000023</v>
      </c>
      <c r="M303" s="22">
        <v>302</v>
      </c>
    </row>
    <row r="304" spans="1:13">
      <c r="A304" s="18">
        <v>38798</v>
      </c>
      <c r="B304" s="19" t="s">
        <v>26</v>
      </c>
      <c r="C304" s="19" t="s">
        <v>27</v>
      </c>
      <c r="D304" s="19" t="s">
        <v>28</v>
      </c>
      <c r="E304" s="19" t="s">
        <v>23</v>
      </c>
      <c r="F304" s="19" t="s">
        <v>44</v>
      </c>
      <c r="G304" s="19" t="s">
        <v>45</v>
      </c>
      <c r="H304" s="19">
        <v>85</v>
      </c>
      <c r="I304" s="21">
        <v>196.98750000000001</v>
      </c>
      <c r="J304" s="21">
        <f t="shared" si="8"/>
        <v>16743.9375</v>
      </c>
      <c r="K304" s="21">
        <v>139.61250000000001</v>
      </c>
      <c r="L304" s="21">
        <f t="shared" si="9"/>
        <v>57.375</v>
      </c>
      <c r="M304" s="22">
        <v>303</v>
      </c>
    </row>
    <row r="305" spans="1:13">
      <c r="A305" s="18">
        <v>38799</v>
      </c>
      <c r="B305" s="19" t="s">
        <v>20</v>
      </c>
      <c r="C305" s="19" t="s">
        <v>21</v>
      </c>
      <c r="D305" s="19" t="s">
        <v>41</v>
      </c>
      <c r="E305" s="19" t="s">
        <v>37</v>
      </c>
      <c r="F305" s="19" t="s">
        <v>53</v>
      </c>
      <c r="G305" s="19" t="s">
        <v>55</v>
      </c>
      <c r="H305" s="19">
        <v>70</v>
      </c>
      <c r="I305" s="21">
        <v>324.45</v>
      </c>
      <c r="J305" s="21">
        <f t="shared" si="8"/>
        <v>22711.5</v>
      </c>
      <c r="K305" s="21">
        <v>277.2</v>
      </c>
      <c r="L305" s="21">
        <f t="shared" si="9"/>
        <v>47.25</v>
      </c>
      <c r="M305" s="22">
        <v>304</v>
      </c>
    </row>
    <row r="306" spans="1:13">
      <c r="A306" s="18">
        <v>38800</v>
      </c>
      <c r="B306" s="19" t="s">
        <v>31</v>
      </c>
      <c r="C306" s="19" t="s">
        <v>27</v>
      </c>
      <c r="D306" s="19" t="s">
        <v>32</v>
      </c>
      <c r="E306" s="19" t="s">
        <v>23</v>
      </c>
      <c r="F306" s="19" t="s">
        <v>4</v>
      </c>
      <c r="G306" s="19" t="s">
        <v>65</v>
      </c>
      <c r="H306" s="19">
        <v>70</v>
      </c>
      <c r="I306" s="21">
        <v>162.22499999999999</v>
      </c>
      <c r="J306" s="21">
        <f t="shared" si="8"/>
        <v>11355.75</v>
      </c>
      <c r="K306" s="21">
        <v>110.25</v>
      </c>
      <c r="L306" s="21">
        <f t="shared" si="9"/>
        <v>51.974999999999994</v>
      </c>
      <c r="M306" s="22">
        <v>305</v>
      </c>
    </row>
    <row r="307" spans="1:13">
      <c r="A307" s="18">
        <v>38801</v>
      </c>
      <c r="B307" s="19" t="s">
        <v>42</v>
      </c>
      <c r="C307" s="19" t="s">
        <v>21</v>
      </c>
      <c r="D307" s="19" t="s">
        <v>49</v>
      </c>
      <c r="E307" s="19" t="s">
        <v>37</v>
      </c>
      <c r="F307" s="19" t="s">
        <v>29</v>
      </c>
      <c r="G307" s="19" t="s">
        <v>58</v>
      </c>
      <c r="H307" s="19">
        <v>67</v>
      </c>
      <c r="I307" s="21">
        <v>310.54500000000002</v>
      </c>
      <c r="J307" s="21">
        <f t="shared" si="8"/>
        <v>20806.514999999999</v>
      </c>
      <c r="K307" s="21">
        <v>223.11</v>
      </c>
      <c r="L307" s="21">
        <f t="shared" si="9"/>
        <v>87.435000000000002</v>
      </c>
      <c r="M307" s="22">
        <v>306</v>
      </c>
    </row>
    <row r="308" spans="1:13">
      <c r="A308" s="18">
        <v>38802</v>
      </c>
      <c r="B308" s="19" t="s">
        <v>35</v>
      </c>
      <c r="C308" s="19" t="s">
        <v>21</v>
      </c>
      <c r="D308" s="19" t="s">
        <v>36</v>
      </c>
      <c r="E308" s="19" t="s">
        <v>37</v>
      </c>
      <c r="F308" s="19" t="s">
        <v>29</v>
      </c>
      <c r="G308" s="19" t="s">
        <v>58</v>
      </c>
      <c r="H308" s="19">
        <v>60</v>
      </c>
      <c r="I308" s="21">
        <v>278.10000000000002</v>
      </c>
      <c r="J308" s="21">
        <f t="shared" si="8"/>
        <v>16686</v>
      </c>
      <c r="K308" s="21">
        <v>183.6</v>
      </c>
      <c r="L308" s="21">
        <f t="shared" si="9"/>
        <v>94.500000000000028</v>
      </c>
      <c r="M308" s="22">
        <v>307</v>
      </c>
    </row>
    <row r="309" spans="1:13">
      <c r="A309" s="18">
        <v>38803</v>
      </c>
      <c r="B309" s="19" t="s">
        <v>26</v>
      </c>
      <c r="C309" s="19" t="s">
        <v>27</v>
      </c>
      <c r="D309" s="19" t="s">
        <v>28</v>
      </c>
      <c r="E309" s="19" t="s">
        <v>23</v>
      </c>
      <c r="F309" s="19" t="s">
        <v>53</v>
      </c>
      <c r="G309" s="19" t="s">
        <v>55</v>
      </c>
      <c r="H309" s="19">
        <v>60</v>
      </c>
      <c r="I309" s="21">
        <v>139.05000000000001</v>
      </c>
      <c r="J309" s="21">
        <f t="shared" si="8"/>
        <v>8343</v>
      </c>
      <c r="K309" s="21">
        <v>118.8</v>
      </c>
      <c r="L309" s="21">
        <f t="shared" si="9"/>
        <v>20.250000000000014</v>
      </c>
      <c r="M309" s="22">
        <v>308</v>
      </c>
    </row>
    <row r="310" spans="1:13">
      <c r="A310" s="18">
        <v>38804</v>
      </c>
      <c r="B310" s="19" t="s">
        <v>42</v>
      </c>
      <c r="C310" s="19" t="s">
        <v>21</v>
      </c>
      <c r="D310" s="19" t="s">
        <v>43</v>
      </c>
      <c r="E310" s="19" t="s">
        <v>23</v>
      </c>
      <c r="F310" s="19" t="s">
        <v>4</v>
      </c>
      <c r="G310" s="19" t="s">
        <v>65</v>
      </c>
      <c r="H310" s="19">
        <v>60</v>
      </c>
      <c r="I310" s="21">
        <v>139.05000000000001</v>
      </c>
      <c r="J310" s="21">
        <f t="shared" si="8"/>
        <v>8343</v>
      </c>
      <c r="K310" s="21">
        <v>106.65</v>
      </c>
      <c r="L310" s="21">
        <f t="shared" si="9"/>
        <v>32.400000000000006</v>
      </c>
      <c r="M310" s="22">
        <v>309</v>
      </c>
    </row>
    <row r="311" spans="1:13">
      <c r="A311" s="18">
        <v>38805</v>
      </c>
      <c r="B311" s="19" t="s">
        <v>26</v>
      </c>
      <c r="C311" s="19" t="s">
        <v>27</v>
      </c>
      <c r="D311" s="19" t="s">
        <v>48</v>
      </c>
      <c r="E311" s="19" t="s">
        <v>37</v>
      </c>
      <c r="F311" s="19" t="s">
        <v>50</v>
      </c>
      <c r="G311" s="19" t="s">
        <v>51</v>
      </c>
      <c r="H311" s="19">
        <v>56</v>
      </c>
      <c r="I311" s="21">
        <v>259.56</v>
      </c>
      <c r="J311" s="21">
        <f t="shared" si="8"/>
        <v>14535.36</v>
      </c>
      <c r="K311" s="21">
        <v>216.72</v>
      </c>
      <c r="L311" s="21">
        <f t="shared" si="9"/>
        <v>42.84</v>
      </c>
      <c r="M311" s="22">
        <v>310</v>
      </c>
    </row>
    <row r="312" spans="1:13">
      <c r="A312" s="18">
        <v>38806</v>
      </c>
      <c r="B312" s="19" t="s">
        <v>31</v>
      </c>
      <c r="C312" s="19" t="s">
        <v>27</v>
      </c>
      <c r="D312" s="19" t="s">
        <v>32</v>
      </c>
      <c r="E312" s="19" t="s">
        <v>23</v>
      </c>
      <c r="F312" s="19" t="s">
        <v>50</v>
      </c>
      <c r="G312" s="19" t="s">
        <v>51</v>
      </c>
      <c r="H312" s="19">
        <v>55</v>
      </c>
      <c r="I312" s="21">
        <v>127.46250000000001</v>
      </c>
      <c r="J312" s="21">
        <f t="shared" si="8"/>
        <v>7010.4375</v>
      </c>
      <c r="K312" s="21">
        <v>86.625</v>
      </c>
      <c r="L312" s="21">
        <f t="shared" si="9"/>
        <v>40.837500000000006</v>
      </c>
      <c r="M312" s="22">
        <v>311</v>
      </c>
    </row>
    <row r="313" spans="1:13">
      <c r="A313" s="18">
        <v>38807</v>
      </c>
      <c r="B313" s="19" t="s">
        <v>31</v>
      </c>
      <c r="C313" s="19" t="s">
        <v>27</v>
      </c>
      <c r="D313" s="19" t="s">
        <v>32</v>
      </c>
      <c r="E313" s="19" t="s">
        <v>23</v>
      </c>
      <c r="F313" s="19" t="s">
        <v>29</v>
      </c>
      <c r="G313" s="19" t="s">
        <v>58</v>
      </c>
      <c r="H313" s="19">
        <v>50</v>
      </c>
      <c r="I313" s="21">
        <v>115.875</v>
      </c>
      <c r="J313" s="21">
        <f t="shared" si="8"/>
        <v>5793.75</v>
      </c>
      <c r="K313" s="21">
        <v>84.375</v>
      </c>
      <c r="L313" s="21">
        <f t="shared" si="9"/>
        <v>31.5</v>
      </c>
      <c r="M313" s="22">
        <v>312</v>
      </c>
    </row>
    <row r="314" spans="1:13">
      <c r="A314" s="18">
        <v>38777</v>
      </c>
      <c r="B314" s="19" t="s">
        <v>31</v>
      </c>
      <c r="C314" s="19" t="s">
        <v>27</v>
      </c>
      <c r="D314" s="19" t="s">
        <v>32</v>
      </c>
      <c r="E314" s="19" t="s">
        <v>23</v>
      </c>
      <c r="F314" s="19" t="s">
        <v>44</v>
      </c>
      <c r="G314" s="19" t="s">
        <v>46</v>
      </c>
      <c r="H314" s="19">
        <v>50</v>
      </c>
      <c r="I314" s="21">
        <v>115.875</v>
      </c>
      <c r="J314" s="21">
        <f t="shared" si="8"/>
        <v>5793.75</v>
      </c>
      <c r="K314" s="21">
        <v>102.375</v>
      </c>
      <c r="L314" s="21">
        <f t="shared" si="9"/>
        <v>13.5</v>
      </c>
      <c r="M314" s="22">
        <v>313</v>
      </c>
    </row>
    <row r="315" spans="1:13">
      <c r="A315" s="18">
        <v>38778</v>
      </c>
      <c r="B315" s="19" t="s">
        <v>42</v>
      </c>
      <c r="C315" s="19" t="s">
        <v>21</v>
      </c>
      <c r="D315" s="19" t="s">
        <v>49</v>
      </c>
      <c r="E315" s="19" t="s">
        <v>37</v>
      </c>
      <c r="F315" s="19" t="s">
        <v>53</v>
      </c>
      <c r="G315" s="19" t="s">
        <v>56</v>
      </c>
      <c r="H315" s="19">
        <v>41</v>
      </c>
      <c r="I315" s="21">
        <v>190.035</v>
      </c>
      <c r="J315" s="21">
        <f t="shared" si="8"/>
        <v>7791.4349999999995</v>
      </c>
      <c r="K315" s="21">
        <v>132.84</v>
      </c>
      <c r="L315" s="21">
        <f t="shared" si="9"/>
        <v>57.194999999999993</v>
      </c>
      <c r="M315" s="22">
        <v>314</v>
      </c>
    </row>
    <row r="316" spans="1:13">
      <c r="A316" s="18">
        <v>38779</v>
      </c>
      <c r="B316" s="19" t="s">
        <v>26</v>
      </c>
      <c r="C316" s="19" t="s">
        <v>27</v>
      </c>
      <c r="D316" s="19" t="s">
        <v>28</v>
      </c>
      <c r="E316" s="19" t="s">
        <v>23</v>
      </c>
      <c r="F316" s="19" t="s">
        <v>29</v>
      </c>
      <c r="G316" s="19" t="s">
        <v>58</v>
      </c>
      <c r="H316" s="19">
        <v>40</v>
      </c>
      <c r="I316" s="21">
        <v>92.7</v>
      </c>
      <c r="J316" s="21">
        <f t="shared" si="8"/>
        <v>3708</v>
      </c>
      <c r="K316" s="21">
        <v>62.1</v>
      </c>
      <c r="L316" s="21">
        <f t="shared" si="9"/>
        <v>30.6</v>
      </c>
      <c r="M316" s="22">
        <v>315</v>
      </c>
    </row>
    <row r="317" spans="1:13">
      <c r="A317" s="18">
        <v>38780</v>
      </c>
      <c r="B317" s="19" t="s">
        <v>20</v>
      </c>
      <c r="C317" s="19" t="s">
        <v>21</v>
      </c>
      <c r="D317" s="19" t="s">
        <v>22</v>
      </c>
      <c r="E317" s="19" t="s">
        <v>23</v>
      </c>
      <c r="F317" s="19" t="s">
        <v>24</v>
      </c>
      <c r="G317" s="19" t="s">
        <v>64</v>
      </c>
      <c r="H317" s="19">
        <v>40</v>
      </c>
      <c r="I317" s="21">
        <v>92.7</v>
      </c>
      <c r="J317" s="21">
        <f t="shared" si="8"/>
        <v>3708</v>
      </c>
      <c r="K317" s="21">
        <v>75.599999999999994</v>
      </c>
      <c r="L317" s="21">
        <f t="shared" si="9"/>
        <v>17.100000000000009</v>
      </c>
      <c r="M317" s="22">
        <v>316</v>
      </c>
    </row>
    <row r="318" spans="1:13">
      <c r="A318" s="18">
        <v>38781</v>
      </c>
      <c r="B318" s="19" t="s">
        <v>26</v>
      </c>
      <c r="C318" s="19" t="s">
        <v>27</v>
      </c>
      <c r="D318" s="19" t="s">
        <v>28</v>
      </c>
      <c r="E318" s="19" t="s">
        <v>23</v>
      </c>
      <c r="F318" s="19" t="s">
        <v>24</v>
      </c>
      <c r="G318" s="19" t="s">
        <v>64</v>
      </c>
      <c r="H318" s="19">
        <v>40</v>
      </c>
      <c r="I318" s="21">
        <v>92.7</v>
      </c>
      <c r="J318" s="21">
        <f t="shared" si="8"/>
        <v>3708</v>
      </c>
      <c r="K318" s="21">
        <v>62.1</v>
      </c>
      <c r="L318" s="21">
        <f t="shared" si="9"/>
        <v>30.6</v>
      </c>
      <c r="M318" s="22">
        <v>317</v>
      </c>
    </row>
    <row r="319" spans="1:13">
      <c r="A319" s="18">
        <v>38782</v>
      </c>
      <c r="B319" s="19" t="s">
        <v>42</v>
      </c>
      <c r="C319" s="19" t="s">
        <v>21</v>
      </c>
      <c r="D319" s="19" t="s">
        <v>43</v>
      </c>
      <c r="E319" s="19" t="s">
        <v>23</v>
      </c>
      <c r="F319" s="19" t="s">
        <v>50</v>
      </c>
      <c r="G319" s="19" t="s">
        <v>51</v>
      </c>
      <c r="H319" s="19">
        <v>40</v>
      </c>
      <c r="I319" s="21">
        <v>92.7</v>
      </c>
      <c r="J319" s="21">
        <f t="shared" si="8"/>
        <v>3708</v>
      </c>
      <c r="K319" s="21">
        <v>71.099999999999994</v>
      </c>
      <c r="L319" s="21">
        <f t="shared" si="9"/>
        <v>21.600000000000009</v>
      </c>
      <c r="M319" s="22">
        <v>318</v>
      </c>
    </row>
    <row r="320" spans="1:13">
      <c r="A320" s="18">
        <v>38783</v>
      </c>
      <c r="B320" s="19" t="s">
        <v>42</v>
      </c>
      <c r="C320" s="19" t="s">
        <v>21</v>
      </c>
      <c r="D320" s="19" t="s">
        <v>49</v>
      </c>
      <c r="E320" s="19" t="s">
        <v>37</v>
      </c>
      <c r="F320" s="19" t="s">
        <v>44</v>
      </c>
      <c r="G320" s="19" t="s">
        <v>47</v>
      </c>
      <c r="H320" s="19">
        <v>35</v>
      </c>
      <c r="I320" s="21">
        <v>162.22499999999999</v>
      </c>
      <c r="J320" s="21">
        <f t="shared" si="8"/>
        <v>5677.875</v>
      </c>
      <c r="K320" s="21">
        <v>114.97499999999999</v>
      </c>
      <c r="L320" s="21">
        <f t="shared" si="9"/>
        <v>47.25</v>
      </c>
      <c r="M320" s="22">
        <v>319</v>
      </c>
    </row>
    <row r="321" spans="1:13">
      <c r="A321" s="18">
        <v>38784</v>
      </c>
      <c r="B321" s="19" t="s">
        <v>20</v>
      </c>
      <c r="C321" s="19" t="s">
        <v>21</v>
      </c>
      <c r="D321" s="19" t="s">
        <v>22</v>
      </c>
      <c r="E321" s="19" t="s">
        <v>23</v>
      </c>
      <c r="F321" s="19" t="s">
        <v>50</v>
      </c>
      <c r="G321" s="19" t="s">
        <v>51</v>
      </c>
      <c r="H321" s="19">
        <v>35</v>
      </c>
      <c r="I321" s="21">
        <v>81.112499999999997</v>
      </c>
      <c r="J321" s="21">
        <f t="shared" si="8"/>
        <v>2838.9375</v>
      </c>
      <c r="K321" s="21">
        <v>65.362499999999997</v>
      </c>
      <c r="L321" s="21">
        <f t="shared" si="9"/>
        <v>15.75</v>
      </c>
      <c r="M321" s="22">
        <v>320</v>
      </c>
    </row>
    <row r="322" spans="1:13">
      <c r="A322" s="18">
        <v>38785</v>
      </c>
      <c r="B322" s="19" t="s">
        <v>20</v>
      </c>
      <c r="C322" s="19" t="s">
        <v>21</v>
      </c>
      <c r="D322" s="19" t="s">
        <v>41</v>
      </c>
      <c r="E322" s="19" t="s">
        <v>37</v>
      </c>
      <c r="F322" s="19" t="s">
        <v>4</v>
      </c>
      <c r="G322" s="19" t="s">
        <v>65</v>
      </c>
      <c r="H322" s="19">
        <v>25</v>
      </c>
      <c r="I322" s="21">
        <v>115.875</v>
      </c>
      <c r="J322" s="21">
        <f t="shared" ref="J322:J385" si="10">H322*I322</f>
        <v>2896.875</v>
      </c>
      <c r="K322" s="21">
        <v>94.5</v>
      </c>
      <c r="L322" s="21">
        <f t="shared" ref="L322:L385" si="11">I322-K322</f>
        <v>21.375</v>
      </c>
      <c r="M322" s="22">
        <v>321</v>
      </c>
    </row>
    <row r="323" spans="1:13">
      <c r="A323" s="18">
        <v>38786</v>
      </c>
      <c r="B323" s="19" t="s">
        <v>20</v>
      </c>
      <c r="C323" s="19" t="s">
        <v>21</v>
      </c>
      <c r="D323" s="19" t="s">
        <v>41</v>
      </c>
      <c r="E323" s="19" t="s">
        <v>37</v>
      </c>
      <c r="F323" s="19" t="s">
        <v>24</v>
      </c>
      <c r="G323" s="19" t="s">
        <v>64</v>
      </c>
      <c r="H323" s="19">
        <v>25</v>
      </c>
      <c r="I323" s="21">
        <v>115.875</v>
      </c>
      <c r="J323" s="21">
        <f t="shared" si="10"/>
        <v>2896.875</v>
      </c>
      <c r="K323" s="21">
        <v>97.875</v>
      </c>
      <c r="L323" s="21">
        <f t="shared" si="11"/>
        <v>18</v>
      </c>
      <c r="M323" s="22">
        <v>322</v>
      </c>
    </row>
    <row r="324" spans="1:13">
      <c r="A324" s="18">
        <v>38787</v>
      </c>
      <c r="B324" s="19" t="s">
        <v>26</v>
      </c>
      <c r="C324" s="19" t="s">
        <v>27</v>
      </c>
      <c r="D324" s="19" t="s">
        <v>48</v>
      </c>
      <c r="E324" s="19" t="s">
        <v>37</v>
      </c>
      <c r="F324" s="19" t="s">
        <v>24</v>
      </c>
      <c r="G324" s="19" t="s">
        <v>64</v>
      </c>
      <c r="H324" s="19">
        <v>25</v>
      </c>
      <c r="I324" s="21">
        <v>115.875</v>
      </c>
      <c r="J324" s="21">
        <f t="shared" si="10"/>
        <v>2896.875</v>
      </c>
      <c r="K324" s="21">
        <v>88.875</v>
      </c>
      <c r="L324" s="21">
        <f t="shared" si="11"/>
        <v>27</v>
      </c>
      <c r="M324" s="22">
        <v>323</v>
      </c>
    </row>
    <row r="325" spans="1:13">
      <c r="A325" s="18">
        <v>38788</v>
      </c>
      <c r="B325" s="19" t="s">
        <v>42</v>
      </c>
      <c r="C325" s="19" t="s">
        <v>21</v>
      </c>
      <c r="D325" s="19" t="s">
        <v>49</v>
      </c>
      <c r="E325" s="19" t="s">
        <v>37</v>
      </c>
      <c r="F325" s="19" t="s">
        <v>4</v>
      </c>
      <c r="G325" s="19" t="s">
        <v>65</v>
      </c>
      <c r="H325" s="19">
        <v>19</v>
      </c>
      <c r="I325" s="21">
        <v>88.064999999999998</v>
      </c>
      <c r="J325" s="21">
        <f t="shared" si="10"/>
        <v>1673.2349999999999</v>
      </c>
      <c r="K325" s="21">
        <v>71.819999999999993</v>
      </c>
      <c r="L325" s="21">
        <f t="shared" si="11"/>
        <v>16.245000000000005</v>
      </c>
      <c r="M325" s="22">
        <v>324</v>
      </c>
    </row>
    <row r="326" spans="1:13">
      <c r="A326" s="18">
        <v>38789</v>
      </c>
      <c r="B326" s="19" t="s">
        <v>35</v>
      </c>
      <c r="C326" s="19" t="s">
        <v>21</v>
      </c>
      <c r="D326" s="19" t="s">
        <v>36</v>
      </c>
      <c r="E326" s="19" t="s">
        <v>37</v>
      </c>
      <c r="F326" s="19" t="s">
        <v>50</v>
      </c>
      <c r="G326" s="19" t="s">
        <v>51</v>
      </c>
      <c r="H326" s="19">
        <v>16</v>
      </c>
      <c r="I326" s="21">
        <v>74.16</v>
      </c>
      <c r="J326" s="21">
        <f t="shared" si="10"/>
        <v>1186.56</v>
      </c>
      <c r="K326" s="21">
        <v>59.76</v>
      </c>
      <c r="L326" s="21">
        <f t="shared" si="11"/>
        <v>14.399999999999999</v>
      </c>
      <c r="M326" s="22">
        <v>325</v>
      </c>
    </row>
    <row r="327" spans="1:13">
      <c r="A327" s="18">
        <v>38790</v>
      </c>
      <c r="B327" s="19" t="s">
        <v>42</v>
      </c>
      <c r="C327" s="19" t="s">
        <v>21</v>
      </c>
      <c r="D327" s="19" t="s">
        <v>49</v>
      </c>
      <c r="E327" s="19" t="s">
        <v>37</v>
      </c>
      <c r="F327" s="19" t="s">
        <v>50</v>
      </c>
      <c r="G327" s="23" t="s">
        <v>57</v>
      </c>
      <c r="H327" s="19">
        <v>14</v>
      </c>
      <c r="I327" s="21">
        <v>64.89</v>
      </c>
      <c r="J327" s="21">
        <f t="shared" si="10"/>
        <v>908.46</v>
      </c>
      <c r="K327" s="21">
        <v>41.58</v>
      </c>
      <c r="L327" s="21">
        <f t="shared" si="11"/>
        <v>23.310000000000002</v>
      </c>
      <c r="M327" s="22">
        <v>326</v>
      </c>
    </row>
    <row r="328" spans="1:13">
      <c r="A328" s="18">
        <v>38791</v>
      </c>
      <c r="B328" s="19" t="s">
        <v>26</v>
      </c>
      <c r="C328" s="19" t="s">
        <v>27</v>
      </c>
      <c r="D328" s="19" t="s">
        <v>48</v>
      </c>
      <c r="E328" s="19" t="s">
        <v>37</v>
      </c>
      <c r="F328" s="19" t="s">
        <v>4</v>
      </c>
      <c r="G328" s="19" t="s">
        <v>65</v>
      </c>
      <c r="H328" s="19">
        <v>10</v>
      </c>
      <c r="I328" s="21">
        <v>46.35</v>
      </c>
      <c r="J328" s="21">
        <f t="shared" si="10"/>
        <v>463.5</v>
      </c>
      <c r="K328" s="21">
        <v>29.7</v>
      </c>
      <c r="L328" s="21">
        <f t="shared" si="11"/>
        <v>16.650000000000002</v>
      </c>
      <c r="M328" s="22">
        <v>327</v>
      </c>
    </row>
    <row r="329" spans="1:13">
      <c r="A329" s="18">
        <v>38792</v>
      </c>
      <c r="B329" s="19" t="s">
        <v>20</v>
      </c>
      <c r="C329" s="19" t="s">
        <v>21</v>
      </c>
      <c r="D329" s="19" t="s">
        <v>41</v>
      </c>
      <c r="E329" s="19" t="s">
        <v>37</v>
      </c>
      <c r="F329" s="19" t="s">
        <v>44</v>
      </c>
      <c r="G329" s="19" t="s">
        <v>45</v>
      </c>
      <c r="H329" s="19">
        <v>6</v>
      </c>
      <c r="I329" s="21">
        <v>27.810000000000002</v>
      </c>
      <c r="J329" s="21">
        <f t="shared" si="10"/>
        <v>166.86</v>
      </c>
      <c r="K329" s="21">
        <v>23.22</v>
      </c>
      <c r="L329" s="21">
        <f t="shared" si="11"/>
        <v>4.5900000000000034</v>
      </c>
      <c r="M329" s="22">
        <v>328</v>
      </c>
    </row>
    <row r="330" spans="1:13">
      <c r="A330" s="18">
        <v>38793</v>
      </c>
      <c r="B330" s="19" t="s">
        <v>20</v>
      </c>
      <c r="C330" s="19" t="s">
        <v>21</v>
      </c>
      <c r="D330" s="19" t="s">
        <v>22</v>
      </c>
      <c r="E330" s="19" t="s">
        <v>23</v>
      </c>
      <c r="F330" s="19" t="s">
        <v>24</v>
      </c>
      <c r="G330" s="19" t="s">
        <v>64</v>
      </c>
      <c r="H330" s="19">
        <v>920</v>
      </c>
      <c r="I330" s="21">
        <v>2231.1448</v>
      </c>
      <c r="J330" s="21">
        <f t="shared" si="10"/>
        <v>2052653.216</v>
      </c>
      <c r="K330" s="21">
        <v>1927.8824</v>
      </c>
      <c r="L330" s="21">
        <f t="shared" si="11"/>
        <v>303.26240000000007</v>
      </c>
      <c r="M330" s="22">
        <v>329</v>
      </c>
    </row>
    <row r="331" spans="1:13">
      <c r="A331" s="18">
        <v>38794</v>
      </c>
      <c r="B331" s="19" t="s">
        <v>31</v>
      </c>
      <c r="C331" s="19" t="s">
        <v>27</v>
      </c>
      <c r="D331" s="19" t="s">
        <v>66</v>
      </c>
      <c r="E331" s="19" t="s">
        <v>37</v>
      </c>
      <c r="F331" s="19" t="s">
        <v>44</v>
      </c>
      <c r="G331" s="19" t="s">
        <v>46</v>
      </c>
      <c r="H331" s="19">
        <v>680</v>
      </c>
      <c r="I331" s="21">
        <v>1198.6213</v>
      </c>
      <c r="J331" s="21">
        <f t="shared" si="10"/>
        <v>815062.48400000005</v>
      </c>
      <c r="K331" s="21">
        <v>919.33089999999993</v>
      </c>
      <c r="L331" s="21">
        <f t="shared" si="11"/>
        <v>279.29040000000009</v>
      </c>
      <c r="M331" s="22">
        <v>330</v>
      </c>
    </row>
    <row r="332" spans="1:13">
      <c r="A332" s="18">
        <v>38795</v>
      </c>
      <c r="B332" s="19" t="s">
        <v>31</v>
      </c>
      <c r="C332" s="19" t="s">
        <v>27</v>
      </c>
      <c r="D332" s="19" t="s">
        <v>66</v>
      </c>
      <c r="E332" s="19" t="s">
        <v>37</v>
      </c>
      <c r="F332" s="19" t="s">
        <v>38</v>
      </c>
      <c r="G332" s="19" t="s">
        <v>39</v>
      </c>
      <c r="H332" s="19">
        <v>625</v>
      </c>
      <c r="I332" s="21">
        <v>1112.9665</v>
      </c>
      <c r="J332" s="21">
        <f t="shared" si="10"/>
        <v>695604.0625</v>
      </c>
      <c r="K332" s="21">
        <v>810.41250000000002</v>
      </c>
      <c r="L332" s="21">
        <f t="shared" si="11"/>
        <v>302.55399999999997</v>
      </c>
      <c r="M332" s="22">
        <v>331</v>
      </c>
    </row>
    <row r="333" spans="1:13">
      <c r="A333" s="18">
        <v>38796</v>
      </c>
      <c r="B333" s="19" t="s">
        <v>26</v>
      </c>
      <c r="C333" s="19" t="s">
        <v>27</v>
      </c>
      <c r="D333" s="19" t="s">
        <v>28</v>
      </c>
      <c r="E333" s="19" t="s">
        <v>23</v>
      </c>
      <c r="F333" s="19" t="s">
        <v>38</v>
      </c>
      <c r="G333" s="19" t="s">
        <v>39</v>
      </c>
      <c r="H333" s="19">
        <v>570</v>
      </c>
      <c r="I333" s="21">
        <v>1519.7238</v>
      </c>
      <c r="J333" s="21">
        <f t="shared" si="10"/>
        <v>866242.56599999999</v>
      </c>
      <c r="K333" s="21">
        <v>1018.0674</v>
      </c>
      <c r="L333" s="21">
        <f t="shared" si="11"/>
        <v>501.65639999999996</v>
      </c>
      <c r="M333" s="22">
        <v>332</v>
      </c>
    </row>
    <row r="334" spans="1:13">
      <c r="A334" s="18">
        <v>38797</v>
      </c>
      <c r="B334" s="19" t="s">
        <v>20</v>
      </c>
      <c r="C334" s="19" t="s">
        <v>21</v>
      </c>
      <c r="D334" s="19" t="s">
        <v>22</v>
      </c>
      <c r="E334" s="19" t="s">
        <v>23</v>
      </c>
      <c r="F334" s="19" t="s">
        <v>38</v>
      </c>
      <c r="G334" s="19" t="s">
        <v>39</v>
      </c>
      <c r="H334" s="19">
        <v>230</v>
      </c>
      <c r="I334" s="21">
        <v>632.94529999999997</v>
      </c>
      <c r="J334" s="21">
        <f t="shared" si="10"/>
        <v>145577.41899999999</v>
      </c>
      <c r="K334" s="21">
        <v>436.3021</v>
      </c>
      <c r="L334" s="21">
        <f t="shared" si="11"/>
        <v>196.64319999999998</v>
      </c>
      <c r="M334" s="22">
        <v>333</v>
      </c>
    </row>
    <row r="335" spans="1:13">
      <c r="A335" s="18">
        <v>38808</v>
      </c>
      <c r="B335" s="19" t="s">
        <v>31</v>
      </c>
      <c r="C335" s="19" t="s">
        <v>27</v>
      </c>
      <c r="D335" s="19" t="s">
        <v>32</v>
      </c>
      <c r="E335" s="19" t="s">
        <v>23</v>
      </c>
      <c r="F335" s="19" t="s">
        <v>38</v>
      </c>
      <c r="G335" s="19" t="s">
        <v>39</v>
      </c>
      <c r="H335" s="19">
        <v>220</v>
      </c>
      <c r="I335" s="21">
        <v>604.51729999999998</v>
      </c>
      <c r="J335" s="21">
        <f t="shared" si="10"/>
        <v>132993.80599999998</v>
      </c>
      <c r="K335" s="21">
        <v>469.52799999999996</v>
      </c>
      <c r="L335" s="21">
        <f t="shared" si="11"/>
        <v>134.98930000000001</v>
      </c>
      <c r="M335" s="22">
        <v>334</v>
      </c>
    </row>
    <row r="336" spans="1:13">
      <c r="A336" s="18">
        <v>38809</v>
      </c>
      <c r="B336" s="19" t="s">
        <v>35</v>
      </c>
      <c r="C336" s="19" t="s">
        <v>21</v>
      </c>
      <c r="D336" s="19" t="s">
        <v>36</v>
      </c>
      <c r="E336" s="19" t="s">
        <v>37</v>
      </c>
      <c r="F336" s="19" t="s">
        <v>33</v>
      </c>
      <c r="G336" s="19" t="s">
        <v>34</v>
      </c>
      <c r="H336" s="19">
        <v>210</v>
      </c>
      <c r="I336" s="21">
        <v>1069.9743000000001</v>
      </c>
      <c r="J336" s="21">
        <f t="shared" si="10"/>
        <v>224694.60300000003</v>
      </c>
      <c r="K336" s="21">
        <v>882.98849999999993</v>
      </c>
      <c r="L336" s="21">
        <f t="shared" si="11"/>
        <v>186.98580000000015</v>
      </c>
      <c r="M336" s="22">
        <v>335</v>
      </c>
    </row>
    <row r="337" spans="1:13">
      <c r="A337" s="18">
        <v>38810</v>
      </c>
      <c r="B337" s="19" t="s">
        <v>35</v>
      </c>
      <c r="C337" s="19" t="s">
        <v>21</v>
      </c>
      <c r="D337" s="19" t="s">
        <v>40</v>
      </c>
      <c r="E337" s="19" t="s">
        <v>23</v>
      </c>
      <c r="F337" s="19" t="s">
        <v>29</v>
      </c>
      <c r="G337" s="19" t="s">
        <v>30</v>
      </c>
      <c r="H337" s="19">
        <v>135</v>
      </c>
      <c r="I337" s="21">
        <v>382.38749999999999</v>
      </c>
      <c r="J337" s="21">
        <f t="shared" si="10"/>
        <v>51622.3125</v>
      </c>
      <c r="K337" s="21">
        <v>282.14999999999998</v>
      </c>
      <c r="L337" s="21">
        <f t="shared" si="11"/>
        <v>100.23750000000001</v>
      </c>
      <c r="M337" s="22">
        <v>336</v>
      </c>
    </row>
    <row r="338" spans="1:13">
      <c r="A338" s="18">
        <v>38811</v>
      </c>
      <c r="B338" s="19" t="s">
        <v>20</v>
      </c>
      <c r="C338" s="19" t="s">
        <v>21</v>
      </c>
      <c r="D338" s="19" t="s">
        <v>41</v>
      </c>
      <c r="E338" s="19" t="s">
        <v>37</v>
      </c>
      <c r="F338" s="19" t="s">
        <v>33</v>
      </c>
      <c r="G338" s="19" t="s">
        <v>34</v>
      </c>
      <c r="H338" s="19">
        <v>127</v>
      </c>
      <c r="I338" s="21">
        <v>651.65009999999995</v>
      </c>
      <c r="J338" s="21">
        <f t="shared" si="10"/>
        <v>82759.562699999995</v>
      </c>
      <c r="K338" s="21">
        <v>556.74959999999999</v>
      </c>
      <c r="L338" s="21">
        <f t="shared" si="11"/>
        <v>94.900499999999965</v>
      </c>
      <c r="M338" s="22">
        <v>337</v>
      </c>
    </row>
    <row r="339" spans="1:13">
      <c r="A339" s="18">
        <v>38812</v>
      </c>
      <c r="B339" s="19" t="s">
        <v>42</v>
      </c>
      <c r="C339" s="19" t="s">
        <v>21</v>
      </c>
      <c r="D339" s="19" t="s">
        <v>43</v>
      </c>
      <c r="E339" s="19" t="s">
        <v>23</v>
      </c>
      <c r="F339" s="19" t="s">
        <v>29</v>
      </c>
      <c r="G339" s="19" t="s">
        <v>30</v>
      </c>
      <c r="H339" s="19">
        <v>120</v>
      </c>
      <c r="I339" s="21">
        <v>339.90000000000003</v>
      </c>
      <c r="J339" s="21">
        <f t="shared" si="10"/>
        <v>40788.000000000007</v>
      </c>
      <c r="K339" s="21">
        <v>237.6</v>
      </c>
      <c r="L339" s="21">
        <f t="shared" si="11"/>
        <v>102.30000000000004</v>
      </c>
      <c r="M339" s="22">
        <v>338</v>
      </c>
    </row>
    <row r="340" spans="1:13">
      <c r="A340" s="18">
        <v>38813</v>
      </c>
      <c r="B340" s="19" t="s">
        <v>26</v>
      </c>
      <c r="C340" s="19" t="s">
        <v>27</v>
      </c>
      <c r="D340" s="19" t="s">
        <v>28</v>
      </c>
      <c r="E340" s="19" t="s">
        <v>23</v>
      </c>
      <c r="F340" s="19" t="s">
        <v>24</v>
      </c>
      <c r="G340" s="19" t="s">
        <v>25</v>
      </c>
      <c r="H340" s="19">
        <v>90</v>
      </c>
      <c r="I340" s="21">
        <v>254.92500000000001</v>
      </c>
      <c r="J340" s="21">
        <f t="shared" si="10"/>
        <v>22943.25</v>
      </c>
      <c r="K340" s="21">
        <v>217.8</v>
      </c>
      <c r="L340" s="21">
        <f t="shared" si="11"/>
        <v>37.125</v>
      </c>
      <c r="M340" s="22">
        <v>339</v>
      </c>
    </row>
    <row r="341" spans="1:13">
      <c r="A341" s="18">
        <v>38814</v>
      </c>
      <c r="B341" s="19" t="s">
        <v>26</v>
      </c>
      <c r="C341" s="19" t="s">
        <v>27</v>
      </c>
      <c r="D341" s="19" t="s">
        <v>48</v>
      </c>
      <c r="E341" s="19" t="s">
        <v>37</v>
      </c>
      <c r="F341" s="19" t="s">
        <v>24</v>
      </c>
      <c r="G341" s="19" t="s">
        <v>25</v>
      </c>
      <c r="H341" s="19">
        <v>50</v>
      </c>
      <c r="I341" s="21">
        <v>283.25</v>
      </c>
      <c r="J341" s="21">
        <f t="shared" si="10"/>
        <v>14162.5</v>
      </c>
      <c r="K341" s="21">
        <v>203.5</v>
      </c>
      <c r="L341" s="21">
        <f t="shared" si="11"/>
        <v>79.75</v>
      </c>
      <c r="M341" s="22">
        <v>340</v>
      </c>
    </row>
    <row r="342" spans="1:13">
      <c r="A342" s="18">
        <v>38815</v>
      </c>
      <c r="B342" s="19" t="s">
        <v>26</v>
      </c>
      <c r="C342" s="19" t="s">
        <v>27</v>
      </c>
      <c r="D342" s="19" t="s">
        <v>48</v>
      </c>
      <c r="E342" s="19" t="s">
        <v>37</v>
      </c>
      <c r="F342" s="19" t="s">
        <v>33</v>
      </c>
      <c r="G342" s="19" t="s">
        <v>34</v>
      </c>
      <c r="H342" s="19">
        <v>35</v>
      </c>
      <c r="I342" s="21">
        <v>198.27500000000001</v>
      </c>
      <c r="J342" s="21">
        <f t="shared" si="10"/>
        <v>6939.625</v>
      </c>
      <c r="K342" s="21">
        <v>146.30000000000001</v>
      </c>
      <c r="L342" s="21">
        <f t="shared" si="11"/>
        <v>51.974999999999994</v>
      </c>
      <c r="M342" s="22">
        <v>341</v>
      </c>
    </row>
    <row r="343" spans="1:13">
      <c r="A343" s="18">
        <v>38816</v>
      </c>
      <c r="B343" s="19" t="s">
        <v>31</v>
      </c>
      <c r="C343" s="19" t="s">
        <v>27</v>
      </c>
      <c r="D343" s="19" t="s">
        <v>32</v>
      </c>
      <c r="E343" s="19" t="s">
        <v>23</v>
      </c>
      <c r="F343" s="19" t="s">
        <v>44</v>
      </c>
      <c r="G343" s="19" t="s">
        <v>47</v>
      </c>
      <c r="H343" s="19">
        <v>35</v>
      </c>
      <c r="I343" s="21">
        <v>99.137500000000003</v>
      </c>
      <c r="J343" s="21">
        <f t="shared" si="10"/>
        <v>3469.8125</v>
      </c>
      <c r="K343" s="21">
        <v>84.7</v>
      </c>
      <c r="L343" s="21">
        <f t="shared" si="11"/>
        <v>14.4375</v>
      </c>
      <c r="M343" s="22">
        <v>342</v>
      </c>
    </row>
    <row r="344" spans="1:13">
      <c r="A344" s="18">
        <v>38817</v>
      </c>
      <c r="B344" s="19" t="s">
        <v>35</v>
      </c>
      <c r="C344" s="19" t="s">
        <v>21</v>
      </c>
      <c r="D344" s="19" t="s">
        <v>36</v>
      </c>
      <c r="E344" s="19" t="s">
        <v>37</v>
      </c>
      <c r="F344" s="19" t="s">
        <v>44</v>
      </c>
      <c r="G344" s="19" t="s">
        <v>45</v>
      </c>
      <c r="H344" s="19">
        <v>30</v>
      </c>
      <c r="I344" s="21">
        <v>169.95000000000002</v>
      </c>
      <c r="J344" s="21">
        <f t="shared" si="10"/>
        <v>5098.5000000000009</v>
      </c>
      <c r="K344" s="21">
        <v>135.30000000000001</v>
      </c>
      <c r="L344" s="21">
        <f t="shared" si="11"/>
        <v>34.650000000000006</v>
      </c>
      <c r="M344" s="22">
        <v>343</v>
      </c>
    </row>
    <row r="345" spans="1:13">
      <c r="A345" s="18">
        <v>38818</v>
      </c>
      <c r="B345" s="19" t="s">
        <v>35</v>
      </c>
      <c r="C345" s="19" t="s">
        <v>21</v>
      </c>
      <c r="D345" s="19" t="s">
        <v>40</v>
      </c>
      <c r="E345" s="19" t="s">
        <v>23</v>
      </c>
      <c r="F345" s="19" t="s">
        <v>44</v>
      </c>
      <c r="G345" s="19" t="s">
        <v>45</v>
      </c>
      <c r="H345" s="19">
        <v>30</v>
      </c>
      <c r="I345" s="21">
        <v>84.975000000000009</v>
      </c>
      <c r="J345" s="21">
        <f t="shared" si="10"/>
        <v>2549.2500000000005</v>
      </c>
      <c r="K345" s="21">
        <v>70.95</v>
      </c>
      <c r="L345" s="21">
        <f t="shared" si="11"/>
        <v>14.025000000000006</v>
      </c>
      <c r="M345" s="22">
        <v>344</v>
      </c>
    </row>
    <row r="346" spans="1:13">
      <c r="A346" s="18">
        <v>38808</v>
      </c>
      <c r="B346" s="19" t="s">
        <v>26</v>
      </c>
      <c r="C346" s="19" t="s">
        <v>27</v>
      </c>
      <c r="D346" s="19" t="s">
        <v>28</v>
      </c>
      <c r="E346" s="19" t="s">
        <v>23</v>
      </c>
      <c r="F346" s="19" t="s">
        <v>44</v>
      </c>
      <c r="G346" s="19" t="s">
        <v>46</v>
      </c>
      <c r="H346" s="19">
        <v>25</v>
      </c>
      <c r="I346" s="21">
        <v>70.8125</v>
      </c>
      <c r="J346" s="21">
        <f t="shared" si="10"/>
        <v>1770.3125</v>
      </c>
      <c r="K346" s="21">
        <v>46.0625</v>
      </c>
      <c r="L346" s="21">
        <f t="shared" si="11"/>
        <v>24.75</v>
      </c>
      <c r="M346" s="22">
        <v>345</v>
      </c>
    </row>
    <row r="347" spans="1:13">
      <c r="A347" s="18">
        <v>38809</v>
      </c>
      <c r="B347" s="19" t="s">
        <v>42</v>
      </c>
      <c r="C347" s="19" t="s">
        <v>21</v>
      </c>
      <c r="D347" s="19" t="s">
        <v>43</v>
      </c>
      <c r="E347" s="19" t="s">
        <v>23</v>
      </c>
      <c r="F347" s="19" t="s">
        <v>44</v>
      </c>
      <c r="G347" s="19" t="s">
        <v>47</v>
      </c>
      <c r="H347" s="19">
        <v>25</v>
      </c>
      <c r="I347" s="21">
        <v>70.8125</v>
      </c>
      <c r="J347" s="21">
        <f t="shared" si="10"/>
        <v>1770.3125</v>
      </c>
      <c r="K347" s="21">
        <v>46.0625</v>
      </c>
      <c r="L347" s="21">
        <f t="shared" si="11"/>
        <v>24.75</v>
      </c>
      <c r="M347" s="22">
        <v>346</v>
      </c>
    </row>
    <row r="348" spans="1:13">
      <c r="A348" s="18">
        <v>38810</v>
      </c>
      <c r="B348" s="19" t="s">
        <v>20</v>
      </c>
      <c r="C348" s="19" t="s">
        <v>21</v>
      </c>
      <c r="D348" s="19" t="s">
        <v>22</v>
      </c>
      <c r="E348" s="19" t="s">
        <v>23</v>
      </c>
      <c r="F348" s="19" t="s">
        <v>44</v>
      </c>
      <c r="G348" s="19" t="s">
        <v>45</v>
      </c>
      <c r="H348" s="19">
        <v>20</v>
      </c>
      <c r="I348" s="21">
        <v>56.65</v>
      </c>
      <c r="J348" s="21">
        <f t="shared" si="10"/>
        <v>1133</v>
      </c>
      <c r="K348" s="21">
        <v>45.1</v>
      </c>
      <c r="L348" s="21">
        <f t="shared" si="11"/>
        <v>11.549999999999997</v>
      </c>
      <c r="M348" s="22">
        <v>347</v>
      </c>
    </row>
    <row r="349" spans="1:13">
      <c r="A349" s="18">
        <v>38811</v>
      </c>
      <c r="B349" s="19" t="s">
        <v>26</v>
      </c>
      <c r="C349" s="19" t="s">
        <v>27</v>
      </c>
      <c r="D349" s="19" t="s">
        <v>48</v>
      </c>
      <c r="E349" s="19" t="s">
        <v>37</v>
      </c>
      <c r="F349" s="19" t="s">
        <v>44</v>
      </c>
      <c r="G349" s="19" t="s">
        <v>45</v>
      </c>
      <c r="H349" s="19">
        <v>17</v>
      </c>
      <c r="I349" s="21">
        <v>96.305000000000007</v>
      </c>
      <c r="J349" s="21">
        <f t="shared" si="10"/>
        <v>1637.1850000000002</v>
      </c>
      <c r="K349" s="21">
        <v>71.06</v>
      </c>
      <c r="L349" s="21">
        <f t="shared" si="11"/>
        <v>25.245000000000005</v>
      </c>
      <c r="M349" s="22">
        <v>348</v>
      </c>
    </row>
    <row r="350" spans="1:13">
      <c r="A350" s="18">
        <v>38812</v>
      </c>
      <c r="B350" s="19" t="s">
        <v>42</v>
      </c>
      <c r="C350" s="19" t="s">
        <v>21</v>
      </c>
      <c r="D350" s="19" t="s">
        <v>49</v>
      </c>
      <c r="E350" s="19" t="s">
        <v>37</v>
      </c>
      <c r="F350" s="19" t="s">
        <v>44</v>
      </c>
      <c r="G350" s="19" t="s">
        <v>46</v>
      </c>
      <c r="H350" s="19">
        <v>14</v>
      </c>
      <c r="I350" s="21">
        <v>79.31</v>
      </c>
      <c r="J350" s="21">
        <f t="shared" si="10"/>
        <v>1110.3400000000001</v>
      </c>
      <c r="K350" s="21">
        <v>50.05</v>
      </c>
      <c r="L350" s="21">
        <f t="shared" si="11"/>
        <v>29.260000000000005</v>
      </c>
      <c r="M350" s="22">
        <v>349</v>
      </c>
    </row>
    <row r="351" spans="1:13">
      <c r="A351" s="18">
        <v>38813</v>
      </c>
      <c r="B351" s="19" t="s">
        <v>20</v>
      </c>
      <c r="C351" s="19" t="s">
        <v>21</v>
      </c>
      <c r="D351" s="19" t="s">
        <v>41</v>
      </c>
      <c r="E351" s="19" t="s">
        <v>37</v>
      </c>
      <c r="F351" s="19" t="s">
        <v>24</v>
      </c>
      <c r="G351" s="19" t="s">
        <v>25</v>
      </c>
      <c r="H351" s="19">
        <v>13</v>
      </c>
      <c r="I351" s="21">
        <v>73.644999999999996</v>
      </c>
      <c r="J351" s="21">
        <f t="shared" si="10"/>
        <v>957.38499999999999</v>
      </c>
      <c r="K351" s="21">
        <v>52.91</v>
      </c>
      <c r="L351" s="21">
        <f t="shared" si="11"/>
        <v>20.734999999999999</v>
      </c>
      <c r="M351" s="22">
        <v>350</v>
      </c>
    </row>
    <row r="352" spans="1:13">
      <c r="A352" s="18">
        <v>38814</v>
      </c>
      <c r="B352" s="19" t="s">
        <v>42</v>
      </c>
      <c r="C352" s="19" t="s">
        <v>21</v>
      </c>
      <c r="D352" s="19" t="s">
        <v>49</v>
      </c>
      <c r="E352" s="19" t="s">
        <v>37</v>
      </c>
      <c r="F352" s="19" t="s">
        <v>29</v>
      </c>
      <c r="G352" s="19" t="s">
        <v>30</v>
      </c>
      <c r="H352" s="19">
        <v>12</v>
      </c>
      <c r="I352" s="21">
        <v>67.98</v>
      </c>
      <c r="J352" s="21">
        <f t="shared" si="10"/>
        <v>815.76</v>
      </c>
      <c r="K352" s="21">
        <v>42.24</v>
      </c>
      <c r="L352" s="21">
        <f t="shared" si="11"/>
        <v>25.740000000000002</v>
      </c>
      <c r="M352" s="22">
        <v>351</v>
      </c>
    </row>
    <row r="353" spans="1:13">
      <c r="A353" s="18">
        <v>38815</v>
      </c>
      <c r="B353" s="19" t="s">
        <v>20</v>
      </c>
      <c r="C353" s="19" t="s">
        <v>21</v>
      </c>
      <c r="D353" s="19" t="s">
        <v>41</v>
      </c>
      <c r="E353" s="19" t="s">
        <v>37</v>
      </c>
      <c r="F353" s="19" t="s">
        <v>44</v>
      </c>
      <c r="G353" s="19" t="s">
        <v>47</v>
      </c>
      <c r="H353" s="19">
        <v>5</v>
      </c>
      <c r="I353" s="21">
        <v>28.324999999999999</v>
      </c>
      <c r="J353" s="21">
        <f t="shared" si="10"/>
        <v>141.625</v>
      </c>
      <c r="K353" s="21">
        <v>21.45</v>
      </c>
      <c r="L353" s="21">
        <f t="shared" si="11"/>
        <v>6.875</v>
      </c>
      <c r="M353" s="22">
        <v>352</v>
      </c>
    </row>
    <row r="354" spans="1:13">
      <c r="A354" s="18">
        <v>38816</v>
      </c>
      <c r="B354" s="19" t="s">
        <v>26</v>
      </c>
      <c r="C354" s="19" t="s">
        <v>27</v>
      </c>
      <c r="D354" s="19" t="s">
        <v>28</v>
      </c>
      <c r="E354" s="19" t="s">
        <v>23</v>
      </c>
      <c r="F354" s="19" t="s">
        <v>50</v>
      </c>
      <c r="G354" s="23" t="s">
        <v>57</v>
      </c>
      <c r="H354" s="19">
        <v>1690</v>
      </c>
      <c r="I354" s="21">
        <v>2590.9959000000003</v>
      </c>
      <c r="J354" s="21">
        <f t="shared" si="10"/>
        <v>4378783.0710000005</v>
      </c>
      <c r="K354" s="21">
        <v>1962.1134000000002</v>
      </c>
      <c r="L354" s="21">
        <f t="shared" si="11"/>
        <v>628.88250000000016</v>
      </c>
      <c r="M354" s="22">
        <v>353</v>
      </c>
    </row>
    <row r="355" spans="1:13">
      <c r="A355" s="18">
        <v>38817</v>
      </c>
      <c r="B355" s="19" t="s">
        <v>20</v>
      </c>
      <c r="C355" s="19" t="s">
        <v>21</v>
      </c>
      <c r="D355" s="19" t="s">
        <v>22</v>
      </c>
      <c r="E355" s="19" t="s">
        <v>23</v>
      </c>
      <c r="F355" s="19" t="s">
        <v>24</v>
      </c>
      <c r="G355" s="19" t="s">
        <v>25</v>
      </c>
      <c r="H355" s="19">
        <v>1275</v>
      </c>
      <c r="I355" s="21">
        <v>2038.3905999999999</v>
      </c>
      <c r="J355" s="21">
        <f t="shared" si="10"/>
        <v>2598948.0150000001</v>
      </c>
      <c r="K355" s="21">
        <v>1701.9572000000001</v>
      </c>
      <c r="L355" s="21">
        <f t="shared" si="11"/>
        <v>336.43339999999989</v>
      </c>
      <c r="M355" s="22">
        <v>354</v>
      </c>
    </row>
    <row r="356" spans="1:13">
      <c r="A356" s="18">
        <v>38818</v>
      </c>
      <c r="B356" s="19" t="s">
        <v>20</v>
      </c>
      <c r="C356" s="19" t="s">
        <v>21</v>
      </c>
      <c r="D356" s="19" t="s">
        <v>22</v>
      </c>
      <c r="E356" s="19" t="s">
        <v>23</v>
      </c>
      <c r="F356" s="19" t="s">
        <v>4</v>
      </c>
      <c r="G356" s="19" t="s">
        <v>65</v>
      </c>
      <c r="H356" s="19">
        <v>820</v>
      </c>
      <c r="I356" s="21">
        <v>1394.7023999999999</v>
      </c>
      <c r="J356" s="21">
        <f t="shared" si="10"/>
        <v>1143655.9679999999</v>
      </c>
      <c r="K356" s="21">
        <v>974.93759999999997</v>
      </c>
      <c r="L356" s="21">
        <f t="shared" si="11"/>
        <v>419.76479999999992</v>
      </c>
      <c r="M356" s="22">
        <v>355</v>
      </c>
    </row>
    <row r="357" spans="1:13">
      <c r="A357" s="18">
        <v>38819</v>
      </c>
      <c r="B357" s="19" t="s">
        <v>26</v>
      </c>
      <c r="C357" s="19" t="s">
        <v>27</v>
      </c>
      <c r="D357" s="19" t="s">
        <v>28</v>
      </c>
      <c r="E357" s="19" t="s">
        <v>23</v>
      </c>
      <c r="F357" s="19" t="s">
        <v>4</v>
      </c>
      <c r="G357" s="19" t="s">
        <v>65</v>
      </c>
      <c r="H357" s="19">
        <v>805</v>
      </c>
      <c r="I357" s="21">
        <v>1365.3371</v>
      </c>
      <c r="J357" s="21">
        <f t="shared" si="10"/>
        <v>1099096.3655000001</v>
      </c>
      <c r="K357" s="21">
        <v>1179.7573</v>
      </c>
      <c r="L357" s="21">
        <f t="shared" si="11"/>
        <v>185.57979999999998</v>
      </c>
      <c r="M357" s="22">
        <v>356</v>
      </c>
    </row>
    <row r="358" spans="1:13">
      <c r="A358" s="18">
        <v>38820</v>
      </c>
      <c r="B358" s="19" t="s">
        <v>35</v>
      </c>
      <c r="C358" s="19" t="s">
        <v>21</v>
      </c>
      <c r="D358" s="19" t="s">
        <v>40</v>
      </c>
      <c r="E358" s="19" t="s">
        <v>23</v>
      </c>
      <c r="F358" s="19" t="s">
        <v>50</v>
      </c>
      <c r="G358" s="19" t="s">
        <v>59</v>
      </c>
      <c r="H358" s="19">
        <v>685</v>
      </c>
      <c r="I358" s="21">
        <v>1164.4356</v>
      </c>
      <c r="J358" s="21">
        <f t="shared" si="10"/>
        <v>797638.38600000006</v>
      </c>
      <c r="K358" s="21">
        <v>734.83800000000008</v>
      </c>
      <c r="L358" s="21">
        <f t="shared" si="11"/>
        <v>429.59759999999994</v>
      </c>
      <c r="M358" s="22">
        <v>357</v>
      </c>
    </row>
    <row r="359" spans="1:13">
      <c r="A359" s="18">
        <v>38821</v>
      </c>
      <c r="B359" s="19" t="s">
        <v>31</v>
      </c>
      <c r="C359" s="19" t="s">
        <v>27</v>
      </c>
      <c r="D359" s="19" t="s">
        <v>66</v>
      </c>
      <c r="E359" s="19" t="s">
        <v>37</v>
      </c>
      <c r="F359" s="19" t="s">
        <v>44</v>
      </c>
      <c r="G359" s="19" t="s">
        <v>45</v>
      </c>
      <c r="H359" s="19">
        <v>585</v>
      </c>
      <c r="I359" s="21">
        <v>1712.2926000000002</v>
      </c>
      <c r="J359" s="21">
        <f t="shared" si="10"/>
        <v>1001691.1710000001</v>
      </c>
      <c r="K359" s="21">
        <v>1396.4328</v>
      </c>
      <c r="L359" s="21">
        <f t="shared" si="11"/>
        <v>315.85980000000018</v>
      </c>
      <c r="M359" s="22">
        <v>358</v>
      </c>
    </row>
    <row r="360" spans="1:13">
      <c r="A360" s="18">
        <v>38822</v>
      </c>
      <c r="B360" s="19" t="s">
        <v>20</v>
      </c>
      <c r="C360" s="19" t="s">
        <v>21</v>
      </c>
      <c r="D360" s="19" t="s">
        <v>22</v>
      </c>
      <c r="E360" s="19" t="s">
        <v>23</v>
      </c>
      <c r="F360" s="19" t="s">
        <v>53</v>
      </c>
      <c r="G360" s="19" t="s">
        <v>54</v>
      </c>
      <c r="H360" s="19">
        <v>460</v>
      </c>
      <c r="I360" s="21">
        <v>805.70720000000006</v>
      </c>
      <c r="J360" s="21">
        <f t="shared" si="10"/>
        <v>370625.31200000003</v>
      </c>
      <c r="K360" s="21">
        <v>641.43679999999995</v>
      </c>
      <c r="L360" s="21">
        <f t="shared" si="11"/>
        <v>164.27040000000011</v>
      </c>
      <c r="M360" s="22">
        <v>359</v>
      </c>
    </row>
    <row r="361" spans="1:13">
      <c r="A361" s="18">
        <v>38823</v>
      </c>
      <c r="B361" s="19" t="s">
        <v>26</v>
      </c>
      <c r="C361" s="19" t="s">
        <v>27</v>
      </c>
      <c r="D361" s="19" t="s">
        <v>48</v>
      </c>
      <c r="E361" s="19" t="s">
        <v>37</v>
      </c>
      <c r="F361" s="19" t="s">
        <v>50</v>
      </c>
      <c r="G361" s="19" t="s">
        <v>59</v>
      </c>
      <c r="H361" s="19">
        <v>409</v>
      </c>
      <c r="I361" s="21">
        <v>1081.0673999999999</v>
      </c>
      <c r="J361" s="21">
        <f t="shared" si="10"/>
        <v>442156.56659999996</v>
      </c>
      <c r="K361" s="21">
        <v>766.1934</v>
      </c>
      <c r="L361" s="21">
        <f t="shared" si="11"/>
        <v>314.87399999999991</v>
      </c>
      <c r="M361" s="22">
        <v>360</v>
      </c>
    </row>
    <row r="362" spans="1:13">
      <c r="A362" s="18">
        <v>38824</v>
      </c>
      <c r="B362" s="19" t="s">
        <v>31</v>
      </c>
      <c r="C362" s="19" t="s">
        <v>27</v>
      </c>
      <c r="D362" s="19" t="s">
        <v>66</v>
      </c>
      <c r="E362" s="19" t="s">
        <v>37</v>
      </c>
      <c r="F362" s="19" t="s">
        <v>4</v>
      </c>
      <c r="G362" s="19" t="s">
        <v>65</v>
      </c>
      <c r="H362" s="19">
        <v>215</v>
      </c>
      <c r="I362" s="21">
        <v>688.48289999999997</v>
      </c>
      <c r="J362" s="21">
        <f t="shared" si="10"/>
        <v>148023.8235</v>
      </c>
      <c r="K362" s="21">
        <v>574.84979999999996</v>
      </c>
      <c r="L362" s="21">
        <f t="shared" si="11"/>
        <v>113.63310000000001</v>
      </c>
      <c r="M362" s="22">
        <v>361</v>
      </c>
    </row>
    <row r="363" spans="1:13">
      <c r="A363" s="18">
        <v>38825</v>
      </c>
      <c r="B363" s="19" t="s">
        <v>35</v>
      </c>
      <c r="C363" s="19" t="s">
        <v>21</v>
      </c>
      <c r="D363" s="19" t="s">
        <v>40</v>
      </c>
      <c r="E363" s="19" t="s">
        <v>23</v>
      </c>
      <c r="F363" s="19" t="s">
        <v>53</v>
      </c>
      <c r="G363" s="19" t="s">
        <v>55</v>
      </c>
      <c r="H363" s="19">
        <v>210</v>
      </c>
      <c r="I363" s="21">
        <v>378.52500000000003</v>
      </c>
      <c r="J363" s="21">
        <f t="shared" si="10"/>
        <v>79490.25</v>
      </c>
      <c r="K363" s="21">
        <v>319.72500000000002</v>
      </c>
      <c r="L363" s="21">
        <f t="shared" si="11"/>
        <v>58.800000000000011</v>
      </c>
      <c r="M363" s="22">
        <v>362</v>
      </c>
    </row>
    <row r="364" spans="1:13">
      <c r="A364" s="18">
        <v>38826</v>
      </c>
      <c r="B364" s="19" t="s">
        <v>26</v>
      </c>
      <c r="C364" s="19" t="s">
        <v>27</v>
      </c>
      <c r="D364" s="19" t="s">
        <v>48</v>
      </c>
      <c r="E364" s="19" t="s">
        <v>37</v>
      </c>
      <c r="F364" s="19" t="s">
        <v>4</v>
      </c>
      <c r="G364" s="19" t="s">
        <v>65</v>
      </c>
      <c r="H364" s="19">
        <v>180</v>
      </c>
      <c r="I364" s="21">
        <v>648.9</v>
      </c>
      <c r="J364" s="21">
        <f t="shared" si="10"/>
        <v>116802</v>
      </c>
      <c r="K364" s="21">
        <v>415.8</v>
      </c>
      <c r="L364" s="21">
        <f t="shared" si="11"/>
        <v>233.09999999999997</v>
      </c>
      <c r="M364" s="22">
        <v>363</v>
      </c>
    </row>
    <row r="365" spans="1:13">
      <c r="A365" s="18">
        <v>38827</v>
      </c>
      <c r="B365" s="19" t="s">
        <v>42</v>
      </c>
      <c r="C365" s="19" t="s">
        <v>21</v>
      </c>
      <c r="D365" s="19" t="s">
        <v>43</v>
      </c>
      <c r="E365" s="19" t="s">
        <v>23</v>
      </c>
      <c r="F365" s="19" t="s">
        <v>53</v>
      </c>
      <c r="G365" s="19" t="s">
        <v>56</v>
      </c>
      <c r="H365" s="19">
        <v>150</v>
      </c>
      <c r="I365" s="21">
        <v>270.375</v>
      </c>
      <c r="J365" s="21">
        <f t="shared" si="10"/>
        <v>40556.25</v>
      </c>
      <c r="K365" s="21">
        <v>210</v>
      </c>
      <c r="L365" s="21">
        <f t="shared" si="11"/>
        <v>60.375</v>
      </c>
      <c r="M365" s="22">
        <v>364</v>
      </c>
    </row>
    <row r="366" spans="1:13">
      <c r="A366" s="18">
        <v>38828</v>
      </c>
      <c r="B366" s="19" t="s">
        <v>20</v>
      </c>
      <c r="C366" s="19" t="s">
        <v>21</v>
      </c>
      <c r="D366" s="19" t="s">
        <v>41</v>
      </c>
      <c r="E366" s="19" t="s">
        <v>37</v>
      </c>
      <c r="F366" s="19" t="s">
        <v>50</v>
      </c>
      <c r="G366" s="19" t="s">
        <v>59</v>
      </c>
      <c r="H366" s="19">
        <v>146</v>
      </c>
      <c r="I366" s="21">
        <v>526.33000000000004</v>
      </c>
      <c r="J366" s="21">
        <f t="shared" si="10"/>
        <v>76844.180000000008</v>
      </c>
      <c r="K366" s="21">
        <v>342.37</v>
      </c>
      <c r="L366" s="21">
        <f t="shared" si="11"/>
        <v>183.96000000000004</v>
      </c>
      <c r="M366" s="22">
        <v>365</v>
      </c>
    </row>
    <row r="367" spans="1:13">
      <c r="A367" s="18">
        <v>38829</v>
      </c>
      <c r="B367" s="19" t="s">
        <v>31</v>
      </c>
      <c r="C367" s="19" t="s">
        <v>27</v>
      </c>
      <c r="D367" s="19" t="s">
        <v>66</v>
      </c>
      <c r="E367" s="19" t="s">
        <v>37</v>
      </c>
      <c r="F367" s="19" t="s">
        <v>53</v>
      </c>
      <c r="G367" s="19" t="s">
        <v>54</v>
      </c>
      <c r="H367" s="19">
        <v>135</v>
      </c>
      <c r="I367" s="21">
        <v>486.67500000000001</v>
      </c>
      <c r="J367" s="21">
        <f t="shared" si="10"/>
        <v>65701.125</v>
      </c>
      <c r="K367" s="21">
        <v>359.1</v>
      </c>
      <c r="L367" s="21">
        <f t="shared" si="11"/>
        <v>127.57499999999999</v>
      </c>
      <c r="M367" s="22">
        <v>366</v>
      </c>
    </row>
    <row r="368" spans="1:13">
      <c r="A368" s="18">
        <v>38830</v>
      </c>
      <c r="B368" s="19" t="s">
        <v>20</v>
      </c>
      <c r="C368" s="19" t="s">
        <v>21</v>
      </c>
      <c r="D368" s="19" t="s">
        <v>41</v>
      </c>
      <c r="E368" s="19" t="s">
        <v>37</v>
      </c>
      <c r="F368" s="19" t="s">
        <v>53</v>
      </c>
      <c r="G368" s="19" t="s">
        <v>55</v>
      </c>
      <c r="H368" s="19">
        <v>128</v>
      </c>
      <c r="I368" s="21">
        <v>461.44</v>
      </c>
      <c r="J368" s="21">
        <f t="shared" si="10"/>
        <v>59064.32</v>
      </c>
      <c r="K368" s="21">
        <v>322.56</v>
      </c>
      <c r="L368" s="21">
        <f t="shared" si="11"/>
        <v>138.88</v>
      </c>
      <c r="M368" s="22">
        <v>367</v>
      </c>
    </row>
    <row r="369" spans="1:13">
      <c r="A369" s="18">
        <v>38831</v>
      </c>
      <c r="B369" s="19" t="s">
        <v>35</v>
      </c>
      <c r="C369" s="19" t="s">
        <v>21</v>
      </c>
      <c r="D369" s="19" t="s">
        <v>40</v>
      </c>
      <c r="E369" s="19" t="s">
        <v>23</v>
      </c>
      <c r="F369" s="19" t="s">
        <v>4</v>
      </c>
      <c r="G369" s="19" t="s">
        <v>65</v>
      </c>
      <c r="H369" s="19">
        <v>120</v>
      </c>
      <c r="I369" s="21">
        <v>216.3</v>
      </c>
      <c r="J369" s="21">
        <f t="shared" si="10"/>
        <v>25956</v>
      </c>
      <c r="K369" s="21">
        <v>182.7</v>
      </c>
      <c r="L369" s="21">
        <f t="shared" si="11"/>
        <v>33.600000000000023</v>
      </c>
      <c r="M369" s="22">
        <v>368</v>
      </c>
    </row>
    <row r="370" spans="1:13">
      <c r="A370" s="18">
        <v>38832</v>
      </c>
      <c r="B370" s="19" t="s">
        <v>42</v>
      </c>
      <c r="C370" s="19" t="s">
        <v>21</v>
      </c>
      <c r="D370" s="19" t="s">
        <v>43</v>
      </c>
      <c r="E370" s="19" t="s">
        <v>23</v>
      </c>
      <c r="F370" s="19" t="s">
        <v>4</v>
      </c>
      <c r="G370" s="19" t="s">
        <v>65</v>
      </c>
      <c r="H370" s="19">
        <v>115</v>
      </c>
      <c r="I370" s="21">
        <v>207.28749999999999</v>
      </c>
      <c r="J370" s="21">
        <f t="shared" si="10"/>
        <v>23838.0625</v>
      </c>
      <c r="K370" s="21">
        <v>161</v>
      </c>
      <c r="L370" s="21">
        <f t="shared" si="11"/>
        <v>46.287499999999994</v>
      </c>
      <c r="M370" s="22">
        <v>369</v>
      </c>
    </row>
    <row r="371" spans="1:13">
      <c r="A371" s="18">
        <v>38833</v>
      </c>
      <c r="B371" s="19" t="s">
        <v>35</v>
      </c>
      <c r="C371" s="19" t="s">
        <v>21</v>
      </c>
      <c r="D371" s="19" t="s">
        <v>36</v>
      </c>
      <c r="E371" s="19" t="s">
        <v>37</v>
      </c>
      <c r="F371" s="19" t="s">
        <v>53</v>
      </c>
      <c r="G371" s="19" t="s">
        <v>56</v>
      </c>
      <c r="H371" s="19">
        <v>105</v>
      </c>
      <c r="I371" s="21">
        <v>378.52500000000003</v>
      </c>
      <c r="J371" s="21">
        <f t="shared" si="10"/>
        <v>39745.125</v>
      </c>
      <c r="K371" s="21">
        <v>290.32499999999999</v>
      </c>
      <c r="L371" s="21">
        <f t="shared" si="11"/>
        <v>88.200000000000045</v>
      </c>
      <c r="M371" s="22">
        <v>370</v>
      </c>
    </row>
    <row r="372" spans="1:13">
      <c r="A372" s="18">
        <v>38834</v>
      </c>
      <c r="B372" s="19" t="s">
        <v>26</v>
      </c>
      <c r="C372" s="19" t="s">
        <v>27</v>
      </c>
      <c r="D372" s="19" t="s">
        <v>28</v>
      </c>
      <c r="E372" s="19" t="s">
        <v>23</v>
      </c>
      <c r="F372" s="19" t="s">
        <v>24</v>
      </c>
      <c r="G372" s="19" t="s">
        <v>25</v>
      </c>
      <c r="H372" s="19">
        <v>100</v>
      </c>
      <c r="I372" s="21">
        <v>180.25</v>
      </c>
      <c r="J372" s="21">
        <f t="shared" si="10"/>
        <v>18025</v>
      </c>
      <c r="K372" s="21">
        <v>143.5</v>
      </c>
      <c r="L372" s="21">
        <f t="shared" si="11"/>
        <v>36.75</v>
      </c>
      <c r="M372" s="22">
        <v>371</v>
      </c>
    </row>
    <row r="373" spans="1:13">
      <c r="A373" s="18">
        <v>38835</v>
      </c>
      <c r="B373" s="19" t="s">
        <v>42</v>
      </c>
      <c r="C373" s="19" t="s">
        <v>21</v>
      </c>
      <c r="D373" s="19" t="s">
        <v>49</v>
      </c>
      <c r="E373" s="19" t="s">
        <v>37</v>
      </c>
      <c r="F373" s="19" t="s">
        <v>53</v>
      </c>
      <c r="G373" s="19" t="s">
        <v>54</v>
      </c>
      <c r="H373" s="19">
        <v>89</v>
      </c>
      <c r="I373" s="21">
        <v>320.84500000000003</v>
      </c>
      <c r="J373" s="21">
        <f t="shared" si="10"/>
        <v>28555.205000000002</v>
      </c>
      <c r="K373" s="21">
        <v>252.315</v>
      </c>
      <c r="L373" s="21">
        <f t="shared" si="11"/>
        <v>68.53000000000003</v>
      </c>
      <c r="M373" s="22">
        <v>372</v>
      </c>
    </row>
    <row r="374" spans="1:13">
      <c r="A374" s="18">
        <v>38836</v>
      </c>
      <c r="B374" s="19" t="s">
        <v>31</v>
      </c>
      <c r="C374" s="19" t="s">
        <v>27</v>
      </c>
      <c r="D374" s="19" t="s">
        <v>32</v>
      </c>
      <c r="E374" s="19" t="s">
        <v>23</v>
      </c>
      <c r="F374" s="19" t="s">
        <v>53</v>
      </c>
      <c r="G374" s="19" t="s">
        <v>55</v>
      </c>
      <c r="H374" s="19">
        <v>85</v>
      </c>
      <c r="I374" s="21">
        <v>153.21250000000001</v>
      </c>
      <c r="J374" s="21">
        <f t="shared" si="10"/>
        <v>13023.0625</v>
      </c>
      <c r="K374" s="21">
        <v>116.02500000000001</v>
      </c>
      <c r="L374" s="21">
        <f t="shared" si="11"/>
        <v>37.1875</v>
      </c>
      <c r="M374" s="22">
        <v>373</v>
      </c>
    </row>
    <row r="375" spans="1:13">
      <c r="A375" s="18">
        <v>38837</v>
      </c>
      <c r="B375" s="19" t="s">
        <v>31</v>
      </c>
      <c r="C375" s="19" t="s">
        <v>27</v>
      </c>
      <c r="D375" s="19" t="s">
        <v>66</v>
      </c>
      <c r="E375" s="19" t="s">
        <v>37</v>
      </c>
      <c r="F375" s="19" t="s">
        <v>50</v>
      </c>
      <c r="G375" s="19" t="s">
        <v>59</v>
      </c>
      <c r="H375" s="19">
        <v>83</v>
      </c>
      <c r="I375" s="21">
        <v>299.21500000000003</v>
      </c>
      <c r="J375" s="21">
        <f t="shared" si="10"/>
        <v>24834.845000000001</v>
      </c>
      <c r="K375" s="21">
        <v>258.54500000000002</v>
      </c>
      <c r="L375" s="21">
        <f t="shared" si="11"/>
        <v>40.670000000000016</v>
      </c>
      <c r="M375" s="22">
        <v>374</v>
      </c>
    </row>
    <row r="376" spans="1:13">
      <c r="A376" s="18">
        <v>38808</v>
      </c>
      <c r="B376" s="19" t="s">
        <v>31</v>
      </c>
      <c r="C376" s="19" t="s">
        <v>27</v>
      </c>
      <c r="D376" s="19" t="s">
        <v>32</v>
      </c>
      <c r="E376" s="19" t="s">
        <v>23</v>
      </c>
      <c r="F376" s="19" t="s">
        <v>4</v>
      </c>
      <c r="G376" s="19" t="s">
        <v>65</v>
      </c>
      <c r="H376" s="19">
        <v>75</v>
      </c>
      <c r="I376" s="21">
        <v>135.1875</v>
      </c>
      <c r="J376" s="21">
        <f t="shared" si="10"/>
        <v>10139.0625</v>
      </c>
      <c r="K376" s="21">
        <v>102.375</v>
      </c>
      <c r="L376" s="21">
        <f t="shared" si="11"/>
        <v>32.8125</v>
      </c>
      <c r="M376" s="22">
        <v>375</v>
      </c>
    </row>
    <row r="377" spans="1:13">
      <c r="A377" s="18">
        <v>38809</v>
      </c>
      <c r="B377" s="19" t="s">
        <v>31</v>
      </c>
      <c r="C377" s="19" t="s">
        <v>27</v>
      </c>
      <c r="D377" s="19" t="s">
        <v>32</v>
      </c>
      <c r="E377" s="19" t="s">
        <v>23</v>
      </c>
      <c r="F377" s="19" t="s">
        <v>50</v>
      </c>
      <c r="G377" s="19" t="s">
        <v>59</v>
      </c>
      <c r="H377" s="19">
        <v>70</v>
      </c>
      <c r="I377" s="21">
        <v>126.175</v>
      </c>
      <c r="J377" s="21">
        <f t="shared" si="10"/>
        <v>8832.25</v>
      </c>
      <c r="K377" s="21">
        <v>110.25</v>
      </c>
      <c r="L377" s="21">
        <f t="shared" si="11"/>
        <v>15.924999999999997</v>
      </c>
      <c r="M377" s="22">
        <v>376</v>
      </c>
    </row>
    <row r="378" spans="1:13">
      <c r="A378" s="18">
        <v>38810</v>
      </c>
      <c r="B378" s="19" t="s">
        <v>35</v>
      </c>
      <c r="C378" s="19" t="s">
        <v>21</v>
      </c>
      <c r="D378" s="19" t="s">
        <v>36</v>
      </c>
      <c r="E378" s="19" t="s">
        <v>37</v>
      </c>
      <c r="F378" s="19" t="s">
        <v>4</v>
      </c>
      <c r="G378" s="19" t="s">
        <v>65</v>
      </c>
      <c r="H378" s="19">
        <v>60</v>
      </c>
      <c r="I378" s="21">
        <v>216.3</v>
      </c>
      <c r="J378" s="21">
        <f t="shared" si="10"/>
        <v>12978</v>
      </c>
      <c r="K378" s="21">
        <v>153.30000000000001</v>
      </c>
      <c r="L378" s="21">
        <f t="shared" si="11"/>
        <v>63</v>
      </c>
      <c r="M378" s="22">
        <v>377</v>
      </c>
    </row>
    <row r="379" spans="1:13">
      <c r="A379" s="18">
        <v>38811</v>
      </c>
      <c r="B379" s="19" t="s">
        <v>26</v>
      </c>
      <c r="C379" s="19" t="s">
        <v>27</v>
      </c>
      <c r="D379" s="19" t="s">
        <v>48</v>
      </c>
      <c r="E379" s="19" t="s">
        <v>37</v>
      </c>
      <c r="F379" s="19" t="s">
        <v>53</v>
      </c>
      <c r="G379" s="19" t="s">
        <v>56</v>
      </c>
      <c r="H379" s="19">
        <v>55</v>
      </c>
      <c r="I379" s="21">
        <v>198.27500000000001</v>
      </c>
      <c r="J379" s="21">
        <f t="shared" si="10"/>
        <v>10905.125</v>
      </c>
      <c r="K379" s="21">
        <v>169.4</v>
      </c>
      <c r="L379" s="21">
        <f t="shared" si="11"/>
        <v>28.875</v>
      </c>
      <c r="M379" s="22">
        <v>378</v>
      </c>
    </row>
    <row r="380" spans="1:13">
      <c r="A380" s="18">
        <v>38812</v>
      </c>
      <c r="B380" s="19" t="s">
        <v>35</v>
      </c>
      <c r="C380" s="19" t="s">
        <v>21</v>
      </c>
      <c r="D380" s="19" t="s">
        <v>40</v>
      </c>
      <c r="E380" s="19" t="s">
        <v>23</v>
      </c>
      <c r="F380" s="19" t="s">
        <v>44</v>
      </c>
      <c r="G380" s="19" t="s">
        <v>45</v>
      </c>
      <c r="H380" s="19">
        <v>55</v>
      </c>
      <c r="I380" s="21">
        <v>99.137500000000003</v>
      </c>
      <c r="J380" s="21">
        <f t="shared" si="10"/>
        <v>5452.5625</v>
      </c>
      <c r="K380" s="21">
        <v>87.587500000000006</v>
      </c>
      <c r="L380" s="21">
        <f t="shared" si="11"/>
        <v>11.549999999999997</v>
      </c>
      <c r="M380" s="22">
        <v>379</v>
      </c>
    </row>
    <row r="381" spans="1:13">
      <c r="A381" s="18">
        <v>38813</v>
      </c>
      <c r="B381" s="19" t="s">
        <v>42</v>
      </c>
      <c r="C381" s="19" t="s">
        <v>21</v>
      </c>
      <c r="D381" s="19" t="s">
        <v>43</v>
      </c>
      <c r="E381" s="19" t="s">
        <v>23</v>
      </c>
      <c r="F381" s="19" t="s">
        <v>50</v>
      </c>
      <c r="G381" s="19" t="s">
        <v>59</v>
      </c>
      <c r="H381" s="19">
        <v>55</v>
      </c>
      <c r="I381" s="21">
        <v>99.137500000000003</v>
      </c>
      <c r="J381" s="21">
        <f t="shared" si="10"/>
        <v>5452.5625</v>
      </c>
      <c r="K381" s="21">
        <v>71.224999999999994</v>
      </c>
      <c r="L381" s="21">
        <f t="shared" si="11"/>
        <v>27.912500000000009</v>
      </c>
      <c r="M381" s="22">
        <v>380</v>
      </c>
    </row>
    <row r="382" spans="1:13">
      <c r="A382" s="18">
        <v>38814</v>
      </c>
      <c r="B382" s="19" t="s">
        <v>20</v>
      </c>
      <c r="C382" s="19" t="s">
        <v>21</v>
      </c>
      <c r="D382" s="19" t="s">
        <v>41</v>
      </c>
      <c r="E382" s="19" t="s">
        <v>37</v>
      </c>
      <c r="F382" s="19" t="s">
        <v>4</v>
      </c>
      <c r="G382" s="19" t="s">
        <v>65</v>
      </c>
      <c r="H382" s="19">
        <v>45</v>
      </c>
      <c r="I382" s="21">
        <v>162.22499999999999</v>
      </c>
      <c r="J382" s="21">
        <f t="shared" si="10"/>
        <v>7300.125</v>
      </c>
      <c r="K382" s="21">
        <v>129.15</v>
      </c>
      <c r="L382" s="21">
        <f t="shared" si="11"/>
        <v>33.074999999999989</v>
      </c>
      <c r="M382" s="22">
        <v>381</v>
      </c>
    </row>
    <row r="383" spans="1:13">
      <c r="A383" s="18">
        <v>38815</v>
      </c>
      <c r="B383" s="19" t="s">
        <v>31</v>
      </c>
      <c r="C383" s="19" t="s">
        <v>27</v>
      </c>
      <c r="D383" s="19" t="s">
        <v>32</v>
      </c>
      <c r="E383" s="19" t="s">
        <v>23</v>
      </c>
      <c r="F383" s="19" t="s">
        <v>44</v>
      </c>
      <c r="G383" s="19" t="s">
        <v>46</v>
      </c>
      <c r="H383" s="19">
        <v>45</v>
      </c>
      <c r="I383" s="21">
        <v>81.112499999999997</v>
      </c>
      <c r="J383" s="21">
        <f t="shared" si="10"/>
        <v>3650.0625</v>
      </c>
      <c r="K383" s="21">
        <v>55.912500000000001</v>
      </c>
      <c r="L383" s="21">
        <f t="shared" si="11"/>
        <v>25.199999999999996</v>
      </c>
      <c r="M383" s="22">
        <v>382</v>
      </c>
    </row>
    <row r="384" spans="1:13">
      <c r="A384" s="18">
        <v>38816</v>
      </c>
      <c r="B384" s="19" t="s">
        <v>26</v>
      </c>
      <c r="C384" s="19" t="s">
        <v>27</v>
      </c>
      <c r="D384" s="19" t="s">
        <v>28</v>
      </c>
      <c r="E384" s="19" t="s">
        <v>23</v>
      </c>
      <c r="F384" s="19" t="s">
        <v>53</v>
      </c>
      <c r="G384" s="19" t="s">
        <v>54</v>
      </c>
      <c r="H384" s="19">
        <v>40</v>
      </c>
      <c r="I384" s="21">
        <v>72.100000000000009</v>
      </c>
      <c r="J384" s="21">
        <f t="shared" si="10"/>
        <v>2884.0000000000005</v>
      </c>
      <c r="K384" s="21">
        <v>56.7</v>
      </c>
      <c r="L384" s="21">
        <f t="shared" si="11"/>
        <v>15.400000000000006</v>
      </c>
      <c r="M384" s="22">
        <v>383</v>
      </c>
    </row>
    <row r="385" spans="1:13">
      <c r="A385" s="18">
        <v>38817</v>
      </c>
      <c r="B385" s="19" t="s">
        <v>42</v>
      </c>
      <c r="C385" s="19" t="s">
        <v>21</v>
      </c>
      <c r="D385" s="19" t="s">
        <v>49</v>
      </c>
      <c r="E385" s="19" t="s">
        <v>37</v>
      </c>
      <c r="F385" s="19" t="s">
        <v>50</v>
      </c>
      <c r="G385" s="19" t="s">
        <v>59</v>
      </c>
      <c r="H385" s="19">
        <v>35</v>
      </c>
      <c r="I385" s="21">
        <v>126.175</v>
      </c>
      <c r="J385" s="21">
        <f t="shared" si="10"/>
        <v>4416.125</v>
      </c>
      <c r="K385" s="21">
        <v>77.174999999999997</v>
      </c>
      <c r="L385" s="21">
        <f t="shared" si="11"/>
        <v>49</v>
      </c>
      <c r="M385" s="22">
        <v>384</v>
      </c>
    </row>
    <row r="386" spans="1:13">
      <c r="A386" s="18">
        <v>38821</v>
      </c>
      <c r="B386" s="19" t="s">
        <v>20</v>
      </c>
      <c r="C386" s="19" t="s">
        <v>21</v>
      </c>
      <c r="D386" s="19" t="s">
        <v>22</v>
      </c>
      <c r="E386" s="19" t="s">
        <v>23</v>
      </c>
      <c r="F386" s="19" t="s">
        <v>50</v>
      </c>
      <c r="G386" s="19" t="s">
        <v>51</v>
      </c>
      <c r="H386" s="19">
        <v>30</v>
      </c>
      <c r="I386" s="21">
        <v>54.075000000000003</v>
      </c>
      <c r="J386" s="21">
        <f t="shared" ref="J386:J449" si="12">H386*I386</f>
        <v>1622.25</v>
      </c>
      <c r="K386" s="21">
        <v>47.774999999999999</v>
      </c>
      <c r="L386" s="21">
        <f t="shared" ref="L386:L449" si="13">I386-K386</f>
        <v>6.3000000000000043</v>
      </c>
      <c r="M386" s="22">
        <v>385</v>
      </c>
    </row>
    <row r="387" spans="1:13">
      <c r="A387" s="18">
        <v>38822</v>
      </c>
      <c r="B387" s="19" t="s">
        <v>26</v>
      </c>
      <c r="C387" s="19" t="s">
        <v>27</v>
      </c>
      <c r="D387" s="19" t="s">
        <v>28</v>
      </c>
      <c r="E387" s="19" t="s">
        <v>23</v>
      </c>
      <c r="F387" s="19" t="s">
        <v>44</v>
      </c>
      <c r="G387" s="19" t="s">
        <v>47</v>
      </c>
      <c r="H387" s="19">
        <v>30</v>
      </c>
      <c r="I387" s="21">
        <v>54.075000000000003</v>
      </c>
      <c r="J387" s="21">
        <f t="shared" si="12"/>
        <v>1622.25</v>
      </c>
      <c r="K387" s="21">
        <v>34.125</v>
      </c>
      <c r="L387" s="21">
        <f t="shared" si="13"/>
        <v>19.950000000000003</v>
      </c>
      <c r="M387" s="22">
        <v>386</v>
      </c>
    </row>
    <row r="388" spans="1:13">
      <c r="A388" s="18">
        <v>38823</v>
      </c>
      <c r="B388" s="19" t="s">
        <v>26</v>
      </c>
      <c r="C388" s="19" t="s">
        <v>27</v>
      </c>
      <c r="D388" s="19" t="s">
        <v>48</v>
      </c>
      <c r="E388" s="19" t="s">
        <v>37</v>
      </c>
      <c r="F388" s="19" t="s">
        <v>24</v>
      </c>
      <c r="G388" s="19" t="s">
        <v>25</v>
      </c>
      <c r="H388" s="19">
        <v>25</v>
      </c>
      <c r="I388" s="21">
        <v>90.125</v>
      </c>
      <c r="J388" s="21">
        <f t="shared" si="12"/>
        <v>2253.125</v>
      </c>
      <c r="K388" s="21">
        <v>61.25</v>
      </c>
      <c r="L388" s="21">
        <f t="shared" si="13"/>
        <v>28.875</v>
      </c>
      <c r="M388" s="22">
        <v>387</v>
      </c>
    </row>
    <row r="389" spans="1:13">
      <c r="A389" s="18">
        <v>38824</v>
      </c>
      <c r="B389" s="19" t="s">
        <v>20</v>
      </c>
      <c r="C389" s="19" t="s">
        <v>21</v>
      </c>
      <c r="D389" s="19" t="s">
        <v>22</v>
      </c>
      <c r="E389" s="19" t="s">
        <v>23</v>
      </c>
      <c r="F389" s="19" t="s">
        <v>44</v>
      </c>
      <c r="G389" s="19" t="s">
        <v>45</v>
      </c>
      <c r="H389" s="19">
        <v>25</v>
      </c>
      <c r="I389" s="21">
        <v>45.0625</v>
      </c>
      <c r="J389" s="21">
        <f t="shared" si="12"/>
        <v>1126.5625</v>
      </c>
      <c r="K389" s="21">
        <v>33.6875</v>
      </c>
      <c r="L389" s="21">
        <f t="shared" si="13"/>
        <v>11.375</v>
      </c>
      <c r="M389" s="22">
        <v>388</v>
      </c>
    </row>
    <row r="390" spans="1:13">
      <c r="A390" s="18">
        <v>38825</v>
      </c>
      <c r="B390" s="19" t="s">
        <v>42</v>
      </c>
      <c r="C390" s="19" t="s">
        <v>21</v>
      </c>
      <c r="D390" s="19" t="s">
        <v>43</v>
      </c>
      <c r="E390" s="19" t="s">
        <v>23</v>
      </c>
      <c r="F390" s="19" t="s">
        <v>44</v>
      </c>
      <c r="G390" s="19" t="s">
        <v>46</v>
      </c>
      <c r="H390" s="19">
        <v>25</v>
      </c>
      <c r="I390" s="21">
        <v>45.0625</v>
      </c>
      <c r="J390" s="21">
        <f t="shared" si="12"/>
        <v>1126.5625</v>
      </c>
      <c r="K390" s="21">
        <v>32.8125</v>
      </c>
      <c r="L390" s="21">
        <f t="shared" si="13"/>
        <v>12.25</v>
      </c>
      <c r="M390" s="22">
        <v>389</v>
      </c>
    </row>
    <row r="391" spans="1:13">
      <c r="A391" s="18">
        <v>38826</v>
      </c>
      <c r="B391" s="19" t="s">
        <v>42</v>
      </c>
      <c r="C391" s="19" t="s">
        <v>21</v>
      </c>
      <c r="D391" s="19" t="s">
        <v>49</v>
      </c>
      <c r="E391" s="19" t="s">
        <v>37</v>
      </c>
      <c r="F391" s="19" t="s">
        <v>4</v>
      </c>
      <c r="G391" s="19" t="s">
        <v>52</v>
      </c>
      <c r="H391" s="19">
        <v>18</v>
      </c>
      <c r="I391" s="21">
        <v>64.89</v>
      </c>
      <c r="J391" s="21">
        <f t="shared" si="12"/>
        <v>1168.02</v>
      </c>
      <c r="K391" s="21">
        <v>54.81</v>
      </c>
      <c r="L391" s="21">
        <f t="shared" si="13"/>
        <v>10.079999999999998</v>
      </c>
      <c r="M391" s="22">
        <v>390</v>
      </c>
    </row>
    <row r="392" spans="1:13">
      <c r="A392" s="18">
        <v>38827</v>
      </c>
      <c r="B392" s="19" t="s">
        <v>20</v>
      </c>
      <c r="C392" s="19" t="s">
        <v>21</v>
      </c>
      <c r="D392" s="19" t="s">
        <v>41</v>
      </c>
      <c r="E392" s="19" t="s">
        <v>37</v>
      </c>
      <c r="F392" s="19" t="s">
        <v>24</v>
      </c>
      <c r="G392" s="19" t="s">
        <v>25</v>
      </c>
      <c r="H392" s="19">
        <v>17</v>
      </c>
      <c r="I392" s="21">
        <v>61.285000000000004</v>
      </c>
      <c r="J392" s="21">
        <f t="shared" si="12"/>
        <v>1041.845</v>
      </c>
      <c r="K392" s="21">
        <v>46.41</v>
      </c>
      <c r="L392" s="21">
        <f t="shared" si="13"/>
        <v>14.875000000000007</v>
      </c>
      <c r="M392" s="22">
        <v>391</v>
      </c>
    </row>
    <row r="393" spans="1:13">
      <c r="A393" s="18">
        <v>38828</v>
      </c>
      <c r="B393" s="19" t="s">
        <v>35</v>
      </c>
      <c r="C393" s="19" t="s">
        <v>21</v>
      </c>
      <c r="D393" s="19" t="s">
        <v>36</v>
      </c>
      <c r="E393" s="19" t="s">
        <v>37</v>
      </c>
      <c r="F393" s="19" t="s">
        <v>50</v>
      </c>
      <c r="G393" s="19" t="s">
        <v>51</v>
      </c>
      <c r="H393" s="19">
        <v>16</v>
      </c>
      <c r="I393" s="21">
        <v>57.68</v>
      </c>
      <c r="J393" s="21">
        <f t="shared" si="12"/>
        <v>922.88</v>
      </c>
      <c r="K393" s="21">
        <v>40.32</v>
      </c>
      <c r="L393" s="21">
        <f t="shared" si="13"/>
        <v>17.36</v>
      </c>
      <c r="M393" s="22">
        <v>392</v>
      </c>
    </row>
    <row r="394" spans="1:13">
      <c r="A394" s="18">
        <v>38829</v>
      </c>
      <c r="B394" s="19" t="s">
        <v>26</v>
      </c>
      <c r="C394" s="19" t="s">
        <v>27</v>
      </c>
      <c r="D394" s="19" t="s">
        <v>48</v>
      </c>
      <c r="E394" s="19" t="s">
        <v>37</v>
      </c>
      <c r="F394" s="19" t="s">
        <v>44</v>
      </c>
      <c r="G394" s="19" t="s">
        <v>47</v>
      </c>
      <c r="H394" s="19">
        <v>15</v>
      </c>
      <c r="I394" s="21">
        <v>54.075000000000003</v>
      </c>
      <c r="J394" s="21">
        <f t="shared" si="12"/>
        <v>811.125</v>
      </c>
      <c r="K394" s="21">
        <v>36.75</v>
      </c>
      <c r="L394" s="21">
        <f t="shared" si="13"/>
        <v>17.325000000000003</v>
      </c>
      <c r="M394" s="22">
        <v>393</v>
      </c>
    </row>
    <row r="395" spans="1:13">
      <c r="A395" s="18">
        <v>38830</v>
      </c>
      <c r="B395" s="19" t="s">
        <v>42</v>
      </c>
      <c r="C395" s="19" t="s">
        <v>21</v>
      </c>
      <c r="D395" s="19" t="s">
        <v>49</v>
      </c>
      <c r="E395" s="19" t="s">
        <v>37</v>
      </c>
      <c r="F395" s="19" t="s">
        <v>44</v>
      </c>
      <c r="G395" s="19" t="s">
        <v>45</v>
      </c>
      <c r="H395" s="19">
        <v>11</v>
      </c>
      <c r="I395" s="21">
        <v>39.655000000000001</v>
      </c>
      <c r="J395" s="21">
        <f t="shared" si="12"/>
        <v>436.20500000000004</v>
      </c>
      <c r="K395" s="21">
        <v>31.184999999999999</v>
      </c>
      <c r="L395" s="21">
        <f t="shared" si="13"/>
        <v>8.4700000000000024</v>
      </c>
      <c r="M395" s="22">
        <v>394</v>
      </c>
    </row>
    <row r="396" spans="1:13">
      <c r="A396" s="18">
        <v>38831</v>
      </c>
      <c r="B396" s="19" t="s">
        <v>20</v>
      </c>
      <c r="C396" s="19" t="s">
        <v>21</v>
      </c>
      <c r="D396" s="19" t="s">
        <v>41</v>
      </c>
      <c r="E396" s="19" t="s">
        <v>37</v>
      </c>
      <c r="F396" s="19" t="s">
        <v>44</v>
      </c>
      <c r="G396" s="19" t="s">
        <v>45</v>
      </c>
      <c r="H396" s="19">
        <v>3</v>
      </c>
      <c r="I396" s="21">
        <v>10.815</v>
      </c>
      <c r="J396" s="21">
        <f t="shared" si="12"/>
        <v>32.445</v>
      </c>
      <c r="K396" s="21">
        <v>7.14</v>
      </c>
      <c r="L396" s="21">
        <f t="shared" si="13"/>
        <v>3.6749999999999998</v>
      </c>
      <c r="M396" s="22">
        <v>395</v>
      </c>
    </row>
    <row r="397" spans="1:13">
      <c r="A397" s="18">
        <v>39052</v>
      </c>
      <c r="B397" s="19" t="s">
        <v>31</v>
      </c>
      <c r="C397" s="19" t="s">
        <v>27</v>
      </c>
      <c r="D397" s="19" t="s">
        <v>66</v>
      </c>
      <c r="E397" s="19" t="s">
        <v>37</v>
      </c>
      <c r="F397" s="19" t="s">
        <v>44</v>
      </c>
      <c r="G397" s="19" t="s">
        <v>47</v>
      </c>
      <c r="H397" s="19">
        <v>750</v>
      </c>
      <c r="I397" s="21">
        <v>2842.0171999999998</v>
      </c>
      <c r="J397" s="21">
        <f t="shared" si="12"/>
        <v>2131512.9</v>
      </c>
      <c r="K397" s="21">
        <v>1848.6907999999999</v>
      </c>
      <c r="L397" s="21">
        <f t="shared" si="13"/>
        <v>993.32639999999992</v>
      </c>
      <c r="M397" s="22">
        <v>1533</v>
      </c>
    </row>
    <row r="398" spans="1:13">
      <c r="A398" s="18">
        <v>38833</v>
      </c>
      <c r="B398" s="19" t="s">
        <v>35</v>
      </c>
      <c r="C398" s="19" t="s">
        <v>21</v>
      </c>
      <c r="D398" s="19" t="s">
        <v>40</v>
      </c>
      <c r="E398" s="19" t="s">
        <v>23</v>
      </c>
      <c r="F398" s="19" t="s">
        <v>33</v>
      </c>
      <c r="G398" s="19" t="s">
        <v>34</v>
      </c>
      <c r="H398" s="19">
        <v>1305</v>
      </c>
      <c r="I398" s="21">
        <v>2592.7572</v>
      </c>
      <c r="J398" s="21">
        <f t="shared" si="12"/>
        <v>3383548.1460000002</v>
      </c>
      <c r="K398" s="21">
        <v>2038.9643999999998</v>
      </c>
      <c r="L398" s="21">
        <f t="shared" si="13"/>
        <v>553.79280000000017</v>
      </c>
      <c r="M398" s="22">
        <v>397</v>
      </c>
    </row>
    <row r="399" spans="1:13">
      <c r="A399" s="18">
        <v>38834</v>
      </c>
      <c r="B399" s="19" t="s">
        <v>20</v>
      </c>
      <c r="C399" s="19" t="s">
        <v>21</v>
      </c>
      <c r="D399" s="19" t="s">
        <v>22</v>
      </c>
      <c r="E399" s="19" t="s">
        <v>23</v>
      </c>
      <c r="F399" s="19" t="s">
        <v>53</v>
      </c>
      <c r="G399" s="19" t="s">
        <v>54</v>
      </c>
      <c r="H399" s="19">
        <v>645</v>
      </c>
      <c r="I399" s="21">
        <v>1406.2075</v>
      </c>
      <c r="J399" s="21">
        <f t="shared" si="12"/>
        <v>907003.83750000002</v>
      </c>
      <c r="K399" s="21">
        <v>1092.2</v>
      </c>
      <c r="L399" s="21">
        <f t="shared" si="13"/>
        <v>314.00749999999994</v>
      </c>
      <c r="M399" s="22">
        <v>398</v>
      </c>
    </row>
    <row r="400" spans="1:13">
      <c r="A400" s="18">
        <v>38835</v>
      </c>
      <c r="B400" s="19" t="s">
        <v>20</v>
      </c>
      <c r="C400" s="19" t="s">
        <v>21</v>
      </c>
      <c r="D400" s="19" t="s">
        <v>41</v>
      </c>
      <c r="E400" s="19" t="s">
        <v>37</v>
      </c>
      <c r="F400" s="19" t="s">
        <v>50</v>
      </c>
      <c r="G400" s="19" t="s">
        <v>51</v>
      </c>
      <c r="H400" s="19">
        <v>488</v>
      </c>
      <c r="I400" s="21">
        <v>1474.1977999999999</v>
      </c>
      <c r="J400" s="21">
        <f t="shared" si="12"/>
        <v>719408.52639999997</v>
      </c>
      <c r="K400" s="21">
        <v>1273.8214</v>
      </c>
      <c r="L400" s="21">
        <f t="shared" si="13"/>
        <v>200.37639999999988</v>
      </c>
      <c r="M400" s="22">
        <v>399</v>
      </c>
    </row>
    <row r="401" spans="1:13">
      <c r="A401" s="18">
        <v>38836</v>
      </c>
      <c r="B401" s="19" t="s">
        <v>20</v>
      </c>
      <c r="C401" s="19" t="s">
        <v>21</v>
      </c>
      <c r="D401" s="19" t="s">
        <v>22</v>
      </c>
      <c r="E401" s="19" t="s">
        <v>23</v>
      </c>
      <c r="F401" s="19" t="s">
        <v>29</v>
      </c>
      <c r="G401" s="19" t="s">
        <v>30</v>
      </c>
      <c r="H401" s="19">
        <v>460</v>
      </c>
      <c r="I401" s="21">
        <v>1005.4036</v>
      </c>
      <c r="J401" s="21">
        <f t="shared" si="12"/>
        <v>462485.65600000002</v>
      </c>
      <c r="K401" s="21">
        <v>751.61240000000009</v>
      </c>
      <c r="L401" s="21">
        <f t="shared" si="13"/>
        <v>253.79119999999989</v>
      </c>
      <c r="M401" s="22">
        <v>400</v>
      </c>
    </row>
    <row r="402" spans="1:13">
      <c r="A402" s="18">
        <v>38808</v>
      </c>
      <c r="B402" s="19" t="s">
        <v>35</v>
      </c>
      <c r="C402" s="19" t="s">
        <v>21</v>
      </c>
      <c r="D402" s="19" t="s">
        <v>40</v>
      </c>
      <c r="E402" s="19" t="s">
        <v>23</v>
      </c>
      <c r="F402" s="19" t="s">
        <v>4</v>
      </c>
      <c r="G402" s="19" t="s">
        <v>52</v>
      </c>
      <c r="H402" s="19">
        <v>405</v>
      </c>
      <c r="I402" s="21">
        <v>883.71940000000006</v>
      </c>
      <c r="J402" s="21">
        <f t="shared" si="12"/>
        <v>357906.35700000002</v>
      </c>
      <c r="K402" s="21">
        <v>540.52739999999994</v>
      </c>
      <c r="L402" s="21">
        <f t="shared" si="13"/>
        <v>343.19200000000012</v>
      </c>
      <c r="M402" s="22">
        <v>401</v>
      </c>
    </row>
    <row r="403" spans="1:13">
      <c r="A403" s="18">
        <v>38809</v>
      </c>
      <c r="B403" s="19" t="s">
        <v>35</v>
      </c>
      <c r="C403" s="19" t="s">
        <v>21</v>
      </c>
      <c r="D403" s="19" t="s">
        <v>40</v>
      </c>
      <c r="E403" s="19" t="s">
        <v>23</v>
      </c>
      <c r="F403" s="19" t="s">
        <v>53</v>
      </c>
      <c r="G403" s="19" t="s">
        <v>54</v>
      </c>
      <c r="H403" s="19">
        <v>315</v>
      </c>
      <c r="I403" s="21">
        <v>708.64</v>
      </c>
      <c r="J403" s="21">
        <f t="shared" si="12"/>
        <v>223221.6</v>
      </c>
      <c r="K403" s="21">
        <v>557.28</v>
      </c>
      <c r="L403" s="21">
        <f t="shared" si="13"/>
        <v>151.36000000000001</v>
      </c>
      <c r="M403" s="22">
        <v>402</v>
      </c>
    </row>
    <row r="404" spans="1:13">
      <c r="A404" s="18">
        <v>38810</v>
      </c>
      <c r="B404" s="19" t="s">
        <v>31</v>
      </c>
      <c r="C404" s="19" t="s">
        <v>27</v>
      </c>
      <c r="D404" s="19" t="s">
        <v>66</v>
      </c>
      <c r="E404" s="19" t="s">
        <v>37</v>
      </c>
      <c r="F404" s="19" t="s">
        <v>38</v>
      </c>
      <c r="G404" s="19" t="s">
        <v>39</v>
      </c>
      <c r="H404" s="19">
        <v>310</v>
      </c>
      <c r="I404" s="21">
        <v>1168.2363</v>
      </c>
      <c r="J404" s="21">
        <f t="shared" si="12"/>
        <v>362153.25300000003</v>
      </c>
      <c r="K404" s="21">
        <v>861.9996000000001</v>
      </c>
      <c r="L404" s="21">
        <f t="shared" si="13"/>
        <v>306.23669999999993</v>
      </c>
      <c r="M404" s="22">
        <v>403</v>
      </c>
    </row>
    <row r="405" spans="1:13">
      <c r="A405" s="18">
        <v>38811</v>
      </c>
      <c r="B405" s="19" t="s">
        <v>26</v>
      </c>
      <c r="C405" s="19" t="s">
        <v>27</v>
      </c>
      <c r="D405" s="19" t="s">
        <v>28</v>
      </c>
      <c r="E405" s="19" t="s">
        <v>23</v>
      </c>
      <c r="F405" s="19" t="s">
        <v>4</v>
      </c>
      <c r="G405" s="19" t="s">
        <v>52</v>
      </c>
      <c r="H405" s="19">
        <v>280</v>
      </c>
      <c r="I405" s="21">
        <v>629.78320000000008</v>
      </c>
      <c r="J405" s="21">
        <f t="shared" si="12"/>
        <v>176339.29600000003</v>
      </c>
      <c r="K405" s="21">
        <v>544.1816</v>
      </c>
      <c r="L405" s="21">
        <f t="shared" si="13"/>
        <v>85.601600000000076</v>
      </c>
      <c r="M405" s="22">
        <v>404</v>
      </c>
    </row>
    <row r="406" spans="1:13">
      <c r="A406" s="18">
        <v>38812</v>
      </c>
      <c r="B406" s="19" t="s">
        <v>26</v>
      </c>
      <c r="C406" s="19" t="s">
        <v>27</v>
      </c>
      <c r="D406" s="19" t="s">
        <v>28</v>
      </c>
      <c r="E406" s="19" t="s">
        <v>23</v>
      </c>
      <c r="F406" s="19" t="s">
        <v>50</v>
      </c>
      <c r="G406" s="19" t="s">
        <v>51</v>
      </c>
      <c r="H406" s="19">
        <v>275</v>
      </c>
      <c r="I406" s="21">
        <v>619.0403</v>
      </c>
      <c r="J406" s="21">
        <f t="shared" si="12"/>
        <v>170236.08249999999</v>
      </c>
      <c r="K406" s="21">
        <v>432.72720000000004</v>
      </c>
      <c r="L406" s="21">
        <f t="shared" si="13"/>
        <v>186.31309999999996</v>
      </c>
      <c r="M406" s="22">
        <v>405</v>
      </c>
    </row>
    <row r="407" spans="1:13">
      <c r="A407" s="18">
        <v>38817</v>
      </c>
      <c r="B407" s="19" t="s">
        <v>20</v>
      </c>
      <c r="C407" s="19" t="s">
        <v>21</v>
      </c>
      <c r="D407" s="19" t="s">
        <v>22</v>
      </c>
      <c r="E407" s="19" t="s">
        <v>23</v>
      </c>
      <c r="F407" s="19" t="s">
        <v>4</v>
      </c>
      <c r="G407" s="19" t="s">
        <v>52</v>
      </c>
      <c r="H407" s="19">
        <v>240</v>
      </c>
      <c r="I407" s="21">
        <v>540.41009999999994</v>
      </c>
      <c r="J407" s="21">
        <f t="shared" si="12"/>
        <v>129698.42399999998</v>
      </c>
      <c r="K407" s="21">
        <v>466.9563</v>
      </c>
      <c r="L407" s="21">
        <f t="shared" si="13"/>
        <v>73.453799999999944</v>
      </c>
      <c r="M407" s="22">
        <v>406</v>
      </c>
    </row>
    <row r="408" spans="1:13">
      <c r="A408" s="18">
        <v>38818</v>
      </c>
      <c r="B408" s="19" t="s">
        <v>42</v>
      </c>
      <c r="C408" s="19" t="s">
        <v>21</v>
      </c>
      <c r="D408" s="19" t="s">
        <v>43</v>
      </c>
      <c r="E408" s="19" t="s">
        <v>23</v>
      </c>
      <c r="F408" s="19" t="s">
        <v>53</v>
      </c>
      <c r="G408" s="19" t="s">
        <v>54</v>
      </c>
      <c r="H408" s="19">
        <v>220</v>
      </c>
      <c r="I408" s="21">
        <v>494.79140000000001</v>
      </c>
      <c r="J408" s="21">
        <f t="shared" si="12"/>
        <v>108854.10800000001</v>
      </c>
      <c r="K408" s="21">
        <v>389.1078</v>
      </c>
      <c r="L408" s="21">
        <f t="shared" si="13"/>
        <v>105.68360000000001</v>
      </c>
      <c r="M408" s="22">
        <v>407</v>
      </c>
    </row>
    <row r="409" spans="1:13">
      <c r="A409" s="18">
        <v>38819</v>
      </c>
      <c r="B409" s="19" t="s">
        <v>20</v>
      </c>
      <c r="C409" s="19" t="s">
        <v>21</v>
      </c>
      <c r="D409" s="19" t="s">
        <v>41</v>
      </c>
      <c r="E409" s="19" t="s">
        <v>37</v>
      </c>
      <c r="F409" s="19" t="s">
        <v>29</v>
      </c>
      <c r="G409" s="19" t="s">
        <v>58</v>
      </c>
      <c r="H409" s="19">
        <v>190</v>
      </c>
      <c r="I409" s="21">
        <v>797.46720000000005</v>
      </c>
      <c r="J409" s="21">
        <f t="shared" si="12"/>
        <v>151518.76800000001</v>
      </c>
      <c r="K409" s="21">
        <v>510.99840000000006</v>
      </c>
      <c r="L409" s="21">
        <f t="shared" si="13"/>
        <v>286.46879999999999</v>
      </c>
      <c r="M409" s="22">
        <v>408</v>
      </c>
    </row>
    <row r="410" spans="1:13">
      <c r="A410" s="18">
        <v>38820</v>
      </c>
      <c r="B410" s="19" t="s">
        <v>26</v>
      </c>
      <c r="C410" s="19" t="s">
        <v>27</v>
      </c>
      <c r="D410" s="19" t="s">
        <v>48</v>
      </c>
      <c r="E410" s="19" t="s">
        <v>37</v>
      </c>
      <c r="F410" s="19" t="s">
        <v>53</v>
      </c>
      <c r="G410" s="19" t="s">
        <v>54</v>
      </c>
      <c r="H410" s="19">
        <v>160</v>
      </c>
      <c r="I410" s="21">
        <v>638.26009999999997</v>
      </c>
      <c r="J410" s="21">
        <f t="shared" si="12"/>
        <v>102121.61599999999</v>
      </c>
      <c r="K410" s="21">
        <v>557.70299999999997</v>
      </c>
      <c r="L410" s="21">
        <f t="shared" si="13"/>
        <v>80.557099999999991</v>
      </c>
      <c r="M410" s="22">
        <v>409</v>
      </c>
    </row>
    <row r="411" spans="1:13">
      <c r="A411" s="18">
        <v>38821</v>
      </c>
      <c r="B411" s="19" t="s">
        <v>26</v>
      </c>
      <c r="C411" s="19" t="s">
        <v>27</v>
      </c>
      <c r="D411" s="19" t="s">
        <v>48</v>
      </c>
      <c r="E411" s="19" t="s">
        <v>37</v>
      </c>
      <c r="F411" s="19" t="s">
        <v>44</v>
      </c>
      <c r="G411" s="19" t="s">
        <v>46</v>
      </c>
      <c r="H411" s="19">
        <v>157</v>
      </c>
      <c r="I411" s="21">
        <v>645.59370000000001</v>
      </c>
      <c r="J411" s="21">
        <f t="shared" si="12"/>
        <v>101358.21090000001</v>
      </c>
      <c r="K411" s="21">
        <v>513.96780000000001</v>
      </c>
      <c r="L411" s="21">
        <f t="shared" si="13"/>
        <v>131.6259</v>
      </c>
      <c r="M411" s="22">
        <v>410</v>
      </c>
    </row>
    <row r="412" spans="1:13">
      <c r="A412" s="18">
        <v>38822</v>
      </c>
      <c r="B412" s="19" t="s">
        <v>31</v>
      </c>
      <c r="C412" s="19" t="s">
        <v>27</v>
      </c>
      <c r="D412" s="19" t="s">
        <v>66</v>
      </c>
      <c r="E412" s="19" t="s">
        <v>37</v>
      </c>
      <c r="F412" s="19" t="s">
        <v>53</v>
      </c>
      <c r="G412" s="19" t="s">
        <v>54</v>
      </c>
      <c r="H412" s="19">
        <v>145</v>
      </c>
      <c r="I412" s="21">
        <v>672.07500000000005</v>
      </c>
      <c r="J412" s="21">
        <f t="shared" si="12"/>
        <v>97450.875</v>
      </c>
      <c r="K412" s="21">
        <v>489.375</v>
      </c>
      <c r="L412" s="21">
        <f t="shared" si="13"/>
        <v>182.70000000000005</v>
      </c>
      <c r="M412" s="22">
        <v>411</v>
      </c>
    </row>
    <row r="413" spans="1:13">
      <c r="A413" s="18">
        <v>38823</v>
      </c>
      <c r="B413" s="19" t="s">
        <v>31</v>
      </c>
      <c r="C413" s="19" t="s">
        <v>27</v>
      </c>
      <c r="D413" s="19" t="s">
        <v>66</v>
      </c>
      <c r="E413" s="19" t="s">
        <v>37</v>
      </c>
      <c r="F413" s="19" t="s">
        <v>4</v>
      </c>
      <c r="G413" s="19" t="s">
        <v>52</v>
      </c>
      <c r="H413" s="19">
        <v>140</v>
      </c>
      <c r="I413" s="21">
        <v>648.9</v>
      </c>
      <c r="J413" s="21">
        <f t="shared" si="12"/>
        <v>90846</v>
      </c>
      <c r="K413" s="21">
        <v>415.8</v>
      </c>
      <c r="L413" s="21">
        <f t="shared" si="13"/>
        <v>233.09999999999997</v>
      </c>
      <c r="M413" s="22">
        <v>412</v>
      </c>
    </row>
    <row r="414" spans="1:13">
      <c r="A414" s="18">
        <v>38824</v>
      </c>
      <c r="B414" s="19" t="s">
        <v>35</v>
      </c>
      <c r="C414" s="19" t="s">
        <v>21</v>
      </c>
      <c r="D414" s="19" t="s">
        <v>36</v>
      </c>
      <c r="E414" s="19" t="s">
        <v>37</v>
      </c>
      <c r="F414" s="19" t="s">
        <v>4</v>
      </c>
      <c r="G414" s="19" t="s">
        <v>52</v>
      </c>
      <c r="H414" s="19">
        <v>120</v>
      </c>
      <c r="I414" s="21">
        <v>556.20000000000005</v>
      </c>
      <c r="J414" s="21">
        <f t="shared" si="12"/>
        <v>66744</v>
      </c>
      <c r="K414" s="21">
        <v>421.2</v>
      </c>
      <c r="L414" s="21">
        <f t="shared" si="13"/>
        <v>135.00000000000006</v>
      </c>
      <c r="M414" s="22">
        <v>413</v>
      </c>
    </row>
    <row r="415" spans="1:13">
      <c r="A415" s="18">
        <v>38825</v>
      </c>
      <c r="B415" s="19" t="s">
        <v>42</v>
      </c>
      <c r="C415" s="19" t="s">
        <v>21</v>
      </c>
      <c r="D415" s="19" t="s">
        <v>43</v>
      </c>
      <c r="E415" s="19" t="s">
        <v>23</v>
      </c>
      <c r="F415" s="19" t="s">
        <v>29</v>
      </c>
      <c r="G415" s="19" t="s">
        <v>58</v>
      </c>
      <c r="H415" s="19">
        <v>120</v>
      </c>
      <c r="I415" s="21">
        <v>278.10000000000002</v>
      </c>
      <c r="J415" s="21">
        <f t="shared" si="12"/>
        <v>33372</v>
      </c>
      <c r="K415" s="21">
        <v>218.7</v>
      </c>
      <c r="L415" s="21">
        <f t="shared" si="13"/>
        <v>59.400000000000034</v>
      </c>
      <c r="M415" s="22">
        <v>414</v>
      </c>
    </row>
    <row r="416" spans="1:13">
      <c r="A416" s="18">
        <v>38826</v>
      </c>
      <c r="B416" s="19" t="s">
        <v>42</v>
      </c>
      <c r="C416" s="19" t="s">
        <v>21</v>
      </c>
      <c r="D416" s="19" t="s">
        <v>49</v>
      </c>
      <c r="E416" s="19" t="s">
        <v>37</v>
      </c>
      <c r="F416" s="19" t="s">
        <v>29</v>
      </c>
      <c r="G416" s="19" t="s">
        <v>58</v>
      </c>
      <c r="H416" s="19">
        <v>98</v>
      </c>
      <c r="I416" s="21">
        <v>454.23</v>
      </c>
      <c r="J416" s="21">
        <f t="shared" si="12"/>
        <v>44514.54</v>
      </c>
      <c r="K416" s="21">
        <v>295.47000000000003</v>
      </c>
      <c r="L416" s="21">
        <f t="shared" si="13"/>
        <v>158.76</v>
      </c>
      <c r="M416" s="22">
        <v>415</v>
      </c>
    </row>
    <row r="417" spans="1:13">
      <c r="A417" s="18">
        <v>38833</v>
      </c>
      <c r="B417" s="19" t="s">
        <v>26</v>
      </c>
      <c r="C417" s="19" t="s">
        <v>27</v>
      </c>
      <c r="D417" s="19" t="s">
        <v>48</v>
      </c>
      <c r="E417" s="19" t="s">
        <v>37</v>
      </c>
      <c r="F417" s="19" t="s">
        <v>50</v>
      </c>
      <c r="G417" s="19" t="s">
        <v>51</v>
      </c>
      <c r="H417" s="19">
        <v>83</v>
      </c>
      <c r="I417" s="21">
        <v>384.70499999999998</v>
      </c>
      <c r="J417" s="21">
        <f t="shared" si="12"/>
        <v>31930.514999999999</v>
      </c>
      <c r="K417" s="21">
        <v>283.86</v>
      </c>
      <c r="L417" s="21">
        <f t="shared" si="13"/>
        <v>100.84499999999997</v>
      </c>
      <c r="M417" s="22">
        <v>416</v>
      </c>
    </row>
    <row r="418" spans="1:13">
      <c r="A418" s="18">
        <v>38834</v>
      </c>
      <c r="B418" s="19" t="s">
        <v>31</v>
      </c>
      <c r="C418" s="19" t="s">
        <v>27</v>
      </c>
      <c r="D418" s="19" t="s">
        <v>66</v>
      </c>
      <c r="E418" s="19" t="s">
        <v>37</v>
      </c>
      <c r="F418" s="19" t="s">
        <v>50</v>
      </c>
      <c r="G418" s="19" t="s">
        <v>51</v>
      </c>
      <c r="H418" s="19">
        <v>79</v>
      </c>
      <c r="I418" s="21">
        <v>366.16500000000002</v>
      </c>
      <c r="J418" s="21">
        <f t="shared" si="12"/>
        <v>28927.035</v>
      </c>
      <c r="K418" s="21">
        <v>305.73</v>
      </c>
      <c r="L418" s="21">
        <f t="shared" si="13"/>
        <v>60.435000000000002</v>
      </c>
      <c r="M418" s="22">
        <v>417</v>
      </c>
    </row>
    <row r="419" spans="1:13">
      <c r="A419" s="18">
        <v>38835</v>
      </c>
      <c r="B419" s="19" t="s">
        <v>42</v>
      </c>
      <c r="C419" s="19" t="s">
        <v>21</v>
      </c>
      <c r="D419" s="19" t="s">
        <v>43</v>
      </c>
      <c r="E419" s="19" t="s">
        <v>23</v>
      </c>
      <c r="F419" s="19" t="s">
        <v>4</v>
      </c>
      <c r="G419" s="19" t="s">
        <v>52</v>
      </c>
      <c r="H419" s="19">
        <v>75</v>
      </c>
      <c r="I419" s="21">
        <v>173.8125</v>
      </c>
      <c r="J419" s="21">
        <f t="shared" si="12"/>
        <v>13035.9375</v>
      </c>
      <c r="K419" s="21">
        <v>106.3125</v>
      </c>
      <c r="L419" s="21">
        <f t="shared" si="13"/>
        <v>67.5</v>
      </c>
      <c r="M419" s="22">
        <v>418</v>
      </c>
    </row>
    <row r="420" spans="1:13">
      <c r="A420" s="18">
        <v>38836</v>
      </c>
      <c r="B420" s="19" t="s">
        <v>31</v>
      </c>
      <c r="C420" s="19" t="s">
        <v>27</v>
      </c>
      <c r="D420" s="19" t="s">
        <v>66</v>
      </c>
      <c r="E420" s="19" t="s">
        <v>37</v>
      </c>
      <c r="F420" s="19" t="s">
        <v>44</v>
      </c>
      <c r="G420" s="19" t="s">
        <v>47</v>
      </c>
      <c r="H420" s="19">
        <v>68</v>
      </c>
      <c r="I420" s="21">
        <v>315.18</v>
      </c>
      <c r="J420" s="21">
        <f t="shared" si="12"/>
        <v>21432.240000000002</v>
      </c>
      <c r="K420" s="21">
        <v>257.04000000000002</v>
      </c>
      <c r="L420" s="21">
        <f t="shared" si="13"/>
        <v>58.139999999999986</v>
      </c>
      <c r="M420" s="22">
        <v>419</v>
      </c>
    </row>
    <row r="421" spans="1:13">
      <c r="A421" s="18">
        <v>38837</v>
      </c>
      <c r="B421" s="19" t="s">
        <v>31</v>
      </c>
      <c r="C421" s="19" t="s">
        <v>27</v>
      </c>
      <c r="D421" s="19" t="s">
        <v>32</v>
      </c>
      <c r="E421" s="19" t="s">
        <v>23</v>
      </c>
      <c r="F421" s="19" t="s">
        <v>53</v>
      </c>
      <c r="G421" s="19" t="s">
        <v>54</v>
      </c>
      <c r="H421" s="19">
        <v>65</v>
      </c>
      <c r="I421" s="21">
        <v>150.63750000000002</v>
      </c>
      <c r="J421" s="21">
        <f t="shared" si="12"/>
        <v>9791.4375000000018</v>
      </c>
      <c r="K421" s="21">
        <v>108.22499999999999</v>
      </c>
      <c r="L421" s="21">
        <f t="shared" si="13"/>
        <v>42.412500000000023</v>
      </c>
      <c r="M421" s="22">
        <v>420</v>
      </c>
    </row>
    <row r="422" spans="1:13">
      <c r="A422" s="18">
        <v>38808</v>
      </c>
      <c r="B422" s="19" t="s">
        <v>35</v>
      </c>
      <c r="C422" s="19" t="s">
        <v>21</v>
      </c>
      <c r="D422" s="19" t="s">
        <v>36</v>
      </c>
      <c r="E422" s="19" t="s">
        <v>37</v>
      </c>
      <c r="F422" s="19" t="s">
        <v>29</v>
      </c>
      <c r="G422" s="19" t="s">
        <v>58</v>
      </c>
      <c r="H422" s="19">
        <v>60</v>
      </c>
      <c r="I422" s="21">
        <v>278.10000000000002</v>
      </c>
      <c r="J422" s="21">
        <f t="shared" si="12"/>
        <v>16686</v>
      </c>
      <c r="K422" s="21">
        <v>205.2</v>
      </c>
      <c r="L422" s="21">
        <f t="shared" si="13"/>
        <v>72.900000000000034</v>
      </c>
      <c r="M422" s="22">
        <v>421</v>
      </c>
    </row>
    <row r="423" spans="1:13">
      <c r="A423" s="18">
        <v>38809</v>
      </c>
      <c r="B423" s="19" t="s">
        <v>35</v>
      </c>
      <c r="C423" s="19" t="s">
        <v>21</v>
      </c>
      <c r="D423" s="19" t="s">
        <v>36</v>
      </c>
      <c r="E423" s="19" t="s">
        <v>37</v>
      </c>
      <c r="F423" s="19" t="s">
        <v>53</v>
      </c>
      <c r="G423" s="19" t="s">
        <v>54</v>
      </c>
      <c r="H423" s="19">
        <v>60</v>
      </c>
      <c r="I423" s="21">
        <v>278.10000000000002</v>
      </c>
      <c r="J423" s="21">
        <f t="shared" si="12"/>
        <v>16686</v>
      </c>
      <c r="K423" s="21">
        <v>194.4</v>
      </c>
      <c r="L423" s="21">
        <f t="shared" si="13"/>
        <v>83.700000000000017</v>
      </c>
      <c r="M423" s="22">
        <v>422</v>
      </c>
    </row>
    <row r="424" spans="1:13">
      <c r="A424" s="18">
        <v>38810</v>
      </c>
      <c r="B424" s="19" t="s">
        <v>20</v>
      </c>
      <c r="C424" s="19" t="s">
        <v>21</v>
      </c>
      <c r="D424" s="19" t="s">
        <v>41</v>
      </c>
      <c r="E424" s="19" t="s">
        <v>37</v>
      </c>
      <c r="F424" s="19" t="s">
        <v>53</v>
      </c>
      <c r="G424" s="19" t="s">
        <v>55</v>
      </c>
      <c r="H424" s="19">
        <v>58</v>
      </c>
      <c r="I424" s="21">
        <v>268.83</v>
      </c>
      <c r="J424" s="21">
        <f t="shared" si="12"/>
        <v>15592.14</v>
      </c>
      <c r="K424" s="21">
        <v>172.26</v>
      </c>
      <c r="L424" s="21">
        <f t="shared" si="13"/>
        <v>96.57</v>
      </c>
      <c r="M424" s="22">
        <v>423</v>
      </c>
    </row>
    <row r="425" spans="1:13">
      <c r="A425" s="18">
        <v>38811</v>
      </c>
      <c r="B425" s="19" t="s">
        <v>31</v>
      </c>
      <c r="C425" s="19" t="s">
        <v>27</v>
      </c>
      <c r="D425" s="19" t="s">
        <v>32</v>
      </c>
      <c r="E425" s="19" t="s">
        <v>23</v>
      </c>
      <c r="F425" s="19" t="s">
        <v>38</v>
      </c>
      <c r="G425" s="19" t="s">
        <v>39</v>
      </c>
      <c r="H425" s="19">
        <v>55</v>
      </c>
      <c r="I425" s="21">
        <v>127.46250000000001</v>
      </c>
      <c r="J425" s="21">
        <f t="shared" si="12"/>
        <v>7010.4375</v>
      </c>
      <c r="K425" s="21">
        <v>82.912499999999994</v>
      </c>
      <c r="L425" s="21">
        <f t="shared" si="13"/>
        <v>44.550000000000011</v>
      </c>
      <c r="M425" s="22">
        <v>424</v>
      </c>
    </row>
    <row r="426" spans="1:13">
      <c r="A426" s="18">
        <v>38812</v>
      </c>
      <c r="B426" s="19" t="s">
        <v>31</v>
      </c>
      <c r="C426" s="19" t="s">
        <v>27</v>
      </c>
      <c r="D426" s="19" t="s">
        <v>32</v>
      </c>
      <c r="E426" s="19" t="s">
        <v>23</v>
      </c>
      <c r="F426" s="19" t="s">
        <v>4</v>
      </c>
      <c r="G426" s="19" t="s">
        <v>52</v>
      </c>
      <c r="H426" s="19">
        <v>55</v>
      </c>
      <c r="I426" s="21">
        <v>127.46250000000001</v>
      </c>
      <c r="J426" s="21">
        <f t="shared" si="12"/>
        <v>7010.4375</v>
      </c>
      <c r="K426" s="21">
        <v>112.6125</v>
      </c>
      <c r="L426" s="21">
        <f t="shared" si="13"/>
        <v>14.850000000000009</v>
      </c>
      <c r="M426" s="22">
        <v>425</v>
      </c>
    </row>
    <row r="427" spans="1:13">
      <c r="A427" s="18">
        <v>38813</v>
      </c>
      <c r="B427" s="19" t="s">
        <v>42</v>
      </c>
      <c r="C427" s="19" t="s">
        <v>21</v>
      </c>
      <c r="D427" s="19" t="s">
        <v>43</v>
      </c>
      <c r="E427" s="19" t="s">
        <v>23</v>
      </c>
      <c r="F427" s="19" t="s">
        <v>50</v>
      </c>
      <c r="G427" s="19" t="s">
        <v>51</v>
      </c>
      <c r="H427" s="19">
        <v>55</v>
      </c>
      <c r="I427" s="21">
        <v>127.46250000000001</v>
      </c>
      <c r="J427" s="21">
        <f t="shared" si="12"/>
        <v>7010.4375</v>
      </c>
      <c r="K427" s="21">
        <v>90.337500000000006</v>
      </c>
      <c r="L427" s="21">
        <f t="shared" si="13"/>
        <v>37.125</v>
      </c>
      <c r="M427" s="22">
        <v>426</v>
      </c>
    </row>
    <row r="428" spans="1:13">
      <c r="A428" s="18">
        <v>38814</v>
      </c>
      <c r="B428" s="19" t="s">
        <v>42</v>
      </c>
      <c r="C428" s="19" t="s">
        <v>21</v>
      </c>
      <c r="D428" s="19" t="s">
        <v>49</v>
      </c>
      <c r="E428" s="19" t="s">
        <v>37</v>
      </c>
      <c r="F428" s="19" t="s">
        <v>53</v>
      </c>
      <c r="G428" s="19" t="s">
        <v>56</v>
      </c>
      <c r="H428" s="19">
        <v>51</v>
      </c>
      <c r="I428" s="21">
        <v>236.38500000000002</v>
      </c>
      <c r="J428" s="21">
        <f t="shared" si="12"/>
        <v>12055.635</v>
      </c>
      <c r="K428" s="21">
        <v>172.125</v>
      </c>
      <c r="L428" s="21">
        <f t="shared" si="13"/>
        <v>64.260000000000019</v>
      </c>
      <c r="M428" s="22">
        <v>427</v>
      </c>
    </row>
    <row r="429" spans="1:13">
      <c r="A429" s="18">
        <v>38815</v>
      </c>
      <c r="B429" s="19" t="s">
        <v>26</v>
      </c>
      <c r="C429" s="19" t="s">
        <v>27</v>
      </c>
      <c r="D429" s="19" t="s">
        <v>48</v>
      </c>
      <c r="E429" s="19" t="s">
        <v>37</v>
      </c>
      <c r="F429" s="19" t="s">
        <v>38</v>
      </c>
      <c r="G429" s="19" t="s">
        <v>39</v>
      </c>
      <c r="H429" s="19">
        <v>50</v>
      </c>
      <c r="I429" s="21">
        <v>231.75</v>
      </c>
      <c r="J429" s="21">
        <f t="shared" si="12"/>
        <v>11587.5</v>
      </c>
      <c r="K429" s="21">
        <v>193.5</v>
      </c>
      <c r="L429" s="21">
        <f t="shared" si="13"/>
        <v>38.25</v>
      </c>
      <c r="M429" s="22">
        <v>428</v>
      </c>
    </row>
    <row r="430" spans="1:13">
      <c r="A430" s="18">
        <v>38816</v>
      </c>
      <c r="B430" s="19" t="s">
        <v>35</v>
      </c>
      <c r="C430" s="19" t="s">
        <v>21</v>
      </c>
      <c r="D430" s="19" t="s">
        <v>40</v>
      </c>
      <c r="E430" s="19" t="s">
        <v>23</v>
      </c>
      <c r="F430" s="19" t="s">
        <v>44</v>
      </c>
      <c r="G430" s="19" t="s">
        <v>45</v>
      </c>
      <c r="H430" s="19">
        <v>50</v>
      </c>
      <c r="I430" s="21">
        <v>115.875</v>
      </c>
      <c r="J430" s="21">
        <f t="shared" si="12"/>
        <v>5793.75</v>
      </c>
      <c r="K430" s="21">
        <v>74.25</v>
      </c>
      <c r="L430" s="21">
        <f t="shared" si="13"/>
        <v>41.625</v>
      </c>
      <c r="M430" s="22">
        <v>429</v>
      </c>
    </row>
    <row r="431" spans="1:13">
      <c r="A431" s="18">
        <v>38817</v>
      </c>
      <c r="B431" s="19" t="s">
        <v>31</v>
      </c>
      <c r="C431" s="19" t="s">
        <v>27</v>
      </c>
      <c r="D431" s="19" t="s">
        <v>32</v>
      </c>
      <c r="E431" s="19" t="s">
        <v>23</v>
      </c>
      <c r="F431" s="19" t="s">
        <v>50</v>
      </c>
      <c r="G431" s="19" t="s">
        <v>51</v>
      </c>
      <c r="H431" s="19">
        <v>50</v>
      </c>
      <c r="I431" s="21">
        <v>115.875</v>
      </c>
      <c r="J431" s="21">
        <f t="shared" si="12"/>
        <v>5793.75</v>
      </c>
      <c r="K431" s="21">
        <v>84.375</v>
      </c>
      <c r="L431" s="21">
        <f t="shared" si="13"/>
        <v>31.5</v>
      </c>
      <c r="M431" s="22">
        <v>430</v>
      </c>
    </row>
    <row r="432" spans="1:13">
      <c r="A432" s="18">
        <v>38818</v>
      </c>
      <c r="B432" s="19" t="s">
        <v>20</v>
      </c>
      <c r="C432" s="19" t="s">
        <v>21</v>
      </c>
      <c r="D432" s="19" t="s">
        <v>22</v>
      </c>
      <c r="E432" s="19" t="s">
        <v>23</v>
      </c>
      <c r="F432" s="19" t="s">
        <v>24</v>
      </c>
      <c r="G432" s="19" t="s">
        <v>25</v>
      </c>
      <c r="H432" s="19">
        <v>45</v>
      </c>
      <c r="I432" s="21">
        <v>104.28750000000001</v>
      </c>
      <c r="J432" s="21">
        <f t="shared" si="12"/>
        <v>4692.9375</v>
      </c>
      <c r="K432" s="21">
        <v>64.8</v>
      </c>
      <c r="L432" s="21">
        <f t="shared" si="13"/>
        <v>39.487500000000011</v>
      </c>
      <c r="M432" s="22">
        <v>431</v>
      </c>
    </row>
    <row r="433" spans="1:13">
      <c r="A433" s="18">
        <v>38819</v>
      </c>
      <c r="B433" s="19" t="s">
        <v>26</v>
      </c>
      <c r="C433" s="19" t="s">
        <v>27</v>
      </c>
      <c r="D433" s="19" t="s">
        <v>28</v>
      </c>
      <c r="E433" s="19" t="s">
        <v>23</v>
      </c>
      <c r="F433" s="19" t="s">
        <v>24</v>
      </c>
      <c r="G433" s="19" t="s">
        <v>25</v>
      </c>
      <c r="H433" s="19">
        <v>45</v>
      </c>
      <c r="I433" s="21">
        <v>104.28750000000001</v>
      </c>
      <c r="J433" s="21">
        <f t="shared" si="12"/>
        <v>4692.9375</v>
      </c>
      <c r="K433" s="21">
        <v>91.125</v>
      </c>
      <c r="L433" s="21">
        <f t="shared" si="13"/>
        <v>13.162500000000009</v>
      </c>
      <c r="M433" s="22">
        <v>432</v>
      </c>
    </row>
    <row r="434" spans="1:13">
      <c r="A434" s="18">
        <v>38820</v>
      </c>
      <c r="B434" s="19" t="s">
        <v>26</v>
      </c>
      <c r="C434" s="19" t="s">
        <v>27</v>
      </c>
      <c r="D434" s="19" t="s">
        <v>28</v>
      </c>
      <c r="E434" s="19" t="s">
        <v>23</v>
      </c>
      <c r="F434" s="19" t="s">
        <v>53</v>
      </c>
      <c r="G434" s="19" t="s">
        <v>54</v>
      </c>
      <c r="H434" s="19">
        <v>40</v>
      </c>
      <c r="I434" s="21">
        <v>92.7</v>
      </c>
      <c r="J434" s="21">
        <f t="shared" si="12"/>
        <v>3708</v>
      </c>
      <c r="K434" s="21">
        <v>68.400000000000006</v>
      </c>
      <c r="L434" s="21">
        <f t="shared" si="13"/>
        <v>24.299999999999997</v>
      </c>
      <c r="M434" s="22">
        <v>433</v>
      </c>
    </row>
    <row r="435" spans="1:13">
      <c r="A435" s="18">
        <v>38821</v>
      </c>
      <c r="B435" s="19" t="s">
        <v>42</v>
      </c>
      <c r="C435" s="19" t="s">
        <v>21</v>
      </c>
      <c r="D435" s="19" t="s">
        <v>43</v>
      </c>
      <c r="E435" s="19" t="s">
        <v>23</v>
      </c>
      <c r="F435" s="19" t="s">
        <v>44</v>
      </c>
      <c r="G435" s="19" t="s">
        <v>45</v>
      </c>
      <c r="H435" s="19">
        <v>40</v>
      </c>
      <c r="I435" s="21">
        <v>92.7</v>
      </c>
      <c r="J435" s="21">
        <f t="shared" si="12"/>
        <v>3708</v>
      </c>
      <c r="K435" s="21">
        <v>72</v>
      </c>
      <c r="L435" s="21">
        <f t="shared" si="13"/>
        <v>20.700000000000003</v>
      </c>
      <c r="M435" s="22">
        <v>434</v>
      </c>
    </row>
    <row r="436" spans="1:13">
      <c r="A436" s="18">
        <v>38822</v>
      </c>
      <c r="B436" s="19" t="s">
        <v>35</v>
      </c>
      <c r="C436" s="19" t="s">
        <v>21</v>
      </c>
      <c r="D436" s="19" t="s">
        <v>36</v>
      </c>
      <c r="E436" s="19" t="s">
        <v>37</v>
      </c>
      <c r="F436" s="19" t="s">
        <v>44</v>
      </c>
      <c r="G436" s="19" t="s">
        <v>46</v>
      </c>
      <c r="H436" s="19">
        <v>35</v>
      </c>
      <c r="I436" s="21">
        <v>162.22499999999999</v>
      </c>
      <c r="J436" s="21">
        <f t="shared" si="12"/>
        <v>5677.875</v>
      </c>
      <c r="K436" s="21">
        <v>126</v>
      </c>
      <c r="L436" s="21">
        <f t="shared" si="13"/>
        <v>36.224999999999994</v>
      </c>
      <c r="M436" s="22">
        <v>435</v>
      </c>
    </row>
    <row r="437" spans="1:13">
      <c r="A437" s="18">
        <v>38823</v>
      </c>
      <c r="B437" s="19" t="s">
        <v>26</v>
      </c>
      <c r="C437" s="19" t="s">
        <v>27</v>
      </c>
      <c r="D437" s="19" t="s">
        <v>28</v>
      </c>
      <c r="E437" s="19" t="s">
        <v>23</v>
      </c>
      <c r="F437" s="19" t="s">
        <v>44</v>
      </c>
      <c r="G437" s="19" t="s">
        <v>47</v>
      </c>
      <c r="H437" s="19">
        <v>35</v>
      </c>
      <c r="I437" s="21">
        <v>81.112499999999997</v>
      </c>
      <c r="J437" s="21">
        <f t="shared" si="12"/>
        <v>2838.9375</v>
      </c>
      <c r="K437" s="21">
        <v>56.7</v>
      </c>
      <c r="L437" s="21">
        <f t="shared" si="13"/>
        <v>24.412499999999994</v>
      </c>
      <c r="M437" s="22">
        <v>436</v>
      </c>
    </row>
    <row r="438" spans="1:13">
      <c r="A438" s="18">
        <v>38824</v>
      </c>
      <c r="B438" s="19" t="s">
        <v>20</v>
      </c>
      <c r="C438" s="19" t="s">
        <v>21</v>
      </c>
      <c r="D438" s="19" t="s">
        <v>22</v>
      </c>
      <c r="E438" s="19" t="s">
        <v>23</v>
      </c>
      <c r="F438" s="19" t="s">
        <v>50</v>
      </c>
      <c r="G438" s="19" t="s">
        <v>51</v>
      </c>
      <c r="H438" s="19">
        <v>35</v>
      </c>
      <c r="I438" s="21">
        <v>81.112499999999997</v>
      </c>
      <c r="J438" s="21">
        <f t="shared" si="12"/>
        <v>2838.9375</v>
      </c>
      <c r="K438" s="21">
        <v>70.875</v>
      </c>
      <c r="L438" s="21">
        <f t="shared" si="13"/>
        <v>10.237499999999997</v>
      </c>
      <c r="M438" s="22">
        <v>437</v>
      </c>
    </row>
    <row r="439" spans="1:13">
      <c r="A439" s="18">
        <v>38825</v>
      </c>
      <c r="B439" s="19" t="s">
        <v>20</v>
      </c>
      <c r="C439" s="19" t="s">
        <v>21</v>
      </c>
      <c r="D439" s="19" t="s">
        <v>41</v>
      </c>
      <c r="E439" s="19" t="s">
        <v>37</v>
      </c>
      <c r="F439" s="19" t="s">
        <v>24</v>
      </c>
      <c r="G439" s="19" t="s">
        <v>60</v>
      </c>
      <c r="H439" s="19">
        <v>28</v>
      </c>
      <c r="I439" s="21">
        <v>129.78</v>
      </c>
      <c r="J439" s="21">
        <f t="shared" si="12"/>
        <v>3633.84</v>
      </c>
      <c r="K439" s="21">
        <v>107.1</v>
      </c>
      <c r="L439" s="21">
        <f t="shared" si="13"/>
        <v>22.680000000000007</v>
      </c>
      <c r="M439" s="22">
        <v>438</v>
      </c>
    </row>
    <row r="440" spans="1:13">
      <c r="A440" s="18">
        <v>38826</v>
      </c>
      <c r="B440" s="19" t="s">
        <v>20</v>
      </c>
      <c r="C440" s="19" t="s">
        <v>21</v>
      </c>
      <c r="D440" s="19" t="s">
        <v>41</v>
      </c>
      <c r="E440" s="19" t="s">
        <v>37</v>
      </c>
      <c r="F440" s="19" t="s">
        <v>4</v>
      </c>
      <c r="G440" s="19" t="s">
        <v>52</v>
      </c>
      <c r="H440" s="19">
        <v>25</v>
      </c>
      <c r="I440" s="21">
        <v>115.875</v>
      </c>
      <c r="J440" s="21">
        <f t="shared" si="12"/>
        <v>2896.875</v>
      </c>
      <c r="K440" s="21">
        <v>84.375</v>
      </c>
      <c r="L440" s="21">
        <f t="shared" si="13"/>
        <v>31.5</v>
      </c>
      <c r="M440" s="22">
        <v>439</v>
      </c>
    </row>
    <row r="441" spans="1:13">
      <c r="A441" s="18">
        <v>38827</v>
      </c>
      <c r="B441" s="19" t="s">
        <v>26</v>
      </c>
      <c r="C441" s="19" t="s">
        <v>27</v>
      </c>
      <c r="D441" s="19" t="s">
        <v>48</v>
      </c>
      <c r="E441" s="19" t="s">
        <v>37</v>
      </c>
      <c r="F441" s="19" t="s">
        <v>24</v>
      </c>
      <c r="G441" s="19" t="s">
        <v>60</v>
      </c>
      <c r="H441" s="19">
        <v>25</v>
      </c>
      <c r="I441" s="21">
        <v>115.875</v>
      </c>
      <c r="J441" s="21">
        <f t="shared" si="12"/>
        <v>2896.875</v>
      </c>
      <c r="K441" s="21">
        <v>87.75</v>
      </c>
      <c r="L441" s="21">
        <f t="shared" si="13"/>
        <v>28.125</v>
      </c>
      <c r="M441" s="22">
        <v>440</v>
      </c>
    </row>
    <row r="442" spans="1:13">
      <c r="A442" s="18">
        <v>38828</v>
      </c>
      <c r="B442" s="19" t="s">
        <v>20</v>
      </c>
      <c r="C442" s="19" t="s">
        <v>21</v>
      </c>
      <c r="D442" s="19" t="s">
        <v>22</v>
      </c>
      <c r="E442" s="19" t="s">
        <v>23</v>
      </c>
      <c r="F442" s="19" t="s">
        <v>44</v>
      </c>
      <c r="G442" s="19" t="s">
        <v>45</v>
      </c>
      <c r="H442" s="19">
        <v>25</v>
      </c>
      <c r="I442" s="21">
        <v>57.9375</v>
      </c>
      <c r="J442" s="21">
        <f t="shared" si="12"/>
        <v>1448.4375</v>
      </c>
      <c r="K442" s="21">
        <v>46.125</v>
      </c>
      <c r="L442" s="21">
        <f t="shared" si="13"/>
        <v>11.8125</v>
      </c>
      <c r="M442" s="22">
        <v>441</v>
      </c>
    </row>
    <row r="443" spans="1:13">
      <c r="A443" s="18">
        <v>38829</v>
      </c>
      <c r="B443" s="19" t="s">
        <v>42</v>
      </c>
      <c r="C443" s="19" t="s">
        <v>21</v>
      </c>
      <c r="D443" s="19" t="s">
        <v>49</v>
      </c>
      <c r="E443" s="19" t="s">
        <v>37</v>
      </c>
      <c r="F443" s="19" t="s">
        <v>4</v>
      </c>
      <c r="G443" s="19" t="s">
        <v>52</v>
      </c>
      <c r="H443" s="19">
        <v>22</v>
      </c>
      <c r="I443" s="21">
        <v>101.97</v>
      </c>
      <c r="J443" s="21">
        <f t="shared" si="12"/>
        <v>2243.34</v>
      </c>
      <c r="K443" s="21">
        <v>68.31</v>
      </c>
      <c r="L443" s="21">
        <f t="shared" si="13"/>
        <v>33.659999999999997</v>
      </c>
      <c r="M443" s="22">
        <v>442</v>
      </c>
    </row>
    <row r="444" spans="1:13">
      <c r="A444" s="18">
        <v>38830</v>
      </c>
      <c r="B444" s="19" t="s">
        <v>26</v>
      </c>
      <c r="C444" s="19" t="s">
        <v>27</v>
      </c>
      <c r="D444" s="19" t="s">
        <v>28</v>
      </c>
      <c r="E444" s="19" t="s">
        <v>23</v>
      </c>
      <c r="F444" s="19" t="s">
        <v>38</v>
      </c>
      <c r="G444" s="19" t="s">
        <v>39</v>
      </c>
      <c r="H444" s="19">
        <v>20</v>
      </c>
      <c r="I444" s="21">
        <v>46.35</v>
      </c>
      <c r="J444" s="21">
        <f t="shared" si="12"/>
        <v>927</v>
      </c>
      <c r="K444" s="21">
        <v>36.9</v>
      </c>
      <c r="L444" s="21">
        <f t="shared" si="13"/>
        <v>9.4500000000000028</v>
      </c>
      <c r="M444" s="22">
        <v>443</v>
      </c>
    </row>
    <row r="445" spans="1:13">
      <c r="A445" s="18">
        <v>38831</v>
      </c>
      <c r="B445" s="19" t="s">
        <v>35</v>
      </c>
      <c r="C445" s="19" t="s">
        <v>21</v>
      </c>
      <c r="D445" s="19" t="s">
        <v>36</v>
      </c>
      <c r="E445" s="19" t="s">
        <v>37</v>
      </c>
      <c r="F445" s="19" t="s">
        <v>50</v>
      </c>
      <c r="G445" s="19" t="s">
        <v>51</v>
      </c>
      <c r="H445" s="19">
        <v>18</v>
      </c>
      <c r="I445" s="21">
        <v>83.43</v>
      </c>
      <c r="J445" s="21">
        <f t="shared" si="12"/>
        <v>1501.7400000000002</v>
      </c>
      <c r="K445" s="21">
        <v>68.849999999999994</v>
      </c>
      <c r="L445" s="21">
        <f t="shared" si="13"/>
        <v>14.580000000000013</v>
      </c>
      <c r="M445" s="22">
        <v>444</v>
      </c>
    </row>
    <row r="446" spans="1:13">
      <c r="A446" s="18">
        <v>38832</v>
      </c>
      <c r="B446" s="19" t="s">
        <v>26</v>
      </c>
      <c r="C446" s="19" t="s">
        <v>27</v>
      </c>
      <c r="D446" s="19" t="s">
        <v>48</v>
      </c>
      <c r="E446" s="19" t="s">
        <v>37</v>
      </c>
      <c r="F446" s="19" t="s">
        <v>4</v>
      </c>
      <c r="G446" s="19" t="s">
        <v>52</v>
      </c>
      <c r="H446" s="19">
        <v>15</v>
      </c>
      <c r="I446" s="21">
        <v>69.525000000000006</v>
      </c>
      <c r="J446" s="21">
        <f t="shared" si="12"/>
        <v>1042.875</v>
      </c>
      <c r="K446" s="21">
        <v>61.424999999999997</v>
      </c>
      <c r="L446" s="21">
        <f t="shared" si="13"/>
        <v>8.1000000000000085</v>
      </c>
      <c r="M446" s="22">
        <v>445</v>
      </c>
    </row>
    <row r="447" spans="1:13">
      <c r="A447" s="18">
        <v>38833</v>
      </c>
      <c r="B447" s="19" t="s">
        <v>42</v>
      </c>
      <c r="C447" s="19" t="s">
        <v>21</v>
      </c>
      <c r="D447" s="19" t="s">
        <v>49</v>
      </c>
      <c r="E447" s="19" t="s">
        <v>37</v>
      </c>
      <c r="F447" s="19" t="s">
        <v>50</v>
      </c>
      <c r="G447" s="19" t="s">
        <v>51</v>
      </c>
      <c r="H447" s="19">
        <v>14</v>
      </c>
      <c r="I447" s="21">
        <v>64.89</v>
      </c>
      <c r="J447" s="21">
        <f t="shared" si="12"/>
        <v>908.46</v>
      </c>
      <c r="K447" s="21">
        <v>40.950000000000003</v>
      </c>
      <c r="L447" s="21">
        <f t="shared" si="13"/>
        <v>23.939999999999998</v>
      </c>
      <c r="M447" s="22">
        <v>446</v>
      </c>
    </row>
    <row r="448" spans="1:13">
      <c r="A448" s="18">
        <v>38834</v>
      </c>
      <c r="B448" s="19" t="s">
        <v>42</v>
      </c>
      <c r="C448" s="19" t="s">
        <v>21</v>
      </c>
      <c r="D448" s="19" t="s">
        <v>49</v>
      </c>
      <c r="E448" s="19" t="s">
        <v>37</v>
      </c>
      <c r="F448" s="19" t="s">
        <v>44</v>
      </c>
      <c r="G448" s="19" t="s">
        <v>46</v>
      </c>
      <c r="H448" s="19">
        <v>12</v>
      </c>
      <c r="I448" s="21">
        <v>55.620000000000005</v>
      </c>
      <c r="J448" s="21">
        <f t="shared" si="12"/>
        <v>667.44</v>
      </c>
      <c r="K448" s="21">
        <v>40.5</v>
      </c>
      <c r="L448" s="21">
        <f t="shared" si="13"/>
        <v>15.120000000000005</v>
      </c>
      <c r="M448" s="22">
        <v>447</v>
      </c>
    </row>
    <row r="449" spans="1:13">
      <c r="A449" s="18">
        <v>38835</v>
      </c>
      <c r="B449" s="19" t="s">
        <v>31</v>
      </c>
      <c r="C449" s="19" t="s">
        <v>27</v>
      </c>
      <c r="D449" s="19" t="s">
        <v>32</v>
      </c>
      <c r="E449" s="19" t="s">
        <v>23</v>
      </c>
      <c r="F449" s="19" t="s">
        <v>44</v>
      </c>
      <c r="G449" s="19" t="s">
        <v>47</v>
      </c>
      <c r="H449" s="19">
        <v>10</v>
      </c>
      <c r="I449" s="21">
        <v>23.175000000000001</v>
      </c>
      <c r="J449" s="21">
        <f t="shared" si="12"/>
        <v>231.75</v>
      </c>
      <c r="K449" s="21">
        <v>17.324999999999999</v>
      </c>
      <c r="L449" s="21">
        <f t="shared" si="13"/>
        <v>5.8500000000000014</v>
      </c>
      <c r="M449" s="22">
        <v>448</v>
      </c>
    </row>
    <row r="450" spans="1:13">
      <c r="A450" s="18">
        <v>38808</v>
      </c>
      <c r="B450" s="19" t="s">
        <v>20</v>
      </c>
      <c r="C450" s="19" t="s">
        <v>21</v>
      </c>
      <c r="D450" s="19" t="s">
        <v>41</v>
      </c>
      <c r="E450" s="19" t="s">
        <v>37</v>
      </c>
      <c r="F450" s="19" t="s">
        <v>44</v>
      </c>
      <c r="G450" s="19" t="s">
        <v>45</v>
      </c>
      <c r="H450" s="19">
        <v>3</v>
      </c>
      <c r="I450" s="21">
        <v>13.905000000000001</v>
      </c>
      <c r="J450" s="21">
        <f t="shared" ref="J450:J513" si="14">H450*I450</f>
        <v>41.715000000000003</v>
      </c>
      <c r="K450" s="21">
        <v>10.26</v>
      </c>
      <c r="L450" s="21">
        <f t="shared" ref="L450:L513" si="15">I450-K450</f>
        <v>3.6450000000000014</v>
      </c>
      <c r="M450" s="22">
        <v>449</v>
      </c>
    </row>
    <row r="451" spans="1:13">
      <c r="A451" s="18">
        <v>38809</v>
      </c>
      <c r="B451" s="19" t="s">
        <v>20</v>
      </c>
      <c r="C451" s="19" t="s">
        <v>21</v>
      </c>
      <c r="D451" s="19" t="s">
        <v>22</v>
      </c>
      <c r="E451" s="19" t="s">
        <v>23</v>
      </c>
      <c r="F451" s="19" t="s">
        <v>24</v>
      </c>
      <c r="G451" s="19" t="s">
        <v>60</v>
      </c>
      <c r="H451" s="19">
        <v>810</v>
      </c>
      <c r="I451" s="21">
        <v>2035.7023000000002</v>
      </c>
      <c r="J451" s="21">
        <f t="shared" si="14"/>
        <v>1648918.8630000001</v>
      </c>
      <c r="K451" s="21">
        <v>1324.1947</v>
      </c>
      <c r="L451" s="21">
        <f t="shared" si="15"/>
        <v>711.50760000000014</v>
      </c>
      <c r="M451" s="22">
        <v>450</v>
      </c>
    </row>
    <row r="452" spans="1:13">
      <c r="A452" s="18">
        <v>38810</v>
      </c>
      <c r="B452" s="19" t="s">
        <v>31</v>
      </c>
      <c r="C452" s="19" t="s">
        <v>27</v>
      </c>
      <c r="D452" s="19" t="s">
        <v>66</v>
      </c>
      <c r="E452" s="19" t="s">
        <v>37</v>
      </c>
      <c r="F452" s="19" t="s">
        <v>38</v>
      </c>
      <c r="G452" s="19" t="s">
        <v>39</v>
      </c>
      <c r="H452" s="19">
        <v>600</v>
      </c>
      <c r="I452" s="21">
        <v>1175.8273999999999</v>
      </c>
      <c r="J452" s="21">
        <f t="shared" si="14"/>
        <v>705496.44</v>
      </c>
      <c r="K452" s="21">
        <v>1004.5903999999999</v>
      </c>
      <c r="L452" s="21">
        <f t="shared" si="15"/>
        <v>171.23699999999997</v>
      </c>
      <c r="M452" s="22">
        <v>451</v>
      </c>
    </row>
    <row r="453" spans="1:13">
      <c r="A453" s="18">
        <v>38811</v>
      </c>
      <c r="B453" s="19" t="s">
        <v>31</v>
      </c>
      <c r="C453" s="19" t="s">
        <v>27</v>
      </c>
      <c r="D453" s="19" t="s">
        <v>66</v>
      </c>
      <c r="E453" s="19" t="s">
        <v>37</v>
      </c>
      <c r="F453" s="19" t="s">
        <v>44</v>
      </c>
      <c r="G453" s="19" t="s">
        <v>45</v>
      </c>
      <c r="H453" s="19">
        <v>575</v>
      </c>
      <c r="I453" s="21">
        <v>1915.5836999999999</v>
      </c>
      <c r="J453" s="21">
        <f t="shared" si="14"/>
        <v>1101460.6274999999</v>
      </c>
      <c r="K453" s="21">
        <v>1413.4404000000002</v>
      </c>
      <c r="L453" s="21">
        <f t="shared" si="15"/>
        <v>502.14329999999973</v>
      </c>
      <c r="M453" s="22">
        <v>452</v>
      </c>
    </row>
    <row r="454" spans="1:13">
      <c r="A454" s="18">
        <v>38812</v>
      </c>
      <c r="B454" s="19" t="s">
        <v>35</v>
      </c>
      <c r="C454" s="19" t="s">
        <v>21</v>
      </c>
      <c r="D454" s="19" t="s">
        <v>40</v>
      </c>
      <c r="E454" s="19" t="s">
        <v>23</v>
      </c>
      <c r="F454" s="19" t="s">
        <v>33</v>
      </c>
      <c r="G454" s="19" t="s">
        <v>34</v>
      </c>
      <c r="H454" s="19">
        <v>330</v>
      </c>
      <c r="I454" s="21">
        <v>880.82510000000002</v>
      </c>
      <c r="J454" s="21">
        <f t="shared" si="14"/>
        <v>290672.283</v>
      </c>
      <c r="K454" s="21">
        <v>658.48090000000002</v>
      </c>
      <c r="L454" s="21">
        <f t="shared" si="15"/>
        <v>222.3442</v>
      </c>
      <c r="M454" s="22">
        <v>453</v>
      </c>
    </row>
    <row r="455" spans="1:13">
      <c r="A455" s="18">
        <v>38813</v>
      </c>
      <c r="B455" s="19" t="s">
        <v>26</v>
      </c>
      <c r="C455" s="19" t="s">
        <v>27</v>
      </c>
      <c r="D455" s="19" t="s">
        <v>28</v>
      </c>
      <c r="E455" s="19" t="s">
        <v>23</v>
      </c>
      <c r="F455" s="19" t="s">
        <v>29</v>
      </c>
      <c r="G455" s="19" t="s">
        <v>30</v>
      </c>
      <c r="H455" s="19">
        <v>320</v>
      </c>
      <c r="I455" s="21">
        <v>852.28380000000004</v>
      </c>
      <c r="J455" s="21">
        <f t="shared" si="14"/>
        <v>272730.81599999999</v>
      </c>
      <c r="K455" s="21">
        <v>628.8696000000001</v>
      </c>
      <c r="L455" s="21">
        <f t="shared" si="15"/>
        <v>223.41419999999994</v>
      </c>
      <c r="M455" s="22">
        <v>454</v>
      </c>
    </row>
    <row r="456" spans="1:13">
      <c r="A456" s="18">
        <v>38814</v>
      </c>
      <c r="B456" s="19" t="s">
        <v>31</v>
      </c>
      <c r="C456" s="19" t="s">
        <v>27</v>
      </c>
      <c r="D456" s="19" t="s">
        <v>32</v>
      </c>
      <c r="E456" s="19" t="s">
        <v>23</v>
      </c>
      <c r="F456" s="19" t="s">
        <v>33</v>
      </c>
      <c r="G456" s="19" t="s">
        <v>34</v>
      </c>
      <c r="H456" s="19">
        <v>255</v>
      </c>
      <c r="I456" s="21">
        <v>700.93560000000002</v>
      </c>
      <c r="J456" s="21">
        <f t="shared" si="14"/>
        <v>178738.57800000001</v>
      </c>
      <c r="K456" s="21">
        <v>428.7276</v>
      </c>
      <c r="L456" s="21">
        <f t="shared" si="15"/>
        <v>272.20800000000003</v>
      </c>
      <c r="M456" s="22">
        <v>455</v>
      </c>
    </row>
    <row r="457" spans="1:13">
      <c r="A457" s="18">
        <v>38815</v>
      </c>
      <c r="B457" s="19" t="s">
        <v>35</v>
      </c>
      <c r="C457" s="19" t="s">
        <v>21</v>
      </c>
      <c r="D457" s="19" t="s">
        <v>36</v>
      </c>
      <c r="E457" s="19" t="s">
        <v>37</v>
      </c>
      <c r="F457" s="19" t="s">
        <v>29</v>
      </c>
      <c r="G457" s="19" t="s">
        <v>30</v>
      </c>
      <c r="H457" s="19">
        <v>210</v>
      </c>
      <c r="I457" s="21">
        <v>1081.5</v>
      </c>
      <c r="J457" s="21">
        <f t="shared" si="14"/>
        <v>227115</v>
      </c>
      <c r="K457" s="21">
        <v>672</v>
      </c>
      <c r="L457" s="21">
        <f t="shared" si="15"/>
        <v>409.5</v>
      </c>
      <c r="M457" s="22">
        <v>456</v>
      </c>
    </row>
    <row r="458" spans="1:13">
      <c r="A458" s="18">
        <v>38822</v>
      </c>
      <c r="B458" s="19" t="s">
        <v>20</v>
      </c>
      <c r="C458" s="19" t="s">
        <v>21</v>
      </c>
      <c r="D458" s="19" t="s">
        <v>22</v>
      </c>
      <c r="E458" s="19" t="s">
        <v>23</v>
      </c>
      <c r="F458" s="19" t="s">
        <v>33</v>
      </c>
      <c r="G458" s="19" t="s">
        <v>34</v>
      </c>
      <c r="H458" s="19">
        <v>200</v>
      </c>
      <c r="I458" s="21">
        <v>550.43200000000002</v>
      </c>
      <c r="J458" s="21">
        <f t="shared" si="14"/>
        <v>110086.40000000001</v>
      </c>
      <c r="K458" s="21">
        <v>336.67199999999997</v>
      </c>
      <c r="L458" s="21">
        <f t="shared" si="15"/>
        <v>213.76000000000005</v>
      </c>
      <c r="M458" s="22">
        <v>457</v>
      </c>
    </row>
    <row r="459" spans="1:13">
      <c r="A459" s="18">
        <v>38839</v>
      </c>
      <c r="B459" s="19" t="s">
        <v>42</v>
      </c>
      <c r="C459" s="19" t="s">
        <v>21</v>
      </c>
      <c r="D459" s="19" t="s">
        <v>43</v>
      </c>
      <c r="E459" s="19" t="s">
        <v>23</v>
      </c>
      <c r="F459" s="19" t="s">
        <v>29</v>
      </c>
      <c r="G459" s="19" t="s">
        <v>30</v>
      </c>
      <c r="H459" s="19">
        <v>135</v>
      </c>
      <c r="I459" s="21">
        <v>382.38749999999999</v>
      </c>
      <c r="J459" s="21">
        <f t="shared" si="14"/>
        <v>51622.3125</v>
      </c>
      <c r="K459" s="21">
        <v>282.14999999999998</v>
      </c>
      <c r="L459" s="21">
        <f t="shared" si="15"/>
        <v>100.23750000000001</v>
      </c>
      <c r="M459" s="22">
        <v>458</v>
      </c>
    </row>
    <row r="460" spans="1:13">
      <c r="A460" s="18">
        <v>38840</v>
      </c>
      <c r="B460" s="19" t="s">
        <v>20</v>
      </c>
      <c r="C460" s="19" t="s">
        <v>21</v>
      </c>
      <c r="D460" s="19" t="s">
        <v>41</v>
      </c>
      <c r="E460" s="19" t="s">
        <v>37</v>
      </c>
      <c r="F460" s="19" t="s">
        <v>33</v>
      </c>
      <c r="G460" s="19" t="s">
        <v>34</v>
      </c>
      <c r="H460" s="19">
        <v>127</v>
      </c>
      <c r="I460" s="21">
        <v>719.45500000000004</v>
      </c>
      <c r="J460" s="21">
        <f t="shared" si="14"/>
        <v>91370.785000000003</v>
      </c>
      <c r="K460" s="21">
        <v>495.935</v>
      </c>
      <c r="L460" s="21">
        <f t="shared" si="15"/>
        <v>223.52000000000004</v>
      </c>
      <c r="M460" s="22">
        <v>459</v>
      </c>
    </row>
    <row r="461" spans="1:13">
      <c r="A461" s="18">
        <v>38841</v>
      </c>
      <c r="B461" s="19" t="s">
        <v>26</v>
      </c>
      <c r="C461" s="19" t="s">
        <v>27</v>
      </c>
      <c r="D461" s="19" t="s">
        <v>28</v>
      </c>
      <c r="E461" s="19" t="s">
        <v>23</v>
      </c>
      <c r="F461" s="19" t="s">
        <v>24</v>
      </c>
      <c r="G461" s="19" t="s">
        <v>60</v>
      </c>
      <c r="H461" s="19">
        <v>80</v>
      </c>
      <c r="I461" s="21">
        <v>226.6</v>
      </c>
      <c r="J461" s="21">
        <f t="shared" si="14"/>
        <v>18128</v>
      </c>
      <c r="K461" s="21">
        <v>195.8</v>
      </c>
      <c r="L461" s="21">
        <f t="shared" si="15"/>
        <v>30.799999999999983</v>
      </c>
      <c r="M461" s="22">
        <v>460</v>
      </c>
    </row>
    <row r="462" spans="1:13">
      <c r="A462" s="18">
        <v>38842</v>
      </c>
      <c r="B462" s="19" t="s">
        <v>26</v>
      </c>
      <c r="C462" s="19" t="s">
        <v>27</v>
      </c>
      <c r="D462" s="19" t="s">
        <v>48</v>
      </c>
      <c r="E462" s="19" t="s">
        <v>37</v>
      </c>
      <c r="F462" s="19" t="s">
        <v>24</v>
      </c>
      <c r="G462" s="19" t="s">
        <v>60</v>
      </c>
      <c r="H462" s="19">
        <v>50</v>
      </c>
      <c r="I462" s="21">
        <v>283.25</v>
      </c>
      <c r="J462" s="21">
        <f t="shared" si="14"/>
        <v>14162.5</v>
      </c>
      <c r="K462" s="21">
        <v>189.75</v>
      </c>
      <c r="L462" s="21">
        <f t="shared" si="15"/>
        <v>93.5</v>
      </c>
      <c r="M462" s="22">
        <v>461</v>
      </c>
    </row>
    <row r="463" spans="1:13">
      <c r="A463" s="18">
        <v>38843</v>
      </c>
      <c r="B463" s="19" t="s">
        <v>26</v>
      </c>
      <c r="C463" s="19" t="s">
        <v>27</v>
      </c>
      <c r="D463" s="19" t="s">
        <v>48</v>
      </c>
      <c r="E463" s="19" t="s">
        <v>37</v>
      </c>
      <c r="F463" s="19" t="s">
        <v>29</v>
      </c>
      <c r="G463" s="19" t="s">
        <v>30</v>
      </c>
      <c r="H463" s="19">
        <v>45</v>
      </c>
      <c r="I463" s="21">
        <v>254.92500000000001</v>
      </c>
      <c r="J463" s="21">
        <f t="shared" si="14"/>
        <v>11471.625</v>
      </c>
      <c r="K463" s="21">
        <v>188.1</v>
      </c>
      <c r="L463" s="21">
        <f t="shared" si="15"/>
        <v>66.825000000000017</v>
      </c>
      <c r="M463" s="22">
        <v>462</v>
      </c>
    </row>
    <row r="464" spans="1:13">
      <c r="A464" s="18">
        <v>38844</v>
      </c>
      <c r="B464" s="19" t="s">
        <v>35</v>
      </c>
      <c r="C464" s="19" t="s">
        <v>21</v>
      </c>
      <c r="D464" s="19" t="s">
        <v>36</v>
      </c>
      <c r="E464" s="19" t="s">
        <v>37</v>
      </c>
      <c r="F464" s="19" t="s">
        <v>44</v>
      </c>
      <c r="G464" s="19" t="s">
        <v>46</v>
      </c>
      <c r="H464" s="19">
        <v>30</v>
      </c>
      <c r="I464" s="21">
        <v>169.95000000000002</v>
      </c>
      <c r="J464" s="21">
        <f t="shared" si="14"/>
        <v>5098.5000000000009</v>
      </c>
      <c r="K464" s="21">
        <v>127.05</v>
      </c>
      <c r="L464" s="21">
        <f t="shared" si="15"/>
        <v>42.90000000000002</v>
      </c>
      <c r="M464" s="22">
        <v>463</v>
      </c>
    </row>
    <row r="465" spans="1:13">
      <c r="A465" s="18">
        <v>38845</v>
      </c>
      <c r="B465" s="19" t="s">
        <v>26</v>
      </c>
      <c r="C465" s="19" t="s">
        <v>27</v>
      </c>
      <c r="D465" s="19" t="s">
        <v>28</v>
      </c>
      <c r="E465" s="19" t="s">
        <v>23</v>
      </c>
      <c r="F465" s="19" t="s">
        <v>44</v>
      </c>
      <c r="G465" s="19" t="s">
        <v>47</v>
      </c>
      <c r="H465" s="19">
        <v>30</v>
      </c>
      <c r="I465" s="21">
        <v>84.975000000000009</v>
      </c>
      <c r="J465" s="21">
        <f t="shared" si="14"/>
        <v>2549.2500000000005</v>
      </c>
      <c r="K465" s="21">
        <v>52.8</v>
      </c>
      <c r="L465" s="21">
        <f t="shared" si="15"/>
        <v>32.175000000000011</v>
      </c>
      <c r="M465" s="22">
        <v>464</v>
      </c>
    </row>
    <row r="466" spans="1:13">
      <c r="A466" s="18">
        <v>38846</v>
      </c>
      <c r="B466" s="19" t="s">
        <v>31</v>
      </c>
      <c r="C466" s="19" t="s">
        <v>27</v>
      </c>
      <c r="D466" s="19" t="s">
        <v>32</v>
      </c>
      <c r="E466" s="19" t="s">
        <v>23</v>
      </c>
      <c r="F466" s="19" t="s">
        <v>44</v>
      </c>
      <c r="G466" s="24" t="s">
        <v>45</v>
      </c>
      <c r="H466" s="19">
        <v>30</v>
      </c>
      <c r="I466" s="21">
        <v>84.975000000000009</v>
      </c>
      <c r="J466" s="21">
        <f t="shared" si="14"/>
        <v>2549.2500000000005</v>
      </c>
      <c r="K466" s="21">
        <v>51.975000000000001</v>
      </c>
      <c r="L466" s="21">
        <f t="shared" si="15"/>
        <v>33.000000000000007</v>
      </c>
      <c r="M466" s="22">
        <v>465</v>
      </c>
    </row>
    <row r="467" spans="1:13">
      <c r="A467" s="18">
        <v>38847</v>
      </c>
      <c r="B467" s="19" t="s">
        <v>35</v>
      </c>
      <c r="C467" s="19" t="s">
        <v>21</v>
      </c>
      <c r="D467" s="19" t="s">
        <v>40</v>
      </c>
      <c r="E467" s="19" t="s">
        <v>23</v>
      </c>
      <c r="F467" s="19" t="s">
        <v>44</v>
      </c>
      <c r="G467" s="19" t="s">
        <v>45</v>
      </c>
      <c r="H467" s="19">
        <v>30</v>
      </c>
      <c r="I467" s="21">
        <v>84.975000000000009</v>
      </c>
      <c r="J467" s="21">
        <f t="shared" si="14"/>
        <v>2549.2500000000005</v>
      </c>
      <c r="K467" s="21">
        <v>56.924999999999997</v>
      </c>
      <c r="L467" s="21">
        <f t="shared" si="15"/>
        <v>28.050000000000011</v>
      </c>
      <c r="M467" s="22">
        <v>466</v>
      </c>
    </row>
    <row r="468" spans="1:13">
      <c r="A468" s="18">
        <v>38848</v>
      </c>
      <c r="B468" s="19" t="s">
        <v>42</v>
      </c>
      <c r="C468" s="19" t="s">
        <v>21</v>
      </c>
      <c r="D468" s="19" t="s">
        <v>43</v>
      </c>
      <c r="E468" s="19" t="s">
        <v>23</v>
      </c>
      <c r="F468" s="19" t="s">
        <v>44</v>
      </c>
      <c r="G468" s="19" t="s">
        <v>46</v>
      </c>
      <c r="H468" s="19">
        <v>25</v>
      </c>
      <c r="I468" s="21">
        <v>70.8125</v>
      </c>
      <c r="J468" s="21">
        <f t="shared" si="14"/>
        <v>1770.3125</v>
      </c>
      <c r="K468" s="21">
        <v>54.3125</v>
      </c>
      <c r="L468" s="21">
        <f t="shared" si="15"/>
        <v>16.5</v>
      </c>
      <c r="M468" s="22">
        <v>467</v>
      </c>
    </row>
    <row r="469" spans="1:13">
      <c r="A469" s="18">
        <v>38849</v>
      </c>
      <c r="B469" s="19" t="s">
        <v>42</v>
      </c>
      <c r="C469" s="19" t="s">
        <v>21</v>
      </c>
      <c r="D469" s="19" t="s">
        <v>49</v>
      </c>
      <c r="E469" s="19" t="s">
        <v>37</v>
      </c>
      <c r="F469" s="19" t="s">
        <v>44</v>
      </c>
      <c r="G469" s="19" t="s">
        <v>47</v>
      </c>
      <c r="H469" s="19">
        <v>16</v>
      </c>
      <c r="I469" s="21">
        <v>90.64</v>
      </c>
      <c r="J469" s="21">
        <f t="shared" si="14"/>
        <v>1450.24</v>
      </c>
      <c r="K469" s="21">
        <v>58.08</v>
      </c>
      <c r="L469" s="21">
        <f t="shared" si="15"/>
        <v>32.56</v>
      </c>
      <c r="M469" s="22">
        <v>468</v>
      </c>
    </row>
    <row r="470" spans="1:13">
      <c r="A470" s="18">
        <v>38850</v>
      </c>
      <c r="B470" s="19" t="s">
        <v>20</v>
      </c>
      <c r="C470" s="19" t="s">
        <v>21</v>
      </c>
      <c r="D470" s="19" t="s">
        <v>22</v>
      </c>
      <c r="E470" s="19" t="s">
        <v>23</v>
      </c>
      <c r="F470" s="19" t="s">
        <v>44</v>
      </c>
      <c r="G470" s="19" t="s">
        <v>45</v>
      </c>
      <c r="H470" s="19">
        <v>15</v>
      </c>
      <c r="I470" s="21">
        <v>42.487500000000004</v>
      </c>
      <c r="J470" s="21">
        <f t="shared" si="14"/>
        <v>637.31250000000011</v>
      </c>
      <c r="K470" s="21">
        <v>30.112500000000001</v>
      </c>
      <c r="L470" s="21">
        <f t="shared" si="15"/>
        <v>12.375000000000004</v>
      </c>
      <c r="M470" s="22">
        <v>469</v>
      </c>
    </row>
    <row r="471" spans="1:13">
      <c r="A471" s="18">
        <v>38851</v>
      </c>
      <c r="B471" s="19" t="s">
        <v>20</v>
      </c>
      <c r="C471" s="19" t="s">
        <v>21</v>
      </c>
      <c r="D471" s="19" t="s">
        <v>41</v>
      </c>
      <c r="E471" s="19" t="s">
        <v>37</v>
      </c>
      <c r="F471" s="19" t="s">
        <v>24</v>
      </c>
      <c r="G471" s="19" t="s">
        <v>60</v>
      </c>
      <c r="H471" s="19">
        <v>13</v>
      </c>
      <c r="I471" s="21">
        <v>73.644999999999996</v>
      </c>
      <c r="J471" s="21">
        <f t="shared" si="14"/>
        <v>957.38499999999999</v>
      </c>
      <c r="K471" s="21">
        <v>59.344999999999999</v>
      </c>
      <c r="L471" s="21">
        <f t="shared" si="15"/>
        <v>14.299999999999997</v>
      </c>
      <c r="M471" s="22">
        <v>470</v>
      </c>
    </row>
    <row r="472" spans="1:13">
      <c r="A472" s="18">
        <v>38852</v>
      </c>
      <c r="B472" s="19" t="s">
        <v>26</v>
      </c>
      <c r="C472" s="19" t="s">
        <v>27</v>
      </c>
      <c r="D472" s="19" t="s">
        <v>48</v>
      </c>
      <c r="E472" s="19" t="s">
        <v>37</v>
      </c>
      <c r="F472" s="19" t="s">
        <v>44</v>
      </c>
      <c r="G472" s="19" t="s">
        <v>46</v>
      </c>
      <c r="H472" s="19">
        <v>12</v>
      </c>
      <c r="I472" s="21">
        <v>67.98</v>
      </c>
      <c r="J472" s="21">
        <f t="shared" si="14"/>
        <v>815.76</v>
      </c>
      <c r="K472" s="21">
        <v>48.84</v>
      </c>
      <c r="L472" s="21">
        <f t="shared" si="15"/>
        <v>19.14</v>
      </c>
      <c r="M472" s="22">
        <v>471</v>
      </c>
    </row>
    <row r="473" spans="1:13">
      <c r="A473" s="18">
        <v>38853</v>
      </c>
      <c r="B473" s="19" t="s">
        <v>42</v>
      </c>
      <c r="C473" s="19" t="s">
        <v>21</v>
      </c>
      <c r="D473" s="19" t="s">
        <v>49</v>
      </c>
      <c r="E473" s="19" t="s">
        <v>37</v>
      </c>
      <c r="F473" s="19" t="s">
        <v>38</v>
      </c>
      <c r="G473" s="19" t="s">
        <v>39</v>
      </c>
      <c r="H473" s="19">
        <v>10</v>
      </c>
      <c r="I473" s="21">
        <v>56.65</v>
      </c>
      <c r="J473" s="21">
        <f t="shared" si="14"/>
        <v>566.5</v>
      </c>
      <c r="K473" s="21">
        <v>47.85</v>
      </c>
      <c r="L473" s="21">
        <f t="shared" si="15"/>
        <v>8.7999999999999972</v>
      </c>
      <c r="M473" s="22">
        <v>472</v>
      </c>
    </row>
    <row r="474" spans="1:13">
      <c r="A474" s="18">
        <v>38854</v>
      </c>
      <c r="B474" s="19" t="s">
        <v>20</v>
      </c>
      <c r="C474" s="19" t="s">
        <v>21</v>
      </c>
      <c r="D474" s="19" t="s">
        <v>41</v>
      </c>
      <c r="E474" s="19" t="s">
        <v>37</v>
      </c>
      <c r="F474" s="19" t="s">
        <v>44</v>
      </c>
      <c r="G474" s="19" t="s">
        <v>47</v>
      </c>
      <c r="H474" s="19">
        <v>6</v>
      </c>
      <c r="I474" s="21">
        <v>33.99</v>
      </c>
      <c r="J474" s="21">
        <f t="shared" si="14"/>
        <v>203.94</v>
      </c>
      <c r="K474" s="21">
        <v>24.75</v>
      </c>
      <c r="L474" s="21">
        <f t="shared" si="15"/>
        <v>9.240000000000002</v>
      </c>
      <c r="M474" s="22">
        <v>473</v>
      </c>
    </row>
    <row r="475" spans="1:13">
      <c r="A475" s="18">
        <v>38855</v>
      </c>
      <c r="B475" s="19" t="s">
        <v>26</v>
      </c>
      <c r="C475" s="19" t="s">
        <v>27</v>
      </c>
      <c r="D475" s="19" t="s">
        <v>28</v>
      </c>
      <c r="E475" s="19" t="s">
        <v>23</v>
      </c>
      <c r="F475" s="19" t="s">
        <v>50</v>
      </c>
      <c r="G475" s="23" t="s">
        <v>57</v>
      </c>
      <c r="H475" s="19">
        <v>1570</v>
      </c>
      <c r="I475" s="21">
        <v>2408.0576000000001</v>
      </c>
      <c r="J475" s="21">
        <f t="shared" si="14"/>
        <v>3780650.432</v>
      </c>
      <c r="K475" s="21">
        <v>1917.0944</v>
      </c>
      <c r="L475" s="21">
        <f t="shared" si="15"/>
        <v>490.96320000000014</v>
      </c>
      <c r="M475" s="22">
        <v>474</v>
      </c>
    </row>
    <row r="476" spans="1:13">
      <c r="A476" s="18">
        <v>38856</v>
      </c>
      <c r="B476" s="19" t="s">
        <v>20</v>
      </c>
      <c r="C476" s="19" t="s">
        <v>21</v>
      </c>
      <c r="D476" s="19" t="s">
        <v>22</v>
      </c>
      <c r="E476" s="19" t="s">
        <v>23</v>
      </c>
      <c r="F476" s="19" t="s">
        <v>4</v>
      </c>
      <c r="G476" s="19" t="s">
        <v>52</v>
      </c>
      <c r="H476" s="19">
        <v>645</v>
      </c>
      <c r="I476" s="21">
        <v>1093.7055</v>
      </c>
      <c r="J476" s="21">
        <f t="shared" si="14"/>
        <v>705440.04749999999</v>
      </c>
      <c r="K476" s="21">
        <v>679.58399999999995</v>
      </c>
      <c r="L476" s="21">
        <f t="shared" si="15"/>
        <v>414.12150000000008</v>
      </c>
      <c r="M476" s="22">
        <v>475</v>
      </c>
    </row>
    <row r="477" spans="1:13">
      <c r="A477" s="18">
        <v>38857</v>
      </c>
      <c r="B477" s="19" t="s">
        <v>26</v>
      </c>
      <c r="C477" s="19" t="s">
        <v>27</v>
      </c>
      <c r="D477" s="19" t="s">
        <v>28</v>
      </c>
      <c r="E477" s="19" t="s">
        <v>23</v>
      </c>
      <c r="F477" s="19" t="s">
        <v>4</v>
      </c>
      <c r="G477" s="19" t="s">
        <v>52</v>
      </c>
      <c r="H477" s="19">
        <v>635</v>
      </c>
      <c r="I477" s="21">
        <v>1078.6263000000001</v>
      </c>
      <c r="J477" s="21">
        <f t="shared" si="14"/>
        <v>684927.70050000004</v>
      </c>
      <c r="K477" s="21">
        <v>680.68650000000014</v>
      </c>
      <c r="L477" s="21">
        <f t="shared" si="15"/>
        <v>397.93979999999999</v>
      </c>
      <c r="M477" s="22">
        <v>476</v>
      </c>
    </row>
    <row r="478" spans="1:13">
      <c r="A478" s="18">
        <v>38858</v>
      </c>
      <c r="B478" s="19" t="s">
        <v>20</v>
      </c>
      <c r="C478" s="19" t="s">
        <v>21</v>
      </c>
      <c r="D478" s="19" t="s">
        <v>22</v>
      </c>
      <c r="E478" s="19" t="s">
        <v>23</v>
      </c>
      <c r="F478" s="19" t="s">
        <v>24</v>
      </c>
      <c r="G478" s="19" t="s">
        <v>60</v>
      </c>
      <c r="H478" s="19">
        <v>575</v>
      </c>
      <c r="I478" s="21">
        <v>978.19100000000003</v>
      </c>
      <c r="J478" s="21">
        <f t="shared" si="14"/>
        <v>562459.82500000007</v>
      </c>
      <c r="K478" s="21">
        <v>740.76600000000008</v>
      </c>
      <c r="L478" s="21">
        <f t="shared" si="15"/>
        <v>237.42499999999995</v>
      </c>
      <c r="M478" s="22">
        <v>477</v>
      </c>
    </row>
    <row r="479" spans="1:13">
      <c r="A479" s="18">
        <v>38859</v>
      </c>
      <c r="B479" s="19" t="s">
        <v>31</v>
      </c>
      <c r="C479" s="19" t="s">
        <v>27</v>
      </c>
      <c r="D479" s="19" t="s">
        <v>66</v>
      </c>
      <c r="E479" s="19" t="s">
        <v>37</v>
      </c>
      <c r="F479" s="19" t="s">
        <v>44</v>
      </c>
      <c r="G479" s="19" t="s">
        <v>45</v>
      </c>
      <c r="H479" s="19">
        <v>555</v>
      </c>
      <c r="I479" s="21">
        <v>1207.3557000000001</v>
      </c>
      <c r="J479" s="21">
        <f t="shared" si="14"/>
        <v>670082.41350000002</v>
      </c>
      <c r="K479" s="21">
        <v>926.03010000000006</v>
      </c>
      <c r="L479" s="21">
        <f t="shared" si="15"/>
        <v>281.32560000000001</v>
      </c>
      <c r="M479" s="22">
        <v>478</v>
      </c>
    </row>
    <row r="480" spans="1:13">
      <c r="A480" s="18">
        <v>38860</v>
      </c>
      <c r="B480" s="19" t="s">
        <v>26</v>
      </c>
      <c r="C480" s="19" t="s">
        <v>27</v>
      </c>
      <c r="D480" s="19" t="s">
        <v>48</v>
      </c>
      <c r="E480" s="19" t="s">
        <v>37</v>
      </c>
      <c r="F480" s="19" t="s">
        <v>50</v>
      </c>
      <c r="G480" s="23" t="s">
        <v>57</v>
      </c>
      <c r="H480" s="19">
        <v>446</v>
      </c>
      <c r="I480" s="21">
        <v>1306.8434</v>
      </c>
      <c r="J480" s="21">
        <f t="shared" si="14"/>
        <v>582852.15639999998</v>
      </c>
      <c r="K480" s="21">
        <v>862.77039999999988</v>
      </c>
      <c r="L480" s="21">
        <f t="shared" si="15"/>
        <v>444.07300000000009</v>
      </c>
      <c r="M480" s="22">
        <v>479</v>
      </c>
    </row>
    <row r="481" spans="1:13">
      <c r="A481" s="18">
        <v>38861</v>
      </c>
      <c r="B481" s="19" t="s">
        <v>20</v>
      </c>
      <c r="C481" s="19" t="s">
        <v>21</v>
      </c>
      <c r="D481" s="19" t="s">
        <v>22</v>
      </c>
      <c r="E481" s="19" t="s">
        <v>23</v>
      </c>
      <c r="F481" s="19" t="s">
        <v>53</v>
      </c>
      <c r="G481" s="19" t="s">
        <v>54</v>
      </c>
      <c r="H481" s="19">
        <v>410</v>
      </c>
      <c r="I481" s="21">
        <v>717.82759999999996</v>
      </c>
      <c r="J481" s="21">
        <f t="shared" si="14"/>
        <v>294309.31599999999</v>
      </c>
      <c r="K481" s="21">
        <v>480.87479999999994</v>
      </c>
      <c r="L481" s="21">
        <f t="shared" si="15"/>
        <v>236.95280000000002</v>
      </c>
      <c r="M481" s="22">
        <v>480</v>
      </c>
    </row>
    <row r="482" spans="1:13">
      <c r="A482" s="18">
        <v>38862</v>
      </c>
      <c r="B482" s="19" t="s">
        <v>35</v>
      </c>
      <c r="C482" s="19" t="s">
        <v>21</v>
      </c>
      <c r="D482" s="19" t="s">
        <v>40</v>
      </c>
      <c r="E482" s="19" t="s">
        <v>23</v>
      </c>
      <c r="F482" s="19" t="s">
        <v>53</v>
      </c>
      <c r="G482" s="19" t="s">
        <v>55</v>
      </c>
      <c r="H482" s="19">
        <v>285</v>
      </c>
      <c r="I482" s="21">
        <v>498.50970000000001</v>
      </c>
      <c r="J482" s="21">
        <f t="shared" si="14"/>
        <v>142075.26449999999</v>
      </c>
      <c r="K482" s="21">
        <v>435.59100000000001</v>
      </c>
      <c r="L482" s="21">
        <f t="shared" si="15"/>
        <v>62.918700000000001</v>
      </c>
      <c r="M482" s="22">
        <v>481</v>
      </c>
    </row>
    <row r="483" spans="1:13">
      <c r="A483" s="18">
        <v>38863</v>
      </c>
      <c r="B483" s="19" t="s">
        <v>20</v>
      </c>
      <c r="C483" s="19" t="s">
        <v>21</v>
      </c>
      <c r="D483" s="19" t="s">
        <v>41</v>
      </c>
      <c r="E483" s="19" t="s">
        <v>37</v>
      </c>
      <c r="F483" s="19" t="s">
        <v>50</v>
      </c>
      <c r="G483" s="19" t="s">
        <v>59</v>
      </c>
      <c r="H483" s="19">
        <v>188</v>
      </c>
      <c r="I483" s="21">
        <v>607.41160000000002</v>
      </c>
      <c r="J483" s="21">
        <f t="shared" si="14"/>
        <v>114193.3808</v>
      </c>
      <c r="K483" s="21">
        <v>536.64520000000005</v>
      </c>
      <c r="L483" s="21">
        <f t="shared" si="15"/>
        <v>70.766399999999976</v>
      </c>
      <c r="M483" s="22">
        <v>482</v>
      </c>
    </row>
    <row r="484" spans="1:13">
      <c r="A484" s="18">
        <v>38864</v>
      </c>
      <c r="B484" s="19" t="s">
        <v>26</v>
      </c>
      <c r="C484" s="19" t="s">
        <v>27</v>
      </c>
      <c r="D484" s="19" t="s">
        <v>48</v>
      </c>
      <c r="E484" s="19" t="s">
        <v>37</v>
      </c>
      <c r="F484" s="19" t="s">
        <v>4</v>
      </c>
      <c r="G484" s="19" t="s">
        <v>52</v>
      </c>
      <c r="H484" s="19">
        <v>180</v>
      </c>
      <c r="I484" s="21">
        <v>582.17660000000001</v>
      </c>
      <c r="J484" s="21">
        <f t="shared" si="14"/>
        <v>104791.788</v>
      </c>
      <c r="K484" s="21">
        <v>395.654</v>
      </c>
      <c r="L484" s="21">
        <f t="shared" si="15"/>
        <v>186.52260000000001</v>
      </c>
      <c r="M484" s="22">
        <v>483</v>
      </c>
    </row>
    <row r="485" spans="1:13">
      <c r="A485" s="18">
        <v>38865</v>
      </c>
      <c r="B485" s="19" t="s">
        <v>31</v>
      </c>
      <c r="C485" s="19" t="s">
        <v>27</v>
      </c>
      <c r="D485" s="19" t="s">
        <v>66</v>
      </c>
      <c r="E485" s="19" t="s">
        <v>37</v>
      </c>
      <c r="F485" s="19" t="s">
        <v>4</v>
      </c>
      <c r="G485" s="19" t="s">
        <v>52</v>
      </c>
      <c r="H485" s="19">
        <v>150</v>
      </c>
      <c r="I485" s="21">
        <v>540.75</v>
      </c>
      <c r="J485" s="21">
        <f t="shared" si="14"/>
        <v>81112.5</v>
      </c>
      <c r="K485" s="21">
        <v>472.5</v>
      </c>
      <c r="L485" s="21">
        <f t="shared" si="15"/>
        <v>68.25</v>
      </c>
      <c r="M485" s="22">
        <v>484</v>
      </c>
    </row>
    <row r="486" spans="1:13">
      <c r="A486" s="18">
        <v>38866</v>
      </c>
      <c r="B486" s="19" t="s">
        <v>42</v>
      </c>
      <c r="C486" s="19" t="s">
        <v>21</v>
      </c>
      <c r="D486" s="19" t="s">
        <v>43</v>
      </c>
      <c r="E486" s="19" t="s">
        <v>23</v>
      </c>
      <c r="F486" s="19" t="s">
        <v>53</v>
      </c>
      <c r="G486" s="19" t="s">
        <v>56</v>
      </c>
      <c r="H486" s="19">
        <v>140</v>
      </c>
      <c r="I486" s="21">
        <v>252.35</v>
      </c>
      <c r="J486" s="21">
        <f t="shared" si="14"/>
        <v>35329</v>
      </c>
      <c r="K486" s="21">
        <v>200.9</v>
      </c>
      <c r="L486" s="21">
        <f t="shared" si="15"/>
        <v>51.449999999999989</v>
      </c>
      <c r="M486" s="22">
        <v>485</v>
      </c>
    </row>
    <row r="487" spans="1:13">
      <c r="A487" s="18">
        <v>38867</v>
      </c>
      <c r="B487" s="19" t="s">
        <v>20</v>
      </c>
      <c r="C487" s="19" t="s">
        <v>21</v>
      </c>
      <c r="D487" s="19" t="s">
        <v>41</v>
      </c>
      <c r="E487" s="19" t="s">
        <v>37</v>
      </c>
      <c r="F487" s="19" t="s">
        <v>53</v>
      </c>
      <c r="G487" s="19" t="s">
        <v>54</v>
      </c>
      <c r="H487" s="19">
        <v>125</v>
      </c>
      <c r="I487" s="21">
        <v>388.25850000000003</v>
      </c>
      <c r="J487" s="21">
        <f t="shared" si="14"/>
        <v>48532.3125</v>
      </c>
      <c r="K487" s="21">
        <v>305.3295</v>
      </c>
      <c r="L487" s="21">
        <f t="shared" si="15"/>
        <v>82.92900000000003</v>
      </c>
      <c r="M487" s="22">
        <v>486</v>
      </c>
    </row>
    <row r="488" spans="1:13">
      <c r="A488" s="18">
        <v>38839</v>
      </c>
      <c r="B488" s="19" t="s">
        <v>31</v>
      </c>
      <c r="C488" s="19" t="s">
        <v>27</v>
      </c>
      <c r="D488" s="19" t="s">
        <v>66</v>
      </c>
      <c r="E488" s="19" t="s">
        <v>37</v>
      </c>
      <c r="F488" s="19" t="s">
        <v>53</v>
      </c>
      <c r="G488" s="19" t="s">
        <v>54</v>
      </c>
      <c r="H488" s="19">
        <v>125</v>
      </c>
      <c r="I488" s="21">
        <v>450.625</v>
      </c>
      <c r="J488" s="21">
        <f t="shared" si="14"/>
        <v>56328.125</v>
      </c>
      <c r="K488" s="21">
        <v>336.875</v>
      </c>
      <c r="L488" s="21">
        <f t="shared" si="15"/>
        <v>113.75</v>
      </c>
      <c r="M488" s="22">
        <v>487</v>
      </c>
    </row>
    <row r="489" spans="1:13">
      <c r="A489" s="18">
        <v>38840</v>
      </c>
      <c r="B489" s="19" t="s">
        <v>35</v>
      </c>
      <c r="C489" s="19" t="s">
        <v>21</v>
      </c>
      <c r="D489" s="19" t="s">
        <v>40</v>
      </c>
      <c r="E489" s="19" t="s">
        <v>23</v>
      </c>
      <c r="F489" s="19" t="s">
        <v>4</v>
      </c>
      <c r="G489" s="19" t="s">
        <v>52</v>
      </c>
      <c r="H489" s="19">
        <v>105</v>
      </c>
      <c r="I489" s="21">
        <v>189.26250000000002</v>
      </c>
      <c r="J489" s="21">
        <f t="shared" si="14"/>
        <v>19872.5625</v>
      </c>
      <c r="K489" s="21">
        <v>124.95</v>
      </c>
      <c r="L489" s="21">
        <f t="shared" si="15"/>
        <v>64.312500000000014</v>
      </c>
      <c r="M489" s="22">
        <v>488</v>
      </c>
    </row>
    <row r="490" spans="1:13">
      <c r="A490" s="18">
        <v>38841</v>
      </c>
      <c r="B490" s="19" t="s">
        <v>42</v>
      </c>
      <c r="C490" s="19" t="s">
        <v>21</v>
      </c>
      <c r="D490" s="19" t="s">
        <v>43</v>
      </c>
      <c r="E490" s="19" t="s">
        <v>23</v>
      </c>
      <c r="F490" s="19" t="s">
        <v>4</v>
      </c>
      <c r="G490" s="19" t="s">
        <v>52</v>
      </c>
      <c r="H490" s="19">
        <v>105</v>
      </c>
      <c r="I490" s="21">
        <v>189.26250000000002</v>
      </c>
      <c r="J490" s="21">
        <f t="shared" si="14"/>
        <v>19872.5625</v>
      </c>
      <c r="K490" s="21">
        <v>150.67500000000001</v>
      </c>
      <c r="L490" s="21">
        <f t="shared" si="15"/>
        <v>38.587500000000006</v>
      </c>
      <c r="M490" s="22">
        <v>489</v>
      </c>
    </row>
    <row r="491" spans="1:13">
      <c r="A491" s="18">
        <v>38842</v>
      </c>
      <c r="B491" s="19" t="s">
        <v>42</v>
      </c>
      <c r="C491" s="19" t="s">
        <v>21</v>
      </c>
      <c r="D491" s="19" t="s">
        <v>49</v>
      </c>
      <c r="E491" s="19" t="s">
        <v>37</v>
      </c>
      <c r="F491" s="19" t="s">
        <v>53</v>
      </c>
      <c r="G491" s="19" t="s">
        <v>55</v>
      </c>
      <c r="H491" s="19">
        <v>92</v>
      </c>
      <c r="I491" s="21">
        <v>331.66</v>
      </c>
      <c r="J491" s="21">
        <f t="shared" si="14"/>
        <v>30512.720000000001</v>
      </c>
      <c r="K491" s="21">
        <v>206.08</v>
      </c>
      <c r="L491" s="21">
        <f t="shared" si="15"/>
        <v>125.58000000000001</v>
      </c>
      <c r="M491" s="22">
        <v>490</v>
      </c>
    </row>
    <row r="492" spans="1:13">
      <c r="A492" s="18">
        <v>38843</v>
      </c>
      <c r="B492" s="19" t="s">
        <v>35</v>
      </c>
      <c r="C492" s="19" t="s">
        <v>21</v>
      </c>
      <c r="D492" s="19" t="s">
        <v>36</v>
      </c>
      <c r="E492" s="19" t="s">
        <v>37</v>
      </c>
      <c r="F492" s="19" t="s">
        <v>53</v>
      </c>
      <c r="G492" s="19" t="s">
        <v>55</v>
      </c>
      <c r="H492" s="19">
        <v>90</v>
      </c>
      <c r="I492" s="21">
        <v>324.45</v>
      </c>
      <c r="J492" s="21">
        <f t="shared" si="14"/>
        <v>29200.5</v>
      </c>
      <c r="K492" s="21">
        <v>201.6</v>
      </c>
      <c r="L492" s="21">
        <f t="shared" si="15"/>
        <v>122.85</v>
      </c>
      <c r="M492" s="22">
        <v>491</v>
      </c>
    </row>
    <row r="493" spans="1:13">
      <c r="A493" s="18">
        <v>38844</v>
      </c>
      <c r="B493" s="19" t="s">
        <v>35</v>
      </c>
      <c r="C493" s="19" t="s">
        <v>21</v>
      </c>
      <c r="D493" s="19" t="s">
        <v>40</v>
      </c>
      <c r="E493" s="19" t="s">
        <v>23</v>
      </c>
      <c r="F493" s="19" t="s">
        <v>67</v>
      </c>
      <c r="G493" s="19" t="s">
        <v>68</v>
      </c>
      <c r="H493" s="19">
        <v>90</v>
      </c>
      <c r="I493" s="21">
        <v>162.22499999999999</v>
      </c>
      <c r="J493" s="21">
        <f t="shared" si="14"/>
        <v>14600.25</v>
      </c>
      <c r="K493" s="21">
        <v>127.575</v>
      </c>
      <c r="L493" s="21">
        <f t="shared" si="15"/>
        <v>34.649999999999991</v>
      </c>
      <c r="M493" s="22">
        <v>492</v>
      </c>
    </row>
    <row r="494" spans="1:13">
      <c r="A494" s="18">
        <v>38845</v>
      </c>
      <c r="B494" s="19" t="s">
        <v>26</v>
      </c>
      <c r="C494" s="19" t="s">
        <v>27</v>
      </c>
      <c r="D494" s="19" t="s">
        <v>28</v>
      </c>
      <c r="E494" s="19" t="s">
        <v>23</v>
      </c>
      <c r="F494" s="19" t="s">
        <v>24</v>
      </c>
      <c r="G494" s="19" t="s">
        <v>60</v>
      </c>
      <c r="H494" s="19">
        <v>90</v>
      </c>
      <c r="I494" s="21">
        <v>162.22499999999999</v>
      </c>
      <c r="J494" s="21">
        <f t="shared" si="14"/>
        <v>14600.25</v>
      </c>
      <c r="K494" s="21">
        <v>103.95</v>
      </c>
      <c r="L494" s="21">
        <f t="shared" si="15"/>
        <v>58.274999999999991</v>
      </c>
      <c r="M494" s="22">
        <v>493</v>
      </c>
    </row>
    <row r="495" spans="1:13">
      <c r="A495" s="18">
        <v>38846</v>
      </c>
      <c r="B495" s="19" t="s">
        <v>26</v>
      </c>
      <c r="C495" s="19" t="s">
        <v>27</v>
      </c>
      <c r="D495" s="19" t="s">
        <v>48</v>
      </c>
      <c r="E495" s="19" t="s">
        <v>37</v>
      </c>
      <c r="F495" s="19" t="s">
        <v>67</v>
      </c>
      <c r="G495" s="19" t="s">
        <v>69</v>
      </c>
      <c r="H495" s="19">
        <v>82</v>
      </c>
      <c r="I495" s="21">
        <v>295.61</v>
      </c>
      <c r="J495" s="21">
        <f t="shared" si="14"/>
        <v>24240.02</v>
      </c>
      <c r="K495" s="21">
        <v>192.29</v>
      </c>
      <c r="L495" s="21">
        <f t="shared" si="15"/>
        <v>103.32000000000002</v>
      </c>
      <c r="M495" s="22">
        <v>494</v>
      </c>
    </row>
    <row r="496" spans="1:13">
      <c r="A496" s="18">
        <v>38847</v>
      </c>
      <c r="B496" s="19" t="s">
        <v>31</v>
      </c>
      <c r="C496" s="19" t="s">
        <v>27</v>
      </c>
      <c r="D496" s="19" t="s">
        <v>32</v>
      </c>
      <c r="E496" s="19" t="s">
        <v>23</v>
      </c>
      <c r="F496" s="19" t="s">
        <v>53</v>
      </c>
      <c r="G496" s="19" t="s">
        <v>56</v>
      </c>
      <c r="H496" s="19">
        <v>80</v>
      </c>
      <c r="I496" s="21">
        <v>144.20000000000002</v>
      </c>
      <c r="J496" s="21">
        <f t="shared" si="14"/>
        <v>11536.000000000002</v>
      </c>
      <c r="K496" s="21">
        <v>96.6</v>
      </c>
      <c r="L496" s="21">
        <f t="shared" si="15"/>
        <v>47.600000000000023</v>
      </c>
      <c r="M496" s="22">
        <v>495</v>
      </c>
    </row>
    <row r="497" spans="1:13">
      <c r="A497" s="18">
        <v>38848</v>
      </c>
      <c r="B497" s="19" t="s">
        <v>31</v>
      </c>
      <c r="C497" s="19" t="s">
        <v>27</v>
      </c>
      <c r="D497" s="19" t="s">
        <v>32</v>
      </c>
      <c r="E497" s="19" t="s">
        <v>23</v>
      </c>
      <c r="F497" s="19" t="s">
        <v>4</v>
      </c>
      <c r="G497" s="24" t="s">
        <v>52</v>
      </c>
      <c r="H497" s="19">
        <v>80</v>
      </c>
      <c r="I497" s="21">
        <v>144.20000000000002</v>
      </c>
      <c r="J497" s="21">
        <f t="shared" si="14"/>
        <v>11536.000000000002</v>
      </c>
      <c r="K497" s="21">
        <v>121.8</v>
      </c>
      <c r="L497" s="21">
        <f t="shared" si="15"/>
        <v>22.40000000000002</v>
      </c>
      <c r="M497" s="22">
        <v>496</v>
      </c>
    </row>
    <row r="498" spans="1:13">
      <c r="A498" s="18">
        <v>38856</v>
      </c>
      <c r="B498" s="19" t="s">
        <v>31</v>
      </c>
      <c r="C498" s="19" t="s">
        <v>27</v>
      </c>
      <c r="D498" s="19" t="s">
        <v>66</v>
      </c>
      <c r="E498" s="19" t="s">
        <v>37</v>
      </c>
      <c r="F498" s="19" t="s">
        <v>50</v>
      </c>
      <c r="G498" s="19" t="s">
        <v>59</v>
      </c>
      <c r="H498" s="19">
        <v>79</v>
      </c>
      <c r="I498" s="21">
        <v>284.79500000000002</v>
      </c>
      <c r="J498" s="21">
        <f t="shared" si="14"/>
        <v>22498.805</v>
      </c>
      <c r="K498" s="21">
        <v>240.55500000000001</v>
      </c>
      <c r="L498" s="21">
        <f t="shared" si="15"/>
        <v>44.240000000000009</v>
      </c>
      <c r="M498" s="22">
        <v>497</v>
      </c>
    </row>
    <row r="499" spans="1:13">
      <c r="A499" s="18">
        <v>38857</v>
      </c>
      <c r="B499" s="19" t="s">
        <v>31</v>
      </c>
      <c r="C499" s="19" t="s">
        <v>27</v>
      </c>
      <c r="D499" s="19" t="s">
        <v>32</v>
      </c>
      <c r="E499" s="19" t="s">
        <v>23</v>
      </c>
      <c r="F499" s="19" t="s">
        <v>50</v>
      </c>
      <c r="G499" s="19" t="s">
        <v>59</v>
      </c>
      <c r="H499" s="19">
        <v>75</v>
      </c>
      <c r="I499" s="21">
        <v>135.1875</v>
      </c>
      <c r="J499" s="21">
        <f t="shared" si="14"/>
        <v>10139.0625</v>
      </c>
      <c r="K499" s="21">
        <v>101.0625</v>
      </c>
      <c r="L499" s="21">
        <f t="shared" si="15"/>
        <v>34.125</v>
      </c>
      <c r="M499" s="22">
        <v>498</v>
      </c>
    </row>
    <row r="500" spans="1:13">
      <c r="A500" s="18">
        <v>38858</v>
      </c>
      <c r="B500" s="19" t="s">
        <v>20</v>
      </c>
      <c r="C500" s="19" t="s">
        <v>21</v>
      </c>
      <c r="D500" s="19" t="s">
        <v>41</v>
      </c>
      <c r="E500" s="19" t="s">
        <v>37</v>
      </c>
      <c r="F500" s="19" t="s">
        <v>4</v>
      </c>
      <c r="G500" s="19" t="s">
        <v>52</v>
      </c>
      <c r="H500" s="19">
        <v>60</v>
      </c>
      <c r="I500" s="21">
        <v>216.3</v>
      </c>
      <c r="J500" s="21">
        <f t="shared" si="14"/>
        <v>12978</v>
      </c>
      <c r="K500" s="21">
        <v>172.2</v>
      </c>
      <c r="L500" s="21">
        <f t="shared" si="15"/>
        <v>44.100000000000023</v>
      </c>
      <c r="M500" s="22">
        <v>499</v>
      </c>
    </row>
    <row r="501" spans="1:13">
      <c r="A501" s="18">
        <v>38859</v>
      </c>
      <c r="B501" s="19" t="s">
        <v>26</v>
      </c>
      <c r="C501" s="19" t="s">
        <v>27</v>
      </c>
      <c r="D501" s="19" t="s">
        <v>48</v>
      </c>
      <c r="E501" s="19" t="s">
        <v>37</v>
      </c>
      <c r="F501" s="19" t="s">
        <v>53</v>
      </c>
      <c r="G501" s="19" t="s">
        <v>54</v>
      </c>
      <c r="H501" s="19">
        <v>50</v>
      </c>
      <c r="I501" s="21">
        <v>180.25</v>
      </c>
      <c r="J501" s="21">
        <f t="shared" si="14"/>
        <v>9012.5</v>
      </c>
      <c r="K501" s="21">
        <v>136.5</v>
      </c>
      <c r="L501" s="21">
        <f t="shared" si="15"/>
        <v>43.75</v>
      </c>
      <c r="M501" s="22">
        <v>500</v>
      </c>
    </row>
    <row r="502" spans="1:13">
      <c r="A502" s="18">
        <v>38860</v>
      </c>
      <c r="B502" s="19" t="s">
        <v>35</v>
      </c>
      <c r="C502" s="19" t="s">
        <v>21</v>
      </c>
      <c r="D502" s="19" t="s">
        <v>36</v>
      </c>
      <c r="E502" s="19" t="s">
        <v>37</v>
      </c>
      <c r="F502" s="19" t="s">
        <v>4</v>
      </c>
      <c r="G502" s="19" t="s">
        <v>52</v>
      </c>
      <c r="H502" s="19">
        <v>45</v>
      </c>
      <c r="I502" s="21">
        <v>162.22499999999999</v>
      </c>
      <c r="J502" s="21">
        <f t="shared" si="14"/>
        <v>7300.125</v>
      </c>
      <c r="K502" s="21">
        <v>137.02500000000001</v>
      </c>
      <c r="L502" s="21">
        <f t="shared" si="15"/>
        <v>25.199999999999989</v>
      </c>
      <c r="M502" s="22">
        <v>501</v>
      </c>
    </row>
    <row r="503" spans="1:13">
      <c r="A503" s="18">
        <v>38861</v>
      </c>
      <c r="B503" s="19" t="s">
        <v>26</v>
      </c>
      <c r="C503" s="19" t="s">
        <v>27</v>
      </c>
      <c r="D503" s="19" t="s">
        <v>28</v>
      </c>
      <c r="E503" s="19" t="s">
        <v>23</v>
      </c>
      <c r="F503" s="19" t="s">
        <v>53</v>
      </c>
      <c r="G503" s="19" t="s">
        <v>55</v>
      </c>
      <c r="H503" s="19">
        <v>45</v>
      </c>
      <c r="I503" s="21">
        <v>81.112499999999997</v>
      </c>
      <c r="J503" s="21">
        <f t="shared" si="14"/>
        <v>3650.0625</v>
      </c>
      <c r="K503" s="21">
        <v>70.087500000000006</v>
      </c>
      <c r="L503" s="21">
        <f t="shared" si="15"/>
        <v>11.024999999999991</v>
      </c>
      <c r="M503" s="22">
        <v>502</v>
      </c>
    </row>
    <row r="504" spans="1:13">
      <c r="A504" s="18">
        <v>38862</v>
      </c>
      <c r="B504" s="19" t="s">
        <v>42</v>
      </c>
      <c r="C504" s="19" t="s">
        <v>21</v>
      </c>
      <c r="D504" s="19" t="s">
        <v>43</v>
      </c>
      <c r="E504" s="19" t="s">
        <v>23</v>
      </c>
      <c r="F504" s="19" t="s">
        <v>50</v>
      </c>
      <c r="G504" s="19" t="s">
        <v>59</v>
      </c>
      <c r="H504" s="19">
        <v>45</v>
      </c>
      <c r="I504" s="21">
        <v>81.112499999999997</v>
      </c>
      <c r="J504" s="21">
        <f t="shared" si="14"/>
        <v>3650.0625</v>
      </c>
      <c r="K504" s="21">
        <v>66.150000000000006</v>
      </c>
      <c r="L504" s="21">
        <f t="shared" si="15"/>
        <v>14.962499999999991</v>
      </c>
      <c r="M504" s="22">
        <v>503</v>
      </c>
    </row>
    <row r="505" spans="1:13">
      <c r="A505" s="18">
        <v>38863</v>
      </c>
      <c r="B505" s="19" t="s">
        <v>26</v>
      </c>
      <c r="C505" s="19" t="s">
        <v>27</v>
      </c>
      <c r="D505" s="19" t="s">
        <v>28</v>
      </c>
      <c r="E505" s="19" t="s">
        <v>23</v>
      </c>
      <c r="F505" s="19" t="s">
        <v>67</v>
      </c>
      <c r="G505" s="19" t="s">
        <v>70</v>
      </c>
      <c r="H505" s="19">
        <v>45</v>
      </c>
      <c r="I505" s="21">
        <v>81.112499999999997</v>
      </c>
      <c r="J505" s="21">
        <f t="shared" si="14"/>
        <v>3650.0625</v>
      </c>
      <c r="K505" s="21">
        <v>69.3</v>
      </c>
      <c r="L505" s="21">
        <f t="shared" si="15"/>
        <v>11.8125</v>
      </c>
      <c r="M505" s="22">
        <v>504</v>
      </c>
    </row>
    <row r="506" spans="1:13">
      <c r="A506" s="18">
        <v>38864</v>
      </c>
      <c r="B506" s="19" t="s">
        <v>42</v>
      </c>
      <c r="C506" s="19" t="s">
        <v>21</v>
      </c>
      <c r="D506" s="19" t="s">
        <v>43</v>
      </c>
      <c r="E506" s="19" t="s">
        <v>23</v>
      </c>
      <c r="F506" s="19" t="s">
        <v>67</v>
      </c>
      <c r="G506" s="19" t="s">
        <v>71</v>
      </c>
      <c r="H506" s="19">
        <v>40</v>
      </c>
      <c r="I506" s="21">
        <v>72.100000000000009</v>
      </c>
      <c r="J506" s="21">
        <f t="shared" si="14"/>
        <v>2884.0000000000005</v>
      </c>
      <c r="K506" s="21">
        <v>62.3</v>
      </c>
      <c r="L506" s="21">
        <f t="shared" si="15"/>
        <v>9.8000000000000114</v>
      </c>
      <c r="M506" s="22">
        <v>505</v>
      </c>
    </row>
    <row r="507" spans="1:13">
      <c r="A507" s="18">
        <v>38865</v>
      </c>
      <c r="B507" s="19" t="s">
        <v>31</v>
      </c>
      <c r="C507" s="19" t="s">
        <v>27</v>
      </c>
      <c r="D507" s="19" t="s">
        <v>32</v>
      </c>
      <c r="E507" s="19" t="s">
        <v>23</v>
      </c>
      <c r="F507" s="19" t="s">
        <v>44</v>
      </c>
      <c r="G507" s="19" t="s">
        <v>45</v>
      </c>
      <c r="H507" s="19">
        <v>35</v>
      </c>
      <c r="I507" s="21">
        <v>63.087499999999999</v>
      </c>
      <c r="J507" s="21">
        <f t="shared" si="14"/>
        <v>2208.0625</v>
      </c>
      <c r="K507" s="21">
        <v>40.424999999999997</v>
      </c>
      <c r="L507" s="21">
        <f t="shared" si="15"/>
        <v>22.662500000000001</v>
      </c>
      <c r="M507" s="22">
        <v>506</v>
      </c>
    </row>
    <row r="508" spans="1:13">
      <c r="A508" s="18">
        <v>38839</v>
      </c>
      <c r="B508" s="19" t="s">
        <v>31</v>
      </c>
      <c r="C508" s="19" t="s">
        <v>27</v>
      </c>
      <c r="D508" s="19" t="s">
        <v>66</v>
      </c>
      <c r="E508" s="19" t="s">
        <v>37</v>
      </c>
      <c r="F508" s="19" t="s">
        <v>67</v>
      </c>
      <c r="G508" s="19" t="s">
        <v>71</v>
      </c>
      <c r="H508" s="19">
        <v>33</v>
      </c>
      <c r="I508" s="21">
        <v>118.965</v>
      </c>
      <c r="J508" s="21">
        <f t="shared" si="14"/>
        <v>3925.8450000000003</v>
      </c>
      <c r="K508" s="21">
        <v>82.004999999999995</v>
      </c>
      <c r="L508" s="21">
        <f t="shared" si="15"/>
        <v>36.960000000000008</v>
      </c>
      <c r="M508" s="22">
        <v>507</v>
      </c>
    </row>
    <row r="509" spans="1:13">
      <c r="A509" s="18">
        <v>38840</v>
      </c>
      <c r="B509" s="19" t="s">
        <v>42</v>
      </c>
      <c r="C509" s="19" t="s">
        <v>21</v>
      </c>
      <c r="D509" s="19" t="s">
        <v>49</v>
      </c>
      <c r="E509" s="19" t="s">
        <v>37</v>
      </c>
      <c r="F509" s="19" t="s">
        <v>50</v>
      </c>
      <c r="G509" s="19" t="s">
        <v>59</v>
      </c>
      <c r="H509" s="19">
        <v>32</v>
      </c>
      <c r="I509" s="21">
        <v>115.36</v>
      </c>
      <c r="J509" s="21">
        <f t="shared" si="14"/>
        <v>3691.52</v>
      </c>
      <c r="K509" s="21">
        <v>70.56</v>
      </c>
      <c r="L509" s="21">
        <f t="shared" si="15"/>
        <v>44.8</v>
      </c>
      <c r="M509" s="22">
        <v>508</v>
      </c>
    </row>
    <row r="510" spans="1:13">
      <c r="A510" s="18">
        <v>38841</v>
      </c>
      <c r="B510" s="19" t="s">
        <v>35</v>
      </c>
      <c r="C510" s="19" t="s">
        <v>21</v>
      </c>
      <c r="D510" s="19" t="s">
        <v>40</v>
      </c>
      <c r="E510" s="19" t="s">
        <v>23</v>
      </c>
      <c r="F510" s="19" t="s">
        <v>44</v>
      </c>
      <c r="G510" s="19" t="s">
        <v>46</v>
      </c>
      <c r="H510" s="19">
        <v>30</v>
      </c>
      <c r="I510" s="21">
        <v>54.075000000000003</v>
      </c>
      <c r="J510" s="21">
        <f t="shared" si="14"/>
        <v>1622.25</v>
      </c>
      <c r="K510" s="21">
        <v>33.075000000000003</v>
      </c>
      <c r="L510" s="21">
        <f t="shared" si="15"/>
        <v>21</v>
      </c>
      <c r="M510" s="22">
        <v>509</v>
      </c>
    </row>
    <row r="511" spans="1:13">
      <c r="A511" s="18">
        <v>38842</v>
      </c>
      <c r="B511" s="19" t="s">
        <v>35</v>
      </c>
      <c r="C511" s="19" t="s">
        <v>21</v>
      </c>
      <c r="D511" s="19" t="s">
        <v>40</v>
      </c>
      <c r="E511" s="19" t="s">
        <v>23</v>
      </c>
      <c r="F511" s="19" t="s">
        <v>50</v>
      </c>
      <c r="G511" s="19" t="s">
        <v>59</v>
      </c>
      <c r="H511" s="19">
        <v>25</v>
      </c>
      <c r="I511" s="21">
        <v>45.0625</v>
      </c>
      <c r="J511" s="21">
        <f t="shared" si="14"/>
        <v>1126.5625</v>
      </c>
      <c r="K511" s="21">
        <v>32.375</v>
      </c>
      <c r="L511" s="21">
        <f t="shared" si="15"/>
        <v>12.6875</v>
      </c>
      <c r="M511" s="22">
        <v>510</v>
      </c>
    </row>
    <row r="512" spans="1:13">
      <c r="A512" s="18">
        <v>38843</v>
      </c>
      <c r="B512" s="19" t="s">
        <v>26</v>
      </c>
      <c r="C512" s="19" t="s">
        <v>27</v>
      </c>
      <c r="D512" s="19" t="s">
        <v>48</v>
      </c>
      <c r="E512" s="19" t="s">
        <v>37</v>
      </c>
      <c r="F512" s="19" t="s">
        <v>24</v>
      </c>
      <c r="G512" s="19" t="s">
        <v>60</v>
      </c>
      <c r="H512" s="19">
        <v>25</v>
      </c>
      <c r="I512" s="21">
        <v>90.125</v>
      </c>
      <c r="J512" s="21">
        <f t="shared" si="14"/>
        <v>2253.125</v>
      </c>
      <c r="K512" s="21">
        <v>57.75</v>
      </c>
      <c r="L512" s="21">
        <f t="shared" si="15"/>
        <v>32.375</v>
      </c>
      <c r="M512" s="22">
        <v>511</v>
      </c>
    </row>
    <row r="513" spans="1:13">
      <c r="A513" s="18">
        <v>38847</v>
      </c>
      <c r="B513" s="19" t="s">
        <v>20</v>
      </c>
      <c r="C513" s="19" t="s">
        <v>21</v>
      </c>
      <c r="D513" s="19" t="s">
        <v>22</v>
      </c>
      <c r="E513" s="19" t="s">
        <v>23</v>
      </c>
      <c r="F513" s="19" t="s">
        <v>50</v>
      </c>
      <c r="G513" s="19" t="s">
        <v>59</v>
      </c>
      <c r="H513" s="19">
        <v>25</v>
      </c>
      <c r="I513" s="21">
        <v>45.0625</v>
      </c>
      <c r="J513" s="21">
        <f t="shared" si="14"/>
        <v>1126.5625</v>
      </c>
      <c r="K513" s="21">
        <v>30.1875</v>
      </c>
      <c r="L513" s="21">
        <f t="shared" si="15"/>
        <v>14.875</v>
      </c>
      <c r="M513" s="22">
        <v>512</v>
      </c>
    </row>
    <row r="514" spans="1:13">
      <c r="A514" s="18">
        <v>38848</v>
      </c>
      <c r="B514" s="19" t="s">
        <v>20</v>
      </c>
      <c r="C514" s="19" t="s">
        <v>21</v>
      </c>
      <c r="D514" s="19" t="s">
        <v>22</v>
      </c>
      <c r="E514" s="19" t="s">
        <v>23</v>
      </c>
      <c r="F514" s="19" t="s">
        <v>44</v>
      </c>
      <c r="G514" s="19" t="s">
        <v>47</v>
      </c>
      <c r="H514" s="19">
        <v>25</v>
      </c>
      <c r="I514" s="21">
        <v>45.0625</v>
      </c>
      <c r="J514" s="21">
        <f t="shared" ref="J514:J577" si="16">H514*I514</f>
        <v>1126.5625</v>
      </c>
      <c r="K514" s="21">
        <v>35.4375</v>
      </c>
      <c r="L514" s="21">
        <f t="shared" ref="L514:L577" si="17">I514-K514</f>
        <v>9.625</v>
      </c>
      <c r="M514" s="22">
        <v>513</v>
      </c>
    </row>
    <row r="515" spans="1:13">
      <c r="A515" s="18">
        <v>38849</v>
      </c>
      <c r="B515" s="19" t="s">
        <v>26</v>
      </c>
      <c r="C515" s="19" t="s">
        <v>27</v>
      </c>
      <c r="D515" s="19" t="s">
        <v>28</v>
      </c>
      <c r="E515" s="19" t="s">
        <v>23</v>
      </c>
      <c r="F515" s="19" t="s">
        <v>44</v>
      </c>
      <c r="G515" s="19" t="s">
        <v>45</v>
      </c>
      <c r="H515" s="19">
        <v>25</v>
      </c>
      <c r="I515" s="21">
        <v>45.0625</v>
      </c>
      <c r="J515" s="21">
        <f t="shared" si="16"/>
        <v>1126.5625</v>
      </c>
      <c r="K515" s="21">
        <v>36.3125</v>
      </c>
      <c r="L515" s="21">
        <f t="shared" si="17"/>
        <v>8.75</v>
      </c>
      <c r="M515" s="22">
        <v>514</v>
      </c>
    </row>
    <row r="516" spans="1:13">
      <c r="A516" s="18">
        <v>38850</v>
      </c>
      <c r="B516" s="19" t="s">
        <v>35</v>
      </c>
      <c r="C516" s="19" t="s">
        <v>21</v>
      </c>
      <c r="D516" s="19" t="s">
        <v>36</v>
      </c>
      <c r="E516" s="19" t="s">
        <v>37</v>
      </c>
      <c r="F516" s="19" t="s">
        <v>67</v>
      </c>
      <c r="G516" s="19" t="s">
        <v>71</v>
      </c>
      <c r="H516" s="19">
        <v>20</v>
      </c>
      <c r="I516" s="21">
        <v>72.100000000000009</v>
      </c>
      <c r="J516" s="21">
        <f t="shared" si="16"/>
        <v>1442.0000000000002</v>
      </c>
      <c r="K516" s="21">
        <v>52.5</v>
      </c>
      <c r="L516" s="21">
        <f t="shared" si="17"/>
        <v>19.600000000000009</v>
      </c>
      <c r="M516" s="22">
        <v>515</v>
      </c>
    </row>
    <row r="517" spans="1:13">
      <c r="A517" s="18">
        <v>38851</v>
      </c>
      <c r="B517" s="19" t="s">
        <v>42</v>
      </c>
      <c r="C517" s="19" t="s">
        <v>21</v>
      </c>
      <c r="D517" s="19" t="s">
        <v>43</v>
      </c>
      <c r="E517" s="19" t="s">
        <v>23</v>
      </c>
      <c r="F517" s="19" t="s">
        <v>44</v>
      </c>
      <c r="G517" s="19" t="s">
        <v>45</v>
      </c>
      <c r="H517" s="19">
        <v>20</v>
      </c>
      <c r="I517" s="21">
        <v>36.050000000000004</v>
      </c>
      <c r="J517" s="21">
        <f t="shared" si="16"/>
        <v>721.00000000000011</v>
      </c>
      <c r="K517" s="21">
        <v>25.2</v>
      </c>
      <c r="L517" s="21">
        <f t="shared" si="17"/>
        <v>10.850000000000005</v>
      </c>
      <c r="M517" s="22">
        <v>516</v>
      </c>
    </row>
    <row r="518" spans="1:13">
      <c r="A518" s="18">
        <v>38852</v>
      </c>
      <c r="B518" s="19" t="s">
        <v>20</v>
      </c>
      <c r="C518" s="19" t="s">
        <v>21</v>
      </c>
      <c r="D518" s="19" t="s">
        <v>22</v>
      </c>
      <c r="E518" s="19" t="s">
        <v>23</v>
      </c>
      <c r="F518" s="19" t="s">
        <v>67</v>
      </c>
      <c r="G518" s="19" t="s">
        <v>71</v>
      </c>
      <c r="H518" s="19">
        <v>20</v>
      </c>
      <c r="I518" s="21">
        <v>36.050000000000004</v>
      </c>
      <c r="J518" s="21">
        <f t="shared" si="16"/>
        <v>721.00000000000011</v>
      </c>
      <c r="K518" s="21">
        <v>23.1</v>
      </c>
      <c r="L518" s="21">
        <f t="shared" si="17"/>
        <v>12.950000000000003</v>
      </c>
      <c r="M518" s="22">
        <v>517</v>
      </c>
    </row>
    <row r="519" spans="1:13">
      <c r="A519" s="18">
        <v>38853</v>
      </c>
      <c r="B519" s="19" t="s">
        <v>20</v>
      </c>
      <c r="C519" s="19" t="s">
        <v>21</v>
      </c>
      <c r="D519" s="19" t="s">
        <v>41</v>
      </c>
      <c r="E519" s="19" t="s">
        <v>37</v>
      </c>
      <c r="F519" s="19" t="s">
        <v>24</v>
      </c>
      <c r="G519" s="19" t="s">
        <v>60</v>
      </c>
      <c r="H519" s="19">
        <v>18</v>
      </c>
      <c r="I519" s="21">
        <v>64.89</v>
      </c>
      <c r="J519" s="21">
        <f t="shared" si="16"/>
        <v>1168.02</v>
      </c>
      <c r="K519" s="21">
        <v>46.62</v>
      </c>
      <c r="L519" s="21">
        <f t="shared" si="17"/>
        <v>18.270000000000003</v>
      </c>
      <c r="M519" s="22">
        <v>518</v>
      </c>
    </row>
    <row r="520" spans="1:13">
      <c r="A520" s="18">
        <v>38854</v>
      </c>
      <c r="B520" s="19" t="s">
        <v>35</v>
      </c>
      <c r="C520" s="19" t="s">
        <v>21</v>
      </c>
      <c r="D520" s="19" t="s">
        <v>36</v>
      </c>
      <c r="E520" s="19" t="s">
        <v>37</v>
      </c>
      <c r="F520" s="19" t="s">
        <v>50</v>
      </c>
      <c r="G520" s="19" t="s">
        <v>51</v>
      </c>
      <c r="H520" s="19">
        <v>16</v>
      </c>
      <c r="I520" s="21">
        <v>57.68</v>
      </c>
      <c r="J520" s="21">
        <f t="shared" si="16"/>
        <v>922.88</v>
      </c>
      <c r="K520" s="21">
        <v>36.96</v>
      </c>
      <c r="L520" s="21">
        <f t="shared" si="17"/>
        <v>20.72</v>
      </c>
      <c r="M520" s="22">
        <v>519</v>
      </c>
    </row>
    <row r="521" spans="1:13">
      <c r="A521" s="18">
        <v>38855</v>
      </c>
      <c r="B521" s="19" t="s">
        <v>42</v>
      </c>
      <c r="C521" s="19" t="s">
        <v>21</v>
      </c>
      <c r="D521" s="19" t="s">
        <v>49</v>
      </c>
      <c r="E521" s="19" t="s">
        <v>37</v>
      </c>
      <c r="F521" s="19" t="s">
        <v>4</v>
      </c>
      <c r="G521" s="24" t="s">
        <v>61</v>
      </c>
      <c r="H521" s="19">
        <v>15</v>
      </c>
      <c r="I521" s="21">
        <v>54.075000000000003</v>
      </c>
      <c r="J521" s="21">
        <f t="shared" si="16"/>
        <v>811.125</v>
      </c>
      <c r="K521" s="21">
        <v>45.674999999999997</v>
      </c>
      <c r="L521" s="21">
        <f t="shared" si="17"/>
        <v>8.4000000000000057</v>
      </c>
      <c r="M521" s="22">
        <v>520</v>
      </c>
    </row>
    <row r="522" spans="1:13">
      <c r="A522" s="18">
        <v>38856</v>
      </c>
      <c r="B522" s="19" t="s">
        <v>42</v>
      </c>
      <c r="C522" s="19" t="s">
        <v>21</v>
      </c>
      <c r="D522" s="19" t="s">
        <v>49</v>
      </c>
      <c r="E522" s="19" t="s">
        <v>37</v>
      </c>
      <c r="F522" s="19" t="s">
        <v>67</v>
      </c>
      <c r="G522" s="19" t="s">
        <v>71</v>
      </c>
      <c r="H522" s="19">
        <v>13</v>
      </c>
      <c r="I522" s="21">
        <v>46.865000000000002</v>
      </c>
      <c r="J522" s="21">
        <f t="shared" si="16"/>
        <v>609.245</v>
      </c>
      <c r="K522" s="21">
        <v>30.03</v>
      </c>
      <c r="L522" s="21">
        <f t="shared" si="17"/>
        <v>16.835000000000001</v>
      </c>
      <c r="M522" s="22">
        <v>521</v>
      </c>
    </row>
    <row r="523" spans="1:13">
      <c r="A523" s="18">
        <v>38857</v>
      </c>
      <c r="B523" s="19" t="s">
        <v>26</v>
      </c>
      <c r="C523" s="19" t="s">
        <v>27</v>
      </c>
      <c r="D523" s="19" t="s">
        <v>48</v>
      </c>
      <c r="E523" s="19" t="s">
        <v>37</v>
      </c>
      <c r="F523" s="19" t="s">
        <v>44</v>
      </c>
      <c r="G523" s="19" t="s">
        <v>46</v>
      </c>
      <c r="H523" s="19">
        <v>12</v>
      </c>
      <c r="I523" s="21">
        <v>43.26</v>
      </c>
      <c r="J523" s="21">
        <f t="shared" si="16"/>
        <v>519.12</v>
      </c>
      <c r="K523" s="21">
        <v>38.22</v>
      </c>
      <c r="L523" s="21">
        <f t="shared" si="17"/>
        <v>5.0399999999999991</v>
      </c>
      <c r="M523" s="22">
        <v>522</v>
      </c>
    </row>
    <row r="524" spans="1:13">
      <c r="A524" s="18">
        <v>38862</v>
      </c>
      <c r="B524" s="19" t="s">
        <v>42</v>
      </c>
      <c r="C524" s="19" t="s">
        <v>21</v>
      </c>
      <c r="D524" s="19" t="s">
        <v>49</v>
      </c>
      <c r="E524" s="19" t="s">
        <v>37</v>
      </c>
      <c r="F524" s="19" t="s">
        <v>44</v>
      </c>
      <c r="G524" s="19" t="s">
        <v>47</v>
      </c>
      <c r="H524" s="19">
        <v>10</v>
      </c>
      <c r="I524" s="21">
        <v>36.050000000000004</v>
      </c>
      <c r="J524" s="21">
        <f t="shared" si="16"/>
        <v>360.50000000000006</v>
      </c>
      <c r="K524" s="21">
        <v>24.5</v>
      </c>
      <c r="L524" s="21">
        <f t="shared" si="17"/>
        <v>11.550000000000004</v>
      </c>
      <c r="M524" s="22">
        <v>523</v>
      </c>
    </row>
    <row r="525" spans="1:13">
      <c r="A525" s="18">
        <v>38863</v>
      </c>
      <c r="B525" s="19" t="s">
        <v>31</v>
      </c>
      <c r="C525" s="19" t="s">
        <v>27</v>
      </c>
      <c r="D525" s="19" t="s">
        <v>32</v>
      </c>
      <c r="E525" s="19" t="s">
        <v>23</v>
      </c>
      <c r="F525" s="19" t="s">
        <v>67</v>
      </c>
      <c r="G525" s="19" t="s">
        <v>71</v>
      </c>
      <c r="H525" s="19">
        <v>10</v>
      </c>
      <c r="I525" s="21">
        <v>18.025000000000002</v>
      </c>
      <c r="J525" s="21">
        <f t="shared" si="16"/>
        <v>180.25000000000003</v>
      </c>
      <c r="K525" s="21">
        <v>12.95</v>
      </c>
      <c r="L525" s="21">
        <f t="shared" si="17"/>
        <v>5.0750000000000028</v>
      </c>
      <c r="M525" s="22">
        <v>524</v>
      </c>
    </row>
    <row r="526" spans="1:13">
      <c r="A526" s="18">
        <v>38864</v>
      </c>
      <c r="B526" s="19" t="s">
        <v>35</v>
      </c>
      <c r="C526" s="19" t="s">
        <v>21</v>
      </c>
      <c r="D526" s="19" t="s">
        <v>36</v>
      </c>
      <c r="E526" s="19" t="s">
        <v>37</v>
      </c>
      <c r="F526" s="19" t="s">
        <v>44</v>
      </c>
      <c r="G526" s="19" t="s">
        <v>45</v>
      </c>
      <c r="H526" s="19">
        <v>5</v>
      </c>
      <c r="I526" s="21">
        <v>18.025000000000002</v>
      </c>
      <c r="J526" s="21">
        <f t="shared" si="16"/>
        <v>90.125000000000014</v>
      </c>
      <c r="K526" s="21">
        <v>15.925000000000001</v>
      </c>
      <c r="L526" s="21">
        <f t="shared" si="17"/>
        <v>2.1000000000000014</v>
      </c>
      <c r="M526" s="22">
        <v>525</v>
      </c>
    </row>
    <row r="527" spans="1:13">
      <c r="A527" s="18">
        <v>38865</v>
      </c>
      <c r="B527" s="19" t="s">
        <v>20</v>
      </c>
      <c r="C527" s="19" t="s">
        <v>21</v>
      </c>
      <c r="D527" s="19" t="s">
        <v>41</v>
      </c>
      <c r="E527" s="19" t="s">
        <v>37</v>
      </c>
      <c r="F527" s="19" t="s">
        <v>67</v>
      </c>
      <c r="G527" s="19" t="s">
        <v>69</v>
      </c>
      <c r="H527" s="19">
        <v>3</v>
      </c>
      <c r="I527" s="21">
        <v>10.815</v>
      </c>
      <c r="J527" s="21">
        <f t="shared" si="16"/>
        <v>32.445</v>
      </c>
      <c r="K527" s="21">
        <v>7.14</v>
      </c>
      <c r="L527" s="21">
        <f t="shared" si="17"/>
        <v>3.6749999999999998</v>
      </c>
      <c r="M527" s="22">
        <v>526</v>
      </c>
    </row>
    <row r="528" spans="1:13">
      <c r="A528" s="18">
        <v>38866</v>
      </c>
      <c r="B528" s="19" t="s">
        <v>20</v>
      </c>
      <c r="C528" s="19" t="s">
        <v>21</v>
      </c>
      <c r="D528" s="19" t="s">
        <v>41</v>
      </c>
      <c r="E528" s="19" t="s">
        <v>37</v>
      </c>
      <c r="F528" s="19" t="s">
        <v>44</v>
      </c>
      <c r="G528" s="19" t="s">
        <v>46</v>
      </c>
      <c r="H528" s="19">
        <v>3</v>
      </c>
      <c r="I528" s="21">
        <v>10.815</v>
      </c>
      <c r="J528" s="21">
        <f t="shared" si="16"/>
        <v>32.445</v>
      </c>
      <c r="K528" s="21">
        <v>8.0850000000000009</v>
      </c>
      <c r="L528" s="21">
        <f t="shared" si="17"/>
        <v>2.7299999999999986</v>
      </c>
      <c r="M528" s="22">
        <v>527</v>
      </c>
    </row>
    <row r="529" spans="1:13">
      <c r="A529" s="18">
        <v>38867</v>
      </c>
      <c r="B529" s="19" t="s">
        <v>35</v>
      </c>
      <c r="C529" s="19" t="s">
        <v>21</v>
      </c>
      <c r="D529" s="19" t="s">
        <v>40</v>
      </c>
      <c r="E529" s="19" t="s">
        <v>23</v>
      </c>
      <c r="F529" s="19" t="s">
        <v>50</v>
      </c>
      <c r="G529" s="19" t="s">
        <v>51</v>
      </c>
      <c r="H529" s="19">
        <v>1645</v>
      </c>
      <c r="I529" s="21">
        <v>3251.7923999999998</v>
      </c>
      <c r="J529" s="21">
        <f t="shared" si="16"/>
        <v>5349198.4979999997</v>
      </c>
      <c r="K529" s="21">
        <v>2304.6684</v>
      </c>
      <c r="L529" s="21">
        <f t="shared" si="17"/>
        <v>947.1239999999998</v>
      </c>
      <c r="M529" s="22">
        <v>528</v>
      </c>
    </row>
    <row r="530" spans="1:13">
      <c r="A530" s="18">
        <v>38839</v>
      </c>
      <c r="B530" s="19" t="s">
        <v>20</v>
      </c>
      <c r="C530" s="19" t="s">
        <v>21</v>
      </c>
      <c r="D530" s="19" t="s">
        <v>22</v>
      </c>
      <c r="E530" s="19" t="s">
        <v>23</v>
      </c>
      <c r="F530" s="19" t="s">
        <v>29</v>
      </c>
      <c r="G530" s="19" t="s">
        <v>58</v>
      </c>
      <c r="H530" s="19">
        <v>545</v>
      </c>
      <c r="I530" s="21">
        <v>1190.4843000000001</v>
      </c>
      <c r="J530" s="21">
        <f t="shared" si="16"/>
        <v>648813.94350000005</v>
      </c>
      <c r="K530" s="21">
        <v>913.08989999999994</v>
      </c>
      <c r="L530" s="21">
        <f t="shared" si="17"/>
        <v>277.39440000000013</v>
      </c>
      <c r="M530" s="22">
        <v>529</v>
      </c>
    </row>
    <row r="531" spans="1:13">
      <c r="A531" s="18">
        <v>38840</v>
      </c>
      <c r="B531" s="19" t="s">
        <v>35</v>
      </c>
      <c r="C531" s="19" t="s">
        <v>21</v>
      </c>
      <c r="D531" s="19" t="s">
        <v>40</v>
      </c>
      <c r="E531" s="19" t="s">
        <v>23</v>
      </c>
      <c r="F531" s="19" t="s">
        <v>4</v>
      </c>
      <c r="G531" s="19" t="s">
        <v>61</v>
      </c>
      <c r="H531" s="19">
        <v>510</v>
      </c>
      <c r="I531" s="21">
        <v>1111.7923000000001</v>
      </c>
      <c r="J531" s="21">
        <f t="shared" si="16"/>
        <v>567014.07300000009</v>
      </c>
      <c r="K531" s="21">
        <v>895.91030000000012</v>
      </c>
      <c r="L531" s="21">
        <f t="shared" si="17"/>
        <v>215.88199999999995</v>
      </c>
      <c r="M531" s="22">
        <v>530</v>
      </c>
    </row>
    <row r="532" spans="1:13">
      <c r="A532" s="18">
        <v>38841</v>
      </c>
      <c r="B532" s="19" t="s">
        <v>20</v>
      </c>
      <c r="C532" s="19" t="s">
        <v>21</v>
      </c>
      <c r="D532" s="19" t="s">
        <v>22</v>
      </c>
      <c r="E532" s="19" t="s">
        <v>23</v>
      </c>
      <c r="F532" s="19" t="s">
        <v>53</v>
      </c>
      <c r="G532" s="19" t="s">
        <v>56</v>
      </c>
      <c r="H532" s="19">
        <v>435</v>
      </c>
      <c r="I532" s="21">
        <v>950.74149999999997</v>
      </c>
      <c r="J532" s="21">
        <f t="shared" si="16"/>
        <v>413572.55249999999</v>
      </c>
      <c r="K532" s="21">
        <v>756.90099999999995</v>
      </c>
      <c r="L532" s="21">
        <f t="shared" si="17"/>
        <v>193.84050000000002</v>
      </c>
      <c r="M532" s="22">
        <v>531</v>
      </c>
    </row>
    <row r="533" spans="1:13">
      <c r="A533" s="18">
        <v>38842</v>
      </c>
      <c r="B533" s="19" t="s">
        <v>20</v>
      </c>
      <c r="C533" s="19" t="s">
        <v>21</v>
      </c>
      <c r="D533" s="19" t="s">
        <v>41</v>
      </c>
      <c r="E533" s="19" t="s">
        <v>37</v>
      </c>
      <c r="F533" s="19" t="s">
        <v>50</v>
      </c>
      <c r="G533" s="19" t="s">
        <v>51</v>
      </c>
      <c r="H533" s="19">
        <v>426</v>
      </c>
      <c r="I533" s="21">
        <v>1595.2846</v>
      </c>
      <c r="J533" s="21">
        <f t="shared" si="16"/>
        <v>679591.23959999997</v>
      </c>
      <c r="K533" s="21">
        <v>1053.1976</v>
      </c>
      <c r="L533" s="21">
        <f t="shared" si="17"/>
        <v>542.08699999999999</v>
      </c>
      <c r="M533" s="22">
        <v>532</v>
      </c>
    </row>
    <row r="534" spans="1:13">
      <c r="A534" s="18">
        <v>38843</v>
      </c>
      <c r="B534" s="19" t="s">
        <v>31</v>
      </c>
      <c r="C534" s="19" t="s">
        <v>27</v>
      </c>
      <c r="D534" s="19" t="s">
        <v>66</v>
      </c>
      <c r="E534" s="19" t="s">
        <v>37</v>
      </c>
      <c r="F534" s="19" t="s">
        <v>29</v>
      </c>
      <c r="G534" s="19" t="s">
        <v>58</v>
      </c>
      <c r="H534" s="19">
        <v>330</v>
      </c>
      <c r="I534" s="21">
        <v>1217.4497000000001</v>
      </c>
      <c r="J534" s="21">
        <f t="shared" si="16"/>
        <v>401758.40100000001</v>
      </c>
      <c r="K534" s="21">
        <v>992.87160000000006</v>
      </c>
      <c r="L534" s="21">
        <f t="shared" si="17"/>
        <v>224.57810000000006</v>
      </c>
      <c r="M534" s="22">
        <v>533</v>
      </c>
    </row>
    <row r="535" spans="1:13">
      <c r="A535" s="18">
        <v>38844</v>
      </c>
      <c r="B535" s="19" t="s">
        <v>26</v>
      </c>
      <c r="C535" s="19" t="s">
        <v>27</v>
      </c>
      <c r="D535" s="19" t="s">
        <v>28</v>
      </c>
      <c r="E535" s="19" t="s">
        <v>23</v>
      </c>
      <c r="F535" s="19" t="s">
        <v>4</v>
      </c>
      <c r="G535" s="19" t="s">
        <v>61</v>
      </c>
      <c r="H535" s="19">
        <v>240</v>
      </c>
      <c r="I535" s="21">
        <v>540.29679999999996</v>
      </c>
      <c r="J535" s="21">
        <f t="shared" si="16"/>
        <v>129671.23199999999</v>
      </c>
      <c r="K535" s="21">
        <v>372.43759999999997</v>
      </c>
      <c r="L535" s="21">
        <f t="shared" si="17"/>
        <v>167.85919999999999</v>
      </c>
      <c r="M535" s="22">
        <v>534</v>
      </c>
    </row>
    <row r="536" spans="1:13">
      <c r="A536" s="18">
        <v>38845</v>
      </c>
      <c r="B536" s="19" t="s">
        <v>42</v>
      </c>
      <c r="C536" s="19" t="s">
        <v>21</v>
      </c>
      <c r="D536" s="19" t="s">
        <v>43</v>
      </c>
      <c r="E536" s="19" t="s">
        <v>23</v>
      </c>
      <c r="F536" s="19" t="s">
        <v>53</v>
      </c>
      <c r="G536" s="19" t="s">
        <v>54</v>
      </c>
      <c r="H536" s="19">
        <v>235</v>
      </c>
      <c r="I536" s="21">
        <v>528.85350000000005</v>
      </c>
      <c r="J536" s="21">
        <f t="shared" si="16"/>
        <v>124280.57250000001</v>
      </c>
      <c r="K536" s="21">
        <v>410.76</v>
      </c>
      <c r="L536" s="21">
        <f t="shared" si="17"/>
        <v>118.09350000000006</v>
      </c>
      <c r="M536" s="22">
        <v>535</v>
      </c>
    </row>
    <row r="537" spans="1:13">
      <c r="A537" s="18">
        <v>38846</v>
      </c>
      <c r="B537" s="19" t="s">
        <v>35</v>
      </c>
      <c r="C537" s="19" t="s">
        <v>21</v>
      </c>
      <c r="D537" s="19" t="s">
        <v>40</v>
      </c>
      <c r="E537" s="19" t="s">
        <v>23</v>
      </c>
      <c r="F537" s="19" t="s">
        <v>53</v>
      </c>
      <c r="G537" s="19" t="s">
        <v>55</v>
      </c>
      <c r="H537" s="19">
        <v>225</v>
      </c>
      <c r="I537" s="21">
        <v>506.29650000000004</v>
      </c>
      <c r="J537" s="21">
        <f t="shared" si="16"/>
        <v>113916.71250000001</v>
      </c>
      <c r="K537" s="21">
        <v>442.39499999999998</v>
      </c>
      <c r="L537" s="21">
        <f t="shared" si="17"/>
        <v>63.901500000000055</v>
      </c>
      <c r="M537" s="22">
        <v>536</v>
      </c>
    </row>
    <row r="538" spans="1:13">
      <c r="A538" s="18">
        <v>38847</v>
      </c>
      <c r="B538" s="19" t="s">
        <v>26</v>
      </c>
      <c r="C538" s="19" t="s">
        <v>27</v>
      </c>
      <c r="D538" s="19" t="s">
        <v>28</v>
      </c>
      <c r="E538" s="19" t="s">
        <v>23</v>
      </c>
      <c r="F538" s="19" t="s">
        <v>50</v>
      </c>
      <c r="G538" s="19" t="s">
        <v>51</v>
      </c>
      <c r="H538" s="19">
        <v>220</v>
      </c>
      <c r="I538" s="21">
        <v>495.57420000000002</v>
      </c>
      <c r="J538" s="21">
        <f t="shared" si="16"/>
        <v>109026.32400000001</v>
      </c>
      <c r="K538" s="21">
        <v>303.1182</v>
      </c>
      <c r="L538" s="21">
        <f t="shared" si="17"/>
        <v>192.45600000000002</v>
      </c>
      <c r="M538" s="22">
        <v>537</v>
      </c>
    </row>
    <row r="539" spans="1:13">
      <c r="A539" s="18">
        <v>38848</v>
      </c>
      <c r="B539" s="19" t="s">
        <v>20</v>
      </c>
      <c r="C539" s="19" t="s">
        <v>21</v>
      </c>
      <c r="D539" s="19" t="s">
        <v>22</v>
      </c>
      <c r="E539" s="19" t="s">
        <v>23</v>
      </c>
      <c r="F539" s="19" t="s">
        <v>4</v>
      </c>
      <c r="G539" s="19" t="s">
        <v>61</v>
      </c>
      <c r="H539" s="19">
        <v>205</v>
      </c>
      <c r="I539" s="21">
        <v>461.53269999999998</v>
      </c>
      <c r="J539" s="21">
        <f t="shared" si="16"/>
        <v>94614.203499999989</v>
      </c>
      <c r="K539" s="21">
        <v>389.83829999999995</v>
      </c>
      <c r="L539" s="21">
        <f t="shared" si="17"/>
        <v>71.69440000000003</v>
      </c>
      <c r="M539" s="22">
        <v>538</v>
      </c>
    </row>
    <row r="540" spans="1:13">
      <c r="A540" s="18">
        <v>38849</v>
      </c>
      <c r="B540" s="19" t="s">
        <v>20</v>
      </c>
      <c r="C540" s="19" t="s">
        <v>21</v>
      </c>
      <c r="D540" s="19" t="s">
        <v>41</v>
      </c>
      <c r="E540" s="19" t="s">
        <v>37</v>
      </c>
      <c r="F540" s="19" t="s">
        <v>29</v>
      </c>
      <c r="G540" s="19" t="s">
        <v>58</v>
      </c>
      <c r="H540" s="19">
        <v>203</v>
      </c>
      <c r="I540" s="21">
        <v>849.48220000000003</v>
      </c>
      <c r="J540" s="21">
        <f t="shared" si="16"/>
        <v>172444.8866</v>
      </c>
      <c r="K540" s="21">
        <v>536.08100000000002</v>
      </c>
      <c r="L540" s="21">
        <f t="shared" si="17"/>
        <v>313.40120000000002</v>
      </c>
      <c r="M540" s="22">
        <v>539</v>
      </c>
    </row>
    <row r="541" spans="1:13">
      <c r="A541" s="18">
        <v>38850</v>
      </c>
      <c r="B541" s="19" t="s">
        <v>31</v>
      </c>
      <c r="C541" s="19" t="s">
        <v>27</v>
      </c>
      <c r="D541" s="19" t="s">
        <v>66</v>
      </c>
      <c r="E541" s="19" t="s">
        <v>37</v>
      </c>
      <c r="F541" s="19" t="s">
        <v>50</v>
      </c>
      <c r="G541" s="19" t="s">
        <v>51</v>
      </c>
      <c r="H541" s="19">
        <v>173</v>
      </c>
      <c r="I541" s="21">
        <v>737.62419999999997</v>
      </c>
      <c r="J541" s="21">
        <f t="shared" si="16"/>
        <v>127608.98659999999</v>
      </c>
      <c r="K541" s="21">
        <v>515.62080000000003</v>
      </c>
      <c r="L541" s="21">
        <f t="shared" si="17"/>
        <v>222.00339999999994</v>
      </c>
      <c r="M541" s="22">
        <v>540</v>
      </c>
    </row>
    <row r="542" spans="1:13">
      <c r="A542" s="18">
        <v>38851</v>
      </c>
      <c r="B542" s="19" t="s">
        <v>35</v>
      </c>
      <c r="C542" s="19" t="s">
        <v>21</v>
      </c>
      <c r="D542" s="19" t="s">
        <v>40</v>
      </c>
      <c r="E542" s="19" t="s">
        <v>23</v>
      </c>
      <c r="F542" s="19" t="s">
        <v>29</v>
      </c>
      <c r="G542" s="19" t="s">
        <v>58</v>
      </c>
      <c r="H542" s="19">
        <v>150</v>
      </c>
      <c r="I542" s="21">
        <v>347.625</v>
      </c>
      <c r="J542" s="21">
        <f t="shared" si="16"/>
        <v>52143.75</v>
      </c>
      <c r="K542" s="21">
        <v>307.125</v>
      </c>
      <c r="L542" s="21">
        <f t="shared" si="17"/>
        <v>40.5</v>
      </c>
      <c r="M542" s="22">
        <v>541</v>
      </c>
    </row>
    <row r="543" spans="1:13">
      <c r="A543" s="18">
        <v>38852</v>
      </c>
      <c r="B543" s="19" t="s">
        <v>31</v>
      </c>
      <c r="C543" s="19" t="s">
        <v>27</v>
      </c>
      <c r="D543" s="19" t="s">
        <v>66</v>
      </c>
      <c r="E543" s="19" t="s">
        <v>37</v>
      </c>
      <c r="F543" s="19" t="s">
        <v>53</v>
      </c>
      <c r="G543" s="19" t="s">
        <v>55</v>
      </c>
      <c r="H543" s="19">
        <v>145</v>
      </c>
      <c r="I543" s="21">
        <v>672.07500000000005</v>
      </c>
      <c r="J543" s="21">
        <f t="shared" si="16"/>
        <v>97450.875</v>
      </c>
      <c r="K543" s="21">
        <v>587.25</v>
      </c>
      <c r="L543" s="21">
        <f t="shared" si="17"/>
        <v>84.825000000000045</v>
      </c>
      <c r="M543" s="22">
        <v>542</v>
      </c>
    </row>
    <row r="544" spans="1:13">
      <c r="A544" s="18">
        <v>38860</v>
      </c>
      <c r="B544" s="19" t="s">
        <v>26</v>
      </c>
      <c r="C544" s="19" t="s">
        <v>27</v>
      </c>
      <c r="D544" s="19" t="s">
        <v>48</v>
      </c>
      <c r="E544" s="19" t="s">
        <v>37</v>
      </c>
      <c r="F544" s="19" t="s">
        <v>67</v>
      </c>
      <c r="G544" s="19" t="s">
        <v>69</v>
      </c>
      <c r="H544" s="19">
        <v>132</v>
      </c>
      <c r="I544" s="21">
        <v>611.82000000000005</v>
      </c>
      <c r="J544" s="21">
        <f t="shared" si="16"/>
        <v>80760.240000000005</v>
      </c>
      <c r="K544" s="21">
        <v>403.92</v>
      </c>
      <c r="L544" s="21">
        <f t="shared" si="17"/>
        <v>207.90000000000003</v>
      </c>
      <c r="M544" s="22">
        <v>543</v>
      </c>
    </row>
    <row r="545" spans="1:13">
      <c r="A545" s="18">
        <v>38861</v>
      </c>
      <c r="B545" s="19" t="s">
        <v>26</v>
      </c>
      <c r="C545" s="19" t="s">
        <v>27</v>
      </c>
      <c r="D545" s="19" t="s">
        <v>48</v>
      </c>
      <c r="E545" s="19" t="s">
        <v>37</v>
      </c>
      <c r="F545" s="19" t="s">
        <v>53</v>
      </c>
      <c r="G545" s="19" t="s">
        <v>56</v>
      </c>
      <c r="H545" s="19">
        <v>110</v>
      </c>
      <c r="I545" s="21">
        <v>509.85</v>
      </c>
      <c r="J545" s="21">
        <f t="shared" si="16"/>
        <v>56083.5</v>
      </c>
      <c r="K545" s="21">
        <v>366.3</v>
      </c>
      <c r="L545" s="21">
        <f t="shared" si="17"/>
        <v>143.55000000000001</v>
      </c>
      <c r="M545" s="22">
        <v>544</v>
      </c>
    </row>
    <row r="546" spans="1:13">
      <c r="A546" s="18">
        <v>38862</v>
      </c>
      <c r="B546" s="19" t="s">
        <v>35</v>
      </c>
      <c r="C546" s="19" t="s">
        <v>21</v>
      </c>
      <c r="D546" s="19" t="s">
        <v>36</v>
      </c>
      <c r="E546" s="19" t="s">
        <v>37</v>
      </c>
      <c r="F546" s="19" t="s">
        <v>4</v>
      </c>
      <c r="G546" s="19" t="s">
        <v>61</v>
      </c>
      <c r="H546" s="19">
        <v>105</v>
      </c>
      <c r="I546" s="21">
        <v>486.67500000000001</v>
      </c>
      <c r="J546" s="21">
        <f t="shared" si="16"/>
        <v>51100.875</v>
      </c>
      <c r="K546" s="21">
        <v>330.75</v>
      </c>
      <c r="L546" s="21">
        <f t="shared" si="17"/>
        <v>155.92500000000001</v>
      </c>
      <c r="M546" s="22">
        <v>545</v>
      </c>
    </row>
    <row r="547" spans="1:13">
      <c r="A547" s="18">
        <v>38863</v>
      </c>
      <c r="B547" s="19" t="s">
        <v>31</v>
      </c>
      <c r="C547" s="19" t="s">
        <v>27</v>
      </c>
      <c r="D547" s="19" t="s">
        <v>66</v>
      </c>
      <c r="E547" s="19" t="s">
        <v>37</v>
      </c>
      <c r="F547" s="19" t="s">
        <v>4</v>
      </c>
      <c r="G547" s="24" t="s">
        <v>61</v>
      </c>
      <c r="H547" s="19">
        <v>105</v>
      </c>
      <c r="I547" s="21">
        <v>420.66230000000002</v>
      </c>
      <c r="J547" s="21">
        <f t="shared" si="16"/>
        <v>44169.541499999999</v>
      </c>
      <c r="K547" s="21">
        <v>273.63470000000001</v>
      </c>
      <c r="L547" s="21">
        <f t="shared" si="17"/>
        <v>147.02760000000001</v>
      </c>
      <c r="M547" s="22">
        <v>546</v>
      </c>
    </row>
    <row r="548" spans="1:13">
      <c r="A548" s="18">
        <v>38864</v>
      </c>
      <c r="B548" s="19" t="s">
        <v>26</v>
      </c>
      <c r="C548" s="19" t="s">
        <v>27</v>
      </c>
      <c r="D548" s="19" t="s">
        <v>48</v>
      </c>
      <c r="E548" s="19" t="s">
        <v>37</v>
      </c>
      <c r="F548" s="19" t="s">
        <v>50</v>
      </c>
      <c r="G548" s="19" t="s">
        <v>51</v>
      </c>
      <c r="H548" s="19">
        <v>101</v>
      </c>
      <c r="I548" s="21">
        <v>468.13499999999999</v>
      </c>
      <c r="J548" s="21">
        <f t="shared" si="16"/>
        <v>47281.635000000002</v>
      </c>
      <c r="K548" s="21">
        <v>395.41500000000002</v>
      </c>
      <c r="L548" s="21">
        <f t="shared" si="17"/>
        <v>72.71999999999997</v>
      </c>
      <c r="M548" s="22">
        <v>547</v>
      </c>
    </row>
    <row r="549" spans="1:13">
      <c r="A549" s="18">
        <v>38865</v>
      </c>
      <c r="B549" s="19" t="s">
        <v>26</v>
      </c>
      <c r="C549" s="19" t="s">
        <v>27</v>
      </c>
      <c r="D549" s="19" t="s">
        <v>48</v>
      </c>
      <c r="E549" s="19" t="s">
        <v>37</v>
      </c>
      <c r="F549" s="19" t="s">
        <v>44</v>
      </c>
      <c r="G549" s="19" t="s">
        <v>47</v>
      </c>
      <c r="H549" s="19">
        <v>100</v>
      </c>
      <c r="I549" s="21">
        <v>463.5</v>
      </c>
      <c r="J549" s="21">
        <f t="shared" si="16"/>
        <v>46350</v>
      </c>
      <c r="K549" s="21">
        <v>387</v>
      </c>
      <c r="L549" s="21">
        <f t="shared" si="17"/>
        <v>76.5</v>
      </c>
      <c r="M549" s="22">
        <v>548</v>
      </c>
    </row>
    <row r="550" spans="1:13">
      <c r="A550" s="18">
        <v>38866</v>
      </c>
      <c r="B550" s="19" t="s">
        <v>42</v>
      </c>
      <c r="C550" s="19" t="s">
        <v>21</v>
      </c>
      <c r="D550" s="19" t="s">
        <v>43</v>
      </c>
      <c r="E550" s="19" t="s">
        <v>23</v>
      </c>
      <c r="F550" s="19" t="s">
        <v>38</v>
      </c>
      <c r="G550" s="19" t="s">
        <v>39</v>
      </c>
      <c r="H550" s="19">
        <v>95</v>
      </c>
      <c r="I550" s="21">
        <v>220.16249999999999</v>
      </c>
      <c r="J550" s="21">
        <f t="shared" si="16"/>
        <v>20915.4375</v>
      </c>
      <c r="K550" s="21">
        <v>179.55</v>
      </c>
      <c r="L550" s="21">
        <f t="shared" si="17"/>
        <v>40.612499999999983</v>
      </c>
      <c r="M550" s="22">
        <v>549</v>
      </c>
    </row>
    <row r="551" spans="1:13">
      <c r="A551" s="18">
        <v>38839</v>
      </c>
      <c r="B551" s="19" t="s">
        <v>42</v>
      </c>
      <c r="C551" s="19" t="s">
        <v>21</v>
      </c>
      <c r="D551" s="19" t="s">
        <v>49</v>
      </c>
      <c r="E551" s="19" t="s">
        <v>37</v>
      </c>
      <c r="F551" s="19" t="s">
        <v>38</v>
      </c>
      <c r="G551" s="19" t="s">
        <v>39</v>
      </c>
      <c r="H551" s="19">
        <v>91</v>
      </c>
      <c r="I551" s="21">
        <v>421.78500000000003</v>
      </c>
      <c r="J551" s="21">
        <f t="shared" si="16"/>
        <v>38382.435000000005</v>
      </c>
      <c r="K551" s="21">
        <v>335.79</v>
      </c>
      <c r="L551" s="21">
        <f t="shared" si="17"/>
        <v>85.995000000000005</v>
      </c>
      <c r="M551" s="22">
        <v>550</v>
      </c>
    </row>
    <row r="552" spans="1:13">
      <c r="A552" s="18">
        <v>38840</v>
      </c>
      <c r="B552" s="19" t="s">
        <v>35</v>
      </c>
      <c r="C552" s="19" t="s">
        <v>21</v>
      </c>
      <c r="D552" s="19" t="s">
        <v>36</v>
      </c>
      <c r="E552" s="19" t="s">
        <v>37</v>
      </c>
      <c r="F552" s="19" t="s">
        <v>67</v>
      </c>
      <c r="G552" s="19" t="s">
        <v>69</v>
      </c>
      <c r="H552" s="19">
        <v>75</v>
      </c>
      <c r="I552" s="21">
        <v>347.625</v>
      </c>
      <c r="J552" s="21">
        <f t="shared" si="16"/>
        <v>26071.875</v>
      </c>
      <c r="K552" s="21">
        <v>280.125</v>
      </c>
      <c r="L552" s="21">
        <f t="shared" si="17"/>
        <v>67.5</v>
      </c>
      <c r="M552" s="22">
        <v>551</v>
      </c>
    </row>
    <row r="553" spans="1:13">
      <c r="A553" s="18">
        <v>38841</v>
      </c>
      <c r="B553" s="19" t="s">
        <v>31</v>
      </c>
      <c r="C553" s="19" t="s">
        <v>27</v>
      </c>
      <c r="D553" s="19" t="s">
        <v>66</v>
      </c>
      <c r="E553" s="19" t="s">
        <v>37</v>
      </c>
      <c r="F553" s="19" t="s">
        <v>44</v>
      </c>
      <c r="G553" s="24" t="s">
        <v>45</v>
      </c>
      <c r="H553" s="19">
        <v>75</v>
      </c>
      <c r="I553" s="21">
        <v>347.625</v>
      </c>
      <c r="J553" s="21">
        <f t="shared" si="16"/>
        <v>26071.875</v>
      </c>
      <c r="K553" s="21">
        <v>293.625</v>
      </c>
      <c r="L553" s="21">
        <f t="shared" si="17"/>
        <v>54</v>
      </c>
      <c r="M553" s="22">
        <v>552</v>
      </c>
    </row>
    <row r="554" spans="1:13">
      <c r="A554" s="18">
        <v>38845</v>
      </c>
      <c r="B554" s="19" t="s">
        <v>31</v>
      </c>
      <c r="C554" s="19" t="s">
        <v>27</v>
      </c>
      <c r="D554" s="19" t="s">
        <v>32</v>
      </c>
      <c r="E554" s="19" t="s">
        <v>23</v>
      </c>
      <c r="F554" s="19" t="s">
        <v>4</v>
      </c>
      <c r="G554" s="19" t="s">
        <v>61</v>
      </c>
      <c r="H554" s="19">
        <v>65</v>
      </c>
      <c r="I554" s="21">
        <v>150.63750000000002</v>
      </c>
      <c r="J554" s="21">
        <f t="shared" si="16"/>
        <v>9791.4375000000018</v>
      </c>
      <c r="K554" s="21">
        <v>106.7625</v>
      </c>
      <c r="L554" s="21">
        <f t="shared" si="17"/>
        <v>43.875000000000014</v>
      </c>
      <c r="M554" s="22">
        <v>553</v>
      </c>
    </row>
    <row r="555" spans="1:13">
      <c r="A555" s="18">
        <v>38846</v>
      </c>
      <c r="B555" s="19" t="s">
        <v>35</v>
      </c>
      <c r="C555" s="19" t="s">
        <v>21</v>
      </c>
      <c r="D555" s="19" t="s">
        <v>36</v>
      </c>
      <c r="E555" s="19" t="s">
        <v>37</v>
      </c>
      <c r="F555" s="19" t="s">
        <v>33</v>
      </c>
      <c r="G555" s="19" t="s">
        <v>34</v>
      </c>
      <c r="H555" s="19">
        <v>60</v>
      </c>
      <c r="I555" s="21">
        <v>278.10000000000002</v>
      </c>
      <c r="J555" s="21">
        <f t="shared" si="16"/>
        <v>16686</v>
      </c>
      <c r="K555" s="21">
        <v>194.4</v>
      </c>
      <c r="L555" s="21">
        <f t="shared" si="17"/>
        <v>83.700000000000017</v>
      </c>
      <c r="M555" s="22">
        <v>554</v>
      </c>
    </row>
    <row r="556" spans="1:13">
      <c r="A556" s="18">
        <v>38847</v>
      </c>
      <c r="B556" s="19" t="s">
        <v>42</v>
      </c>
      <c r="C556" s="19" t="s">
        <v>21</v>
      </c>
      <c r="D556" s="19" t="s">
        <v>43</v>
      </c>
      <c r="E556" s="19" t="s">
        <v>23</v>
      </c>
      <c r="F556" s="19" t="s">
        <v>4</v>
      </c>
      <c r="G556" s="19" t="s">
        <v>61</v>
      </c>
      <c r="H556" s="19">
        <v>60</v>
      </c>
      <c r="I556" s="21">
        <v>139.05000000000001</v>
      </c>
      <c r="J556" s="21">
        <f t="shared" si="16"/>
        <v>8343</v>
      </c>
      <c r="K556" s="21">
        <v>90.45</v>
      </c>
      <c r="L556" s="21">
        <f t="shared" si="17"/>
        <v>48.600000000000009</v>
      </c>
      <c r="M556" s="22">
        <v>555</v>
      </c>
    </row>
    <row r="557" spans="1:13">
      <c r="A557" s="18">
        <v>38848</v>
      </c>
      <c r="B557" s="19" t="s">
        <v>20</v>
      </c>
      <c r="C557" s="19" t="s">
        <v>21</v>
      </c>
      <c r="D557" s="19" t="s">
        <v>41</v>
      </c>
      <c r="E557" s="19" t="s">
        <v>37</v>
      </c>
      <c r="F557" s="19" t="s">
        <v>53</v>
      </c>
      <c r="G557" s="19" t="s">
        <v>54</v>
      </c>
      <c r="H557" s="19">
        <v>57</v>
      </c>
      <c r="I557" s="21">
        <v>264.19499999999999</v>
      </c>
      <c r="J557" s="21">
        <f t="shared" si="16"/>
        <v>15059.115</v>
      </c>
      <c r="K557" s="21">
        <v>212.89500000000001</v>
      </c>
      <c r="L557" s="21">
        <f t="shared" si="17"/>
        <v>51.299999999999983</v>
      </c>
      <c r="M557" s="22">
        <v>556</v>
      </c>
    </row>
    <row r="558" spans="1:13">
      <c r="A558" s="18">
        <v>38849</v>
      </c>
      <c r="B558" s="19" t="s">
        <v>42</v>
      </c>
      <c r="C558" s="19" t="s">
        <v>21</v>
      </c>
      <c r="D558" s="19" t="s">
        <v>49</v>
      </c>
      <c r="E558" s="19" t="s">
        <v>37</v>
      </c>
      <c r="F558" s="19" t="s">
        <v>53</v>
      </c>
      <c r="G558" s="19" t="s">
        <v>55</v>
      </c>
      <c r="H558" s="19">
        <v>55</v>
      </c>
      <c r="I558" s="21">
        <v>254.92500000000001</v>
      </c>
      <c r="J558" s="21">
        <f t="shared" si="16"/>
        <v>14020.875</v>
      </c>
      <c r="K558" s="21">
        <v>207.9</v>
      </c>
      <c r="L558" s="21">
        <f t="shared" si="17"/>
        <v>47.025000000000006</v>
      </c>
      <c r="M558" s="22">
        <v>557</v>
      </c>
    </row>
    <row r="559" spans="1:13">
      <c r="A559" s="18">
        <v>38850</v>
      </c>
      <c r="B559" s="19" t="s">
        <v>31</v>
      </c>
      <c r="C559" s="19" t="s">
        <v>27</v>
      </c>
      <c r="D559" s="19" t="s">
        <v>32</v>
      </c>
      <c r="E559" s="19" t="s">
        <v>23</v>
      </c>
      <c r="F559" s="19" t="s">
        <v>29</v>
      </c>
      <c r="G559" s="19" t="s">
        <v>30</v>
      </c>
      <c r="H559" s="19">
        <v>55</v>
      </c>
      <c r="I559" s="21">
        <v>127.46250000000001</v>
      </c>
      <c r="J559" s="21">
        <f t="shared" si="16"/>
        <v>7010.4375</v>
      </c>
      <c r="K559" s="21">
        <v>89.1</v>
      </c>
      <c r="L559" s="21">
        <f t="shared" si="17"/>
        <v>38.362500000000011</v>
      </c>
      <c r="M559" s="22">
        <v>558</v>
      </c>
    </row>
    <row r="560" spans="1:13">
      <c r="A560" s="18">
        <v>38851</v>
      </c>
      <c r="B560" s="19" t="s">
        <v>26</v>
      </c>
      <c r="C560" s="19" t="s">
        <v>27</v>
      </c>
      <c r="D560" s="19" t="s">
        <v>28</v>
      </c>
      <c r="E560" s="19" t="s">
        <v>23</v>
      </c>
      <c r="F560" s="19" t="s">
        <v>53</v>
      </c>
      <c r="G560" s="19" t="s">
        <v>56</v>
      </c>
      <c r="H560" s="19">
        <v>55</v>
      </c>
      <c r="I560" s="21">
        <v>127.46250000000001</v>
      </c>
      <c r="J560" s="21">
        <f t="shared" si="16"/>
        <v>7010.4375</v>
      </c>
      <c r="K560" s="21">
        <v>91.575000000000003</v>
      </c>
      <c r="L560" s="21">
        <f t="shared" si="17"/>
        <v>35.887500000000003</v>
      </c>
      <c r="M560" s="22">
        <v>559</v>
      </c>
    </row>
    <row r="561" spans="1:13">
      <c r="A561" s="18">
        <v>38852</v>
      </c>
      <c r="B561" s="19" t="s">
        <v>42</v>
      </c>
      <c r="C561" s="19" t="s">
        <v>21</v>
      </c>
      <c r="D561" s="19" t="s">
        <v>43</v>
      </c>
      <c r="E561" s="19" t="s">
        <v>23</v>
      </c>
      <c r="F561" s="19" t="s">
        <v>50</v>
      </c>
      <c r="G561" s="19" t="s">
        <v>51</v>
      </c>
      <c r="H561" s="19">
        <v>55</v>
      </c>
      <c r="I561" s="21">
        <v>127.46250000000001</v>
      </c>
      <c r="J561" s="21">
        <f t="shared" si="16"/>
        <v>7010.4375</v>
      </c>
      <c r="K561" s="21">
        <v>100.2375</v>
      </c>
      <c r="L561" s="21">
        <f t="shared" si="17"/>
        <v>27.225000000000009</v>
      </c>
      <c r="M561" s="22">
        <v>560</v>
      </c>
    </row>
    <row r="562" spans="1:13">
      <c r="A562" s="18">
        <v>38853</v>
      </c>
      <c r="B562" s="19" t="s">
        <v>31</v>
      </c>
      <c r="C562" s="19" t="s">
        <v>27</v>
      </c>
      <c r="D562" s="19" t="s">
        <v>32</v>
      </c>
      <c r="E562" s="19" t="s">
        <v>23</v>
      </c>
      <c r="F562" s="19" t="s">
        <v>50</v>
      </c>
      <c r="G562" s="19" t="s">
        <v>51</v>
      </c>
      <c r="H562" s="19">
        <v>55</v>
      </c>
      <c r="I562" s="21">
        <v>127.46250000000001</v>
      </c>
      <c r="J562" s="21">
        <f t="shared" si="16"/>
        <v>7010.4375</v>
      </c>
      <c r="K562" s="21">
        <v>84.15</v>
      </c>
      <c r="L562" s="21">
        <f t="shared" si="17"/>
        <v>43.3125</v>
      </c>
      <c r="M562" s="22">
        <v>561</v>
      </c>
    </row>
    <row r="563" spans="1:13">
      <c r="A563" s="18">
        <v>38854</v>
      </c>
      <c r="B563" s="19" t="s">
        <v>26</v>
      </c>
      <c r="C563" s="19" t="s">
        <v>27</v>
      </c>
      <c r="D563" s="19" t="s">
        <v>48</v>
      </c>
      <c r="E563" s="19" t="s">
        <v>37</v>
      </c>
      <c r="F563" s="19" t="s">
        <v>33</v>
      </c>
      <c r="G563" s="19" t="s">
        <v>34</v>
      </c>
      <c r="H563" s="19">
        <v>50</v>
      </c>
      <c r="I563" s="21">
        <v>231.75</v>
      </c>
      <c r="J563" s="21">
        <f t="shared" si="16"/>
        <v>11587.5</v>
      </c>
      <c r="K563" s="21">
        <v>148.5</v>
      </c>
      <c r="L563" s="21">
        <f t="shared" si="17"/>
        <v>83.25</v>
      </c>
      <c r="M563" s="22">
        <v>562</v>
      </c>
    </row>
    <row r="564" spans="1:13">
      <c r="A564" s="18">
        <v>38855</v>
      </c>
      <c r="B564" s="19" t="s">
        <v>35</v>
      </c>
      <c r="C564" s="19" t="s">
        <v>21</v>
      </c>
      <c r="D564" s="19" t="s">
        <v>36</v>
      </c>
      <c r="E564" s="19" t="s">
        <v>37</v>
      </c>
      <c r="F564" s="19" t="s">
        <v>53</v>
      </c>
      <c r="G564" s="19" t="s">
        <v>54</v>
      </c>
      <c r="H564" s="19">
        <v>45</v>
      </c>
      <c r="I564" s="21">
        <v>208.57500000000002</v>
      </c>
      <c r="J564" s="21">
        <f t="shared" si="16"/>
        <v>9385.875</v>
      </c>
      <c r="K564" s="21">
        <v>141.75</v>
      </c>
      <c r="L564" s="21">
        <f t="shared" si="17"/>
        <v>66.825000000000017</v>
      </c>
      <c r="M564" s="22">
        <v>563</v>
      </c>
    </row>
    <row r="565" spans="1:13">
      <c r="A565" s="18">
        <v>38856</v>
      </c>
      <c r="B565" s="19" t="s">
        <v>31</v>
      </c>
      <c r="C565" s="19" t="s">
        <v>27</v>
      </c>
      <c r="D565" s="19" t="s">
        <v>32</v>
      </c>
      <c r="E565" s="19" t="s">
        <v>23</v>
      </c>
      <c r="F565" s="19" t="s">
        <v>53</v>
      </c>
      <c r="G565" s="19" t="s">
        <v>55</v>
      </c>
      <c r="H565" s="19">
        <v>45</v>
      </c>
      <c r="I565" s="21">
        <v>104.28750000000001</v>
      </c>
      <c r="J565" s="21">
        <f t="shared" si="16"/>
        <v>4692.9375</v>
      </c>
      <c r="K565" s="21">
        <v>63.787500000000001</v>
      </c>
      <c r="L565" s="21">
        <f t="shared" si="17"/>
        <v>40.500000000000007</v>
      </c>
      <c r="M565" s="22">
        <v>564</v>
      </c>
    </row>
    <row r="566" spans="1:13">
      <c r="A566" s="18">
        <v>38857</v>
      </c>
      <c r="B566" s="19" t="s">
        <v>20</v>
      </c>
      <c r="C566" s="19" t="s">
        <v>21</v>
      </c>
      <c r="D566" s="19" t="s">
        <v>22</v>
      </c>
      <c r="E566" s="19" t="s">
        <v>23</v>
      </c>
      <c r="F566" s="19" t="s">
        <v>24</v>
      </c>
      <c r="G566" s="19" t="s">
        <v>62</v>
      </c>
      <c r="H566" s="19">
        <v>45</v>
      </c>
      <c r="I566" s="21">
        <v>104.28750000000001</v>
      </c>
      <c r="J566" s="21">
        <f t="shared" si="16"/>
        <v>4692.9375</v>
      </c>
      <c r="K566" s="21">
        <v>67.837500000000006</v>
      </c>
      <c r="L566" s="21">
        <f t="shared" si="17"/>
        <v>36.450000000000003</v>
      </c>
      <c r="M566" s="22">
        <v>565</v>
      </c>
    </row>
    <row r="567" spans="1:13">
      <c r="A567" s="18">
        <v>38858</v>
      </c>
      <c r="B567" s="19" t="s">
        <v>35</v>
      </c>
      <c r="C567" s="19" t="s">
        <v>21</v>
      </c>
      <c r="D567" s="19" t="s">
        <v>36</v>
      </c>
      <c r="E567" s="19" t="s">
        <v>37</v>
      </c>
      <c r="F567" s="19" t="s">
        <v>44</v>
      </c>
      <c r="G567" s="19" t="s">
        <v>45</v>
      </c>
      <c r="H567" s="19">
        <v>40</v>
      </c>
      <c r="I567" s="21">
        <v>185.4</v>
      </c>
      <c r="J567" s="21">
        <f t="shared" si="16"/>
        <v>7416</v>
      </c>
      <c r="K567" s="21">
        <v>160.19999999999999</v>
      </c>
      <c r="L567" s="21">
        <f t="shared" si="17"/>
        <v>25.200000000000017</v>
      </c>
      <c r="M567" s="22">
        <v>566</v>
      </c>
    </row>
    <row r="568" spans="1:13">
      <c r="A568" s="18">
        <v>38859</v>
      </c>
      <c r="B568" s="19" t="s">
        <v>42</v>
      </c>
      <c r="C568" s="19" t="s">
        <v>21</v>
      </c>
      <c r="D568" s="19" t="s">
        <v>43</v>
      </c>
      <c r="E568" s="19" t="s">
        <v>23</v>
      </c>
      <c r="F568" s="19" t="s">
        <v>44</v>
      </c>
      <c r="G568" s="19" t="s">
        <v>46</v>
      </c>
      <c r="H568" s="19">
        <v>40</v>
      </c>
      <c r="I568" s="21">
        <v>92.7</v>
      </c>
      <c r="J568" s="21">
        <f t="shared" si="16"/>
        <v>3708</v>
      </c>
      <c r="K568" s="21">
        <v>64.8</v>
      </c>
      <c r="L568" s="21">
        <f t="shared" si="17"/>
        <v>27.900000000000006</v>
      </c>
      <c r="M568" s="22">
        <v>567</v>
      </c>
    </row>
    <row r="569" spans="1:13">
      <c r="A569" s="18">
        <v>38860</v>
      </c>
      <c r="B569" s="19" t="s">
        <v>31</v>
      </c>
      <c r="C569" s="19" t="s">
        <v>27</v>
      </c>
      <c r="D569" s="19" t="s">
        <v>66</v>
      </c>
      <c r="E569" s="19" t="s">
        <v>37</v>
      </c>
      <c r="F569" s="19" t="s">
        <v>67</v>
      </c>
      <c r="G569" s="19" t="s">
        <v>68</v>
      </c>
      <c r="H569" s="19">
        <v>37</v>
      </c>
      <c r="I569" s="21">
        <v>171.495</v>
      </c>
      <c r="J569" s="21">
        <f t="shared" si="16"/>
        <v>6345.3150000000005</v>
      </c>
      <c r="K569" s="21">
        <v>148.185</v>
      </c>
      <c r="L569" s="21">
        <f t="shared" si="17"/>
        <v>23.310000000000002</v>
      </c>
      <c r="M569" s="22">
        <v>568</v>
      </c>
    </row>
    <row r="570" spans="1:13">
      <c r="A570" s="18">
        <v>38861</v>
      </c>
      <c r="B570" s="19" t="s">
        <v>26</v>
      </c>
      <c r="C570" s="19" t="s">
        <v>27</v>
      </c>
      <c r="D570" s="19" t="s">
        <v>28</v>
      </c>
      <c r="E570" s="19" t="s">
        <v>23</v>
      </c>
      <c r="F570" s="19" t="s">
        <v>67</v>
      </c>
      <c r="G570" s="19" t="s">
        <v>68</v>
      </c>
      <c r="H570" s="19">
        <v>35</v>
      </c>
      <c r="I570" s="21">
        <v>81.112499999999997</v>
      </c>
      <c r="J570" s="21">
        <f t="shared" si="16"/>
        <v>2838.9375</v>
      </c>
      <c r="K570" s="21">
        <v>71.662499999999994</v>
      </c>
      <c r="L570" s="21">
        <f t="shared" si="17"/>
        <v>9.4500000000000028</v>
      </c>
      <c r="M570" s="22">
        <v>569</v>
      </c>
    </row>
    <row r="571" spans="1:13">
      <c r="A571" s="18">
        <v>38862</v>
      </c>
      <c r="B571" s="19" t="s">
        <v>26</v>
      </c>
      <c r="C571" s="19" t="s">
        <v>27</v>
      </c>
      <c r="D571" s="19" t="s">
        <v>28</v>
      </c>
      <c r="E571" s="19" t="s">
        <v>23</v>
      </c>
      <c r="F571" s="19" t="s">
        <v>44</v>
      </c>
      <c r="G571" s="19" t="s">
        <v>47</v>
      </c>
      <c r="H571" s="19">
        <v>35</v>
      </c>
      <c r="I571" s="21">
        <v>81.112499999999997</v>
      </c>
      <c r="J571" s="21">
        <f t="shared" si="16"/>
        <v>2838.9375</v>
      </c>
      <c r="K571" s="21">
        <v>52.762500000000003</v>
      </c>
      <c r="L571" s="21">
        <f t="shared" si="17"/>
        <v>28.349999999999994</v>
      </c>
      <c r="M571" s="22">
        <v>570</v>
      </c>
    </row>
    <row r="572" spans="1:13">
      <c r="A572" s="18">
        <v>38863</v>
      </c>
      <c r="B572" s="19" t="s">
        <v>26</v>
      </c>
      <c r="C572" s="19" t="s">
        <v>27</v>
      </c>
      <c r="D572" s="19" t="s">
        <v>28</v>
      </c>
      <c r="E572" s="19" t="s">
        <v>23</v>
      </c>
      <c r="F572" s="19" t="s">
        <v>29</v>
      </c>
      <c r="G572" s="19" t="s">
        <v>30</v>
      </c>
      <c r="H572" s="19">
        <v>35</v>
      </c>
      <c r="I572" s="21">
        <v>81.112499999999997</v>
      </c>
      <c r="J572" s="21">
        <f t="shared" si="16"/>
        <v>2838.9375</v>
      </c>
      <c r="K572" s="21">
        <v>70.875</v>
      </c>
      <c r="L572" s="21">
        <f t="shared" si="17"/>
        <v>10.237499999999997</v>
      </c>
      <c r="M572" s="22">
        <v>571</v>
      </c>
    </row>
    <row r="573" spans="1:13">
      <c r="A573" s="18">
        <v>38866</v>
      </c>
      <c r="B573" s="19" t="s">
        <v>35</v>
      </c>
      <c r="C573" s="19" t="s">
        <v>21</v>
      </c>
      <c r="D573" s="19" t="s">
        <v>40</v>
      </c>
      <c r="E573" s="19" t="s">
        <v>23</v>
      </c>
      <c r="F573" s="19" t="s">
        <v>67</v>
      </c>
      <c r="G573" s="19" t="s">
        <v>68</v>
      </c>
      <c r="H573" s="19">
        <v>35</v>
      </c>
      <c r="I573" s="21">
        <v>81.112499999999997</v>
      </c>
      <c r="J573" s="21">
        <f t="shared" si="16"/>
        <v>2838.9375</v>
      </c>
      <c r="K573" s="21">
        <v>52.762500000000003</v>
      </c>
      <c r="L573" s="21">
        <f t="shared" si="17"/>
        <v>28.349999999999994</v>
      </c>
      <c r="M573" s="22">
        <v>572</v>
      </c>
    </row>
    <row r="574" spans="1:13">
      <c r="A574" s="18">
        <v>38867</v>
      </c>
      <c r="B574" s="19" t="s">
        <v>26</v>
      </c>
      <c r="C574" s="19" t="s">
        <v>27</v>
      </c>
      <c r="D574" s="19" t="s">
        <v>28</v>
      </c>
      <c r="E574" s="19" t="s">
        <v>23</v>
      </c>
      <c r="F574" s="19" t="s">
        <v>24</v>
      </c>
      <c r="G574" s="19" t="s">
        <v>62</v>
      </c>
      <c r="H574" s="19">
        <v>35</v>
      </c>
      <c r="I574" s="21">
        <v>81.112499999999997</v>
      </c>
      <c r="J574" s="21">
        <f t="shared" si="16"/>
        <v>2838.9375</v>
      </c>
      <c r="K574" s="21">
        <v>63</v>
      </c>
      <c r="L574" s="21">
        <f t="shared" si="17"/>
        <v>18.112499999999997</v>
      </c>
      <c r="M574" s="22">
        <v>573</v>
      </c>
    </row>
    <row r="575" spans="1:13">
      <c r="A575" s="18">
        <v>38839</v>
      </c>
      <c r="B575" s="19" t="s">
        <v>35</v>
      </c>
      <c r="C575" s="19" t="s">
        <v>21</v>
      </c>
      <c r="D575" s="19" t="s">
        <v>40</v>
      </c>
      <c r="E575" s="19" t="s">
        <v>23</v>
      </c>
      <c r="F575" s="19" t="s">
        <v>44</v>
      </c>
      <c r="G575" s="19" t="s">
        <v>45</v>
      </c>
      <c r="H575" s="19">
        <v>35</v>
      </c>
      <c r="I575" s="21">
        <v>81.112499999999997</v>
      </c>
      <c r="J575" s="21">
        <f t="shared" si="16"/>
        <v>2838.9375</v>
      </c>
      <c r="K575" s="21">
        <v>57.487499999999997</v>
      </c>
      <c r="L575" s="21">
        <f t="shared" si="17"/>
        <v>23.625</v>
      </c>
      <c r="M575" s="22">
        <v>574</v>
      </c>
    </row>
    <row r="576" spans="1:13">
      <c r="A576" s="18">
        <v>38840</v>
      </c>
      <c r="B576" s="19" t="s">
        <v>20</v>
      </c>
      <c r="C576" s="19" t="s">
        <v>21</v>
      </c>
      <c r="D576" s="19" t="s">
        <v>41</v>
      </c>
      <c r="E576" s="19" t="s">
        <v>37</v>
      </c>
      <c r="F576" s="19" t="s">
        <v>24</v>
      </c>
      <c r="G576" s="19" t="s">
        <v>62</v>
      </c>
      <c r="H576" s="19">
        <v>33</v>
      </c>
      <c r="I576" s="21">
        <v>152.95500000000001</v>
      </c>
      <c r="J576" s="21">
        <f t="shared" si="16"/>
        <v>5047.5150000000003</v>
      </c>
      <c r="K576" s="21">
        <v>132.16499999999999</v>
      </c>
      <c r="L576" s="21">
        <f t="shared" si="17"/>
        <v>20.79000000000002</v>
      </c>
      <c r="M576" s="22">
        <v>575</v>
      </c>
    </row>
    <row r="577" spans="1:13">
      <c r="A577" s="18">
        <v>38841</v>
      </c>
      <c r="B577" s="19" t="s">
        <v>20</v>
      </c>
      <c r="C577" s="19" t="s">
        <v>21</v>
      </c>
      <c r="D577" s="19" t="s">
        <v>41</v>
      </c>
      <c r="E577" s="19" t="s">
        <v>37</v>
      </c>
      <c r="F577" s="19" t="s">
        <v>4</v>
      </c>
      <c r="G577" s="19" t="s">
        <v>61</v>
      </c>
      <c r="H577" s="19">
        <v>30</v>
      </c>
      <c r="I577" s="21">
        <v>139.05000000000001</v>
      </c>
      <c r="J577" s="21">
        <f t="shared" si="16"/>
        <v>4171.5</v>
      </c>
      <c r="K577" s="21">
        <v>102.6</v>
      </c>
      <c r="L577" s="21">
        <f t="shared" si="17"/>
        <v>36.450000000000017</v>
      </c>
      <c r="M577" s="22">
        <v>576</v>
      </c>
    </row>
    <row r="578" spans="1:13">
      <c r="A578" s="18">
        <v>38842</v>
      </c>
      <c r="B578" s="19" t="s">
        <v>26</v>
      </c>
      <c r="C578" s="19" t="s">
        <v>27</v>
      </c>
      <c r="D578" s="19" t="s">
        <v>48</v>
      </c>
      <c r="E578" s="19" t="s">
        <v>37</v>
      </c>
      <c r="F578" s="19" t="s">
        <v>4</v>
      </c>
      <c r="G578" s="19" t="s">
        <v>61</v>
      </c>
      <c r="H578" s="19">
        <v>30</v>
      </c>
      <c r="I578" s="21">
        <v>139.05000000000001</v>
      </c>
      <c r="J578" s="21">
        <f t="shared" ref="J578:J641" si="18">H578*I578</f>
        <v>4171.5</v>
      </c>
      <c r="K578" s="21">
        <v>89.1</v>
      </c>
      <c r="L578" s="21">
        <f t="shared" ref="L578:L641" si="19">I578-K578</f>
        <v>49.950000000000017</v>
      </c>
      <c r="M578" s="22">
        <v>577</v>
      </c>
    </row>
    <row r="579" spans="1:13">
      <c r="A579" s="18">
        <v>38857</v>
      </c>
      <c r="B579" s="19" t="s">
        <v>26</v>
      </c>
      <c r="C579" s="19" t="s">
        <v>27</v>
      </c>
      <c r="D579" s="19" t="s">
        <v>48</v>
      </c>
      <c r="E579" s="19" t="s">
        <v>37</v>
      </c>
      <c r="F579" s="19" t="s">
        <v>24</v>
      </c>
      <c r="G579" s="19" t="s">
        <v>62</v>
      </c>
      <c r="H579" s="19">
        <v>30</v>
      </c>
      <c r="I579" s="21">
        <v>139.05000000000001</v>
      </c>
      <c r="J579" s="21">
        <f t="shared" si="18"/>
        <v>4171.5</v>
      </c>
      <c r="K579" s="21">
        <v>122.85</v>
      </c>
      <c r="L579" s="21">
        <f t="shared" si="19"/>
        <v>16.200000000000017</v>
      </c>
      <c r="M579" s="22">
        <v>578</v>
      </c>
    </row>
    <row r="580" spans="1:13">
      <c r="A580" s="18">
        <v>38858</v>
      </c>
      <c r="B580" s="19" t="s">
        <v>20</v>
      </c>
      <c r="C580" s="19" t="s">
        <v>21</v>
      </c>
      <c r="D580" s="19" t="s">
        <v>22</v>
      </c>
      <c r="E580" s="19" t="s">
        <v>23</v>
      </c>
      <c r="F580" s="19" t="s">
        <v>50</v>
      </c>
      <c r="G580" s="19" t="s">
        <v>51</v>
      </c>
      <c r="H580" s="19">
        <v>25</v>
      </c>
      <c r="I580" s="21">
        <v>57.9375</v>
      </c>
      <c r="J580" s="21">
        <f t="shared" si="18"/>
        <v>1448.4375</v>
      </c>
      <c r="K580" s="21">
        <v>43.3125</v>
      </c>
      <c r="L580" s="21">
        <f t="shared" si="19"/>
        <v>14.625</v>
      </c>
      <c r="M580" s="22">
        <v>579</v>
      </c>
    </row>
    <row r="581" spans="1:13">
      <c r="A581" s="18">
        <v>38859</v>
      </c>
      <c r="B581" s="19" t="s">
        <v>20</v>
      </c>
      <c r="C581" s="19" t="s">
        <v>21</v>
      </c>
      <c r="D581" s="19" t="s">
        <v>22</v>
      </c>
      <c r="E581" s="19" t="s">
        <v>23</v>
      </c>
      <c r="F581" s="19" t="s">
        <v>44</v>
      </c>
      <c r="G581" s="19" t="s">
        <v>45</v>
      </c>
      <c r="H581" s="19">
        <v>25</v>
      </c>
      <c r="I581" s="21">
        <v>57.9375</v>
      </c>
      <c r="J581" s="21">
        <f t="shared" si="18"/>
        <v>1448.4375</v>
      </c>
      <c r="K581" s="21">
        <v>35.4375</v>
      </c>
      <c r="L581" s="21">
        <f t="shared" si="19"/>
        <v>22.5</v>
      </c>
      <c r="M581" s="22">
        <v>580</v>
      </c>
    </row>
    <row r="582" spans="1:13">
      <c r="A582" s="18">
        <v>38860</v>
      </c>
      <c r="B582" s="19" t="s">
        <v>42</v>
      </c>
      <c r="C582" s="19" t="s">
        <v>21</v>
      </c>
      <c r="D582" s="19" t="s">
        <v>49</v>
      </c>
      <c r="E582" s="19" t="s">
        <v>37</v>
      </c>
      <c r="F582" s="19" t="s">
        <v>4</v>
      </c>
      <c r="G582" s="24" t="s">
        <v>61</v>
      </c>
      <c r="H582" s="19">
        <v>19</v>
      </c>
      <c r="I582" s="21">
        <v>88.064999999999998</v>
      </c>
      <c r="J582" s="21">
        <f t="shared" si="18"/>
        <v>1673.2349999999999</v>
      </c>
      <c r="K582" s="21">
        <v>74.385000000000005</v>
      </c>
      <c r="L582" s="21">
        <f t="shared" si="19"/>
        <v>13.679999999999993</v>
      </c>
      <c r="M582" s="22">
        <v>581</v>
      </c>
    </row>
    <row r="583" spans="1:13">
      <c r="A583" s="18">
        <v>38861</v>
      </c>
      <c r="B583" s="19" t="s">
        <v>35</v>
      </c>
      <c r="C583" s="19" t="s">
        <v>21</v>
      </c>
      <c r="D583" s="19" t="s">
        <v>36</v>
      </c>
      <c r="E583" s="19" t="s">
        <v>37</v>
      </c>
      <c r="F583" s="19" t="s">
        <v>50</v>
      </c>
      <c r="G583" s="19" t="s">
        <v>51</v>
      </c>
      <c r="H583" s="19">
        <v>16</v>
      </c>
      <c r="I583" s="21">
        <v>74.16</v>
      </c>
      <c r="J583" s="21">
        <f t="shared" si="18"/>
        <v>1186.56</v>
      </c>
      <c r="K583" s="21">
        <v>62.64</v>
      </c>
      <c r="L583" s="21">
        <f t="shared" si="19"/>
        <v>11.519999999999996</v>
      </c>
      <c r="M583" s="22">
        <v>582</v>
      </c>
    </row>
    <row r="584" spans="1:13">
      <c r="A584" s="18">
        <v>38862</v>
      </c>
      <c r="B584" s="19" t="s">
        <v>31</v>
      </c>
      <c r="C584" s="19" t="s">
        <v>27</v>
      </c>
      <c r="D584" s="19" t="s">
        <v>32</v>
      </c>
      <c r="E584" s="19" t="s">
        <v>23</v>
      </c>
      <c r="F584" s="19" t="s">
        <v>44</v>
      </c>
      <c r="G584" s="19" t="s">
        <v>46</v>
      </c>
      <c r="H584" s="19">
        <v>15</v>
      </c>
      <c r="I584" s="21">
        <v>34.762500000000003</v>
      </c>
      <c r="J584" s="21">
        <f t="shared" si="18"/>
        <v>521.4375</v>
      </c>
      <c r="K584" s="21">
        <v>21.262499999999999</v>
      </c>
      <c r="L584" s="21">
        <f t="shared" si="19"/>
        <v>13.500000000000004</v>
      </c>
      <c r="M584" s="22">
        <v>583</v>
      </c>
    </row>
    <row r="585" spans="1:13">
      <c r="A585" s="18">
        <v>38863</v>
      </c>
      <c r="B585" s="19" t="s">
        <v>20</v>
      </c>
      <c r="C585" s="19" t="s">
        <v>21</v>
      </c>
      <c r="D585" s="19" t="s">
        <v>22</v>
      </c>
      <c r="E585" s="19" t="s">
        <v>23</v>
      </c>
      <c r="F585" s="19" t="s">
        <v>67</v>
      </c>
      <c r="G585" s="19" t="s">
        <v>68</v>
      </c>
      <c r="H585" s="19">
        <v>15</v>
      </c>
      <c r="I585" s="21">
        <v>34.762500000000003</v>
      </c>
      <c r="J585" s="21">
        <f t="shared" si="18"/>
        <v>521.4375</v>
      </c>
      <c r="K585" s="21">
        <v>29.7</v>
      </c>
      <c r="L585" s="21">
        <f t="shared" si="19"/>
        <v>5.0625000000000036</v>
      </c>
      <c r="M585" s="22">
        <v>584</v>
      </c>
    </row>
    <row r="586" spans="1:13">
      <c r="A586" s="18">
        <v>38864</v>
      </c>
      <c r="B586" s="19" t="s">
        <v>42</v>
      </c>
      <c r="C586" s="19" t="s">
        <v>21</v>
      </c>
      <c r="D586" s="19" t="s">
        <v>49</v>
      </c>
      <c r="E586" s="19" t="s">
        <v>37</v>
      </c>
      <c r="F586" s="19" t="s">
        <v>50</v>
      </c>
      <c r="G586" s="19" t="s">
        <v>51</v>
      </c>
      <c r="H586" s="19">
        <v>11</v>
      </c>
      <c r="I586" s="21">
        <v>50.984999999999999</v>
      </c>
      <c r="J586" s="21">
        <f t="shared" si="18"/>
        <v>560.83500000000004</v>
      </c>
      <c r="K586" s="21">
        <v>39.6</v>
      </c>
      <c r="L586" s="21">
        <f t="shared" si="19"/>
        <v>11.384999999999998</v>
      </c>
      <c r="M586" s="22">
        <v>585</v>
      </c>
    </row>
    <row r="587" spans="1:13">
      <c r="A587" s="18">
        <v>38865</v>
      </c>
      <c r="B587" s="19" t="s">
        <v>42</v>
      </c>
      <c r="C587" s="19" t="s">
        <v>21</v>
      </c>
      <c r="D587" s="19" t="s">
        <v>49</v>
      </c>
      <c r="E587" s="19" t="s">
        <v>37</v>
      </c>
      <c r="F587" s="19" t="s">
        <v>44</v>
      </c>
      <c r="G587" s="19" t="s">
        <v>47</v>
      </c>
      <c r="H587" s="19">
        <v>11</v>
      </c>
      <c r="I587" s="21">
        <v>50.984999999999999</v>
      </c>
      <c r="J587" s="21">
        <f t="shared" si="18"/>
        <v>560.83500000000004</v>
      </c>
      <c r="K587" s="21">
        <v>36.134999999999998</v>
      </c>
      <c r="L587" s="21">
        <f t="shared" si="19"/>
        <v>14.850000000000001</v>
      </c>
      <c r="M587" s="22">
        <v>586</v>
      </c>
    </row>
    <row r="588" spans="1:13">
      <c r="A588" s="18">
        <v>38866</v>
      </c>
      <c r="B588" s="19" t="s">
        <v>42</v>
      </c>
      <c r="C588" s="19" t="s">
        <v>21</v>
      </c>
      <c r="D588" s="19" t="s">
        <v>43</v>
      </c>
      <c r="E588" s="19" t="s">
        <v>23</v>
      </c>
      <c r="F588" s="19" t="s">
        <v>67</v>
      </c>
      <c r="G588" s="19" t="s">
        <v>68</v>
      </c>
      <c r="H588" s="19">
        <v>10</v>
      </c>
      <c r="I588" s="21">
        <v>23.175000000000001</v>
      </c>
      <c r="J588" s="21">
        <f t="shared" si="18"/>
        <v>231.75</v>
      </c>
      <c r="K588" s="21">
        <v>14.175000000000001</v>
      </c>
      <c r="L588" s="21">
        <f t="shared" si="19"/>
        <v>9</v>
      </c>
      <c r="M588" s="22">
        <v>587</v>
      </c>
    </row>
    <row r="589" spans="1:13">
      <c r="A589" s="18">
        <v>38867</v>
      </c>
      <c r="B589" s="19" t="s">
        <v>31</v>
      </c>
      <c r="C589" s="19" t="s">
        <v>27</v>
      </c>
      <c r="D589" s="19" t="s">
        <v>32</v>
      </c>
      <c r="E589" s="19" t="s">
        <v>23</v>
      </c>
      <c r="F589" s="19" t="s">
        <v>67</v>
      </c>
      <c r="G589" s="19" t="s">
        <v>70</v>
      </c>
      <c r="H589" s="19">
        <v>10</v>
      </c>
      <c r="I589" s="21">
        <v>23.175000000000001</v>
      </c>
      <c r="J589" s="21">
        <f t="shared" si="18"/>
        <v>231.75</v>
      </c>
      <c r="K589" s="21">
        <v>14.85</v>
      </c>
      <c r="L589" s="21">
        <f t="shared" si="19"/>
        <v>8.3250000000000011</v>
      </c>
      <c r="M589" s="22">
        <v>588</v>
      </c>
    </row>
    <row r="590" spans="1:13">
      <c r="A590" s="18">
        <v>38856</v>
      </c>
      <c r="B590" s="19" t="s">
        <v>20</v>
      </c>
      <c r="C590" s="19" t="s">
        <v>21</v>
      </c>
      <c r="D590" s="19" t="s">
        <v>41</v>
      </c>
      <c r="E590" s="19" t="s">
        <v>37</v>
      </c>
      <c r="F590" s="19" t="s">
        <v>67</v>
      </c>
      <c r="G590" s="19" t="s">
        <v>68</v>
      </c>
      <c r="H590" s="19">
        <v>7</v>
      </c>
      <c r="I590" s="21">
        <v>32.445</v>
      </c>
      <c r="J590" s="21">
        <f t="shared" si="18"/>
        <v>227.11500000000001</v>
      </c>
      <c r="K590" s="21">
        <v>23.625</v>
      </c>
      <c r="L590" s="21">
        <f t="shared" si="19"/>
        <v>8.82</v>
      </c>
      <c r="M590" s="22">
        <v>589</v>
      </c>
    </row>
    <row r="591" spans="1:13">
      <c r="A591" s="18">
        <v>38857</v>
      </c>
      <c r="B591" s="19" t="s">
        <v>42</v>
      </c>
      <c r="C591" s="19" t="s">
        <v>21</v>
      </c>
      <c r="D591" s="19" t="s">
        <v>49</v>
      </c>
      <c r="E591" s="19" t="s">
        <v>37</v>
      </c>
      <c r="F591" s="19" t="s">
        <v>67</v>
      </c>
      <c r="G591" s="19" t="s">
        <v>69</v>
      </c>
      <c r="H591" s="19">
        <v>5</v>
      </c>
      <c r="I591" s="21">
        <v>23.175000000000001</v>
      </c>
      <c r="J591" s="21">
        <f t="shared" si="18"/>
        <v>115.875</v>
      </c>
      <c r="K591" s="21">
        <v>16.425000000000001</v>
      </c>
      <c r="L591" s="21">
        <f t="shared" si="19"/>
        <v>6.75</v>
      </c>
      <c r="M591" s="22">
        <v>590</v>
      </c>
    </row>
    <row r="592" spans="1:13">
      <c r="A592" s="18">
        <v>38858</v>
      </c>
      <c r="B592" s="19" t="s">
        <v>20</v>
      </c>
      <c r="C592" s="19" t="s">
        <v>21</v>
      </c>
      <c r="D592" s="19" t="s">
        <v>41</v>
      </c>
      <c r="E592" s="19" t="s">
        <v>37</v>
      </c>
      <c r="F592" s="19" t="s">
        <v>44</v>
      </c>
      <c r="G592" s="19" t="s">
        <v>45</v>
      </c>
      <c r="H592" s="19">
        <v>2</v>
      </c>
      <c r="I592" s="21">
        <v>9.27</v>
      </c>
      <c r="J592" s="21">
        <f t="shared" si="18"/>
        <v>18.54</v>
      </c>
      <c r="K592" s="21">
        <v>7.92</v>
      </c>
      <c r="L592" s="21">
        <f t="shared" si="19"/>
        <v>1.3499999999999996</v>
      </c>
      <c r="M592" s="22">
        <v>591</v>
      </c>
    </row>
    <row r="593" spans="1:13">
      <c r="A593" s="18">
        <v>38869</v>
      </c>
      <c r="B593" s="19" t="s">
        <v>20</v>
      </c>
      <c r="C593" s="19" t="s">
        <v>21</v>
      </c>
      <c r="D593" s="19" t="s">
        <v>22</v>
      </c>
      <c r="E593" s="19" t="s">
        <v>23</v>
      </c>
      <c r="F593" s="19" t="s">
        <v>24</v>
      </c>
      <c r="G593" s="19" t="s">
        <v>62</v>
      </c>
      <c r="H593" s="19">
        <v>1190</v>
      </c>
      <c r="I593" s="21">
        <v>2896.8132000000001</v>
      </c>
      <c r="J593" s="21">
        <f t="shared" si="18"/>
        <v>3447207.7080000001</v>
      </c>
      <c r="K593" s="21">
        <v>1968.7080000000001</v>
      </c>
      <c r="L593" s="21">
        <f t="shared" si="19"/>
        <v>928.10519999999997</v>
      </c>
      <c r="M593" s="22">
        <v>592</v>
      </c>
    </row>
    <row r="594" spans="1:13">
      <c r="A594" s="18">
        <v>38870</v>
      </c>
      <c r="B594" s="19" t="s">
        <v>31</v>
      </c>
      <c r="C594" s="19" t="s">
        <v>27</v>
      </c>
      <c r="D594" s="19" t="s">
        <v>66</v>
      </c>
      <c r="E594" s="19" t="s">
        <v>37</v>
      </c>
      <c r="F594" s="19" t="s">
        <v>33</v>
      </c>
      <c r="G594" s="19" t="s">
        <v>34</v>
      </c>
      <c r="H594" s="19">
        <v>575</v>
      </c>
      <c r="I594" s="21">
        <v>1139.2520999999999</v>
      </c>
      <c r="J594" s="21">
        <f t="shared" si="18"/>
        <v>655069.9574999999</v>
      </c>
      <c r="K594" s="21">
        <v>906.97739999999988</v>
      </c>
      <c r="L594" s="21">
        <f t="shared" si="19"/>
        <v>232.27470000000005</v>
      </c>
      <c r="M594" s="22">
        <v>593</v>
      </c>
    </row>
    <row r="595" spans="1:13">
      <c r="A595" s="18">
        <v>38871</v>
      </c>
      <c r="B595" s="19" t="s">
        <v>31</v>
      </c>
      <c r="C595" s="19" t="s">
        <v>27</v>
      </c>
      <c r="D595" s="19" t="s">
        <v>66</v>
      </c>
      <c r="E595" s="19" t="s">
        <v>37</v>
      </c>
      <c r="F595" s="19" t="s">
        <v>44</v>
      </c>
      <c r="G595" s="19" t="s">
        <v>45</v>
      </c>
      <c r="H595" s="19">
        <v>530</v>
      </c>
      <c r="I595" s="21">
        <v>1079.0898000000002</v>
      </c>
      <c r="J595" s="21">
        <f t="shared" si="18"/>
        <v>571917.59400000016</v>
      </c>
      <c r="K595" s="21">
        <v>701.93219999999997</v>
      </c>
      <c r="L595" s="21">
        <f t="shared" si="19"/>
        <v>377.15760000000023</v>
      </c>
      <c r="M595" s="22">
        <v>594</v>
      </c>
    </row>
    <row r="596" spans="1:13">
      <c r="A596" s="18">
        <v>38872</v>
      </c>
      <c r="B596" s="19" t="s">
        <v>35</v>
      </c>
      <c r="C596" s="19" t="s">
        <v>21</v>
      </c>
      <c r="D596" s="19" t="s">
        <v>40</v>
      </c>
      <c r="E596" s="19" t="s">
        <v>23</v>
      </c>
      <c r="F596" s="19" t="s">
        <v>29</v>
      </c>
      <c r="G596" s="19" t="s">
        <v>30</v>
      </c>
      <c r="H596" s="19">
        <v>510</v>
      </c>
      <c r="I596" s="21">
        <v>1358.0138000000002</v>
      </c>
      <c r="J596" s="21">
        <f t="shared" si="18"/>
        <v>692587.03800000006</v>
      </c>
      <c r="K596" s="21">
        <v>1028.3987999999999</v>
      </c>
      <c r="L596" s="21">
        <f t="shared" si="19"/>
        <v>329.61500000000024</v>
      </c>
      <c r="M596" s="22">
        <v>595</v>
      </c>
    </row>
    <row r="597" spans="1:13">
      <c r="A597" s="18">
        <v>38873</v>
      </c>
      <c r="B597" s="19" t="s">
        <v>31</v>
      </c>
      <c r="C597" s="19" t="s">
        <v>27</v>
      </c>
      <c r="D597" s="19" t="s">
        <v>32</v>
      </c>
      <c r="E597" s="19" t="s">
        <v>23</v>
      </c>
      <c r="F597" s="19" t="s">
        <v>33</v>
      </c>
      <c r="G597" s="19" t="s">
        <v>34</v>
      </c>
      <c r="H597" s="19">
        <v>365</v>
      </c>
      <c r="I597" s="21">
        <v>972.52600000000007</v>
      </c>
      <c r="J597" s="21">
        <f t="shared" si="18"/>
        <v>354971.99000000005</v>
      </c>
      <c r="K597" s="21">
        <v>679.82400000000007</v>
      </c>
      <c r="L597" s="21">
        <f t="shared" si="19"/>
        <v>292.702</v>
      </c>
      <c r="M597" s="22">
        <v>596</v>
      </c>
    </row>
    <row r="598" spans="1:13">
      <c r="A598" s="18">
        <v>38874</v>
      </c>
      <c r="B598" s="19" t="s">
        <v>20</v>
      </c>
      <c r="C598" s="19" t="s">
        <v>21</v>
      </c>
      <c r="D598" s="19" t="s">
        <v>22</v>
      </c>
      <c r="E598" s="19" t="s">
        <v>23</v>
      </c>
      <c r="F598" s="19" t="s">
        <v>29</v>
      </c>
      <c r="G598" s="19" t="s">
        <v>30</v>
      </c>
      <c r="H598" s="19">
        <v>290</v>
      </c>
      <c r="I598" s="21">
        <v>797.35390000000007</v>
      </c>
      <c r="J598" s="21">
        <f t="shared" si="18"/>
        <v>231232.63100000002</v>
      </c>
      <c r="K598" s="21">
        <v>673.49310000000003</v>
      </c>
      <c r="L598" s="21">
        <f t="shared" si="19"/>
        <v>123.86080000000004</v>
      </c>
      <c r="M598" s="22">
        <v>597</v>
      </c>
    </row>
    <row r="599" spans="1:13">
      <c r="A599" s="18">
        <v>38875</v>
      </c>
      <c r="B599" s="19" t="s">
        <v>35</v>
      </c>
      <c r="C599" s="19" t="s">
        <v>21</v>
      </c>
      <c r="D599" s="19" t="s">
        <v>36</v>
      </c>
      <c r="E599" s="19" t="s">
        <v>37</v>
      </c>
      <c r="F599" s="19" t="s">
        <v>38</v>
      </c>
      <c r="G599" s="19" t="s">
        <v>39</v>
      </c>
      <c r="H599" s="19">
        <v>210</v>
      </c>
      <c r="I599" s="21">
        <v>919.21320000000003</v>
      </c>
      <c r="J599" s="21">
        <f t="shared" si="18"/>
        <v>193034.772</v>
      </c>
      <c r="K599" s="21">
        <v>562.23720000000003</v>
      </c>
      <c r="L599" s="21">
        <f t="shared" si="19"/>
        <v>356.976</v>
      </c>
      <c r="M599" s="22">
        <v>598</v>
      </c>
    </row>
    <row r="600" spans="1:13">
      <c r="A600" s="18">
        <v>38876</v>
      </c>
      <c r="B600" s="19" t="s">
        <v>20</v>
      </c>
      <c r="C600" s="19" t="s">
        <v>21</v>
      </c>
      <c r="D600" s="19" t="s">
        <v>41</v>
      </c>
      <c r="E600" s="19" t="s">
        <v>37</v>
      </c>
      <c r="F600" s="19" t="s">
        <v>29</v>
      </c>
      <c r="G600" s="19" t="s">
        <v>58</v>
      </c>
      <c r="H600" s="19">
        <v>133</v>
      </c>
      <c r="I600" s="21">
        <v>691.06820000000005</v>
      </c>
      <c r="J600" s="21">
        <f t="shared" si="18"/>
        <v>91912.070600000006</v>
      </c>
      <c r="K600" s="21">
        <v>530.04259999999999</v>
      </c>
      <c r="L600" s="21">
        <f t="shared" si="19"/>
        <v>161.02560000000005</v>
      </c>
      <c r="M600" s="22">
        <v>599</v>
      </c>
    </row>
    <row r="601" spans="1:13">
      <c r="A601" s="18">
        <v>38877</v>
      </c>
      <c r="B601" s="19" t="s">
        <v>26</v>
      </c>
      <c r="C601" s="19" t="s">
        <v>27</v>
      </c>
      <c r="D601" s="19" t="s">
        <v>28</v>
      </c>
      <c r="E601" s="19" t="s">
        <v>23</v>
      </c>
      <c r="F601" s="19" t="s">
        <v>29</v>
      </c>
      <c r="G601" s="19" t="s">
        <v>58</v>
      </c>
      <c r="H601" s="19">
        <v>130</v>
      </c>
      <c r="I601" s="21">
        <v>368.22500000000002</v>
      </c>
      <c r="J601" s="21">
        <f t="shared" si="18"/>
        <v>47869.25</v>
      </c>
      <c r="K601" s="21">
        <v>289.57499999999999</v>
      </c>
      <c r="L601" s="21">
        <f t="shared" si="19"/>
        <v>78.650000000000034</v>
      </c>
      <c r="M601" s="22">
        <v>600</v>
      </c>
    </row>
    <row r="602" spans="1:13">
      <c r="A602" s="18">
        <v>38878</v>
      </c>
      <c r="B602" s="19" t="s">
        <v>42</v>
      </c>
      <c r="C602" s="19" t="s">
        <v>21</v>
      </c>
      <c r="D602" s="19" t="s">
        <v>43</v>
      </c>
      <c r="E602" s="19" t="s">
        <v>23</v>
      </c>
      <c r="F602" s="19" t="s">
        <v>29</v>
      </c>
      <c r="G602" s="19" t="s">
        <v>58</v>
      </c>
      <c r="H602" s="19">
        <v>130</v>
      </c>
      <c r="I602" s="21">
        <v>368.22500000000002</v>
      </c>
      <c r="J602" s="21">
        <f t="shared" si="18"/>
        <v>47869.25</v>
      </c>
      <c r="K602" s="21">
        <v>250.25</v>
      </c>
      <c r="L602" s="21">
        <f t="shared" si="19"/>
        <v>117.97500000000002</v>
      </c>
      <c r="M602" s="22">
        <v>601</v>
      </c>
    </row>
    <row r="603" spans="1:13">
      <c r="A603" s="18">
        <v>38879</v>
      </c>
      <c r="B603" s="19" t="s">
        <v>26</v>
      </c>
      <c r="C603" s="19" t="s">
        <v>27</v>
      </c>
      <c r="D603" s="19" t="s">
        <v>28</v>
      </c>
      <c r="E603" s="19" t="s">
        <v>23</v>
      </c>
      <c r="F603" s="19" t="s">
        <v>24</v>
      </c>
      <c r="G603" s="19" t="s">
        <v>62</v>
      </c>
      <c r="H603" s="19">
        <v>90</v>
      </c>
      <c r="I603" s="21">
        <v>254.92500000000001</v>
      </c>
      <c r="J603" s="21">
        <f t="shared" si="18"/>
        <v>22943.25</v>
      </c>
      <c r="K603" s="21">
        <v>180.67500000000001</v>
      </c>
      <c r="L603" s="21">
        <f t="shared" si="19"/>
        <v>74.25</v>
      </c>
      <c r="M603" s="22">
        <v>602</v>
      </c>
    </row>
    <row r="604" spans="1:13">
      <c r="A604" s="18">
        <v>38869</v>
      </c>
      <c r="B604" s="19" t="s">
        <v>26</v>
      </c>
      <c r="C604" s="19" t="s">
        <v>27</v>
      </c>
      <c r="D604" s="19" t="s">
        <v>48</v>
      </c>
      <c r="E604" s="19" t="s">
        <v>37</v>
      </c>
      <c r="F604" s="19" t="s">
        <v>29</v>
      </c>
      <c r="G604" s="19" t="s">
        <v>58</v>
      </c>
      <c r="H604" s="19">
        <v>45</v>
      </c>
      <c r="I604" s="21">
        <v>254.92500000000001</v>
      </c>
      <c r="J604" s="21">
        <f t="shared" si="18"/>
        <v>11471.625</v>
      </c>
      <c r="K604" s="21">
        <v>163.35</v>
      </c>
      <c r="L604" s="21">
        <f t="shared" si="19"/>
        <v>91.575000000000017</v>
      </c>
      <c r="M604" s="22">
        <v>603</v>
      </c>
    </row>
    <row r="605" spans="1:13">
      <c r="A605" s="18">
        <v>38870</v>
      </c>
      <c r="B605" s="19" t="s">
        <v>26</v>
      </c>
      <c r="C605" s="19" t="s">
        <v>27</v>
      </c>
      <c r="D605" s="19" t="s">
        <v>28</v>
      </c>
      <c r="E605" s="19" t="s">
        <v>23</v>
      </c>
      <c r="F605" s="19" t="s">
        <v>44</v>
      </c>
      <c r="G605" s="19" t="s">
        <v>46</v>
      </c>
      <c r="H605" s="19">
        <v>45</v>
      </c>
      <c r="I605" s="21">
        <v>127.46250000000001</v>
      </c>
      <c r="J605" s="21">
        <f t="shared" si="18"/>
        <v>5735.8125</v>
      </c>
      <c r="K605" s="21">
        <v>77.962500000000006</v>
      </c>
      <c r="L605" s="21">
        <f t="shared" si="19"/>
        <v>49.5</v>
      </c>
      <c r="M605" s="22">
        <v>604</v>
      </c>
    </row>
    <row r="606" spans="1:13">
      <c r="A606" s="18">
        <v>38871</v>
      </c>
      <c r="B606" s="19" t="s">
        <v>26</v>
      </c>
      <c r="C606" s="19" t="s">
        <v>27</v>
      </c>
      <c r="D606" s="19" t="s">
        <v>48</v>
      </c>
      <c r="E606" s="19" t="s">
        <v>37</v>
      </c>
      <c r="F606" s="19" t="s">
        <v>24</v>
      </c>
      <c r="G606" s="19" t="s">
        <v>62</v>
      </c>
      <c r="H606" s="19">
        <v>40</v>
      </c>
      <c r="I606" s="21">
        <v>226.6</v>
      </c>
      <c r="J606" s="21">
        <f t="shared" si="18"/>
        <v>9064</v>
      </c>
      <c r="K606" s="21">
        <v>184.8</v>
      </c>
      <c r="L606" s="21">
        <f t="shared" si="19"/>
        <v>41.799999999999983</v>
      </c>
      <c r="M606" s="22">
        <v>605</v>
      </c>
    </row>
    <row r="607" spans="1:13">
      <c r="A607" s="18">
        <v>38872</v>
      </c>
      <c r="B607" s="19" t="s">
        <v>35</v>
      </c>
      <c r="C607" s="19" t="s">
        <v>21</v>
      </c>
      <c r="D607" s="19" t="s">
        <v>40</v>
      </c>
      <c r="E607" s="19" t="s">
        <v>23</v>
      </c>
      <c r="F607" s="19" t="s">
        <v>44</v>
      </c>
      <c r="G607" s="19" t="s">
        <v>47</v>
      </c>
      <c r="H607" s="19">
        <v>35</v>
      </c>
      <c r="I607" s="21">
        <v>99.137500000000003</v>
      </c>
      <c r="J607" s="21">
        <f t="shared" si="18"/>
        <v>3469.8125</v>
      </c>
      <c r="K607" s="21">
        <v>65.45</v>
      </c>
      <c r="L607" s="21">
        <f t="shared" si="19"/>
        <v>33.6875</v>
      </c>
      <c r="M607" s="22">
        <v>606</v>
      </c>
    </row>
    <row r="608" spans="1:13">
      <c r="A608" s="18">
        <v>38873</v>
      </c>
      <c r="B608" s="19" t="s">
        <v>31</v>
      </c>
      <c r="C608" s="19" t="s">
        <v>27</v>
      </c>
      <c r="D608" s="19" t="s">
        <v>32</v>
      </c>
      <c r="E608" s="19" t="s">
        <v>23</v>
      </c>
      <c r="F608" s="19" t="s">
        <v>44</v>
      </c>
      <c r="G608" s="19" t="s">
        <v>45</v>
      </c>
      <c r="H608" s="19">
        <v>30</v>
      </c>
      <c r="I608" s="21">
        <v>84.975000000000009</v>
      </c>
      <c r="J608" s="21">
        <f t="shared" si="18"/>
        <v>2549.2500000000005</v>
      </c>
      <c r="K608" s="21">
        <v>60.225000000000001</v>
      </c>
      <c r="L608" s="21">
        <f t="shared" si="19"/>
        <v>24.750000000000007</v>
      </c>
      <c r="M608" s="22">
        <v>607</v>
      </c>
    </row>
    <row r="609" spans="1:13">
      <c r="A609" s="18">
        <v>38874</v>
      </c>
      <c r="B609" s="19" t="s">
        <v>42</v>
      </c>
      <c r="C609" s="19" t="s">
        <v>21</v>
      </c>
      <c r="D609" s="19" t="s">
        <v>43</v>
      </c>
      <c r="E609" s="19" t="s">
        <v>23</v>
      </c>
      <c r="F609" s="19" t="s">
        <v>44</v>
      </c>
      <c r="G609" s="19" t="s">
        <v>46</v>
      </c>
      <c r="H609" s="19">
        <v>25</v>
      </c>
      <c r="I609" s="21">
        <v>70.8125</v>
      </c>
      <c r="J609" s="21">
        <f t="shared" si="18"/>
        <v>1770.3125</v>
      </c>
      <c r="K609" s="21">
        <v>55.6875</v>
      </c>
      <c r="L609" s="21">
        <f t="shared" si="19"/>
        <v>15.125</v>
      </c>
      <c r="M609" s="22">
        <v>608</v>
      </c>
    </row>
    <row r="610" spans="1:13">
      <c r="A610" s="18">
        <v>38875</v>
      </c>
      <c r="B610" s="19" t="s">
        <v>42</v>
      </c>
      <c r="C610" s="19" t="s">
        <v>21</v>
      </c>
      <c r="D610" s="19" t="s">
        <v>49</v>
      </c>
      <c r="E610" s="19" t="s">
        <v>37</v>
      </c>
      <c r="F610" s="19" t="s">
        <v>44</v>
      </c>
      <c r="G610" s="19" t="s">
        <v>47</v>
      </c>
      <c r="H610" s="19">
        <v>21</v>
      </c>
      <c r="I610" s="21">
        <v>118.965</v>
      </c>
      <c r="J610" s="21">
        <f t="shared" si="18"/>
        <v>2498.2649999999999</v>
      </c>
      <c r="K610" s="21">
        <v>102.795</v>
      </c>
      <c r="L610" s="21">
        <f t="shared" si="19"/>
        <v>16.170000000000002</v>
      </c>
      <c r="M610" s="22">
        <v>609</v>
      </c>
    </row>
    <row r="611" spans="1:13">
      <c r="A611" s="18">
        <v>38876</v>
      </c>
      <c r="B611" s="19" t="s">
        <v>20</v>
      </c>
      <c r="C611" s="19" t="s">
        <v>21</v>
      </c>
      <c r="D611" s="19" t="s">
        <v>22</v>
      </c>
      <c r="E611" s="19" t="s">
        <v>23</v>
      </c>
      <c r="F611" s="19" t="s">
        <v>44</v>
      </c>
      <c r="G611" s="19" t="s">
        <v>45</v>
      </c>
      <c r="H611" s="19">
        <v>20</v>
      </c>
      <c r="I611" s="21">
        <v>56.65</v>
      </c>
      <c r="J611" s="21">
        <f t="shared" si="18"/>
        <v>1133</v>
      </c>
      <c r="K611" s="21">
        <v>50.05</v>
      </c>
      <c r="L611" s="21">
        <f t="shared" si="19"/>
        <v>6.6000000000000014</v>
      </c>
      <c r="M611" s="22">
        <v>610</v>
      </c>
    </row>
    <row r="612" spans="1:13">
      <c r="A612" s="18">
        <v>38877</v>
      </c>
      <c r="B612" s="19" t="s">
        <v>20</v>
      </c>
      <c r="C612" s="19" t="s">
        <v>21</v>
      </c>
      <c r="D612" s="19" t="s">
        <v>41</v>
      </c>
      <c r="E612" s="19" t="s">
        <v>37</v>
      </c>
      <c r="F612" s="19" t="s">
        <v>24</v>
      </c>
      <c r="G612" s="19" t="s">
        <v>62</v>
      </c>
      <c r="H612" s="19">
        <v>15</v>
      </c>
      <c r="I612" s="21">
        <v>84.975000000000009</v>
      </c>
      <c r="J612" s="21">
        <f t="shared" si="18"/>
        <v>1274.6250000000002</v>
      </c>
      <c r="K612" s="21">
        <v>57.75</v>
      </c>
      <c r="L612" s="21">
        <f t="shared" si="19"/>
        <v>27.225000000000009</v>
      </c>
      <c r="M612" s="22">
        <v>611</v>
      </c>
    </row>
    <row r="613" spans="1:13">
      <c r="A613" s="18">
        <v>38878</v>
      </c>
      <c r="B613" s="19" t="s">
        <v>42</v>
      </c>
      <c r="C613" s="19" t="s">
        <v>21</v>
      </c>
      <c r="D613" s="19" t="s">
        <v>49</v>
      </c>
      <c r="E613" s="19" t="s">
        <v>37</v>
      </c>
      <c r="F613" s="19" t="s">
        <v>38</v>
      </c>
      <c r="G613" s="19" t="s">
        <v>39</v>
      </c>
      <c r="H613" s="19">
        <v>12</v>
      </c>
      <c r="I613" s="21">
        <v>67.98</v>
      </c>
      <c r="J613" s="21">
        <f t="shared" si="18"/>
        <v>815.76</v>
      </c>
      <c r="K613" s="21">
        <v>44.22</v>
      </c>
      <c r="L613" s="21">
        <f t="shared" si="19"/>
        <v>23.760000000000005</v>
      </c>
      <c r="M613" s="22">
        <v>612</v>
      </c>
    </row>
    <row r="614" spans="1:13">
      <c r="A614" s="18">
        <v>38879</v>
      </c>
      <c r="B614" s="19" t="s">
        <v>26</v>
      </c>
      <c r="C614" s="19" t="s">
        <v>27</v>
      </c>
      <c r="D614" s="19" t="s">
        <v>48</v>
      </c>
      <c r="E614" s="19" t="s">
        <v>37</v>
      </c>
      <c r="F614" s="19" t="s">
        <v>44</v>
      </c>
      <c r="G614" s="19" t="s">
        <v>45</v>
      </c>
      <c r="H614" s="19">
        <v>12</v>
      </c>
      <c r="I614" s="21">
        <v>67.98</v>
      </c>
      <c r="J614" s="21">
        <f t="shared" si="18"/>
        <v>815.76</v>
      </c>
      <c r="K614" s="21">
        <v>44.88</v>
      </c>
      <c r="L614" s="21">
        <f t="shared" si="19"/>
        <v>23.1</v>
      </c>
      <c r="M614" s="22">
        <v>613</v>
      </c>
    </row>
    <row r="615" spans="1:13">
      <c r="A615" s="18">
        <v>38880</v>
      </c>
      <c r="B615" s="19" t="s">
        <v>35</v>
      </c>
      <c r="C615" s="19" t="s">
        <v>21</v>
      </c>
      <c r="D615" s="19" t="s">
        <v>36</v>
      </c>
      <c r="E615" s="19" t="s">
        <v>37</v>
      </c>
      <c r="F615" s="19" t="s">
        <v>44</v>
      </c>
      <c r="G615" s="19" t="s">
        <v>46</v>
      </c>
      <c r="H615" s="19">
        <v>10</v>
      </c>
      <c r="I615" s="21">
        <v>56.65</v>
      </c>
      <c r="J615" s="21">
        <f t="shared" si="18"/>
        <v>566.5</v>
      </c>
      <c r="K615" s="21">
        <v>49.5</v>
      </c>
      <c r="L615" s="21">
        <f t="shared" si="19"/>
        <v>7.1499999999999986</v>
      </c>
      <c r="M615" s="22">
        <v>614</v>
      </c>
    </row>
    <row r="616" spans="1:13">
      <c r="A616" s="18">
        <v>38881</v>
      </c>
      <c r="B616" s="19" t="s">
        <v>20</v>
      </c>
      <c r="C616" s="19" t="s">
        <v>21</v>
      </c>
      <c r="D616" s="19" t="s">
        <v>41</v>
      </c>
      <c r="E616" s="19" t="s">
        <v>37</v>
      </c>
      <c r="F616" s="19" t="s">
        <v>44</v>
      </c>
      <c r="G616" s="19" t="s">
        <v>47</v>
      </c>
      <c r="H616" s="19">
        <v>5</v>
      </c>
      <c r="I616" s="21">
        <v>28.324999999999999</v>
      </c>
      <c r="J616" s="21">
        <f t="shared" si="18"/>
        <v>141.625</v>
      </c>
      <c r="K616" s="21">
        <v>20.350000000000001</v>
      </c>
      <c r="L616" s="21">
        <f t="shared" si="19"/>
        <v>7.9749999999999979</v>
      </c>
      <c r="M616" s="22">
        <v>615</v>
      </c>
    </row>
    <row r="617" spans="1:13">
      <c r="A617" s="18">
        <v>38882</v>
      </c>
      <c r="B617" s="19" t="s">
        <v>20</v>
      </c>
      <c r="C617" s="19" t="s">
        <v>21</v>
      </c>
      <c r="D617" s="19" t="s">
        <v>22</v>
      </c>
      <c r="E617" s="19" t="s">
        <v>23</v>
      </c>
      <c r="F617" s="19" t="s">
        <v>24</v>
      </c>
      <c r="G617" s="19" t="s">
        <v>64</v>
      </c>
      <c r="H617" s="19">
        <v>2090</v>
      </c>
      <c r="I617" s="21">
        <v>3228.7203999999997</v>
      </c>
      <c r="J617" s="21">
        <f t="shared" si="18"/>
        <v>6748025.635999999</v>
      </c>
      <c r="K617" s="21">
        <v>2664.4780000000001</v>
      </c>
      <c r="L617" s="21">
        <f t="shared" si="19"/>
        <v>564.24239999999963</v>
      </c>
      <c r="M617" s="22">
        <v>616</v>
      </c>
    </row>
    <row r="618" spans="1:13">
      <c r="A618" s="18">
        <v>38883</v>
      </c>
      <c r="B618" s="19" t="s">
        <v>26</v>
      </c>
      <c r="C618" s="19" t="s">
        <v>27</v>
      </c>
      <c r="D618" s="19" t="s">
        <v>28</v>
      </c>
      <c r="E618" s="19" t="s">
        <v>23</v>
      </c>
      <c r="F618" s="19" t="s">
        <v>50</v>
      </c>
      <c r="G618" s="19" t="s">
        <v>51</v>
      </c>
      <c r="H618" s="19">
        <v>1600</v>
      </c>
      <c r="I618" s="21">
        <v>2478.4580999999998</v>
      </c>
      <c r="J618" s="21">
        <f t="shared" si="18"/>
        <v>3965532.96</v>
      </c>
      <c r="K618" s="21">
        <v>1684.3889999999999</v>
      </c>
      <c r="L618" s="21">
        <f t="shared" si="19"/>
        <v>794.06909999999993</v>
      </c>
      <c r="M618" s="22">
        <v>617</v>
      </c>
    </row>
    <row r="619" spans="1:13">
      <c r="A619" s="18">
        <v>38884</v>
      </c>
      <c r="B619" s="19" t="s">
        <v>26</v>
      </c>
      <c r="C619" s="19" t="s">
        <v>27</v>
      </c>
      <c r="D619" s="19" t="s">
        <v>28</v>
      </c>
      <c r="E619" s="19" t="s">
        <v>23</v>
      </c>
      <c r="F619" s="19" t="s">
        <v>4</v>
      </c>
      <c r="G619" s="19" t="s">
        <v>61</v>
      </c>
      <c r="H619" s="19">
        <v>660</v>
      </c>
      <c r="I619" s="21">
        <v>1121.8451</v>
      </c>
      <c r="J619" s="21">
        <f t="shared" si="18"/>
        <v>740417.76599999995</v>
      </c>
      <c r="K619" s="21">
        <v>795.09410000000003</v>
      </c>
      <c r="L619" s="21">
        <f t="shared" si="19"/>
        <v>326.75099999999998</v>
      </c>
      <c r="M619" s="22">
        <v>618</v>
      </c>
    </row>
    <row r="620" spans="1:13">
      <c r="A620" s="18">
        <v>38885</v>
      </c>
      <c r="B620" s="19" t="s">
        <v>20</v>
      </c>
      <c r="C620" s="19" t="s">
        <v>21</v>
      </c>
      <c r="D620" s="19" t="s">
        <v>22</v>
      </c>
      <c r="E620" s="19" t="s">
        <v>23</v>
      </c>
      <c r="F620" s="19" t="s">
        <v>4</v>
      </c>
      <c r="G620" s="19" t="s">
        <v>61</v>
      </c>
      <c r="H620" s="19">
        <v>540</v>
      </c>
      <c r="I620" s="21">
        <v>916.37040000000002</v>
      </c>
      <c r="J620" s="21">
        <f t="shared" si="18"/>
        <v>494840.016</v>
      </c>
      <c r="K620" s="21">
        <v>658.36319999999989</v>
      </c>
      <c r="L620" s="21">
        <f t="shared" si="19"/>
        <v>258.00720000000013</v>
      </c>
      <c r="M620" s="22">
        <v>619</v>
      </c>
    </row>
    <row r="621" spans="1:13">
      <c r="A621" s="18">
        <v>38886</v>
      </c>
      <c r="B621" s="19" t="s">
        <v>31</v>
      </c>
      <c r="C621" s="19" t="s">
        <v>27</v>
      </c>
      <c r="D621" s="19" t="s">
        <v>66</v>
      </c>
      <c r="E621" s="19" t="s">
        <v>37</v>
      </c>
      <c r="F621" s="19" t="s">
        <v>44</v>
      </c>
      <c r="G621" s="19" t="s">
        <v>45</v>
      </c>
      <c r="H621" s="19">
        <v>460</v>
      </c>
      <c r="I621" s="21">
        <v>1275.2532999999999</v>
      </c>
      <c r="J621" s="21">
        <f t="shared" si="18"/>
        <v>586616.51799999992</v>
      </c>
      <c r="K621" s="21">
        <v>953.34469999999988</v>
      </c>
      <c r="L621" s="21">
        <f t="shared" si="19"/>
        <v>321.90859999999998</v>
      </c>
      <c r="M621" s="22">
        <v>620</v>
      </c>
    </row>
    <row r="622" spans="1:13">
      <c r="A622" s="18">
        <v>38887</v>
      </c>
      <c r="B622" s="19" t="s">
        <v>26</v>
      </c>
      <c r="C622" s="19" t="s">
        <v>27</v>
      </c>
      <c r="D622" s="19" t="s">
        <v>48</v>
      </c>
      <c r="E622" s="19" t="s">
        <v>37</v>
      </c>
      <c r="F622" s="19" t="s">
        <v>50</v>
      </c>
      <c r="G622" s="23" t="s">
        <v>57</v>
      </c>
      <c r="H622" s="19">
        <v>420</v>
      </c>
      <c r="I622" s="21">
        <v>1104.6338000000001</v>
      </c>
      <c r="J622" s="21">
        <f t="shared" si="18"/>
        <v>463946.19600000005</v>
      </c>
      <c r="K622" s="21">
        <v>933.04020000000003</v>
      </c>
      <c r="L622" s="21">
        <f t="shared" si="19"/>
        <v>171.59360000000004</v>
      </c>
      <c r="M622" s="22">
        <v>621</v>
      </c>
    </row>
    <row r="623" spans="1:13">
      <c r="A623" s="18">
        <v>38888</v>
      </c>
      <c r="B623" s="19" t="s">
        <v>20</v>
      </c>
      <c r="C623" s="19" t="s">
        <v>21</v>
      </c>
      <c r="D623" s="19" t="s">
        <v>22</v>
      </c>
      <c r="E623" s="19" t="s">
        <v>23</v>
      </c>
      <c r="F623" s="19" t="s">
        <v>53</v>
      </c>
      <c r="G623" s="19" t="s">
        <v>56</v>
      </c>
      <c r="H623" s="19">
        <v>410</v>
      </c>
      <c r="I623" s="21">
        <v>717.65250000000003</v>
      </c>
      <c r="J623" s="21">
        <f t="shared" si="18"/>
        <v>294237.52500000002</v>
      </c>
      <c r="K623" s="21">
        <v>606.17250000000001</v>
      </c>
      <c r="L623" s="21">
        <f t="shared" si="19"/>
        <v>111.48000000000002</v>
      </c>
      <c r="M623" s="22">
        <v>622</v>
      </c>
    </row>
    <row r="624" spans="1:13">
      <c r="A624" s="18">
        <v>38889</v>
      </c>
      <c r="B624" s="19" t="s">
        <v>35</v>
      </c>
      <c r="C624" s="19" t="s">
        <v>21</v>
      </c>
      <c r="D624" s="19" t="s">
        <v>40</v>
      </c>
      <c r="E624" s="19" t="s">
        <v>23</v>
      </c>
      <c r="F624" s="19" t="s">
        <v>53</v>
      </c>
      <c r="G624" s="19" t="s">
        <v>54</v>
      </c>
      <c r="H624" s="19">
        <v>360</v>
      </c>
      <c r="I624" s="21">
        <v>630.154</v>
      </c>
      <c r="J624" s="21">
        <f t="shared" si="18"/>
        <v>226855.44</v>
      </c>
      <c r="K624" s="21">
        <v>391.55199999999996</v>
      </c>
      <c r="L624" s="21">
        <f t="shared" si="19"/>
        <v>238.60200000000003</v>
      </c>
      <c r="M624" s="22">
        <v>623</v>
      </c>
    </row>
    <row r="625" spans="1:13">
      <c r="A625" s="18">
        <v>38890</v>
      </c>
      <c r="B625" s="19" t="s">
        <v>20</v>
      </c>
      <c r="C625" s="19" t="s">
        <v>21</v>
      </c>
      <c r="D625" s="19" t="s">
        <v>41</v>
      </c>
      <c r="E625" s="19" t="s">
        <v>37</v>
      </c>
      <c r="F625" s="19" t="s">
        <v>50</v>
      </c>
      <c r="G625" s="23" t="s">
        <v>57</v>
      </c>
      <c r="H625" s="19">
        <v>230</v>
      </c>
      <c r="I625" s="21">
        <v>720.81460000000004</v>
      </c>
      <c r="J625" s="21">
        <f t="shared" si="18"/>
        <v>165787.35800000001</v>
      </c>
      <c r="K625" s="21">
        <v>636.83620000000008</v>
      </c>
      <c r="L625" s="21">
        <f t="shared" si="19"/>
        <v>83.978399999999965</v>
      </c>
      <c r="M625" s="22">
        <v>624</v>
      </c>
    </row>
    <row r="626" spans="1:13">
      <c r="A626" s="18">
        <v>38891</v>
      </c>
      <c r="B626" s="19" t="s">
        <v>26</v>
      </c>
      <c r="C626" s="19" t="s">
        <v>27</v>
      </c>
      <c r="D626" s="19" t="s">
        <v>48</v>
      </c>
      <c r="E626" s="19" t="s">
        <v>37</v>
      </c>
      <c r="F626" s="19" t="s">
        <v>4</v>
      </c>
      <c r="G626" s="19" t="s">
        <v>61</v>
      </c>
      <c r="H626" s="19">
        <v>215</v>
      </c>
      <c r="I626" s="21">
        <v>676.24649999999997</v>
      </c>
      <c r="J626" s="21">
        <f t="shared" si="18"/>
        <v>145392.9975</v>
      </c>
      <c r="K626" s="21">
        <v>446.45399999999995</v>
      </c>
      <c r="L626" s="21">
        <f t="shared" si="19"/>
        <v>229.79250000000002</v>
      </c>
      <c r="M626" s="22">
        <v>625</v>
      </c>
    </row>
    <row r="627" spans="1:13">
      <c r="A627" s="18">
        <v>38892</v>
      </c>
      <c r="B627" s="19" t="s">
        <v>31</v>
      </c>
      <c r="C627" s="19" t="s">
        <v>27</v>
      </c>
      <c r="D627" s="19" t="s">
        <v>66</v>
      </c>
      <c r="E627" s="19" t="s">
        <v>37</v>
      </c>
      <c r="F627" s="19" t="s">
        <v>4</v>
      </c>
      <c r="G627" s="19" t="s">
        <v>61</v>
      </c>
      <c r="H627" s="19">
        <v>215</v>
      </c>
      <c r="I627" s="21">
        <v>684.03330000000005</v>
      </c>
      <c r="J627" s="21">
        <f t="shared" si="18"/>
        <v>147067.15950000001</v>
      </c>
      <c r="K627" s="21">
        <v>591.05790000000002</v>
      </c>
      <c r="L627" s="21">
        <f t="shared" si="19"/>
        <v>92.975400000000036</v>
      </c>
      <c r="M627" s="22">
        <v>626</v>
      </c>
    </row>
    <row r="628" spans="1:13">
      <c r="A628" s="18">
        <v>38893</v>
      </c>
      <c r="B628" s="19" t="s">
        <v>31</v>
      </c>
      <c r="C628" s="19" t="s">
        <v>27</v>
      </c>
      <c r="D628" s="19" t="s">
        <v>66</v>
      </c>
      <c r="E628" s="19" t="s">
        <v>37</v>
      </c>
      <c r="F628" s="19" t="s">
        <v>53</v>
      </c>
      <c r="G628" s="19" t="s">
        <v>55</v>
      </c>
      <c r="H628" s="19">
        <v>135</v>
      </c>
      <c r="I628" s="21">
        <v>486.67500000000001</v>
      </c>
      <c r="J628" s="21">
        <f t="shared" si="18"/>
        <v>65701.125</v>
      </c>
      <c r="K628" s="21">
        <v>392.17500000000001</v>
      </c>
      <c r="L628" s="21">
        <f t="shared" si="19"/>
        <v>94.5</v>
      </c>
      <c r="M628" s="22">
        <v>627</v>
      </c>
    </row>
    <row r="629" spans="1:13">
      <c r="A629" s="18">
        <v>38894</v>
      </c>
      <c r="B629" s="19" t="s">
        <v>42</v>
      </c>
      <c r="C629" s="19" t="s">
        <v>21</v>
      </c>
      <c r="D629" s="19" t="s">
        <v>43</v>
      </c>
      <c r="E629" s="19" t="s">
        <v>23</v>
      </c>
      <c r="F629" s="19" t="s">
        <v>53</v>
      </c>
      <c r="G629" s="19" t="s">
        <v>56</v>
      </c>
      <c r="H629" s="19">
        <v>135</v>
      </c>
      <c r="I629" s="21">
        <v>243.33750000000001</v>
      </c>
      <c r="J629" s="21">
        <f t="shared" si="18"/>
        <v>32850.5625</v>
      </c>
      <c r="K629" s="21">
        <v>191.36250000000001</v>
      </c>
      <c r="L629" s="21">
        <f t="shared" si="19"/>
        <v>51.974999999999994</v>
      </c>
      <c r="M629" s="22">
        <v>628</v>
      </c>
    </row>
    <row r="630" spans="1:13">
      <c r="A630" s="18">
        <v>38895</v>
      </c>
      <c r="B630" s="19" t="s">
        <v>20</v>
      </c>
      <c r="C630" s="19" t="s">
        <v>21</v>
      </c>
      <c r="D630" s="19" t="s">
        <v>41</v>
      </c>
      <c r="E630" s="19" t="s">
        <v>37</v>
      </c>
      <c r="F630" s="19" t="s">
        <v>53</v>
      </c>
      <c r="G630" s="19" t="s">
        <v>54</v>
      </c>
      <c r="H630" s="19">
        <v>117</v>
      </c>
      <c r="I630" s="21">
        <v>421.78500000000003</v>
      </c>
      <c r="J630" s="21">
        <f t="shared" si="18"/>
        <v>49348.845000000001</v>
      </c>
      <c r="K630" s="21">
        <v>348.07499999999999</v>
      </c>
      <c r="L630" s="21">
        <f t="shared" si="19"/>
        <v>73.710000000000036</v>
      </c>
      <c r="M630" s="22">
        <v>629</v>
      </c>
    </row>
    <row r="631" spans="1:13">
      <c r="A631" s="18">
        <v>38896</v>
      </c>
      <c r="B631" s="19" t="s">
        <v>42</v>
      </c>
      <c r="C631" s="19" t="s">
        <v>21</v>
      </c>
      <c r="D631" s="19" t="s">
        <v>49</v>
      </c>
      <c r="E631" s="19" t="s">
        <v>37</v>
      </c>
      <c r="F631" s="19" t="s">
        <v>53</v>
      </c>
      <c r="G631" s="19" t="s">
        <v>54</v>
      </c>
      <c r="H631" s="19">
        <v>107</v>
      </c>
      <c r="I631" s="21">
        <v>385.73500000000001</v>
      </c>
      <c r="J631" s="21">
        <f t="shared" si="18"/>
        <v>41273.645000000004</v>
      </c>
      <c r="K631" s="21">
        <v>295.85500000000002</v>
      </c>
      <c r="L631" s="21">
        <f t="shared" si="19"/>
        <v>89.88</v>
      </c>
      <c r="M631" s="22">
        <v>630</v>
      </c>
    </row>
    <row r="632" spans="1:13">
      <c r="A632" s="18">
        <v>38897</v>
      </c>
      <c r="B632" s="19" t="s">
        <v>26</v>
      </c>
      <c r="C632" s="19" t="s">
        <v>27</v>
      </c>
      <c r="D632" s="19" t="s">
        <v>28</v>
      </c>
      <c r="E632" s="19" t="s">
        <v>23</v>
      </c>
      <c r="F632" s="19" t="s">
        <v>24</v>
      </c>
      <c r="G632" s="19" t="s">
        <v>64</v>
      </c>
      <c r="H632" s="19">
        <v>95</v>
      </c>
      <c r="I632" s="21">
        <v>171.23750000000001</v>
      </c>
      <c r="J632" s="21">
        <f t="shared" si="18"/>
        <v>16267.562500000002</v>
      </c>
      <c r="K632" s="21">
        <v>131.33750000000001</v>
      </c>
      <c r="L632" s="21">
        <f t="shared" si="19"/>
        <v>39.900000000000006</v>
      </c>
      <c r="M632" s="22">
        <v>631</v>
      </c>
    </row>
    <row r="633" spans="1:13">
      <c r="A633" s="18">
        <v>38898</v>
      </c>
      <c r="B633" s="19" t="s">
        <v>26</v>
      </c>
      <c r="C633" s="19" t="s">
        <v>27</v>
      </c>
      <c r="D633" s="19" t="s">
        <v>48</v>
      </c>
      <c r="E633" s="19" t="s">
        <v>37</v>
      </c>
      <c r="F633" s="19" t="s">
        <v>67</v>
      </c>
      <c r="G633" s="19" t="s">
        <v>70</v>
      </c>
      <c r="H633" s="19">
        <v>92</v>
      </c>
      <c r="I633" s="21">
        <v>331.66</v>
      </c>
      <c r="J633" s="21">
        <f t="shared" si="18"/>
        <v>30512.720000000001</v>
      </c>
      <c r="K633" s="21">
        <v>228.62</v>
      </c>
      <c r="L633" s="21">
        <f t="shared" si="19"/>
        <v>103.04000000000002</v>
      </c>
      <c r="M633" s="22">
        <v>632</v>
      </c>
    </row>
    <row r="634" spans="1:13">
      <c r="A634" s="18">
        <v>38879</v>
      </c>
      <c r="B634" s="19" t="s">
        <v>35</v>
      </c>
      <c r="C634" s="19" t="s">
        <v>21</v>
      </c>
      <c r="D634" s="19" t="s">
        <v>36</v>
      </c>
      <c r="E634" s="19" t="s">
        <v>37</v>
      </c>
      <c r="F634" s="19" t="s">
        <v>53</v>
      </c>
      <c r="G634" s="19" t="s">
        <v>54</v>
      </c>
      <c r="H634" s="19">
        <v>90</v>
      </c>
      <c r="I634" s="21">
        <v>324.45</v>
      </c>
      <c r="J634" s="21">
        <f t="shared" si="18"/>
        <v>29200.5</v>
      </c>
      <c r="K634" s="21">
        <v>270.89999999999998</v>
      </c>
      <c r="L634" s="21">
        <f t="shared" si="19"/>
        <v>53.550000000000011</v>
      </c>
      <c r="M634" s="22">
        <v>633</v>
      </c>
    </row>
    <row r="635" spans="1:13">
      <c r="A635" s="18">
        <v>38880</v>
      </c>
      <c r="B635" s="19" t="s">
        <v>35</v>
      </c>
      <c r="C635" s="19" t="s">
        <v>21</v>
      </c>
      <c r="D635" s="19" t="s">
        <v>40</v>
      </c>
      <c r="E635" s="19" t="s">
        <v>23</v>
      </c>
      <c r="F635" s="19" t="s">
        <v>4</v>
      </c>
      <c r="G635" s="19" t="s">
        <v>61</v>
      </c>
      <c r="H635" s="19">
        <v>90</v>
      </c>
      <c r="I635" s="21">
        <v>162.22499999999999</v>
      </c>
      <c r="J635" s="21">
        <f t="shared" si="18"/>
        <v>14600.25</v>
      </c>
      <c r="K635" s="21">
        <v>126</v>
      </c>
      <c r="L635" s="21">
        <f t="shared" si="19"/>
        <v>36.224999999999994</v>
      </c>
      <c r="M635" s="22">
        <v>634</v>
      </c>
    </row>
    <row r="636" spans="1:13">
      <c r="A636" s="18">
        <v>38881</v>
      </c>
      <c r="B636" s="19" t="s">
        <v>42</v>
      </c>
      <c r="C636" s="19" t="s">
        <v>21</v>
      </c>
      <c r="D636" s="19" t="s">
        <v>43</v>
      </c>
      <c r="E636" s="19" t="s">
        <v>23</v>
      </c>
      <c r="F636" s="19" t="s">
        <v>4</v>
      </c>
      <c r="G636" s="19" t="s">
        <v>61</v>
      </c>
      <c r="H636" s="19">
        <v>90</v>
      </c>
      <c r="I636" s="21">
        <v>162.22499999999999</v>
      </c>
      <c r="J636" s="21">
        <f t="shared" si="18"/>
        <v>14600.25</v>
      </c>
      <c r="K636" s="21">
        <v>126</v>
      </c>
      <c r="L636" s="21">
        <f t="shared" si="19"/>
        <v>36.224999999999994</v>
      </c>
      <c r="M636" s="22">
        <v>635</v>
      </c>
    </row>
    <row r="637" spans="1:13">
      <c r="A637" s="18">
        <v>38882</v>
      </c>
      <c r="B637" s="19" t="s">
        <v>31</v>
      </c>
      <c r="C637" s="19" t="s">
        <v>27</v>
      </c>
      <c r="D637" s="19" t="s">
        <v>32</v>
      </c>
      <c r="E637" s="19" t="s">
        <v>23</v>
      </c>
      <c r="F637" s="19" t="s">
        <v>53</v>
      </c>
      <c r="G637" s="19" t="s">
        <v>54</v>
      </c>
      <c r="H637" s="19">
        <v>85</v>
      </c>
      <c r="I637" s="21">
        <v>153.21250000000001</v>
      </c>
      <c r="J637" s="21">
        <f t="shared" si="18"/>
        <v>13023.0625</v>
      </c>
      <c r="K637" s="21">
        <v>119</v>
      </c>
      <c r="L637" s="21">
        <f t="shared" si="19"/>
        <v>34.212500000000006</v>
      </c>
      <c r="M637" s="22">
        <v>636</v>
      </c>
    </row>
    <row r="638" spans="1:13">
      <c r="A638" s="18">
        <v>38883</v>
      </c>
      <c r="B638" s="19" t="s">
        <v>35</v>
      </c>
      <c r="C638" s="19" t="s">
        <v>21</v>
      </c>
      <c r="D638" s="19" t="s">
        <v>40</v>
      </c>
      <c r="E638" s="19" t="s">
        <v>23</v>
      </c>
      <c r="F638" s="19" t="s">
        <v>67</v>
      </c>
      <c r="G638" s="19" t="s">
        <v>71</v>
      </c>
      <c r="H638" s="19">
        <v>85</v>
      </c>
      <c r="I638" s="21">
        <v>153.21250000000001</v>
      </c>
      <c r="J638" s="21">
        <f t="shared" si="18"/>
        <v>13023.0625</v>
      </c>
      <c r="K638" s="21">
        <v>127.925</v>
      </c>
      <c r="L638" s="21">
        <f t="shared" si="19"/>
        <v>25.287500000000009</v>
      </c>
      <c r="M638" s="22">
        <v>637</v>
      </c>
    </row>
    <row r="639" spans="1:13">
      <c r="A639" s="18">
        <v>38886</v>
      </c>
      <c r="B639" s="19" t="s">
        <v>35</v>
      </c>
      <c r="C639" s="19" t="s">
        <v>21</v>
      </c>
      <c r="D639" s="19" t="s">
        <v>36</v>
      </c>
      <c r="E639" s="19" t="s">
        <v>37</v>
      </c>
      <c r="F639" s="19" t="s">
        <v>4</v>
      </c>
      <c r="G639" s="19" t="s">
        <v>61</v>
      </c>
      <c r="H639" s="19">
        <v>75</v>
      </c>
      <c r="I639" s="21">
        <v>270.375</v>
      </c>
      <c r="J639" s="21">
        <f t="shared" si="18"/>
        <v>20278.125</v>
      </c>
      <c r="K639" s="21">
        <v>175.875</v>
      </c>
      <c r="L639" s="21">
        <f t="shared" si="19"/>
        <v>94.5</v>
      </c>
      <c r="M639" s="22">
        <v>638</v>
      </c>
    </row>
    <row r="640" spans="1:13">
      <c r="A640" s="18">
        <v>38887</v>
      </c>
      <c r="B640" s="19" t="s">
        <v>31</v>
      </c>
      <c r="C640" s="19" t="s">
        <v>27</v>
      </c>
      <c r="D640" s="19" t="s">
        <v>66</v>
      </c>
      <c r="E640" s="19" t="s">
        <v>37</v>
      </c>
      <c r="F640" s="19" t="s">
        <v>50</v>
      </c>
      <c r="G640" s="19" t="s">
        <v>59</v>
      </c>
      <c r="H640" s="19">
        <v>75</v>
      </c>
      <c r="I640" s="21">
        <v>270.375</v>
      </c>
      <c r="J640" s="21">
        <f t="shared" si="18"/>
        <v>20278.125</v>
      </c>
      <c r="K640" s="21">
        <v>165.375</v>
      </c>
      <c r="L640" s="21">
        <f t="shared" si="19"/>
        <v>105</v>
      </c>
      <c r="M640" s="22">
        <v>639</v>
      </c>
    </row>
    <row r="641" spans="1:13">
      <c r="A641" s="18">
        <v>38888</v>
      </c>
      <c r="B641" s="19" t="s">
        <v>26</v>
      </c>
      <c r="C641" s="19" t="s">
        <v>27</v>
      </c>
      <c r="D641" s="19" t="s">
        <v>48</v>
      </c>
      <c r="E641" s="19" t="s">
        <v>37</v>
      </c>
      <c r="F641" s="19" t="s">
        <v>53</v>
      </c>
      <c r="G641" s="19" t="s">
        <v>54</v>
      </c>
      <c r="H641" s="19">
        <v>70</v>
      </c>
      <c r="I641" s="21">
        <v>252.35</v>
      </c>
      <c r="J641" s="21">
        <f t="shared" si="18"/>
        <v>17664.5</v>
      </c>
      <c r="K641" s="21">
        <v>203.35</v>
      </c>
      <c r="L641" s="21">
        <f t="shared" si="19"/>
        <v>49</v>
      </c>
      <c r="M641" s="22">
        <v>640</v>
      </c>
    </row>
    <row r="642" spans="1:13">
      <c r="A642" s="18">
        <v>38889</v>
      </c>
      <c r="B642" s="19" t="s">
        <v>31</v>
      </c>
      <c r="C642" s="19" t="s">
        <v>27</v>
      </c>
      <c r="D642" s="19" t="s">
        <v>32</v>
      </c>
      <c r="E642" s="19" t="s">
        <v>23</v>
      </c>
      <c r="F642" s="19" t="s">
        <v>50</v>
      </c>
      <c r="G642" s="19" t="s">
        <v>59</v>
      </c>
      <c r="H642" s="19">
        <v>70</v>
      </c>
      <c r="I642" s="21">
        <v>126.175</v>
      </c>
      <c r="J642" s="21">
        <f t="shared" ref="J642:J705" si="20">H642*I642</f>
        <v>8832.25</v>
      </c>
      <c r="K642" s="21">
        <v>85.75</v>
      </c>
      <c r="L642" s="21">
        <f t="shared" ref="L642:L705" si="21">I642-K642</f>
        <v>40.424999999999997</v>
      </c>
      <c r="M642" s="22">
        <v>641</v>
      </c>
    </row>
    <row r="643" spans="1:13">
      <c r="A643" s="18">
        <v>38890</v>
      </c>
      <c r="B643" s="19" t="s">
        <v>31</v>
      </c>
      <c r="C643" s="19" t="s">
        <v>27</v>
      </c>
      <c r="D643" s="19" t="s">
        <v>32</v>
      </c>
      <c r="E643" s="19" t="s">
        <v>23</v>
      </c>
      <c r="F643" s="19" t="s">
        <v>4</v>
      </c>
      <c r="G643" s="19" t="s">
        <v>61</v>
      </c>
      <c r="H643" s="19">
        <v>70</v>
      </c>
      <c r="I643" s="21">
        <v>126.175</v>
      </c>
      <c r="J643" s="21">
        <f t="shared" si="20"/>
        <v>8832.25</v>
      </c>
      <c r="K643" s="21">
        <v>89.424999999999997</v>
      </c>
      <c r="L643" s="21">
        <f t="shared" si="21"/>
        <v>36.75</v>
      </c>
      <c r="M643" s="22">
        <v>642</v>
      </c>
    </row>
    <row r="644" spans="1:13">
      <c r="A644" s="18">
        <v>38891</v>
      </c>
      <c r="B644" s="19" t="s">
        <v>42</v>
      </c>
      <c r="C644" s="19" t="s">
        <v>21</v>
      </c>
      <c r="D644" s="19" t="s">
        <v>43</v>
      </c>
      <c r="E644" s="19" t="s">
        <v>23</v>
      </c>
      <c r="F644" s="19" t="s">
        <v>50</v>
      </c>
      <c r="G644" s="19" t="s">
        <v>59</v>
      </c>
      <c r="H644" s="19">
        <v>50</v>
      </c>
      <c r="I644" s="21">
        <v>90.125</v>
      </c>
      <c r="J644" s="21">
        <f t="shared" si="20"/>
        <v>4506.25</v>
      </c>
      <c r="K644" s="21">
        <v>66.5</v>
      </c>
      <c r="L644" s="21">
        <f t="shared" si="21"/>
        <v>23.625</v>
      </c>
      <c r="M644" s="22">
        <v>643</v>
      </c>
    </row>
    <row r="645" spans="1:13">
      <c r="A645" s="18">
        <v>38892</v>
      </c>
      <c r="B645" s="19" t="s">
        <v>26</v>
      </c>
      <c r="C645" s="19" t="s">
        <v>27</v>
      </c>
      <c r="D645" s="19" t="s">
        <v>28</v>
      </c>
      <c r="E645" s="19" t="s">
        <v>23</v>
      </c>
      <c r="F645" s="19" t="s">
        <v>53</v>
      </c>
      <c r="G645" s="19" t="s">
        <v>54</v>
      </c>
      <c r="H645" s="19">
        <v>45</v>
      </c>
      <c r="I645" s="21">
        <v>81.112499999999997</v>
      </c>
      <c r="J645" s="21">
        <f t="shared" si="20"/>
        <v>3650.0625</v>
      </c>
      <c r="K645" s="21">
        <v>51.1875</v>
      </c>
      <c r="L645" s="21">
        <f t="shared" si="21"/>
        <v>29.924999999999997</v>
      </c>
      <c r="M645" s="22">
        <v>644</v>
      </c>
    </row>
    <row r="646" spans="1:13">
      <c r="A646" s="18">
        <v>38869</v>
      </c>
      <c r="B646" s="19" t="s">
        <v>26</v>
      </c>
      <c r="C646" s="19" t="s">
        <v>27</v>
      </c>
      <c r="D646" s="19" t="s">
        <v>28</v>
      </c>
      <c r="E646" s="19" t="s">
        <v>23</v>
      </c>
      <c r="F646" s="19" t="s">
        <v>67</v>
      </c>
      <c r="G646" s="19" t="s">
        <v>71</v>
      </c>
      <c r="H646" s="19">
        <v>45</v>
      </c>
      <c r="I646" s="21">
        <v>81.112499999999997</v>
      </c>
      <c r="J646" s="21">
        <f t="shared" si="20"/>
        <v>3650.0625</v>
      </c>
      <c r="K646" s="21">
        <v>71.662499999999994</v>
      </c>
      <c r="L646" s="21">
        <f t="shared" si="21"/>
        <v>9.4500000000000028</v>
      </c>
      <c r="M646" s="22">
        <v>645</v>
      </c>
    </row>
    <row r="647" spans="1:13">
      <c r="A647" s="18">
        <v>38870</v>
      </c>
      <c r="B647" s="19" t="s">
        <v>42</v>
      </c>
      <c r="C647" s="19" t="s">
        <v>21</v>
      </c>
      <c r="D647" s="19" t="s">
        <v>43</v>
      </c>
      <c r="E647" s="19" t="s">
        <v>23</v>
      </c>
      <c r="F647" s="19" t="s">
        <v>67</v>
      </c>
      <c r="G647" s="19" t="s">
        <v>71</v>
      </c>
      <c r="H647" s="19">
        <v>40</v>
      </c>
      <c r="I647" s="21">
        <v>72.100000000000009</v>
      </c>
      <c r="J647" s="21">
        <f t="shared" si="20"/>
        <v>2884.0000000000005</v>
      </c>
      <c r="K647" s="21">
        <v>59.5</v>
      </c>
      <c r="L647" s="21">
        <f t="shared" si="21"/>
        <v>12.600000000000009</v>
      </c>
      <c r="M647" s="22">
        <v>646</v>
      </c>
    </row>
    <row r="648" spans="1:13">
      <c r="A648" s="18">
        <v>38871</v>
      </c>
      <c r="B648" s="19" t="s">
        <v>31</v>
      </c>
      <c r="C648" s="19" t="s">
        <v>27</v>
      </c>
      <c r="D648" s="19" t="s">
        <v>32</v>
      </c>
      <c r="E648" s="19" t="s">
        <v>23</v>
      </c>
      <c r="F648" s="19" t="s">
        <v>44</v>
      </c>
      <c r="G648" s="19" t="s">
        <v>45</v>
      </c>
      <c r="H648" s="19">
        <v>40</v>
      </c>
      <c r="I648" s="21">
        <v>72.100000000000009</v>
      </c>
      <c r="J648" s="21">
        <f t="shared" si="20"/>
        <v>2884.0000000000005</v>
      </c>
      <c r="K648" s="21">
        <v>47.6</v>
      </c>
      <c r="L648" s="21">
        <f t="shared" si="21"/>
        <v>24.500000000000007</v>
      </c>
      <c r="M648" s="22">
        <v>647</v>
      </c>
    </row>
    <row r="649" spans="1:13">
      <c r="A649" s="18">
        <v>38872</v>
      </c>
      <c r="B649" s="19" t="s">
        <v>35</v>
      </c>
      <c r="C649" s="19" t="s">
        <v>21</v>
      </c>
      <c r="D649" s="19" t="s">
        <v>40</v>
      </c>
      <c r="E649" s="19" t="s">
        <v>23</v>
      </c>
      <c r="F649" s="19" t="s">
        <v>44</v>
      </c>
      <c r="G649" s="19" t="s">
        <v>46</v>
      </c>
      <c r="H649" s="19">
        <v>40</v>
      </c>
      <c r="I649" s="21">
        <v>72.100000000000009</v>
      </c>
      <c r="J649" s="21">
        <f t="shared" si="20"/>
        <v>2884.0000000000005</v>
      </c>
      <c r="K649" s="21">
        <v>44.8</v>
      </c>
      <c r="L649" s="21">
        <f t="shared" si="21"/>
        <v>27.300000000000011</v>
      </c>
      <c r="M649" s="22">
        <v>648</v>
      </c>
    </row>
    <row r="650" spans="1:13">
      <c r="A650" s="18">
        <v>38873</v>
      </c>
      <c r="B650" s="19" t="s">
        <v>20</v>
      </c>
      <c r="C650" s="19" t="s">
        <v>21</v>
      </c>
      <c r="D650" s="19" t="s">
        <v>41</v>
      </c>
      <c r="E650" s="19" t="s">
        <v>37</v>
      </c>
      <c r="F650" s="19" t="s">
        <v>4</v>
      </c>
      <c r="G650" s="19" t="s">
        <v>63</v>
      </c>
      <c r="H650" s="19">
        <v>35</v>
      </c>
      <c r="I650" s="21">
        <v>126.175</v>
      </c>
      <c r="J650" s="21">
        <f t="shared" si="20"/>
        <v>4416.125</v>
      </c>
      <c r="K650" s="21">
        <v>91.875</v>
      </c>
      <c r="L650" s="21">
        <f t="shared" si="21"/>
        <v>34.299999999999997</v>
      </c>
      <c r="M650" s="22">
        <v>649</v>
      </c>
    </row>
    <row r="651" spans="1:13">
      <c r="A651" s="18">
        <v>38874</v>
      </c>
      <c r="B651" s="19" t="s">
        <v>31</v>
      </c>
      <c r="C651" s="19" t="s">
        <v>27</v>
      </c>
      <c r="D651" s="19" t="s">
        <v>66</v>
      </c>
      <c r="E651" s="19" t="s">
        <v>37</v>
      </c>
      <c r="F651" s="19" t="s">
        <v>67</v>
      </c>
      <c r="G651" s="19" t="s">
        <v>71</v>
      </c>
      <c r="H651" s="19">
        <v>35</v>
      </c>
      <c r="I651" s="21">
        <v>126.175</v>
      </c>
      <c r="J651" s="21">
        <f t="shared" si="20"/>
        <v>4416.125</v>
      </c>
      <c r="K651" s="21">
        <v>90.65</v>
      </c>
      <c r="L651" s="21">
        <f t="shared" si="21"/>
        <v>35.524999999999991</v>
      </c>
      <c r="M651" s="22">
        <v>650</v>
      </c>
    </row>
    <row r="652" spans="1:13">
      <c r="A652" s="18">
        <v>38875</v>
      </c>
      <c r="B652" s="19" t="s">
        <v>35</v>
      </c>
      <c r="C652" s="19" t="s">
        <v>21</v>
      </c>
      <c r="D652" s="19" t="s">
        <v>40</v>
      </c>
      <c r="E652" s="19" t="s">
        <v>23</v>
      </c>
      <c r="F652" s="19" t="s">
        <v>50</v>
      </c>
      <c r="G652" s="19" t="s">
        <v>59</v>
      </c>
      <c r="H652" s="19">
        <v>35</v>
      </c>
      <c r="I652" s="21">
        <v>63.087499999999999</v>
      </c>
      <c r="J652" s="21">
        <f t="shared" si="20"/>
        <v>2208.0625</v>
      </c>
      <c r="K652" s="21">
        <v>49</v>
      </c>
      <c r="L652" s="21">
        <f t="shared" si="21"/>
        <v>14.087499999999999</v>
      </c>
      <c r="M652" s="22">
        <v>651</v>
      </c>
    </row>
    <row r="653" spans="1:13">
      <c r="A653" s="18">
        <v>38876</v>
      </c>
      <c r="B653" s="19" t="s">
        <v>42</v>
      </c>
      <c r="C653" s="19" t="s">
        <v>21</v>
      </c>
      <c r="D653" s="19" t="s">
        <v>49</v>
      </c>
      <c r="E653" s="19" t="s">
        <v>37</v>
      </c>
      <c r="F653" s="19" t="s">
        <v>50</v>
      </c>
      <c r="G653" s="19" t="s">
        <v>59</v>
      </c>
      <c r="H653" s="19">
        <v>34</v>
      </c>
      <c r="I653" s="21">
        <v>122.57000000000001</v>
      </c>
      <c r="J653" s="21">
        <f t="shared" si="20"/>
        <v>4167.38</v>
      </c>
      <c r="K653" s="21">
        <v>84.49</v>
      </c>
      <c r="L653" s="21">
        <f t="shared" si="21"/>
        <v>38.080000000000013</v>
      </c>
      <c r="M653" s="22">
        <v>652</v>
      </c>
    </row>
    <row r="654" spans="1:13">
      <c r="A654" s="18">
        <v>38877</v>
      </c>
      <c r="B654" s="19" t="s">
        <v>26</v>
      </c>
      <c r="C654" s="19" t="s">
        <v>27</v>
      </c>
      <c r="D654" s="19" t="s">
        <v>28</v>
      </c>
      <c r="E654" s="19" t="s">
        <v>23</v>
      </c>
      <c r="F654" s="19" t="s">
        <v>44</v>
      </c>
      <c r="G654" s="19" t="s">
        <v>47</v>
      </c>
      <c r="H654" s="19">
        <v>30</v>
      </c>
      <c r="I654" s="21">
        <v>54.075000000000003</v>
      </c>
      <c r="J654" s="21">
        <f t="shared" si="20"/>
        <v>1622.25</v>
      </c>
      <c r="K654" s="21">
        <v>47.774999999999999</v>
      </c>
      <c r="L654" s="21">
        <f t="shared" si="21"/>
        <v>6.3000000000000043</v>
      </c>
      <c r="M654" s="22">
        <v>653</v>
      </c>
    </row>
    <row r="655" spans="1:13">
      <c r="A655" s="18">
        <v>38878</v>
      </c>
      <c r="B655" s="19" t="s">
        <v>35</v>
      </c>
      <c r="C655" s="19" t="s">
        <v>21</v>
      </c>
      <c r="D655" s="19" t="s">
        <v>36</v>
      </c>
      <c r="E655" s="19" t="s">
        <v>37</v>
      </c>
      <c r="F655" s="19" t="s">
        <v>67</v>
      </c>
      <c r="G655" s="19" t="s">
        <v>71</v>
      </c>
      <c r="H655" s="19">
        <v>25</v>
      </c>
      <c r="I655" s="21">
        <v>90.125</v>
      </c>
      <c r="J655" s="21">
        <f t="shared" si="20"/>
        <v>2253.125</v>
      </c>
      <c r="K655" s="21">
        <v>69.125</v>
      </c>
      <c r="L655" s="21">
        <f t="shared" si="21"/>
        <v>21</v>
      </c>
      <c r="M655" s="22">
        <v>654</v>
      </c>
    </row>
    <row r="656" spans="1:13">
      <c r="A656" s="18">
        <v>38879</v>
      </c>
      <c r="B656" s="19" t="s">
        <v>26</v>
      </c>
      <c r="C656" s="19" t="s">
        <v>27</v>
      </c>
      <c r="D656" s="19" t="s">
        <v>48</v>
      </c>
      <c r="E656" s="19" t="s">
        <v>37</v>
      </c>
      <c r="F656" s="19" t="s">
        <v>24</v>
      </c>
      <c r="G656" s="19" t="s">
        <v>64</v>
      </c>
      <c r="H656" s="19">
        <v>25</v>
      </c>
      <c r="I656" s="21">
        <v>90.125</v>
      </c>
      <c r="J656" s="21">
        <f t="shared" si="20"/>
        <v>2253.125</v>
      </c>
      <c r="K656" s="21">
        <v>77.875</v>
      </c>
      <c r="L656" s="21">
        <f t="shared" si="21"/>
        <v>12.25</v>
      </c>
      <c r="M656" s="22">
        <v>655</v>
      </c>
    </row>
    <row r="657" spans="1:13">
      <c r="A657" s="18">
        <v>38880</v>
      </c>
      <c r="B657" s="19" t="s">
        <v>20</v>
      </c>
      <c r="C657" s="19" t="s">
        <v>21</v>
      </c>
      <c r="D657" s="19" t="s">
        <v>22</v>
      </c>
      <c r="E657" s="19" t="s">
        <v>23</v>
      </c>
      <c r="F657" s="19" t="s">
        <v>44</v>
      </c>
      <c r="G657" s="19" t="s">
        <v>45</v>
      </c>
      <c r="H657" s="19">
        <v>25</v>
      </c>
      <c r="I657" s="21">
        <v>45.0625</v>
      </c>
      <c r="J657" s="21">
        <f t="shared" si="20"/>
        <v>1126.5625</v>
      </c>
      <c r="K657" s="21">
        <v>29.3125</v>
      </c>
      <c r="L657" s="21">
        <f t="shared" si="21"/>
        <v>15.75</v>
      </c>
      <c r="M657" s="22">
        <v>656</v>
      </c>
    </row>
    <row r="658" spans="1:13">
      <c r="A658" s="18">
        <v>38881</v>
      </c>
      <c r="B658" s="19" t="s">
        <v>20</v>
      </c>
      <c r="C658" s="19" t="s">
        <v>21</v>
      </c>
      <c r="D658" s="19" t="s">
        <v>22</v>
      </c>
      <c r="E658" s="19" t="s">
        <v>23</v>
      </c>
      <c r="F658" s="19" t="s">
        <v>50</v>
      </c>
      <c r="G658" s="19" t="s">
        <v>59</v>
      </c>
      <c r="H658" s="19">
        <v>25</v>
      </c>
      <c r="I658" s="21">
        <v>45.0625</v>
      </c>
      <c r="J658" s="21">
        <f t="shared" si="20"/>
        <v>1126.5625</v>
      </c>
      <c r="K658" s="21">
        <v>30.1875</v>
      </c>
      <c r="L658" s="21">
        <f t="shared" si="21"/>
        <v>14.875</v>
      </c>
      <c r="M658" s="22">
        <v>657</v>
      </c>
    </row>
    <row r="659" spans="1:13">
      <c r="A659" s="18">
        <v>38882</v>
      </c>
      <c r="B659" s="19" t="s">
        <v>42</v>
      </c>
      <c r="C659" s="19" t="s">
        <v>21</v>
      </c>
      <c r="D659" s="19" t="s">
        <v>43</v>
      </c>
      <c r="E659" s="19" t="s">
        <v>23</v>
      </c>
      <c r="F659" s="19" t="s">
        <v>44</v>
      </c>
      <c r="G659" s="19" t="s">
        <v>46</v>
      </c>
      <c r="H659" s="19">
        <v>25</v>
      </c>
      <c r="I659" s="21">
        <v>45.0625</v>
      </c>
      <c r="J659" s="21">
        <f t="shared" si="20"/>
        <v>1126.5625</v>
      </c>
      <c r="K659" s="21">
        <v>30.625</v>
      </c>
      <c r="L659" s="21">
        <f t="shared" si="21"/>
        <v>14.4375</v>
      </c>
      <c r="M659" s="22">
        <v>658</v>
      </c>
    </row>
    <row r="660" spans="1:13">
      <c r="A660" s="18">
        <v>38869</v>
      </c>
      <c r="B660" s="19" t="s">
        <v>20</v>
      </c>
      <c r="C660" s="19" t="s">
        <v>21</v>
      </c>
      <c r="D660" s="19" t="s">
        <v>41</v>
      </c>
      <c r="E660" s="19" t="s">
        <v>37</v>
      </c>
      <c r="F660" s="19" t="s">
        <v>24</v>
      </c>
      <c r="G660" s="19" t="s">
        <v>64</v>
      </c>
      <c r="H660" s="19">
        <v>20</v>
      </c>
      <c r="I660" s="21">
        <v>72.100000000000009</v>
      </c>
      <c r="J660" s="21">
        <f t="shared" si="20"/>
        <v>1442.0000000000002</v>
      </c>
      <c r="K660" s="21">
        <v>60.9</v>
      </c>
      <c r="L660" s="21">
        <f t="shared" si="21"/>
        <v>11.20000000000001</v>
      </c>
      <c r="M660" s="22">
        <v>659</v>
      </c>
    </row>
    <row r="661" spans="1:13">
      <c r="A661" s="18">
        <v>38870</v>
      </c>
      <c r="B661" s="19" t="s">
        <v>20</v>
      </c>
      <c r="C661" s="19" t="s">
        <v>21</v>
      </c>
      <c r="D661" s="19" t="s">
        <v>22</v>
      </c>
      <c r="E661" s="19" t="s">
        <v>23</v>
      </c>
      <c r="F661" s="19" t="s">
        <v>67</v>
      </c>
      <c r="G661" s="19" t="s">
        <v>71</v>
      </c>
      <c r="H661" s="19">
        <v>15</v>
      </c>
      <c r="I661" s="21">
        <v>27.037500000000001</v>
      </c>
      <c r="J661" s="21">
        <f t="shared" si="20"/>
        <v>405.5625</v>
      </c>
      <c r="K661" s="21">
        <v>18.112500000000001</v>
      </c>
      <c r="L661" s="21">
        <f t="shared" si="21"/>
        <v>8.9250000000000007</v>
      </c>
      <c r="M661" s="22">
        <v>660</v>
      </c>
    </row>
    <row r="662" spans="1:13">
      <c r="A662" s="18">
        <v>38871</v>
      </c>
      <c r="B662" s="19" t="s">
        <v>31</v>
      </c>
      <c r="C662" s="19" t="s">
        <v>27</v>
      </c>
      <c r="D662" s="19" t="s">
        <v>32</v>
      </c>
      <c r="E662" s="19" t="s">
        <v>23</v>
      </c>
      <c r="F662" s="19" t="s">
        <v>67</v>
      </c>
      <c r="G662" s="19" t="s">
        <v>69</v>
      </c>
      <c r="H662" s="19">
        <v>15</v>
      </c>
      <c r="I662" s="21">
        <v>27.037500000000001</v>
      </c>
      <c r="J662" s="21">
        <f t="shared" si="20"/>
        <v>405.5625</v>
      </c>
      <c r="K662" s="21">
        <v>18.637499999999999</v>
      </c>
      <c r="L662" s="21">
        <f t="shared" si="21"/>
        <v>8.4000000000000021</v>
      </c>
      <c r="M662" s="22">
        <v>661</v>
      </c>
    </row>
    <row r="663" spans="1:13">
      <c r="A663" s="18">
        <v>38872</v>
      </c>
      <c r="B663" s="19" t="s">
        <v>42</v>
      </c>
      <c r="C663" s="19" t="s">
        <v>21</v>
      </c>
      <c r="D663" s="19" t="s">
        <v>49</v>
      </c>
      <c r="E663" s="19" t="s">
        <v>37</v>
      </c>
      <c r="F663" s="19" t="s">
        <v>4</v>
      </c>
      <c r="G663" s="19" t="s">
        <v>63</v>
      </c>
      <c r="H663" s="19">
        <v>14</v>
      </c>
      <c r="I663" s="21">
        <v>50.47</v>
      </c>
      <c r="J663" s="21">
        <f t="shared" si="20"/>
        <v>706.57999999999993</v>
      </c>
      <c r="K663" s="21">
        <v>33.81</v>
      </c>
      <c r="L663" s="21">
        <f t="shared" si="21"/>
        <v>16.659999999999997</v>
      </c>
      <c r="M663" s="22">
        <v>662</v>
      </c>
    </row>
    <row r="664" spans="1:13">
      <c r="A664" s="18">
        <v>38873</v>
      </c>
      <c r="B664" s="19" t="s">
        <v>42</v>
      </c>
      <c r="C664" s="19" t="s">
        <v>21</v>
      </c>
      <c r="D664" s="19" t="s">
        <v>49</v>
      </c>
      <c r="E664" s="19" t="s">
        <v>37</v>
      </c>
      <c r="F664" s="19" t="s">
        <v>67</v>
      </c>
      <c r="G664" s="19" t="s">
        <v>69</v>
      </c>
      <c r="H664" s="19">
        <v>14</v>
      </c>
      <c r="I664" s="21">
        <v>50.47</v>
      </c>
      <c r="J664" s="21">
        <f t="shared" si="20"/>
        <v>706.57999999999993</v>
      </c>
      <c r="K664" s="21">
        <v>42.14</v>
      </c>
      <c r="L664" s="21">
        <f t="shared" si="21"/>
        <v>8.3299999999999983</v>
      </c>
      <c r="M664" s="22">
        <v>663</v>
      </c>
    </row>
    <row r="665" spans="1:13">
      <c r="A665" s="18">
        <v>38869</v>
      </c>
      <c r="B665" s="19" t="s">
        <v>26</v>
      </c>
      <c r="C665" s="19" t="s">
        <v>27</v>
      </c>
      <c r="D665" s="19" t="s">
        <v>48</v>
      </c>
      <c r="E665" s="19" t="s">
        <v>37</v>
      </c>
      <c r="F665" s="19" t="s">
        <v>44</v>
      </c>
      <c r="G665" s="19" t="s">
        <v>47</v>
      </c>
      <c r="H665" s="19">
        <v>13</v>
      </c>
      <c r="I665" s="21">
        <v>46.865000000000002</v>
      </c>
      <c r="J665" s="21">
        <f t="shared" si="20"/>
        <v>609.245</v>
      </c>
      <c r="K665" s="21">
        <v>36.854999999999997</v>
      </c>
      <c r="L665" s="21">
        <f t="shared" si="21"/>
        <v>10.010000000000005</v>
      </c>
      <c r="M665" s="22">
        <v>664</v>
      </c>
    </row>
    <row r="666" spans="1:13">
      <c r="A666" s="18">
        <v>38870</v>
      </c>
      <c r="B666" s="19" t="s">
        <v>35</v>
      </c>
      <c r="C666" s="19" t="s">
        <v>21</v>
      </c>
      <c r="D666" s="19" t="s">
        <v>36</v>
      </c>
      <c r="E666" s="19" t="s">
        <v>37</v>
      </c>
      <c r="F666" s="19" t="s">
        <v>50</v>
      </c>
      <c r="G666" s="19" t="s">
        <v>59</v>
      </c>
      <c r="H666" s="19">
        <v>11</v>
      </c>
      <c r="I666" s="21">
        <v>39.655000000000001</v>
      </c>
      <c r="J666" s="21">
        <f t="shared" si="20"/>
        <v>436.20500000000004</v>
      </c>
      <c r="K666" s="21">
        <v>35.034999999999997</v>
      </c>
      <c r="L666" s="21">
        <f t="shared" si="21"/>
        <v>4.6200000000000045</v>
      </c>
      <c r="M666" s="22">
        <v>665</v>
      </c>
    </row>
    <row r="667" spans="1:13">
      <c r="A667" s="18">
        <v>38871</v>
      </c>
      <c r="B667" s="19" t="s">
        <v>42</v>
      </c>
      <c r="C667" s="19" t="s">
        <v>21</v>
      </c>
      <c r="D667" s="19" t="s">
        <v>49</v>
      </c>
      <c r="E667" s="19" t="s">
        <v>37</v>
      </c>
      <c r="F667" s="19" t="s">
        <v>44</v>
      </c>
      <c r="G667" s="19" t="s">
        <v>45</v>
      </c>
      <c r="H667" s="19">
        <v>11</v>
      </c>
      <c r="I667" s="21">
        <v>39.655000000000001</v>
      </c>
      <c r="J667" s="21">
        <f t="shared" si="20"/>
        <v>436.20500000000004</v>
      </c>
      <c r="K667" s="21">
        <v>35.034999999999997</v>
      </c>
      <c r="L667" s="21">
        <f t="shared" si="21"/>
        <v>4.6200000000000045</v>
      </c>
      <c r="M667" s="22">
        <v>666</v>
      </c>
    </row>
    <row r="668" spans="1:13">
      <c r="A668" s="18">
        <v>38872</v>
      </c>
      <c r="B668" s="19" t="s">
        <v>35</v>
      </c>
      <c r="C668" s="19" t="s">
        <v>21</v>
      </c>
      <c r="D668" s="19" t="s">
        <v>36</v>
      </c>
      <c r="E668" s="19" t="s">
        <v>37</v>
      </c>
      <c r="F668" s="19" t="s">
        <v>44</v>
      </c>
      <c r="G668" s="19" t="s">
        <v>45</v>
      </c>
      <c r="H668" s="19">
        <v>5</v>
      </c>
      <c r="I668" s="21">
        <v>18.025000000000002</v>
      </c>
      <c r="J668" s="21">
        <f t="shared" si="20"/>
        <v>90.125000000000014</v>
      </c>
      <c r="K668" s="21">
        <v>11.725</v>
      </c>
      <c r="L668" s="21">
        <f t="shared" si="21"/>
        <v>6.3000000000000025</v>
      </c>
      <c r="M668" s="22">
        <v>667</v>
      </c>
    </row>
    <row r="669" spans="1:13">
      <c r="A669" s="18">
        <v>38873</v>
      </c>
      <c r="B669" s="19" t="s">
        <v>20</v>
      </c>
      <c r="C669" s="19" t="s">
        <v>21</v>
      </c>
      <c r="D669" s="19" t="s">
        <v>41</v>
      </c>
      <c r="E669" s="19" t="s">
        <v>37</v>
      </c>
      <c r="F669" s="19" t="s">
        <v>67</v>
      </c>
      <c r="G669" s="19" t="s">
        <v>69</v>
      </c>
      <c r="H669" s="19">
        <v>3</v>
      </c>
      <c r="I669" s="21">
        <v>10.815</v>
      </c>
      <c r="J669" s="21">
        <f t="shared" si="20"/>
        <v>32.445</v>
      </c>
      <c r="K669" s="21">
        <v>8.4</v>
      </c>
      <c r="L669" s="21">
        <f t="shared" si="21"/>
        <v>2.4149999999999991</v>
      </c>
      <c r="M669" s="22">
        <v>668</v>
      </c>
    </row>
    <row r="670" spans="1:13">
      <c r="A670" s="18">
        <v>38874</v>
      </c>
      <c r="B670" s="19" t="s">
        <v>20</v>
      </c>
      <c r="C670" s="19" t="s">
        <v>21</v>
      </c>
      <c r="D670" s="19" t="s">
        <v>41</v>
      </c>
      <c r="E670" s="19" t="s">
        <v>37</v>
      </c>
      <c r="F670" s="19" t="s">
        <v>44</v>
      </c>
      <c r="G670" s="19" t="s">
        <v>46</v>
      </c>
      <c r="H670" s="19">
        <v>3</v>
      </c>
      <c r="I670" s="21">
        <v>10.815</v>
      </c>
      <c r="J670" s="21">
        <f t="shared" si="20"/>
        <v>32.445</v>
      </c>
      <c r="K670" s="21">
        <v>7.14</v>
      </c>
      <c r="L670" s="21">
        <f t="shared" si="21"/>
        <v>3.6749999999999998</v>
      </c>
      <c r="M670" s="22">
        <v>669</v>
      </c>
    </row>
    <row r="671" spans="1:13">
      <c r="A671" s="18">
        <v>38875</v>
      </c>
      <c r="B671" s="19" t="s">
        <v>35</v>
      </c>
      <c r="C671" s="19" t="s">
        <v>21</v>
      </c>
      <c r="D671" s="19" t="s">
        <v>40</v>
      </c>
      <c r="E671" s="19" t="s">
        <v>23</v>
      </c>
      <c r="F671" s="19" t="s">
        <v>50</v>
      </c>
      <c r="G671" s="19" t="s">
        <v>51</v>
      </c>
      <c r="H671" s="19">
        <v>1465</v>
      </c>
      <c r="I671" s="21">
        <v>2913.9833000000003</v>
      </c>
      <c r="J671" s="21">
        <f t="shared" si="20"/>
        <v>4268985.5345000001</v>
      </c>
      <c r="K671" s="21">
        <v>2348.1613000000002</v>
      </c>
      <c r="L671" s="21">
        <f t="shared" si="21"/>
        <v>565.82200000000012</v>
      </c>
      <c r="M671" s="22">
        <v>670</v>
      </c>
    </row>
    <row r="672" spans="1:13">
      <c r="A672" s="18">
        <v>38876</v>
      </c>
      <c r="B672" s="19" t="s">
        <v>20</v>
      </c>
      <c r="C672" s="19" t="s">
        <v>21</v>
      </c>
      <c r="D672" s="19" t="s">
        <v>22</v>
      </c>
      <c r="E672" s="19" t="s">
        <v>23</v>
      </c>
      <c r="F672" s="19" t="s">
        <v>38</v>
      </c>
      <c r="G672" s="19" t="s">
        <v>39</v>
      </c>
      <c r="H672" s="19">
        <v>750</v>
      </c>
      <c r="I672" s="21">
        <v>1589.2694000000001</v>
      </c>
      <c r="J672" s="21">
        <f t="shared" si="20"/>
        <v>1191952.05</v>
      </c>
      <c r="K672" s="21">
        <v>1373.2521999999999</v>
      </c>
      <c r="L672" s="21">
        <f t="shared" si="21"/>
        <v>216.01720000000023</v>
      </c>
      <c r="M672" s="22">
        <v>671</v>
      </c>
    </row>
    <row r="673" spans="1:13">
      <c r="A673" s="18">
        <v>38877</v>
      </c>
      <c r="B673" s="19" t="s">
        <v>20</v>
      </c>
      <c r="C673" s="19" t="s">
        <v>21</v>
      </c>
      <c r="D673" s="19" t="s">
        <v>22</v>
      </c>
      <c r="E673" s="19" t="s">
        <v>23</v>
      </c>
      <c r="F673" s="19" t="s">
        <v>53</v>
      </c>
      <c r="G673" s="19" t="s">
        <v>54</v>
      </c>
      <c r="H673" s="19">
        <v>585</v>
      </c>
      <c r="I673" s="21">
        <v>1278.8582999999999</v>
      </c>
      <c r="J673" s="21">
        <f t="shared" si="20"/>
        <v>748132.10549999995</v>
      </c>
      <c r="K673" s="21">
        <v>782.21429999999998</v>
      </c>
      <c r="L673" s="21">
        <f t="shared" si="21"/>
        <v>496.64399999999989</v>
      </c>
      <c r="M673" s="22">
        <v>672</v>
      </c>
    </row>
    <row r="674" spans="1:13">
      <c r="A674" s="18">
        <v>38878</v>
      </c>
      <c r="B674" s="19" t="s">
        <v>35</v>
      </c>
      <c r="C674" s="19" t="s">
        <v>21</v>
      </c>
      <c r="D674" s="19" t="s">
        <v>40</v>
      </c>
      <c r="E674" s="19" t="s">
        <v>23</v>
      </c>
      <c r="F674" s="19" t="s">
        <v>4</v>
      </c>
      <c r="G674" s="19" t="s">
        <v>63</v>
      </c>
      <c r="H674" s="19">
        <v>570</v>
      </c>
      <c r="I674" s="21">
        <v>1244.3945000000001</v>
      </c>
      <c r="J674" s="21">
        <f t="shared" si="20"/>
        <v>709304.86500000011</v>
      </c>
      <c r="K674" s="21">
        <v>785.29750000000001</v>
      </c>
      <c r="L674" s="21">
        <f t="shared" si="21"/>
        <v>459.09700000000009</v>
      </c>
      <c r="M674" s="22">
        <v>673</v>
      </c>
    </row>
    <row r="675" spans="1:13">
      <c r="A675" s="18">
        <v>38879</v>
      </c>
      <c r="B675" s="19" t="s">
        <v>20</v>
      </c>
      <c r="C675" s="19" t="s">
        <v>21</v>
      </c>
      <c r="D675" s="19" t="s">
        <v>41</v>
      </c>
      <c r="E675" s="19" t="s">
        <v>37</v>
      </c>
      <c r="F675" s="19" t="s">
        <v>50</v>
      </c>
      <c r="G675" s="19" t="s">
        <v>51</v>
      </c>
      <c r="H675" s="19">
        <v>516</v>
      </c>
      <c r="I675" s="21">
        <v>1905.1189000000002</v>
      </c>
      <c r="J675" s="21">
        <f t="shared" si="20"/>
        <v>983041.35240000009</v>
      </c>
      <c r="K675" s="21">
        <v>1350.2299000000003</v>
      </c>
      <c r="L675" s="21">
        <f t="shared" si="21"/>
        <v>554.8889999999999</v>
      </c>
      <c r="M675" s="22">
        <v>674</v>
      </c>
    </row>
    <row r="676" spans="1:13">
      <c r="A676" s="18">
        <v>38880</v>
      </c>
      <c r="B676" s="19" t="s">
        <v>31</v>
      </c>
      <c r="C676" s="19" t="s">
        <v>27</v>
      </c>
      <c r="D676" s="19" t="s">
        <v>66</v>
      </c>
      <c r="E676" s="19" t="s">
        <v>37</v>
      </c>
      <c r="F676" s="19" t="s">
        <v>50</v>
      </c>
      <c r="G676" s="19" t="s">
        <v>51</v>
      </c>
      <c r="H676" s="19">
        <v>390</v>
      </c>
      <c r="I676" s="21">
        <v>1364.2659000000001</v>
      </c>
      <c r="J676" s="21">
        <f t="shared" si="20"/>
        <v>532063.701</v>
      </c>
      <c r="K676" s="21">
        <v>1099.3598999999999</v>
      </c>
      <c r="L676" s="21">
        <f t="shared" si="21"/>
        <v>264.90600000000018</v>
      </c>
      <c r="M676" s="22">
        <v>675</v>
      </c>
    </row>
    <row r="677" spans="1:13">
      <c r="A677" s="18">
        <v>38881</v>
      </c>
      <c r="B677" s="19" t="s">
        <v>26</v>
      </c>
      <c r="C677" s="19" t="s">
        <v>27</v>
      </c>
      <c r="D677" s="19" t="s">
        <v>28</v>
      </c>
      <c r="E677" s="19" t="s">
        <v>23</v>
      </c>
      <c r="F677" s="19" t="s">
        <v>4</v>
      </c>
      <c r="G677" s="19" t="s">
        <v>63</v>
      </c>
      <c r="H677" s="19">
        <v>250</v>
      </c>
      <c r="I677" s="21">
        <v>562.32850000000008</v>
      </c>
      <c r="J677" s="21">
        <f t="shared" si="20"/>
        <v>140582.12500000003</v>
      </c>
      <c r="K677" s="21">
        <v>393.084</v>
      </c>
      <c r="L677" s="21">
        <f t="shared" si="21"/>
        <v>169.24450000000007</v>
      </c>
      <c r="M677" s="22">
        <v>676</v>
      </c>
    </row>
    <row r="678" spans="1:13">
      <c r="A678" s="18">
        <v>38882</v>
      </c>
      <c r="B678" s="19" t="s">
        <v>42</v>
      </c>
      <c r="C678" s="19" t="s">
        <v>21</v>
      </c>
      <c r="D678" s="19" t="s">
        <v>43</v>
      </c>
      <c r="E678" s="19" t="s">
        <v>23</v>
      </c>
      <c r="F678" s="19" t="s">
        <v>53</v>
      </c>
      <c r="G678" s="19" t="s">
        <v>54</v>
      </c>
      <c r="H678" s="19">
        <v>235</v>
      </c>
      <c r="I678" s="21">
        <v>528.3488000000001</v>
      </c>
      <c r="J678" s="21">
        <f t="shared" si="20"/>
        <v>124161.96800000002</v>
      </c>
      <c r="K678" s="21">
        <v>338.55360000000002</v>
      </c>
      <c r="L678" s="21">
        <f t="shared" si="21"/>
        <v>189.79520000000008</v>
      </c>
      <c r="M678" s="22">
        <v>677</v>
      </c>
    </row>
    <row r="679" spans="1:13">
      <c r="A679" s="18">
        <v>38883</v>
      </c>
      <c r="B679" s="19" t="s">
        <v>26</v>
      </c>
      <c r="C679" s="19" t="s">
        <v>27</v>
      </c>
      <c r="D679" s="19" t="s">
        <v>28</v>
      </c>
      <c r="E679" s="19" t="s">
        <v>23</v>
      </c>
      <c r="F679" s="19" t="s">
        <v>50</v>
      </c>
      <c r="G679" s="19" t="s">
        <v>51</v>
      </c>
      <c r="H679" s="19">
        <v>230</v>
      </c>
      <c r="I679" s="21">
        <v>517.89430000000004</v>
      </c>
      <c r="J679" s="21">
        <f t="shared" si="20"/>
        <v>119115.68900000001</v>
      </c>
      <c r="K679" s="21">
        <v>321.79840000000002</v>
      </c>
      <c r="L679" s="21">
        <f t="shared" si="21"/>
        <v>196.09590000000003</v>
      </c>
      <c r="M679" s="22">
        <v>678</v>
      </c>
    </row>
    <row r="680" spans="1:13">
      <c r="A680" s="18">
        <v>38884</v>
      </c>
      <c r="B680" s="19" t="s">
        <v>20</v>
      </c>
      <c r="C680" s="19" t="s">
        <v>21</v>
      </c>
      <c r="D680" s="19" t="s">
        <v>41</v>
      </c>
      <c r="E680" s="19" t="s">
        <v>37</v>
      </c>
      <c r="F680" s="19" t="s">
        <v>38</v>
      </c>
      <c r="G680" s="19" t="s">
        <v>39</v>
      </c>
      <c r="H680" s="19">
        <v>215</v>
      </c>
      <c r="I680" s="21">
        <v>911.11740000000009</v>
      </c>
      <c r="J680" s="21">
        <f t="shared" si="20"/>
        <v>195890.24100000001</v>
      </c>
      <c r="K680" s="21">
        <v>707.6640000000001</v>
      </c>
      <c r="L680" s="21">
        <f t="shared" si="21"/>
        <v>203.45339999999999</v>
      </c>
      <c r="M680" s="22">
        <v>679</v>
      </c>
    </row>
    <row r="681" spans="1:13">
      <c r="A681" s="18">
        <v>38885</v>
      </c>
      <c r="B681" s="19" t="s">
        <v>20</v>
      </c>
      <c r="C681" s="19" t="s">
        <v>21</v>
      </c>
      <c r="D681" s="19" t="s">
        <v>22</v>
      </c>
      <c r="E681" s="19" t="s">
        <v>23</v>
      </c>
      <c r="F681" s="19" t="s">
        <v>4</v>
      </c>
      <c r="G681" s="19" t="s">
        <v>63</v>
      </c>
      <c r="H681" s="19">
        <v>210</v>
      </c>
      <c r="I681" s="21">
        <v>472.14170000000001</v>
      </c>
      <c r="J681" s="21">
        <f t="shared" si="20"/>
        <v>99149.756999999998</v>
      </c>
      <c r="K681" s="21">
        <v>412.55099999999999</v>
      </c>
      <c r="L681" s="21">
        <f t="shared" si="21"/>
        <v>59.590700000000027</v>
      </c>
      <c r="M681" s="22">
        <v>681</v>
      </c>
    </row>
    <row r="682" spans="1:13">
      <c r="A682" s="18">
        <v>38886</v>
      </c>
      <c r="B682" s="19" t="s">
        <v>35</v>
      </c>
      <c r="C682" s="19" t="s">
        <v>21</v>
      </c>
      <c r="D682" s="19" t="s">
        <v>40</v>
      </c>
      <c r="E682" s="19" t="s">
        <v>23</v>
      </c>
      <c r="F682" s="19" t="s">
        <v>53</v>
      </c>
      <c r="G682" s="19" t="s">
        <v>55</v>
      </c>
      <c r="H682" s="19">
        <v>195</v>
      </c>
      <c r="I682" s="21">
        <v>438.41949999999997</v>
      </c>
      <c r="J682" s="21">
        <f t="shared" si="20"/>
        <v>85491.802499999991</v>
      </c>
      <c r="K682" s="21">
        <v>276.67250000000001</v>
      </c>
      <c r="L682" s="21">
        <f t="shared" si="21"/>
        <v>161.74699999999996</v>
      </c>
      <c r="M682" s="22">
        <v>682</v>
      </c>
    </row>
    <row r="683" spans="1:13">
      <c r="A683" s="18">
        <v>38887</v>
      </c>
      <c r="B683" s="19" t="s">
        <v>31</v>
      </c>
      <c r="C683" s="19" t="s">
        <v>27</v>
      </c>
      <c r="D683" s="19" t="s">
        <v>66</v>
      </c>
      <c r="E683" s="19" t="s">
        <v>37</v>
      </c>
      <c r="F683" s="19" t="s">
        <v>38</v>
      </c>
      <c r="G683" s="19" t="s">
        <v>39</v>
      </c>
      <c r="H683" s="19">
        <v>190</v>
      </c>
      <c r="I683" s="21">
        <v>809.68299999999999</v>
      </c>
      <c r="J683" s="21">
        <f t="shared" si="20"/>
        <v>153839.76999999999</v>
      </c>
      <c r="K683" s="21">
        <v>581.71400000000006</v>
      </c>
      <c r="L683" s="21">
        <f t="shared" si="21"/>
        <v>227.96899999999994</v>
      </c>
      <c r="M683" s="22">
        <v>683</v>
      </c>
    </row>
    <row r="684" spans="1:13">
      <c r="A684" s="18">
        <v>38888</v>
      </c>
      <c r="B684" s="19" t="s">
        <v>35</v>
      </c>
      <c r="C684" s="19" t="s">
        <v>21</v>
      </c>
      <c r="D684" s="19" t="s">
        <v>40</v>
      </c>
      <c r="E684" s="19" t="s">
        <v>23</v>
      </c>
      <c r="F684" s="19" t="s">
        <v>33</v>
      </c>
      <c r="G684" s="19" t="s">
        <v>34</v>
      </c>
      <c r="H684" s="19">
        <v>165</v>
      </c>
      <c r="I684" s="21">
        <v>382.38749999999999</v>
      </c>
      <c r="J684" s="21">
        <f t="shared" si="20"/>
        <v>63093.9375</v>
      </c>
      <c r="K684" s="21">
        <v>300.71249999999998</v>
      </c>
      <c r="L684" s="21">
        <f t="shared" si="21"/>
        <v>81.675000000000011</v>
      </c>
      <c r="M684" s="22">
        <v>684</v>
      </c>
    </row>
    <row r="685" spans="1:13">
      <c r="A685" s="18">
        <v>38889</v>
      </c>
      <c r="B685" s="19" t="s">
        <v>31</v>
      </c>
      <c r="C685" s="19" t="s">
        <v>27</v>
      </c>
      <c r="D685" s="19" t="s">
        <v>66</v>
      </c>
      <c r="E685" s="19" t="s">
        <v>37</v>
      </c>
      <c r="F685" s="19" t="s">
        <v>53</v>
      </c>
      <c r="G685" s="19" t="s">
        <v>56</v>
      </c>
      <c r="H685" s="19">
        <v>155</v>
      </c>
      <c r="I685" s="21">
        <v>718.42500000000007</v>
      </c>
      <c r="J685" s="21">
        <f t="shared" si="20"/>
        <v>111355.87500000001</v>
      </c>
      <c r="K685" s="21">
        <v>523.125</v>
      </c>
      <c r="L685" s="21">
        <f t="shared" si="21"/>
        <v>195.30000000000007</v>
      </c>
      <c r="M685" s="22">
        <v>685</v>
      </c>
    </row>
    <row r="686" spans="1:13">
      <c r="A686" s="18">
        <v>38890</v>
      </c>
      <c r="B686" s="19" t="s">
        <v>26</v>
      </c>
      <c r="C686" s="19" t="s">
        <v>27</v>
      </c>
      <c r="D686" s="19" t="s">
        <v>48</v>
      </c>
      <c r="E686" s="19" t="s">
        <v>37</v>
      </c>
      <c r="F686" s="19" t="s">
        <v>67</v>
      </c>
      <c r="G686" s="19" t="s">
        <v>68</v>
      </c>
      <c r="H686" s="19">
        <v>155</v>
      </c>
      <c r="I686" s="21">
        <v>623.54140000000007</v>
      </c>
      <c r="J686" s="21">
        <f t="shared" si="20"/>
        <v>96648.917000000016</v>
      </c>
      <c r="K686" s="21">
        <v>429.81980000000004</v>
      </c>
      <c r="L686" s="21">
        <f t="shared" si="21"/>
        <v>193.72160000000002</v>
      </c>
      <c r="M686" s="22">
        <v>686</v>
      </c>
    </row>
    <row r="687" spans="1:13">
      <c r="A687" s="18">
        <v>38891</v>
      </c>
      <c r="B687" s="19" t="s">
        <v>26</v>
      </c>
      <c r="C687" s="19" t="s">
        <v>27</v>
      </c>
      <c r="D687" s="19" t="s">
        <v>48</v>
      </c>
      <c r="E687" s="19" t="s">
        <v>37</v>
      </c>
      <c r="F687" s="19" t="s">
        <v>44</v>
      </c>
      <c r="G687" s="19" t="s">
        <v>47</v>
      </c>
      <c r="H687" s="19">
        <v>143</v>
      </c>
      <c r="I687" s="21">
        <v>577.27380000000005</v>
      </c>
      <c r="J687" s="21">
        <f t="shared" si="20"/>
        <v>82550.15340000001</v>
      </c>
      <c r="K687" s="21">
        <v>476.39100000000008</v>
      </c>
      <c r="L687" s="21">
        <f t="shared" si="21"/>
        <v>100.88279999999997</v>
      </c>
      <c r="M687" s="22">
        <v>687</v>
      </c>
    </row>
    <row r="688" spans="1:13">
      <c r="A688" s="18">
        <v>38892</v>
      </c>
      <c r="B688" s="19" t="s">
        <v>35</v>
      </c>
      <c r="C688" s="19" t="s">
        <v>21</v>
      </c>
      <c r="D688" s="19" t="s">
        <v>36</v>
      </c>
      <c r="E688" s="19" t="s">
        <v>37</v>
      </c>
      <c r="F688" s="19" t="s">
        <v>29</v>
      </c>
      <c r="G688" s="19" t="s">
        <v>30</v>
      </c>
      <c r="H688" s="19">
        <v>120</v>
      </c>
      <c r="I688" s="21">
        <v>484.24419999999998</v>
      </c>
      <c r="J688" s="21">
        <f t="shared" si="20"/>
        <v>58109.303999999996</v>
      </c>
      <c r="K688" s="21">
        <v>394.91759999999999</v>
      </c>
      <c r="L688" s="21">
        <f t="shared" si="21"/>
        <v>89.326599999999985</v>
      </c>
      <c r="M688" s="22">
        <v>688</v>
      </c>
    </row>
    <row r="689" spans="1:13">
      <c r="A689" s="18">
        <v>38893</v>
      </c>
      <c r="B689" s="19" t="s">
        <v>26</v>
      </c>
      <c r="C689" s="19" t="s">
        <v>27</v>
      </c>
      <c r="D689" s="19" t="s">
        <v>48</v>
      </c>
      <c r="E689" s="19" t="s">
        <v>37</v>
      </c>
      <c r="F689" s="19" t="s">
        <v>53</v>
      </c>
      <c r="G689" s="19" t="s">
        <v>54</v>
      </c>
      <c r="H689" s="19">
        <v>110</v>
      </c>
      <c r="I689" s="21">
        <v>509.85</v>
      </c>
      <c r="J689" s="21">
        <f t="shared" si="20"/>
        <v>56083.5</v>
      </c>
      <c r="K689" s="21">
        <v>440.55</v>
      </c>
      <c r="L689" s="21">
        <f t="shared" si="21"/>
        <v>69.300000000000011</v>
      </c>
      <c r="M689" s="22">
        <v>689</v>
      </c>
    </row>
    <row r="690" spans="1:13">
      <c r="A690" s="18">
        <v>38894</v>
      </c>
      <c r="B690" s="19" t="s">
        <v>31</v>
      </c>
      <c r="C690" s="19" t="s">
        <v>27</v>
      </c>
      <c r="D690" s="19" t="s">
        <v>66</v>
      </c>
      <c r="E690" s="19" t="s">
        <v>37</v>
      </c>
      <c r="F690" s="19" t="s">
        <v>4</v>
      </c>
      <c r="G690" s="19" t="s">
        <v>63</v>
      </c>
      <c r="H690" s="19">
        <v>110</v>
      </c>
      <c r="I690" s="21">
        <v>443.23989999999998</v>
      </c>
      <c r="J690" s="21">
        <f t="shared" si="20"/>
        <v>48756.388999999996</v>
      </c>
      <c r="K690" s="21">
        <v>318.44419999999997</v>
      </c>
      <c r="L690" s="21">
        <f t="shared" si="21"/>
        <v>124.79570000000001</v>
      </c>
      <c r="M690" s="22">
        <v>690</v>
      </c>
    </row>
    <row r="691" spans="1:13">
      <c r="A691" s="18">
        <v>38895</v>
      </c>
      <c r="B691" s="19" t="s">
        <v>26</v>
      </c>
      <c r="C691" s="19" t="s">
        <v>27</v>
      </c>
      <c r="D691" s="19" t="s">
        <v>48</v>
      </c>
      <c r="E691" s="19" t="s">
        <v>37</v>
      </c>
      <c r="F691" s="19" t="s">
        <v>50</v>
      </c>
      <c r="G691" s="19" t="s">
        <v>51</v>
      </c>
      <c r="H691" s="19">
        <v>109</v>
      </c>
      <c r="I691" s="21">
        <v>505.21500000000003</v>
      </c>
      <c r="J691" s="21">
        <f t="shared" si="20"/>
        <v>55068.435000000005</v>
      </c>
      <c r="K691" s="21">
        <v>323.73</v>
      </c>
      <c r="L691" s="21">
        <f t="shared" si="21"/>
        <v>181.48500000000001</v>
      </c>
      <c r="M691" s="22">
        <v>691</v>
      </c>
    </row>
    <row r="692" spans="1:13">
      <c r="A692" s="18">
        <v>38896</v>
      </c>
      <c r="B692" s="19" t="s">
        <v>35</v>
      </c>
      <c r="C692" s="19" t="s">
        <v>21</v>
      </c>
      <c r="D692" s="19" t="s">
        <v>36</v>
      </c>
      <c r="E692" s="19" t="s">
        <v>37</v>
      </c>
      <c r="F692" s="19" t="s">
        <v>67</v>
      </c>
      <c r="G692" s="19" t="s">
        <v>68</v>
      </c>
      <c r="H692" s="19">
        <v>100</v>
      </c>
      <c r="I692" s="21">
        <v>463.5</v>
      </c>
      <c r="J692" s="21">
        <f t="shared" si="20"/>
        <v>46350</v>
      </c>
      <c r="K692" s="21">
        <v>292.5</v>
      </c>
      <c r="L692" s="21">
        <f t="shared" si="21"/>
        <v>171</v>
      </c>
      <c r="M692" s="22">
        <v>692</v>
      </c>
    </row>
    <row r="693" spans="1:13">
      <c r="A693" s="18">
        <v>38897</v>
      </c>
      <c r="B693" s="19" t="s">
        <v>35</v>
      </c>
      <c r="C693" s="19" t="s">
        <v>21</v>
      </c>
      <c r="D693" s="19" t="s">
        <v>36</v>
      </c>
      <c r="E693" s="19" t="s">
        <v>37</v>
      </c>
      <c r="F693" s="19" t="s">
        <v>4</v>
      </c>
      <c r="G693" s="19" t="s">
        <v>63</v>
      </c>
      <c r="H693" s="19">
        <v>90</v>
      </c>
      <c r="I693" s="21">
        <v>417.15000000000003</v>
      </c>
      <c r="J693" s="21">
        <f t="shared" si="20"/>
        <v>37543.5</v>
      </c>
      <c r="K693" s="21">
        <v>360.45</v>
      </c>
      <c r="L693" s="21">
        <f t="shared" si="21"/>
        <v>56.700000000000045</v>
      </c>
      <c r="M693" s="22">
        <v>693</v>
      </c>
    </row>
    <row r="694" spans="1:13">
      <c r="A694" s="18">
        <v>38898</v>
      </c>
      <c r="B694" s="19" t="s">
        <v>42</v>
      </c>
      <c r="C694" s="19" t="s">
        <v>21</v>
      </c>
      <c r="D694" s="19" t="s">
        <v>49</v>
      </c>
      <c r="E694" s="19" t="s">
        <v>37</v>
      </c>
      <c r="F694" s="19" t="s">
        <v>33</v>
      </c>
      <c r="G694" s="19" t="s">
        <v>34</v>
      </c>
      <c r="H694" s="19">
        <v>84</v>
      </c>
      <c r="I694" s="21">
        <v>389.34000000000003</v>
      </c>
      <c r="J694" s="21">
        <f t="shared" si="20"/>
        <v>32704.560000000001</v>
      </c>
      <c r="K694" s="21">
        <v>332.64</v>
      </c>
      <c r="L694" s="21">
        <f t="shared" si="21"/>
        <v>56.700000000000045</v>
      </c>
      <c r="M694" s="22">
        <v>694</v>
      </c>
    </row>
    <row r="695" spans="1:13">
      <c r="A695" s="18">
        <v>38879</v>
      </c>
      <c r="B695" s="19" t="s">
        <v>42</v>
      </c>
      <c r="C695" s="19" t="s">
        <v>21</v>
      </c>
      <c r="D695" s="19" t="s">
        <v>49</v>
      </c>
      <c r="E695" s="19" t="s">
        <v>37</v>
      </c>
      <c r="F695" s="19" t="s">
        <v>53</v>
      </c>
      <c r="G695" s="19" t="s">
        <v>54</v>
      </c>
      <c r="H695" s="19">
        <v>81</v>
      </c>
      <c r="I695" s="21">
        <v>375.435</v>
      </c>
      <c r="J695" s="21">
        <f t="shared" si="20"/>
        <v>30410.235000000001</v>
      </c>
      <c r="K695" s="21">
        <v>295.245</v>
      </c>
      <c r="L695" s="21">
        <f t="shared" si="21"/>
        <v>80.19</v>
      </c>
      <c r="M695" s="22">
        <v>695</v>
      </c>
    </row>
    <row r="696" spans="1:13">
      <c r="A696" s="18">
        <v>38880</v>
      </c>
      <c r="B696" s="19" t="s">
        <v>42</v>
      </c>
      <c r="C696" s="19" t="s">
        <v>21</v>
      </c>
      <c r="D696" s="19" t="s">
        <v>43</v>
      </c>
      <c r="E696" s="19" t="s">
        <v>23</v>
      </c>
      <c r="F696" s="19" t="s">
        <v>29</v>
      </c>
      <c r="G696" s="19" t="s">
        <v>30</v>
      </c>
      <c r="H696" s="19">
        <v>80</v>
      </c>
      <c r="I696" s="21">
        <v>185.4</v>
      </c>
      <c r="J696" s="21">
        <f t="shared" si="20"/>
        <v>14832</v>
      </c>
      <c r="K696" s="21">
        <v>151.19999999999999</v>
      </c>
      <c r="L696" s="21">
        <f t="shared" si="21"/>
        <v>34.200000000000017</v>
      </c>
      <c r="M696" s="22">
        <v>696</v>
      </c>
    </row>
    <row r="697" spans="1:13">
      <c r="A697" s="18">
        <v>38881</v>
      </c>
      <c r="B697" s="19" t="s">
        <v>31</v>
      </c>
      <c r="C697" s="19" t="s">
        <v>27</v>
      </c>
      <c r="D697" s="19" t="s">
        <v>32</v>
      </c>
      <c r="E697" s="19" t="s">
        <v>23</v>
      </c>
      <c r="F697" s="19" t="s">
        <v>33</v>
      </c>
      <c r="G697" s="19" t="s">
        <v>34</v>
      </c>
      <c r="H697" s="19">
        <v>75</v>
      </c>
      <c r="I697" s="21">
        <v>173.8125</v>
      </c>
      <c r="J697" s="21">
        <f t="shared" si="20"/>
        <v>13035.9375</v>
      </c>
      <c r="K697" s="21">
        <v>118.125</v>
      </c>
      <c r="L697" s="21">
        <f t="shared" si="21"/>
        <v>55.6875</v>
      </c>
      <c r="M697" s="22">
        <v>697</v>
      </c>
    </row>
    <row r="698" spans="1:13">
      <c r="A698" s="18">
        <v>38882</v>
      </c>
      <c r="B698" s="19" t="s">
        <v>31</v>
      </c>
      <c r="C698" s="19" t="s">
        <v>27</v>
      </c>
      <c r="D698" s="19" t="s">
        <v>32</v>
      </c>
      <c r="E698" s="19" t="s">
        <v>23</v>
      </c>
      <c r="F698" s="19" t="s">
        <v>4</v>
      </c>
      <c r="G698" s="19" t="s">
        <v>63</v>
      </c>
      <c r="H698" s="19">
        <v>70</v>
      </c>
      <c r="I698" s="21">
        <v>162.22499999999999</v>
      </c>
      <c r="J698" s="21">
        <f t="shared" si="20"/>
        <v>11355.75</v>
      </c>
      <c r="K698" s="21">
        <v>121.27500000000001</v>
      </c>
      <c r="L698" s="21">
        <f t="shared" si="21"/>
        <v>40.949999999999989</v>
      </c>
      <c r="M698" s="22">
        <v>698</v>
      </c>
    </row>
    <row r="699" spans="1:13">
      <c r="A699" s="18">
        <v>38883</v>
      </c>
      <c r="B699" s="19" t="s">
        <v>31</v>
      </c>
      <c r="C699" s="19" t="s">
        <v>27</v>
      </c>
      <c r="D699" s="19" t="s">
        <v>32</v>
      </c>
      <c r="E699" s="19" t="s">
        <v>23</v>
      </c>
      <c r="F699" s="19" t="s">
        <v>50</v>
      </c>
      <c r="G699" s="19" t="s">
        <v>51</v>
      </c>
      <c r="H699" s="19">
        <v>70</v>
      </c>
      <c r="I699" s="21">
        <v>162.22499999999999</v>
      </c>
      <c r="J699" s="21">
        <f t="shared" si="20"/>
        <v>11355.75</v>
      </c>
      <c r="K699" s="21">
        <v>114.97499999999999</v>
      </c>
      <c r="L699" s="21">
        <f t="shared" si="21"/>
        <v>47.25</v>
      </c>
      <c r="M699" s="22">
        <v>699</v>
      </c>
    </row>
    <row r="700" spans="1:13">
      <c r="A700" s="18">
        <v>38884</v>
      </c>
      <c r="B700" s="19" t="s">
        <v>20</v>
      </c>
      <c r="C700" s="19" t="s">
        <v>21</v>
      </c>
      <c r="D700" s="19" t="s">
        <v>41</v>
      </c>
      <c r="E700" s="19" t="s">
        <v>37</v>
      </c>
      <c r="F700" s="19" t="s">
        <v>53</v>
      </c>
      <c r="G700" s="19" t="s">
        <v>55</v>
      </c>
      <c r="H700" s="19">
        <v>62</v>
      </c>
      <c r="I700" s="21">
        <v>287.37</v>
      </c>
      <c r="J700" s="21">
        <f t="shared" si="20"/>
        <v>17816.939999999999</v>
      </c>
      <c r="K700" s="21">
        <v>248.31</v>
      </c>
      <c r="L700" s="21">
        <f t="shared" si="21"/>
        <v>39.06</v>
      </c>
      <c r="M700" s="22">
        <v>700</v>
      </c>
    </row>
    <row r="701" spans="1:13">
      <c r="A701" s="18">
        <v>38885</v>
      </c>
      <c r="B701" s="19" t="s">
        <v>35</v>
      </c>
      <c r="C701" s="19" t="s">
        <v>21</v>
      </c>
      <c r="D701" s="19" t="s">
        <v>36</v>
      </c>
      <c r="E701" s="19" t="s">
        <v>37</v>
      </c>
      <c r="F701" s="19" t="s">
        <v>53</v>
      </c>
      <c r="G701" s="19" t="s">
        <v>56</v>
      </c>
      <c r="H701" s="19">
        <v>60</v>
      </c>
      <c r="I701" s="21">
        <v>278.10000000000002</v>
      </c>
      <c r="J701" s="21">
        <f t="shared" si="20"/>
        <v>16686</v>
      </c>
      <c r="K701" s="21">
        <v>216</v>
      </c>
      <c r="L701" s="21">
        <f t="shared" si="21"/>
        <v>62.100000000000023</v>
      </c>
      <c r="M701" s="22">
        <v>701</v>
      </c>
    </row>
    <row r="702" spans="1:13">
      <c r="A702" s="18">
        <v>38889</v>
      </c>
      <c r="B702" s="19" t="s">
        <v>26</v>
      </c>
      <c r="C702" s="19" t="s">
        <v>27</v>
      </c>
      <c r="D702" s="19" t="s">
        <v>48</v>
      </c>
      <c r="E702" s="19" t="s">
        <v>37</v>
      </c>
      <c r="F702" s="19" t="s">
        <v>4</v>
      </c>
      <c r="G702" s="19" t="s">
        <v>63</v>
      </c>
      <c r="H702" s="19">
        <v>60</v>
      </c>
      <c r="I702" s="21">
        <v>278.10000000000002</v>
      </c>
      <c r="J702" s="21">
        <f t="shared" si="20"/>
        <v>16686</v>
      </c>
      <c r="K702" s="21">
        <v>170.1</v>
      </c>
      <c r="L702" s="21">
        <f t="shared" si="21"/>
        <v>108.00000000000003</v>
      </c>
      <c r="M702" s="22">
        <v>702</v>
      </c>
    </row>
    <row r="703" spans="1:13">
      <c r="A703" s="18">
        <v>38890</v>
      </c>
      <c r="B703" s="19" t="s">
        <v>42</v>
      </c>
      <c r="C703" s="19" t="s">
        <v>21</v>
      </c>
      <c r="D703" s="19" t="s">
        <v>43</v>
      </c>
      <c r="E703" s="19" t="s">
        <v>23</v>
      </c>
      <c r="F703" s="19" t="s">
        <v>4</v>
      </c>
      <c r="G703" s="19" t="s">
        <v>63</v>
      </c>
      <c r="H703" s="19">
        <v>60</v>
      </c>
      <c r="I703" s="21">
        <v>139.05000000000001</v>
      </c>
      <c r="J703" s="21">
        <f t="shared" si="20"/>
        <v>8343</v>
      </c>
      <c r="K703" s="21">
        <v>91.8</v>
      </c>
      <c r="L703" s="21">
        <f t="shared" si="21"/>
        <v>47.250000000000014</v>
      </c>
      <c r="M703" s="22">
        <v>703</v>
      </c>
    </row>
    <row r="704" spans="1:13">
      <c r="A704" s="18">
        <v>38891</v>
      </c>
      <c r="B704" s="19" t="s">
        <v>42</v>
      </c>
      <c r="C704" s="19" t="s">
        <v>21</v>
      </c>
      <c r="D704" s="19" t="s">
        <v>43</v>
      </c>
      <c r="E704" s="19" t="s">
        <v>23</v>
      </c>
      <c r="F704" s="19" t="s">
        <v>50</v>
      </c>
      <c r="G704" s="19" t="s">
        <v>51</v>
      </c>
      <c r="H704" s="19">
        <v>60</v>
      </c>
      <c r="I704" s="21">
        <v>139.05000000000001</v>
      </c>
      <c r="J704" s="21">
        <f t="shared" si="20"/>
        <v>8343</v>
      </c>
      <c r="K704" s="21">
        <v>86.4</v>
      </c>
      <c r="L704" s="21">
        <f t="shared" si="21"/>
        <v>52.650000000000006</v>
      </c>
      <c r="M704" s="22">
        <v>704</v>
      </c>
    </row>
    <row r="705" spans="1:13">
      <c r="A705" s="18">
        <v>38892</v>
      </c>
      <c r="B705" s="19" t="s">
        <v>31</v>
      </c>
      <c r="C705" s="19" t="s">
        <v>27</v>
      </c>
      <c r="D705" s="19" t="s">
        <v>66</v>
      </c>
      <c r="E705" s="19" t="s">
        <v>37</v>
      </c>
      <c r="F705" s="19" t="s">
        <v>44</v>
      </c>
      <c r="G705" s="19" t="s">
        <v>45</v>
      </c>
      <c r="H705" s="19">
        <v>58</v>
      </c>
      <c r="I705" s="21">
        <v>268.83</v>
      </c>
      <c r="J705" s="21">
        <f t="shared" si="20"/>
        <v>15592.14</v>
      </c>
      <c r="K705" s="21">
        <v>182.7</v>
      </c>
      <c r="L705" s="21">
        <f t="shared" si="21"/>
        <v>86.13</v>
      </c>
      <c r="M705" s="22">
        <v>705</v>
      </c>
    </row>
    <row r="706" spans="1:13">
      <c r="A706" s="18">
        <v>38893</v>
      </c>
      <c r="B706" s="19" t="s">
        <v>20</v>
      </c>
      <c r="C706" s="19" t="s">
        <v>21</v>
      </c>
      <c r="D706" s="19" t="s">
        <v>22</v>
      </c>
      <c r="E706" s="19" t="s">
        <v>23</v>
      </c>
      <c r="F706" s="19" t="s">
        <v>24</v>
      </c>
      <c r="G706" s="19" t="s">
        <v>64</v>
      </c>
      <c r="H706" s="19">
        <v>55</v>
      </c>
      <c r="I706" s="21">
        <v>127.46250000000001</v>
      </c>
      <c r="J706" s="21">
        <f t="shared" ref="J706:J769" si="22">H706*I706</f>
        <v>7010.4375</v>
      </c>
      <c r="K706" s="21">
        <v>89.1</v>
      </c>
      <c r="L706" s="21">
        <f t="shared" ref="L706:L769" si="23">I706-K706</f>
        <v>38.362500000000011</v>
      </c>
      <c r="M706" s="22">
        <v>706</v>
      </c>
    </row>
    <row r="707" spans="1:13">
      <c r="A707" s="18">
        <v>38894</v>
      </c>
      <c r="B707" s="19" t="s">
        <v>26</v>
      </c>
      <c r="C707" s="19" t="s">
        <v>27</v>
      </c>
      <c r="D707" s="19" t="s">
        <v>48</v>
      </c>
      <c r="E707" s="19" t="s">
        <v>37</v>
      </c>
      <c r="F707" s="19" t="s">
        <v>29</v>
      </c>
      <c r="G707" s="19" t="s">
        <v>30</v>
      </c>
      <c r="H707" s="19">
        <v>50</v>
      </c>
      <c r="I707" s="21">
        <v>231.75</v>
      </c>
      <c r="J707" s="21">
        <f t="shared" si="22"/>
        <v>11587.5</v>
      </c>
      <c r="K707" s="21">
        <v>200.25</v>
      </c>
      <c r="L707" s="21">
        <f t="shared" si="23"/>
        <v>31.5</v>
      </c>
      <c r="M707" s="22">
        <v>707</v>
      </c>
    </row>
    <row r="708" spans="1:13">
      <c r="A708" s="18">
        <v>38895</v>
      </c>
      <c r="B708" s="19" t="s">
        <v>35</v>
      </c>
      <c r="C708" s="19" t="s">
        <v>21</v>
      </c>
      <c r="D708" s="19" t="s">
        <v>40</v>
      </c>
      <c r="E708" s="19" t="s">
        <v>23</v>
      </c>
      <c r="F708" s="19" t="s">
        <v>67</v>
      </c>
      <c r="G708" s="19" t="s">
        <v>68</v>
      </c>
      <c r="H708" s="19">
        <v>50</v>
      </c>
      <c r="I708" s="21">
        <v>115.875</v>
      </c>
      <c r="J708" s="21">
        <f t="shared" si="22"/>
        <v>5793.75</v>
      </c>
      <c r="K708" s="21">
        <v>86.625</v>
      </c>
      <c r="L708" s="21">
        <f t="shared" si="23"/>
        <v>29.25</v>
      </c>
      <c r="M708" s="22">
        <v>708</v>
      </c>
    </row>
    <row r="709" spans="1:13">
      <c r="A709" s="18">
        <v>38896</v>
      </c>
      <c r="B709" s="19" t="s">
        <v>35</v>
      </c>
      <c r="C709" s="19" t="s">
        <v>21</v>
      </c>
      <c r="D709" s="19" t="s">
        <v>40</v>
      </c>
      <c r="E709" s="19" t="s">
        <v>23</v>
      </c>
      <c r="F709" s="19" t="s">
        <v>44</v>
      </c>
      <c r="G709" s="19" t="s">
        <v>45</v>
      </c>
      <c r="H709" s="19">
        <v>50</v>
      </c>
      <c r="I709" s="21">
        <v>115.875</v>
      </c>
      <c r="J709" s="21">
        <f t="shared" si="22"/>
        <v>5793.75</v>
      </c>
      <c r="K709" s="21">
        <v>83.25</v>
      </c>
      <c r="L709" s="21">
        <f t="shared" si="23"/>
        <v>32.625</v>
      </c>
      <c r="M709" s="22">
        <v>709</v>
      </c>
    </row>
    <row r="710" spans="1:13">
      <c r="A710" s="18">
        <v>38897</v>
      </c>
      <c r="B710" s="19" t="s">
        <v>26</v>
      </c>
      <c r="C710" s="19" t="s">
        <v>27</v>
      </c>
      <c r="D710" s="19" t="s">
        <v>28</v>
      </c>
      <c r="E710" s="19" t="s">
        <v>23</v>
      </c>
      <c r="F710" s="19" t="s">
        <v>44</v>
      </c>
      <c r="G710" s="19" t="s">
        <v>46</v>
      </c>
      <c r="H710" s="19">
        <v>45</v>
      </c>
      <c r="I710" s="21">
        <v>104.28750000000001</v>
      </c>
      <c r="J710" s="21">
        <f t="shared" si="22"/>
        <v>4692.9375</v>
      </c>
      <c r="K710" s="21">
        <v>63.787500000000001</v>
      </c>
      <c r="L710" s="21">
        <f t="shared" si="23"/>
        <v>40.500000000000007</v>
      </c>
      <c r="M710" s="22">
        <v>710</v>
      </c>
    </row>
    <row r="711" spans="1:13">
      <c r="A711" s="18">
        <v>38898</v>
      </c>
      <c r="B711" s="19" t="s">
        <v>42</v>
      </c>
      <c r="C711" s="19" t="s">
        <v>21</v>
      </c>
      <c r="D711" s="19" t="s">
        <v>43</v>
      </c>
      <c r="E711" s="19" t="s">
        <v>23</v>
      </c>
      <c r="F711" s="19" t="s">
        <v>44</v>
      </c>
      <c r="G711" s="19" t="s">
        <v>47</v>
      </c>
      <c r="H711" s="19">
        <v>45</v>
      </c>
      <c r="I711" s="21">
        <v>104.28750000000001</v>
      </c>
      <c r="J711" s="21">
        <f t="shared" si="22"/>
        <v>4692.9375</v>
      </c>
      <c r="K711" s="21">
        <v>73.912499999999994</v>
      </c>
      <c r="L711" s="21">
        <f t="shared" si="23"/>
        <v>30.375000000000014</v>
      </c>
      <c r="M711" s="22">
        <v>711</v>
      </c>
    </row>
    <row r="712" spans="1:13">
      <c r="A712" s="18">
        <v>38869</v>
      </c>
      <c r="B712" s="19" t="s">
        <v>35</v>
      </c>
      <c r="C712" s="19" t="s">
        <v>21</v>
      </c>
      <c r="D712" s="19" t="s">
        <v>36</v>
      </c>
      <c r="E712" s="19" t="s">
        <v>37</v>
      </c>
      <c r="F712" s="19" t="s">
        <v>44</v>
      </c>
      <c r="G712" s="19" t="s">
        <v>45</v>
      </c>
      <c r="H712" s="19">
        <v>40</v>
      </c>
      <c r="I712" s="21">
        <v>185.4</v>
      </c>
      <c r="J712" s="21">
        <f t="shared" si="22"/>
        <v>7416</v>
      </c>
      <c r="K712" s="21">
        <v>154.80000000000001</v>
      </c>
      <c r="L712" s="21">
        <f t="shared" si="23"/>
        <v>30.599999999999994</v>
      </c>
      <c r="M712" s="22">
        <v>712</v>
      </c>
    </row>
    <row r="713" spans="1:13">
      <c r="A713" s="18">
        <v>38870</v>
      </c>
      <c r="B713" s="19" t="s">
        <v>26</v>
      </c>
      <c r="C713" s="19" t="s">
        <v>27</v>
      </c>
      <c r="D713" s="19" t="s">
        <v>28</v>
      </c>
      <c r="E713" s="19" t="s">
        <v>23</v>
      </c>
      <c r="F713" s="19" t="s">
        <v>24</v>
      </c>
      <c r="G713" s="19" t="s">
        <v>64</v>
      </c>
      <c r="H713" s="19">
        <v>40</v>
      </c>
      <c r="I713" s="21">
        <v>92.7</v>
      </c>
      <c r="J713" s="21">
        <f t="shared" si="22"/>
        <v>3708</v>
      </c>
      <c r="K713" s="21">
        <v>74.7</v>
      </c>
      <c r="L713" s="21">
        <f t="shared" si="23"/>
        <v>18</v>
      </c>
      <c r="M713" s="22">
        <v>713</v>
      </c>
    </row>
    <row r="714" spans="1:13">
      <c r="A714" s="18">
        <v>38871</v>
      </c>
      <c r="B714" s="19" t="s">
        <v>31</v>
      </c>
      <c r="C714" s="19" t="s">
        <v>27</v>
      </c>
      <c r="D714" s="19" t="s">
        <v>32</v>
      </c>
      <c r="E714" s="19" t="s">
        <v>23</v>
      </c>
      <c r="F714" s="19" t="s">
        <v>53</v>
      </c>
      <c r="G714" s="19" t="s">
        <v>54</v>
      </c>
      <c r="H714" s="19">
        <v>35</v>
      </c>
      <c r="I714" s="21">
        <v>81.112499999999997</v>
      </c>
      <c r="J714" s="21">
        <f t="shared" si="22"/>
        <v>2838.9375</v>
      </c>
      <c r="K714" s="21">
        <v>63.787500000000001</v>
      </c>
      <c r="L714" s="21">
        <f t="shared" si="23"/>
        <v>17.324999999999996</v>
      </c>
      <c r="M714" s="22">
        <v>714</v>
      </c>
    </row>
    <row r="715" spans="1:13">
      <c r="A715" s="18">
        <v>38872</v>
      </c>
      <c r="B715" s="19" t="s">
        <v>26</v>
      </c>
      <c r="C715" s="19" t="s">
        <v>27</v>
      </c>
      <c r="D715" s="19" t="s">
        <v>28</v>
      </c>
      <c r="E715" s="19" t="s">
        <v>23</v>
      </c>
      <c r="F715" s="19" t="s">
        <v>67</v>
      </c>
      <c r="G715" s="19" t="s">
        <v>68</v>
      </c>
      <c r="H715" s="19">
        <v>35</v>
      </c>
      <c r="I715" s="21">
        <v>81.112499999999997</v>
      </c>
      <c r="J715" s="21">
        <f t="shared" si="22"/>
        <v>2838.9375</v>
      </c>
      <c r="K715" s="21">
        <v>56.7</v>
      </c>
      <c r="L715" s="21">
        <f t="shared" si="23"/>
        <v>24.412499999999994</v>
      </c>
      <c r="M715" s="22">
        <v>715</v>
      </c>
    </row>
    <row r="716" spans="1:13">
      <c r="A716" s="18">
        <v>38873</v>
      </c>
      <c r="B716" s="19" t="s">
        <v>20</v>
      </c>
      <c r="C716" s="19" t="s">
        <v>21</v>
      </c>
      <c r="D716" s="19" t="s">
        <v>41</v>
      </c>
      <c r="E716" s="19" t="s">
        <v>37</v>
      </c>
      <c r="F716" s="19" t="s">
        <v>4</v>
      </c>
      <c r="G716" s="19" t="s">
        <v>63</v>
      </c>
      <c r="H716" s="19">
        <v>30</v>
      </c>
      <c r="I716" s="21">
        <v>139.05000000000001</v>
      </c>
      <c r="J716" s="21">
        <f t="shared" si="22"/>
        <v>4171.5</v>
      </c>
      <c r="K716" s="21">
        <v>87.75</v>
      </c>
      <c r="L716" s="21">
        <f t="shared" si="23"/>
        <v>51.300000000000011</v>
      </c>
      <c r="M716" s="22">
        <v>716</v>
      </c>
    </row>
    <row r="717" spans="1:13">
      <c r="A717" s="18">
        <v>38869</v>
      </c>
      <c r="B717" s="19" t="s">
        <v>26</v>
      </c>
      <c r="C717" s="19" t="s">
        <v>27</v>
      </c>
      <c r="D717" s="19" t="s">
        <v>48</v>
      </c>
      <c r="E717" s="19" t="s">
        <v>37</v>
      </c>
      <c r="F717" s="19" t="s">
        <v>24</v>
      </c>
      <c r="G717" s="19" t="s">
        <v>64</v>
      </c>
      <c r="H717" s="19">
        <v>30</v>
      </c>
      <c r="I717" s="21">
        <v>139.05000000000001</v>
      </c>
      <c r="J717" s="21">
        <f t="shared" si="22"/>
        <v>4171.5</v>
      </c>
      <c r="K717" s="21">
        <v>90.45</v>
      </c>
      <c r="L717" s="21">
        <f t="shared" si="23"/>
        <v>48.600000000000009</v>
      </c>
      <c r="M717" s="22">
        <v>717</v>
      </c>
    </row>
    <row r="718" spans="1:13">
      <c r="A718" s="18">
        <v>38870</v>
      </c>
      <c r="B718" s="19" t="s">
        <v>26</v>
      </c>
      <c r="C718" s="19" t="s">
        <v>27</v>
      </c>
      <c r="D718" s="19" t="s">
        <v>28</v>
      </c>
      <c r="E718" s="19" t="s">
        <v>23</v>
      </c>
      <c r="F718" s="19" t="s">
        <v>53</v>
      </c>
      <c r="G718" s="19" t="s">
        <v>54</v>
      </c>
      <c r="H718" s="19">
        <v>30</v>
      </c>
      <c r="I718" s="21">
        <v>69.525000000000006</v>
      </c>
      <c r="J718" s="21">
        <f t="shared" si="22"/>
        <v>2085.75</v>
      </c>
      <c r="K718" s="21">
        <v>61.424999999999997</v>
      </c>
      <c r="L718" s="21">
        <f t="shared" si="23"/>
        <v>8.1000000000000085</v>
      </c>
      <c r="M718" s="22">
        <v>718</v>
      </c>
    </row>
    <row r="719" spans="1:13">
      <c r="A719" s="18">
        <v>38871</v>
      </c>
      <c r="B719" s="19" t="s">
        <v>20</v>
      </c>
      <c r="C719" s="19" t="s">
        <v>21</v>
      </c>
      <c r="D719" s="19" t="s">
        <v>22</v>
      </c>
      <c r="E719" s="19" t="s">
        <v>23</v>
      </c>
      <c r="F719" s="19" t="s">
        <v>50</v>
      </c>
      <c r="G719" s="19" t="s">
        <v>51</v>
      </c>
      <c r="H719" s="19">
        <v>30</v>
      </c>
      <c r="I719" s="21">
        <v>69.525000000000006</v>
      </c>
      <c r="J719" s="21">
        <f t="shared" si="22"/>
        <v>2085.75</v>
      </c>
      <c r="K719" s="21">
        <v>51.3</v>
      </c>
      <c r="L719" s="21">
        <f t="shared" si="23"/>
        <v>18.225000000000009</v>
      </c>
      <c r="M719" s="22">
        <v>719</v>
      </c>
    </row>
    <row r="720" spans="1:13">
      <c r="A720" s="18">
        <v>38872</v>
      </c>
      <c r="B720" s="19" t="s">
        <v>20</v>
      </c>
      <c r="C720" s="19" t="s">
        <v>21</v>
      </c>
      <c r="D720" s="19" t="s">
        <v>41</v>
      </c>
      <c r="E720" s="19" t="s">
        <v>37</v>
      </c>
      <c r="F720" s="19" t="s">
        <v>24</v>
      </c>
      <c r="G720" s="19" t="s">
        <v>64</v>
      </c>
      <c r="H720" s="19">
        <v>28</v>
      </c>
      <c r="I720" s="21">
        <v>129.78</v>
      </c>
      <c r="J720" s="21">
        <f t="shared" si="22"/>
        <v>3633.84</v>
      </c>
      <c r="K720" s="21">
        <v>84.42</v>
      </c>
      <c r="L720" s="21">
        <f t="shared" si="23"/>
        <v>45.36</v>
      </c>
      <c r="M720" s="22">
        <v>720</v>
      </c>
    </row>
    <row r="721" spans="1:13">
      <c r="A721" s="18">
        <v>38873</v>
      </c>
      <c r="B721" s="19" t="s">
        <v>31</v>
      </c>
      <c r="C721" s="19" t="s">
        <v>27</v>
      </c>
      <c r="D721" s="19" t="s">
        <v>66</v>
      </c>
      <c r="E721" s="19" t="s">
        <v>37</v>
      </c>
      <c r="F721" s="19" t="s">
        <v>67</v>
      </c>
      <c r="G721" s="19" t="s">
        <v>68</v>
      </c>
      <c r="H721" s="19">
        <v>27</v>
      </c>
      <c r="I721" s="21">
        <v>125.14500000000001</v>
      </c>
      <c r="J721" s="21">
        <f t="shared" si="22"/>
        <v>3378.9150000000004</v>
      </c>
      <c r="K721" s="21">
        <v>77.760000000000005</v>
      </c>
      <c r="L721" s="21">
        <f t="shared" si="23"/>
        <v>47.385000000000005</v>
      </c>
      <c r="M721" s="22">
        <v>721</v>
      </c>
    </row>
    <row r="722" spans="1:13">
      <c r="A722" s="18">
        <v>38874</v>
      </c>
      <c r="B722" s="19" t="s">
        <v>26</v>
      </c>
      <c r="C722" s="19" t="s">
        <v>27</v>
      </c>
      <c r="D722" s="19" t="s">
        <v>28</v>
      </c>
      <c r="E722" s="19" t="s">
        <v>23</v>
      </c>
      <c r="F722" s="19" t="s">
        <v>33</v>
      </c>
      <c r="G722" s="19" t="s">
        <v>34</v>
      </c>
      <c r="H722" s="19">
        <v>25</v>
      </c>
      <c r="I722" s="21">
        <v>57.9375</v>
      </c>
      <c r="J722" s="21">
        <f t="shared" si="22"/>
        <v>1448.4375</v>
      </c>
      <c r="K722" s="21">
        <v>51.1875</v>
      </c>
      <c r="L722" s="21">
        <f t="shared" si="23"/>
        <v>6.75</v>
      </c>
      <c r="M722" s="22">
        <v>722</v>
      </c>
    </row>
    <row r="723" spans="1:13">
      <c r="A723" s="18">
        <v>38875</v>
      </c>
      <c r="B723" s="19" t="s">
        <v>31</v>
      </c>
      <c r="C723" s="19" t="s">
        <v>27</v>
      </c>
      <c r="D723" s="19" t="s">
        <v>32</v>
      </c>
      <c r="E723" s="19" t="s">
        <v>23</v>
      </c>
      <c r="F723" s="19" t="s">
        <v>67</v>
      </c>
      <c r="G723" s="19" t="s">
        <v>70</v>
      </c>
      <c r="H723" s="19">
        <v>25</v>
      </c>
      <c r="I723" s="21">
        <v>57.9375</v>
      </c>
      <c r="J723" s="21">
        <f t="shared" si="22"/>
        <v>1448.4375</v>
      </c>
      <c r="K723" s="21">
        <v>48.375</v>
      </c>
      <c r="L723" s="21">
        <f t="shared" si="23"/>
        <v>9.5625</v>
      </c>
      <c r="M723" s="22">
        <v>723</v>
      </c>
    </row>
    <row r="724" spans="1:13">
      <c r="A724" s="18">
        <v>38876</v>
      </c>
      <c r="B724" s="19" t="s">
        <v>42</v>
      </c>
      <c r="C724" s="19" t="s">
        <v>21</v>
      </c>
      <c r="D724" s="19" t="s">
        <v>49</v>
      </c>
      <c r="E724" s="19" t="s">
        <v>37</v>
      </c>
      <c r="F724" s="19" t="s">
        <v>4</v>
      </c>
      <c r="G724" s="19" t="s">
        <v>63</v>
      </c>
      <c r="H724" s="19">
        <v>20</v>
      </c>
      <c r="I724" s="21">
        <v>92.7</v>
      </c>
      <c r="J724" s="21">
        <f t="shared" si="22"/>
        <v>1854</v>
      </c>
      <c r="K724" s="21">
        <v>81</v>
      </c>
      <c r="L724" s="21">
        <f t="shared" si="23"/>
        <v>11.700000000000003</v>
      </c>
      <c r="M724" s="22">
        <v>724</v>
      </c>
    </row>
    <row r="725" spans="1:13">
      <c r="A725" s="18">
        <v>38877</v>
      </c>
      <c r="B725" s="19" t="s">
        <v>20</v>
      </c>
      <c r="C725" s="19" t="s">
        <v>21</v>
      </c>
      <c r="D725" s="19" t="s">
        <v>22</v>
      </c>
      <c r="E725" s="19" t="s">
        <v>23</v>
      </c>
      <c r="F725" s="19" t="s">
        <v>44</v>
      </c>
      <c r="G725" s="19" t="s">
        <v>46</v>
      </c>
      <c r="H725" s="19">
        <v>20</v>
      </c>
      <c r="I725" s="21">
        <v>46.35</v>
      </c>
      <c r="J725" s="21">
        <f t="shared" si="22"/>
        <v>927</v>
      </c>
      <c r="K725" s="21">
        <v>30.6</v>
      </c>
      <c r="L725" s="21">
        <f t="shared" si="23"/>
        <v>15.75</v>
      </c>
      <c r="M725" s="22">
        <v>725</v>
      </c>
    </row>
    <row r="726" spans="1:13">
      <c r="A726" s="18">
        <v>38878</v>
      </c>
      <c r="B726" s="19" t="s">
        <v>35</v>
      </c>
      <c r="C726" s="19" t="s">
        <v>21</v>
      </c>
      <c r="D726" s="19" t="s">
        <v>36</v>
      </c>
      <c r="E726" s="19" t="s">
        <v>37</v>
      </c>
      <c r="F726" s="19" t="s">
        <v>50</v>
      </c>
      <c r="G726" s="19" t="s">
        <v>51</v>
      </c>
      <c r="H726" s="19">
        <v>16</v>
      </c>
      <c r="I726" s="21">
        <v>74.16</v>
      </c>
      <c r="J726" s="21">
        <f t="shared" si="22"/>
        <v>1186.56</v>
      </c>
      <c r="K726" s="21">
        <v>48.96</v>
      </c>
      <c r="L726" s="21">
        <f t="shared" si="23"/>
        <v>25.199999999999996</v>
      </c>
      <c r="M726" s="22">
        <v>726</v>
      </c>
    </row>
    <row r="727" spans="1:13">
      <c r="A727" s="18">
        <v>38869</v>
      </c>
      <c r="B727" s="19" t="s">
        <v>20</v>
      </c>
      <c r="C727" s="19" t="s">
        <v>21</v>
      </c>
      <c r="D727" s="19" t="s">
        <v>22</v>
      </c>
      <c r="E727" s="19" t="s">
        <v>23</v>
      </c>
      <c r="F727" s="19" t="s">
        <v>67</v>
      </c>
      <c r="G727" s="19" t="s">
        <v>68</v>
      </c>
      <c r="H727" s="19">
        <v>15</v>
      </c>
      <c r="I727" s="21">
        <v>34.762500000000003</v>
      </c>
      <c r="J727" s="21">
        <f t="shared" si="22"/>
        <v>521.4375</v>
      </c>
      <c r="K727" s="21">
        <v>21.262499999999999</v>
      </c>
      <c r="L727" s="21">
        <f t="shared" si="23"/>
        <v>13.500000000000004</v>
      </c>
      <c r="M727" s="22">
        <v>727</v>
      </c>
    </row>
    <row r="728" spans="1:13">
      <c r="A728" s="18">
        <v>38870</v>
      </c>
      <c r="B728" s="19" t="s">
        <v>42</v>
      </c>
      <c r="C728" s="19" t="s">
        <v>21</v>
      </c>
      <c r="D728" s="19" t="s">
        <v>43</v>
      </c>
      <c r="E728" s="19" t="s">
        <v>23</v>
      </c>
      <c r="F728" s="19" t="s">
        <v>67</v>
      </c>
      <c r="G728" s="19" t="s">
        <v>69</v>
      </c>
      <c r="H728" s="19">
        <v>15</v>
      </c>
      <c r="I728" s="21">
        <v>34.762500000000003</v>
      </c>
      <c r="J728" s="21">
        <f t="shared" si="22"/>
        <v>521.4375</v>
      </c>
      <c r="K728" s="21">
        <v>23.625</v>
      </c>
      <c r="L728" s="21">
        <f t="shared" si="23"/>
        <v>11.137500000000003</v>
      </c>
      <c r="M728" s="22">
        <v>728</v>
      </c>
    </row>
    <row r="729" spans="1:13">
      <c r="A729" s="18">
        <v>38871</v>
      </c>
      <c r="B729" s="19" t="s">
        <v>31</v>
      </c>
      <c r="C729" s="19" t="s">
        <v>27</v>
      </c>
      <c r="D729" s="19" t="s">
        <v>32</v>
      </c>
      <c r="E729" s="19" t="s">
        <v>23</v>
      </c>
      <c r="F729" s="19" t="s">
        <v>44</v>
      </c>
      <c r="G729" s="19" t="s">
        <v>47</v>
      </c>
      <c r="H729" s="19">
        <v>15</v>
      </c>
      <c r="I729" s="21">
        <v>34.762500000000003</v>
      </c>
      <c r="J729" s="21">
        <f t="shared" si="22"/>
        <v>521.4375</v>
      </c>
      <c r="K729" s="21">
        <v>24.975000000000001</v>
      </c>
      <c r="L729" s="21">
        <f t="shared" si="23"/>
        <v>9.7875000000000014</v>
      </c>
      <c r="M729" s="22">
        <v>729</v>
      </c>
    </row>
    <row r="730" spans="1:13">
      <c r="A730" s="18">
        <v>38872</v>
      </c>
      <c r="B730" s="19" t="s">
        <v>42</v>
      </c>
      <c r="C730" s="19" t="s">
        <v>21</v>
      </c>
      <c r="D730" s="19" t="s">
        <v>49</v>
      </c>
      <c r="E730" s="19" t="s">
        <v>37</v>
      </c>
      <c r="F730" s="19" t="s">
        <v>50</v>
      </c>
      <c r="G730" s="19" t="s">
        <v>51</v>
      </c>
      <c r="H730" s="19">
        <v>11</v>
      </c>
      <c r="I730" s="21">
        <v>50.984999999999999</v>
      </c>
      <c r="J730" s="21">
        <f t="shared" si="22"/>
        <v>560.83500000000004</v>
      </c>
      <c r="K730" s="21">
        <v>38.115000000000002</v>
      </c>
      <c r="L730" s="21">
        <f t="shared" si="23"/>
        <v>12.869999999999997</v>
      </c>
      <c r="M730" s="22">
        <v>730</v>
      </c>
    </row>
    <row r="731" spans="1:13">
      <c r="A731" s="18">
        <v>38873</v>
      </c>
      <c r="B731" s="19" t="s">
        <v>42</v>
      </c>
      <c r="C731" s="19" t="s">
        <v>21</v>
      </c>
      <c r="D731" s="19" t="s">
        <v>49</v>
      </c>
      <c r="E731" s="19" t="s">
        <v>37</v>
      </c>
      <c r="F731" s="19" t="s">
        <v>44</v>
      </c>
      <c r="G731" s="19" t="s">
        <v>45</v>
      </c>
      <c r="H731" s="19">
        <v>9</v>
      </c>
      <c r="I731" s="21">
        <v>41.715000000000003</v>
      </c>
      <c r="J731" s="21">
        <f t="shared" si="22"/>
        <v>375.43500000000006</v>
      </c>
      <c r="K731" s="21">
        <v>28.754999999999999</v>
      </c>
      <c r="L731" s="21">
        <f t="shared" si="23"/>
        <v>12.960000000000004</v>
      </c>
      <c r="M731" s="22">
        <v>731</v>
      </c>
    </row>
    <row r="732" spans="1:13">
      <c r="A732" s="18">
        <v>38874</v>
      </c>
      <c r="B732" s="19" t="s">
        <v>20</v>
      </c>
      <c r="C732" s="19" t="s">
        <v>21</v>
      </c>
      <c r="D732" s="19" t="s">
        <v>41</v>
      </c>
      <c r="E732" s="19" t="s">
        <v>37</v>
      </c>
      <c r="F732" s="19" t="s">
        <v>67</v>
      </c>
      <c r="G732" s="19" t="s">
        <v>70</v>
      </c>
      <c r="H732" s="19">
        <v>7</v>
      </c>
      <c r="I732" s="21">
        <v>32.445</v>
      </c>
      <c r="J732" s="21">
        <f t="shared" si="22"/>
        <v>227.11500000000001</v>
      </c>
      <c r="K732" s="21">
        <v>22.364999999999998</v>
      </c>
      <c r="L732" s="21">
        <f t="shared" si="23"/>
        <v>10.080000000000002</v>
      </c>
      <c r="M732" s="22">
        <v>732</v>
      </c>
    </row>
    <row r="733" spans="1:13">
      <c r="A733" s="18">
        <v>38875</v>
      </c>
      <c r="B733" s="19" t="s">
        <v>42</v>
      </c>
      <c r="C733" s="19" t="s">
        <v>21</v>
      </c>
      <c r="D733" s="19" t="s">
        <v>49</v>
      </c>
      <c r="E733" s="19" t="s">
        <v>37</v>
      </c>
      <c r="F733" s="19" t="s">
        <v>67</v>
      </c>
      <c r="G733" s="19" t="s">
        <v>71</v>
      </c>
      <c r="H733" s="19">
        <v>5</v>
      </c>
      <c r="I733" s="21">
        <v>23.175000000000001</v>
      </c>
      <c r="J733" s="21">
        <f t="shared" si="22"/>
        <v>115.875</v>
      </c>
      <c r="K733" s="21">
        <v>14.85</v>
      </c>
      <c r="L733" s="21">
        <f t="shared" si="23"/>
        <v>8.3250000000000011</v>
      </c>
      <c r="M733" s="22">
        <v>733</v>
      </c>
    </row>
    <row r="734" spans="1:13">
      <c r="A734" s="18">
        <v>38876</v>
      </c>
      <c r="B734" s="19" t="s">
        <v>20</v>
      </c>
      <c r="C734" s="19" t="s">
        <v>21</v>
      </c>
      <c r="D734" s="19" t="s">
        <v>41</v>
      </c>
      <c r="E734" s="19" t="s">
        <v>37</v>
      </c>
      <c r="F734" s="19" t="s">
        <v>44</v>
      </c>
      <c r="G734" s="19" t="s">
        <v>45</v>
      </c>
      <c r="H734" s="19">
        <v>3</v>
      </c>
      <c r="I734" s="21">
        <v>13.905000000000001</v>
      </c>
      <c r="J734" s="21">
        <f t="shared" si="22"/>
        <v>41.715000000000003</v>
      </c>
      <c r="K734" s="21">
        <v>11.34</v>
      </c>
      <c r="L734" s="21">
        <f t="shared" si="23"/>
        <v>2.5650000000000013</v>
      </c>
      <c r="M734" s="22">
        <v>734</v>
      </c>
    </row>
    <row r="735" spans="1:13">
      <c r="A735" s="18">
        <v>38877</v>
      </c>
      <c r="B735" s="19" t="s">
        <v>20</v>
      </c>
      <c r="C735" s="19" t="s">
        <v>21</v>
      </c>
      <c r="D735" s="19" t="s">
        <v>22</v>
      </c>
      <c r="E735" s="19" t="s">
        <v>23</v>
      </c>
      <c r="F735" s="19" t="s">
        <v>24</v>
      </c>
      <c r="G735" s="19" t="s">
        <v>64</v>
      </c>
      <c r="H735" s="19">
        <v>965</v>
      </c>
      <c r="I735" s="21">
        <v>2332.4865000000004</v>
      </c>
      <c r="J735" s="21">
        <f t="shared" si="22"/>
        <v>2250849.4725000006</v>
      </c>
      <c r="K735" s="21">
        <v>2060.7405000000003</v>
      </c>
      <c r="L735" s="21">
        <f t="shared" si="23"/>
        <v>271.74600000000009</v>
      </c>
      <c r="M735" s="22">
        <v>735</v>
      </c>
    </row>
    <row r="736" spans="1:13">
      <c r="A736" s="18">
        <v>38878</v>
      </c>
      <c r="B736" s="19" t="s">
        <v>31</v>
      </c>
      <c r="C736" s="19" t="s">
        <v>27</v>
      </c>
      <c r="D736" s="19" t="s">
        <v>66</v>
      </c>
      <c r="E736" s="19" t="s">
        <v>37</v>
      </c>
      <c r="F736" s="19" t="s">
        <v>29</v>
      </c>
      <c r="G736" s="19" t="s">
        <v>30</v>
      </c>
      <c r="H736" s="19">
        <v>640</v>
      </c>
      <c r="I736" s="21">
        <v>1606.7588000000001</v>
      </c>
      <c r="J736" s="21">
        <f t="shared" si="22"/>
        <v>1028325.632</v>
      </c>
      <c r="K736" s="21">
        <v>1138.7708</v>
      </c>
      <c r="L736" s="21">
        <f t="shared" si="23"/>
        <v>467.98800000000006</v>
      </c>
      <c r="M736" s="22">
        <v>736</v>
      </c>
    </row>
    <row r="737" spans="1:13">
      <c r="A737" s="18">
        <v>38879</v>
      </c>
      <c r="B737" s="19" t="s">
        <v>31</v>
      </c>
      <c r="C737" s="19" t="s">
        <v>27</v>
      </c>
      <c r="D737" s="19" t="s">
        <v>66</v>
      </c>
      <c r="E737" s="19" t="s">
        <v>37</v>
      </c>
      <c r="F737" s="19" t="s">
        <v>44</v>
      </c>
      <c r="G737" s="24" t="s">
        <v>46</v>
      </c>
      <c r="H737" s="19">
        <v>508</v>
      </c>
      <c r="I737" s="21">
        <v>1411.2132999999999</v>
      </c>
      <c r="J737" s="21">
        <f t="shared" si="22"/>
        <v>716896.35639999993</v>
      </c>
      <c r="K737" s="21">
        <v>1109.7891</v>
      </c>
      <c r="L737" s="21">
        <f t="shared" si="23"/>
        <v>301.42419999999993</v>
      </c>
      <c r="M737" s="22">
        <v>737</v>
      </c>
    </row>
    <row r="738" spans="1:13">
      <c r="A738" s="18">
        <v>38880</v>
      </c>
      <c r="B738" s="19" t="s">
        <v>26</v>
      </c>
      <c r="C738" s="19" t="s">
        <v>27</v>
      </c>
      <c r="D738" s="19" t="s">
        <v>28</v>
      </c>
      <c r="E738" s="19" t="s">
        <v>23</v>
      </c>
      <c r="F738" s="19" t="s">
        <v>38</v>
      </c>
      <c r="G738" s="19" t="s">
        <v>39</v>
      </c>
      <c r="H738" s="19">
        <v>335</v>
      </c>
      <c r="I738" s="21">
        <v>893.68979999999999</v>
      </c>
      <c r="J738" s="21">
        <f t="shared" si="22"/>
        <v>299386.08299999998</v>
      </c>
      <c r="K738" s="21">
        <v>728.83440000000007</v>
      </c>
      <c r="L738" s="21">
        <f t="shared" si="23"/>
        <v>164.85539999999992</v>
      </c>
      <c r="M738" s="22">
        <v>738</v>
      </c>
    </row>
    <row r="739" spans="1:13">
      <c r="A739" s="18">
        <v>38906</v>
      </c>
      <c r="B739" s="19" t="s">
        <v>35</v>
      </c>
      <c r="C739" s="19" t="s">
        <v>21</v>
      </c>
      <c r="D739" s="19" t="s">
        <v>36</v>
      </c>
      <c r="E739" s="19" t="s">
        <v>37</v>
      </c>
      <c r="F739" s="19" t="s">
        <v>29</v>
      </c>
      <c r="G739" s="19" t="s">
        <v>58</v>
      </c>
      <c r="H739" s="19">
        <v>300</v>
      </c>
      <c r="I739" s="21">
        <v>1294.7615000000001</v>
      </c>
      <c r="J739" s="21">
        <f t="shared" si="22"/>
        <v>388428.45</v>
      </c>
      <c r="K739" s="21">
        <v>1068.4925000000001</v>
      </c>
      <c r="L739" s="21">
        <f t="shared" si="23"/>
        <v>226.26900000000001</v>
      </c>
      <c r="M739" s="22">
        <v>739</v>
      </c>
    </row>
    <row r="740" spans="1:13">
      <c r="A740" s="18">
        <v>38907</v>
      </c>
      <c r="B740" s="19" t="s">
        <v>31</v>
      </c>
      <c r="C740" s="19" t="s">
        <v>27</v>
      </c>
      <c r="D740" s="19" t="s">
        <v>32</v>
      </c>
      <c r="E740" s="19" t="s">
        <v>23</v>
      </c>
      <c r="F740" s="19" t="s">
        <v>29</v>
      </c>
      <c r="G740" s="19" t="s">
        <v>58</v>
      </c>
      <c r="H740" s="19">
        <v>290</v>
      </c>
      <c r="I740" s="21">
        <v>796.96249999999998</v>
      </c>
      <c r="J740" s="21">
        <f t="shared" si="22"/>
        <v>231119.125</v>
      </c>
      <c r="K740" s="21">
        <v>704.11249999999995</v>
      </c>
      <c r="L740" s="21">
        <f t="shared" si="23"/>
        <v>92.850000000000023</v>
      </c>
      <c r="M740" s="22">
        <v>740</v>
      </c>
    </row>
    <row r="741" spans="1:13">
      <c r="A741" s="18">
        <v>38908</v>
      </c>
      <c r="B741" s="19" t="s">
        <v>72</v>
      </c>
      <c r="C741" s="19" t="s">
        <v>27</v>
      </c>
      <c r="D741" s="19" t="s">
        <v>73</v>
      </c>
      <c r="E741" s="19" t="s">
        <v>23</v>
      </c>
      <c r="F741" s="19" t="s">
        <v>29</v>
      </c>
      <c r="G741" s="19" t="s">
        <v>58</v>
      </c>
      <c r="H741" s="19">
        <v>255</v>
      </c>
      <c r="I741" s="21">
        <v>701.78020000000004</v>
      </c>
      <c r="J741" s="21">
        <f t="shared" si="22"/>
        <v>178953.951</v>
      </c>
      <c r="K741" s="21">
        <v>524.6318</v>
      </c>
      <c r="L741" s="21">
        <f t="shared" si="23"/>
        <v>177.14840000000004</v>
      </c>
      <c r="M741" s="22">
        <v>741</v>
      </c>
    </row>
    <row r="742" spans="1:13">
      <c r="A742" s="18">
        <v>38909</v>
      </c>
      <c r="B742" s="19" t="s">
        <v>20</v>
      </c>
      <c r="C742" s="19" t="s">
        <v>21</v>
      </c>
      <c r="D742" s="19" t="s">
        <v>22</v>
      </c>
      <c r="E742" s="19" t="s">
        <v>23</v>
      </c>
      <c r="F742" s="19" t="s">
        <v>29</v>
      </c>
      <c r="G742" s="19" t="s">
        <v>58</v>
      </c>
      <c r="H742" s="19">
        <v>230</v>
      </c>
      <c r="I742" s="21">
        <v>632.78050000000007</v>
      </c>
      <c r="J742" s="21">
        <f t="shared" si="22"/>
        <v>145539.51500000001</v>
      </c>
      <c r="K742" s="21">
        <v>516.05399999999997</v>
      </c>
      <c r="L742" s="21">
        <f t="shared" si="23"/>
        <v>116.7265000000001</v>
      </c>
      <c r="M742" s="22">
        <v>742</v>
      </c>
    </row>
    <row r="743" spans="1:13">
      <c r="A743" s="18">
        <v>38910</v>
      </c>
      <c r="B743" s="19" t="s">
        <v>72</v>
      </c>
      <c r="C743" s="19" t="s">
        <v>27</v>
      </c>
      <c r="D743" s="19" t="s">
        <v>73</v>
      </c>
      <c r="E743" s="19" t="s">
        <v>23</v>
      </c>
      <c r="F743" s="19" t="s">
        <v>44</v>
      </c>
      <c r="G743" s="19" t="s">
        <v>47</v>
      </c>
      <c r="H743" s="19">
        <v>190</v>
      </c>
      <c r="I743" s="21">
        <v>522.91039999999998</v>
      </c>
      <c r="J743" s="21">
        <f t="shared" si="22"/>
        <v>99352.975999999995</v>
      </c>
      <c r="K743" s="21">
        <v>456.91199999999998</v>
      </c>
      <c r="L743" s="21">
        <f t="shared" si="23"/>
        <v>65.998400000000004</v>
      </c>
      <c r="M743" s="22">
        <v>743</v>
      </c>
    </row>
    <row r="744" spans="1:13">
      <c r="A744" s="18">
        <v>38911</v>
      </c>
      <c r="B744" s="19" t="s">
        <v>42</v>
      </c>
      <c r="C744" s="19" t="s">
        <v>21</v>
      </c>
      <c r="D744" s="19" t="s">
        <v>43</v>
      </c>
      <c r="E744" s="19" t="s">
        <v>23</v>
      </c>
      <c r="F744" s="19" t="s">
        <v>38</v>
      </c>
      <c r="G744" s="19" t="s">
        <v>39</v>
      </c>
      <c r="H744" s="19">
        <v>145</v>
      </c>
      <c r="I744" s="21">
        <v>410.71250000000003</v>
      </c>
      <c r="J744" s="21">
        <f t="shared" si="22"/>
        <v>59553.312500000007</v>
      </c>
      <c r="K744" s="21">
        <v>263.17500000000001</v>
      </c>
      <c r="L744" s="21">
        <f t="shared" si="23"/>
        <v>147.53750000000002</v>
      </c>
      <c r="M744" s="22">
        <v>744</v>
      </c>
    </row>
    <row r="745" spans="1:13">
      <c r="A745" s="18">
        <v>38912</v>
      </c>
      <c r="B745" s="19" t="s">
        <v>20</v>
      </c>
      <c r="C745" s="19" t="s">
        <v>21</v>
      </c>
      <c r="D745" s="19" t="s">
        <v>41</v>
      </c>
      <c r="E745" s="19" t="s">
        <v>37</v>
      </c>
      <c r="F745" s="19" t="s">
        <v>38</v>
      </c>
      <c r="G745" s="19" t="s">
        <v>39</v>
      </c>
      <c r="H745" s="19">
        <v>142</v>
      </c>
      <c r="I745" s="21">
        <v>704.89080000000001</v>
      </c>
      <c r="J745" s="21">
        <f t="shared" si="22"/>
        <v>100094.4936</v>
      </c>
      <c r="K745" s="21">
        <v>581.70600000000002</v>
      </c>
      <c r="L745" s="21">
        <f t="shared" si="23"/>
        <v>123.1848</v>
      </c>
      <c r="M745" s="22">
        <v>745</v>
      </c>
    </row>
    <row r="746" spans="1:13">
      <c r="A746" s="18">
        <v>38913</v>
      </c>
      <c r="B746" s="19" t="s">
        <v>35</v>
      </c>
      <c r="C746" s="19" t="s">
        <v>21</v>
      </c>
      <c r="D746" s="19" t="s">
        <v>40</v>
      </c>
      <c r="E746" s="19" t="s">
        <v>23</v>
      </c>
      <c r="F746" s="19" t="s">
        <v>38</v>
      </c>
      <c r="G746" s="19" t="s">
        <v>39</v>
      </c>
      <c r="H746" s="19">
        <v>75</v>
      </c>
      <c r="I746" s="21">
        <v>212.4375</v>
      </c>
      <c r="J746" s="21">
        <f t="shared" si="22"/>
        <v>15932.8125</v>
      </c>
      <c r="K746" s="21">
        <v>144.375</v>
      </c>
      <c r="L746" s="21">
        <f t="shared" si="23"/>
        <v>68.0625</v>
      </c>
      <c r="M746" s="22">
        <v>746</v>
      </c>
    </row>
    <row r="747" spans="1:13">
      <c r="A747" s="18">
        <v>38914</v>
      </c>
      <c r="B747" s="19" t="s">
        <v>26</v>
      </c>
      <c r="C747" s="19" t="s">
        <v>27</v>
      </c>
      <c r="D747" s="19" t="s">
        <v>28</v>
      </c>
      <c r="E747" s="19" t="s">
        <v>23</v>
      </c>
      <c r="F747" s="19" t="s">
        <v>24</v>
      </c>
      <c r="G747" s="19" t="s">
        <v>64</v>
      </c>
      <c r="H747" s="19">
        <v>75</v>
      </c>
      <c r="I747" s="21">
        <v>212.4375</v>
      </c>
      <c r="J747" s="21">
        <f t="shared" si="22"/>
        <v>15932.8125</v>
      </c>
      <c r="K747" s="21">
        <v>152.625</v>
      </c>
      <c r="L747" s="21">
        <f t="shared" si="23"/>
        <v>59.8125</v>
      </c>
      <c r="M747" s="22">
        <v>747</v>
      </c>
    </row>
    <row r="748" spans="1:13">
      <c r="A748" s="18">
        <v>38915</v>
      </c>
      <c r="B748" s="19" t="s">
        <v>26</v>
      </c>
      <c r="C748" s="19" t="s">
        <v>27</v>
      </c>
      <c r="D748" s="19" t="s">
        <v>48</v>
      </c>
      <c r="E748" s="19" t="s">
        <v>37</v>
      </c>
      <c r="F748" s="19" t="s">
        <v>24</v>
      </c>
      <c r="G748" s="19" t="s">
        <v>25</v>
      </c>
      <c r="H748" s="19">
        <v>45</v>
      </c>
      <c r="I748" s="21">
        <v>254.92500000000001</v>
      </c>
      <c r="J748" s="21">
        <f t="shared" si="22"/>
        <v>11471.625</v>
      </c>
      <c r="K748" s="21">
        <v>170.77500000000001</v>
      </c>
      <c r="L748" s="21">
        <f t="shared" si="23"/>
        <v>84.15</v>
      </c>
      <c r="M748" s="22">
        <v>748</v>
      </c>
    </row>
    <row r="749" spans="1:13">
      <c r="A749" s="18">
        <v>38916</v>
      </c>
      <c r="B749" s="19" t="s">
        <v>26</v>
      </c>
      <c r="C749" s="19" t="s">
        <v>27</v>
      </c>
      <c r="D749" s="19" t="s">
        <v>48</v>
      </c>
      <c r="E749" s="19" t="s">
        <v>37</v>
      </c>
      <c r="F749" s="19" t="s">
        <v>38</v>
      </c>
      <c r="G749" s="19" t="s">
        <v>39</v>
      </c>
      <c r="H749" s="19">
        <v>40</v>
      </c>
      <c r="I749" s="21">
        <v>226.6</v>
      </c>
      <c r="J749" s="21">
        <f t="shared" si="22"/>
        <v>9064</v>
      </c>
      <c r="K749" s="21">
        <v>173.8</v>
      </c>
      <c r="L749" s="21">
        <f t="shared" si="23"/>
        <v>52.799999999999983</v>
      </c>
      <c r="M749" s="22">
        <v>749</v>
      </c>
    </row>
    <row r="750" spans="1:13">
      <c r="A750" s="18">
        <v>38917</v>
      </c>
      <c r="B750" s="19" t="s">
        <v>35</v>
      </c>
      <c r="C750" s="19" t="s">
        <v>21</v>
      </c>
      <c r="D750" s="19" t="s">
        <v>40</v>
      </c>
      <c r="E750" s="19" t="s">
        <v>23</v>
      </c>
      <c r="F750" s="19" t="s">
        <v>44</v>
      </c>
      <c r="G750" s="19" t="s">
        <v>45</v>
      </c>
      <c r="H750" s="19">
        <v>40</v>
      </c>
      <c r="I750" s="21">
        <v>113.3</v>
      </c>
      <c r="J750" s="21">
        <f t="shared" si="22"/>
        <v>4532</v>
      </c>
      <c r="K750" s="21">
        <v>80.3</v>
      </c>
      <c r="L750" s="21">
        <f t="shared" si="23"/>
        <v>33</v>
      </c>
      <c r="M750" s="22">
        <v>750</v>
      </c>
    </row>
    <row r="751" spans="1:13">
      <c r="A751" s="18">
        <v>38918</v>
      </c>
      <c r="B751" s="19" t="s">
        <v>26</v>
      </c>
      <c r="C751" s="19" t="s">
        <v>27</v>
      </c>
      <c r="D751" s="19" t="s">
        <v>28</v>
      </c>
      <c r="E751" s="19" t="s">
        <v>23</v>
      </c>
      <c r="F751" s="19" t="s">
        <v>44</v>
      </c>
      <c r="G751" s="19" t="s">
        <v>45</v>
      </c>
      <c r="H751" s="19">
        <v>35</v>
      </c>
      <c r="I751" s="21">
        <v>99.137500000000003</v>
      </c>
      <c r="J751" s="21">
        <f t="shared" si="22"/>
        <v>3469.8125</v>
      </c>
      <c r="K751" s="21">
        <v>70.262500000000003</v>
      </c>
      <c r="L751" s="21">
        <f t="shared" si="23"/>
        <v>28.875</v>
      </c>
      <c r="M751" s="22">
        <v>751</v>
      </c>
    </row>
    <row r="752" spans="1:13">
      <c r="A752" s="18">
        <v>38919</v>
      </c>
      <c r="B752" s="19" t="s">
        <v>31</v>
      </c>
      <c r="C752" s="19" t="s">
        <v>27</v>
      </c>
      <c r="D752" s="19" t="s">
        <v>32</v>
      </c>
      <c r="E752" s="19" t="s">
        <v>23</v>
      </c>
      <c r="F752" s="19" t="s">
        <v>44</v>
      </c>
      <c r="G752" s="19" t="s">
        <v>46</v>
      </c>
      <c r="H752" s="19">
        <v>30</v>
      </c>
      <c r="I752" s="21">
        <v>84.975000000000009</v>
      </c>
      <c r="J752" s="21">
        <f t="shared" si="22"/>
        <v>2549.2500000000005</v>
      </c>
      <c r="K752" s="21">
        <v>62.7</v>
      </c>
      <c r="L752" s="21">
        <f t="shared" si="23"/>
        <v>22.275000000000006</v>
      </c>
      <c r="M752" s="22">
        <v>752</v>
      </c>
    </row>
    <row r="753" spans="1:13">
      <c r="A753" s="18">
        <v>38920</v>
      </c>
      <c r="B753" s="19" t="s">
        <v>42</v>
      </c>
      <c r="C753" s="19" t="s">
        <v>21</v>
      </c>
      <c r="D753" s="19" t="s">
        <v>43</v>
      </c>
      <c r="E753" s="19" t="s">
        <v>23</v>
      </c>
      <c r="F753" s="19" t="s">
        <v>44</v>
      </c>
      <c r="G753" s="19" t="s">
        <v>47</v>
      </c>
      <c r="H753" s="19">
        <v>25</v>
      </c>
      <c r="I753" s="21">
        <v>70.8125</v>
      </c>
      <c r="J753" s="21">
        <f t="shared" si="22"/>
        <v>1770.3125</v>
      </c>
      <c r="K753" s="21">
        <v>60.5</v>
      </c>
      <c r="L753" s="21">
        <f t="shared" si="23"/>
        <v>10.3125</v>
      </c>
      <c r="M753" s="22">
        <v>753</v>
      </c>
    </row>
    <row r="754" spans="1:13">
      <c r="A754" s="18">
        <v>38921</v>
      </c>
      <c r="B754" s="19" t="s">
        <v>42</v>
      </c>
      <c r="C754" s="19" t="s">
        <v>21</v>
      </c>
      <c r="D754" s="19" t="s">
        <v>49</v>
      </c>
      <c r="E754" s="19" t="s">
        <v>37</v>
      </c>
      <c r="F754" s="19" t="s">
        <v>44</v>
      </c>
      <c r="G754" s="19" t="s">
        <v>45</v>
      </c>
      <c r="H754" s="19">
        <v>17</v>
      </c>
      <c r="I754" s="21">
        <v>96.305000000000007</v>
      </c>
      <c r="J754" s="21">
        <f t="shared" si="22"/>
        <v>1637.1850000000002</v>
      </c>
      <c r="K754" s="21">
        <v>72.930000000000007</v>
      </c>
      <c r="L754" s="21">
        <f t="shared" si="23"/>
        <v>23.375</v>
      </c>
      <c r="M754" s="22">
        <v>754</v>
      </c>
    </row>
    <row r="755" spans="1:13">
      <c r="A755" s="18">
        <v>38922</v>
      </c>
      <c r="B755" s="19" t="s">
        <v>20</v>
      </c>
      <c r="C755" s="19" t="s">
        <v>21</v>
      </c>
      <c r="D755" s="19" t="s">
        <v>41</v>
      </c>
      <c r="E755" s="19" t="s">
        <v>37</v>
      </c>
      <c r="F755" s="19" t="s">
        <v>24</v>
      </c>
      <c r="G755" s="19" t="s">
        <v>25</v>
      </c>
      <c r="H755" s="19">
        <v>15</v>
      </c>
      <c r="I755" s="21">
        <v>84.975000000000009</v>
      </c>
      <c r="J755" s="21">
        <f t="shared" si="22"/>
        <v>1274.6250000000002</v>
      </c>
      <c r="K755" s="21">
        <v>73.424999999999997</v>
      </c>
      <c r="L755" s="21">
        <f t="shared" si="23"/>
        <v>11.550000000000011</v>
      </c>
      <c r="M755" s="22">
        <v>755</v>
      </c>
    </row>
    <row r="756" spans="1:13">
      <c r="A756" s="18">
        <v>38923</v>
      </c>
      <c r="B756" s="19" t="s">
        <v>35</v>
      </c>
      <c r="C756" s="19" t="s">
        <v>21</v>
      </c>
      <c r="D756" s="19" t="s">
        <v>36</v>
      </c>
      <c r="E756" s="19" t="s">
        <v>37</v>
      </c>
      <c r="F756" s="19" t="s">
        <v>44</v>
      </c>
      <c r="G756" s="19" t="s">
        <v>46</v>
      </c>
      <c r="H756" s="19">
        <v>15</v>
      </c>
      <c r="I756" s="21">
        <v>84.975000000000009</v>
      </c>
      <c r="J756" s="21">
        <f t="shared" si="22"/>
        <v>1274.6250000000002</v>
      </c>
      <c r="K756" s="21">
        <v>54.45</v>
      </c>
      <c r="L756" s="21">
        <f t="shared" si="23"/>
        <v>30.525000000000006</v>
      </c>
      <c r="M756" s="22">
        <v>756</v>
      </c>
    </row>
    <row r="757" spans="1:13">
      <c r="A757" s="18">
        <v>38924</v>
      </c>
      <c r="B757" s="19" t="s">
        <v>20</v>
      </c>
      <c r="C757" s="19" t="s">
        <v>21</v>
      </c>
      <c r="D757" s="19" t="s">
        <v>22</v>
      </c>
      <c r="E757" s="19" t="s">
        <v>23</v>
      </c>
      <c r="F757" s="19" t="s">
        <v>44</v>
      </c>
      <c r="G757" s="24" t="s">
        <v>47</v>
      </c>
      <c r="H757" s="19">
        <v>15</v>
      </c>
      <c r="I757" s="21">
        <v>42.487500000000004</v>
      </c>
      <c r="J757" s="21">
        <f t="shared" si="22"/>
        <v>637.31250000000011</v>
      </c>
      <c r="K757" s="21">
        <v>36.299999999999997</v>
      </c>
      <c r="L757" s="21">
        <f t="shared" si="23"/>
        <v>6.1875000000000071</v>
      </c>
      <c r="M757" s="22">
        <v>757</v>
      </c>
    </row>
    <row r="758" spans="1:13">
      <c r="A758" s="18">
        <v>38902</v>
      </c>
      <c r="B758" s="19" t="s">
        <v>42</v>
      </c>
      <c r="C758" s="19" t="s">
        <v>21</v>
      </c>
      <c r="D758" s="19" t="s">
        <v>49</v>
      </c>
      <c r="E758" s="19" t="s">
        <v>37</v>
      </c>
      <c r="F758" s="19" t="s">
        <v>33</v>
      </c>
      <c r="G758" s="19" t="s">
        <v>34</v>
      </c>
      <c r="H758" s="19">
        <v>14</v>
      </c>
      <c r="I758" s="21">
        <v>79.31</v>
      </c>
      <c r="J758" s="21">
        <f t="shared" si="22"/>
        <v>1110.3400000000001</v>
      </c>
      <c r="K758" s="21">
        <v>58.52</v>
      </c>
      <c r="L758" s="21">
        <f t="shared" si="23"/>
        <v>20.79</v>
      </c>
      <c r="M758" s="22">
        <v>758</v>
      </c>
    </row>
    <row r="759" spans="1:13">
      <c r="A759" s="18">
        <v>38903</v>
      </c>
      <c r="B759" s="19" t="s">
        <v>26</v>
      </c>
      <c r="C759" s="19" t="s">
        <v>27</v>
      </c>
      <c r="D759" s="19" t="s">
        <v>48</v>
      </c>
      <c r="E759" s="19" t="s">
        <v>37</v>
      </c>
      <c r="F759" s="19" t="s">
        <v>44</v>
      </c>
      <c r="G759" s="19" t="s">
        <v>45</v>
      </c>
      <c r="H759" s="19">
        <v>8</v>
      </c>
      <c r="I759" s="21">
        <v>45.32</v>
      </c>
      <c r="J759" s="21">
        <f t="shared" si="22"/>
        <v>362.56</v>
      </c>
      <c r="K759" s="21">
        <v>40.04</v>
      </c>
      <c r="L759" s="21">
        <f t="shared" si="23"/>
        <v>5.2800000000000011</v>
      </c>
      <c r="M759" s="22">
        <v>759</v>
      </c>
    </row>
    <row r="760" spans="1:13">
      <c r="A760" s="18">
        <v>38904</v>
      </c>
      <c r="B760" s="19" t="s">
        <v>20</v>
      </c>
      <c r="C760" s="19" t="s">
        <v>21</v>
      </c>
      <c r="D760" s="19" t="s">
        <v>41</v>
      </c>
      <c r="E760" s="19" t="s">
        <v>37</v>
      </c>
      <c r="F760" s="19" t="s">
        <v>44</v>
      </c>
      <c r="G760" s="19" t="s">
        <v>45</v>
      </c>
      <c r="H760" s="19">
        <v>7</v>
      </c>
      <c r="I760" s="21">
        <v>39.655000000000001</v>
      </c>
      <c r="J760" s="21">
        <f t="shared" si="22"/>
        <v>277.58500000000004</v>
      </c>
      <c r="K760" s="21">
        <v>34.265000000000001</v>
      </c>
      <c r="L760" s="21">
        <f t="shared" si="23"/>
        <v>5.3900000000000006</v>
      </c>
      <c r="M760" s="22">
        <v>760</v>
      </c>
    </row>
    <row r="761" spans="1:13">
      <c r="A761" s="18">
        <v>38905</v>
      </c>
      <c r="B761" s="19" t="s">
        <v>20</v>
      </c>
      <c r="C761" s="19" t="s">
        <v>21</v>
      </c>
      <c r="D761" s="19" t="s">
        <v>22</v>
      </c>
      <c r="E761" s="19" t="s">
        <v>23</v>
      </c>
      <c r="F761" s="19" t="s">
        <v>24</v>
      </c>
      <c r="G761" s="19" t="s">
        <v>25</v>
      </c>
      <c r="H761" s="19">
        <v>2190</v>
      </c>
      <c r="I761" s="21">
        <v>3394.4989</v>
      </c>
      <c r="J761" s="21">
        <f t="shared" si="22"/>
        <v>7433952.591</v>
      </c>
      <c r="K761" s="21">
        <v>2636.5040000000004</v>
      </c>
      <c r="L761" s="21">
        <f t="shared" si="23"/>
        <v>757.99489999999969</v>
      </c>
      <c r="M761" s="22">
        <v>761</v>
      </c>
    </row>
    <row r="762" spans="1:13">
      <c r="A762" s="18">
        <v>38906</v>
      </c>
      <c r="B762" s="19" t="s">
        <v>26</v>
      </c>
      <c r="C762" s="19" t="s">
        <v>27</v>
      </c>
      <c r="D762" s="19" t="s">
        <v>28</v>
      </c>
      <c r="E762" s="19" t="s">
        <v>23</v>
      </c>
      <c r="F762" s="19" t="s">
        <v>50</v>
      </c>
      <c r="G762" s="19" t="s">
        <v>51</v>
      </c>
      <c r="H762" s="19">
        <v>1455</v>
      </c>
      <c r="I762" s="21">
        <v>2247.8616999999999</v>
      </c>
      <c r="J762" s="21">
        <f t="shared" si="22"/>
        <v>3270638.7735000001</v>
      </c>
      <c r="K762" s="21">
        <v>1571.3208</v>
      </c>
      <c r="L762" s="21">
        <f t="shared" si="23"/>
        <v>676.54089999999997</v>
      </c>
      <c r="M762" s="22">
        <v>762</v>
      </c>
    </row>
    <row r="763" spans="1:13">
      <c r="A763" s="18">
        <v>38907</v>
      </c>
      <c r="B763" s="19" t="s">
        <v>72</v>
      </c>
      <c r="C763" s="19" t="s">
        <v>27</v>
      </c>
      <c r="D763" s="19" t="s">
        <v>73</v>
      </c>
      <c r="E763" s="19" t="s">
        <v>23</v>
      </c>
      <c r="F763" s="19" t="s">
        <v>53</v>
      </c>
      <c r="G763" s="19" t="s">
        <v>55</v>
      </c>
      <c r="H763" s="19">
        <v>615</v>
      </c>
      <c r="I763" s="21">
        <v>1042.5454</v>
      </c>
      <c r="J763" s="21">
        <f t="shared" si="22"/>
        <v>641165.42099999997</v>
      </c>
      <c r="K763" s="21">
        <v>698.40419999999995</v>
      </c>
      <c r="L763" s="21">
        <f t="shared" si="23"/>
        <v>344.14120000000003</v>
      </c>
      <c r="M763" s="22">
        <v>763</v>
      </c>
    </row>
    <row r="764" spans="1:13">
      <c r="A764" s="18">
        <v>38908</v>
      </c>
      <c r="B764" s="19" t="s">
        <v>26</v>
      </c>
      <c r="C764" s="19" t="s">
        <v>27</v>
      </c>
      <c r="D764" s="19" t="s">
        <v>28</v>
      </c>
      <c r="E764" s="19" t="s">
        <v>23</v>
      </c>
      <c r="F764" s="19" t="s">
        <v>4</v>
      </c>
      <c r="G764" s="19" t="s">
        <v>63</v>
      </c>
      <c r="H764" s="19">
        <v>560</v>
      </c>
      <c r="I764" s="21">
        <v>949.97929999999997</v>
      </c>
      <c r="J764" s="21">
        <f t="shared" si="22"/>
        <v>531988.40799999994</v>
      </c>
      <c r="K764" s="21">
        <v>839.30209999999988</v>
      </c>
      <c r="L764" s="21">
        <f t="shared" si="23"/>
        <v>110.67720000000008</v>
      </c>
      <c r="M764" s="22">
        <v>764</v>
      </c>
    </row>
    <row r="765" spans="1:13">
      <c r="A765" s="18">
        <v>38909</v>
      </c>
      <c r="B765" s="19" t="s">
        <v>20</v>
      </c>
      <c r="C765" s="19" t="s">
        <v>21</v>
      </c>
      <c r="D765" s="19" t="s">
        <v>22</v>
      </c>
      <c r="E765" s="19" t="s">
        <v>23</v>
      </c>
      <c r="F765" s="19" t="s">
        <v>4</v>
      </c>
      <c r="G765" s="19" t="s">
        <v>63</v>
      </c>
      <c r="H765" s="19">
        <v>520</v>
      </c>
      <c r="I765" s="21">
        <v>881.54610000000002</v>
      </c>
      <c r="J765" s="21">
        <f t="shared" si="22"/>
        <v>458403.97200000001</v>
      </c>
      <c r="K765" s="21">
        <v>727.48950000000002</v>
      </c>
      <c r="L765" s="21">
        <f t="shared" si="23"/>
        <v>154.0566</v>
      </c>
      <c r="M765" s="22">
        <v>765</v>
      </c>
    </row>
    <row r="766" spans="1:13">
      <c r="A766" s="18">
        <v>38910</v>
      </c>
      <c r="B766" s="19" t="s">
        <v>26</v>
      </c>
      <c r="C766" s="19" t="s">
        <v>27</v>
      </c>
      <c r="D766" s="19" t="s">
        <v>48</v>
      </c>
      <c r="E766" s="19" t="s">
        <v>37</v>
      </c>
      <c r="F766" s="19" t="s">
        <v>50</v>
      </c>
      <c r="G766" s="19" t="s">
        <v>51</v>
      </c>
      <c r="H766" s="19">
        <v>473</v>
      </c>
      <c r="I766" s="21">
        <v>1273.2757000000001</v>
      </c>
      <c r="J766" s="21">
        <f t="shared" si="22"/>
        <v>602259.40610000002</v>
      </c>
      <c r="K766" s="21">
        <v>914.78059999999994</v>
      </c>
      <c r="L766" s="21">
        <f t="shared" si="23"/>
        <v>358.49510000000021</v>
      </c>
      <c r="M766" s="22">
        <v>766</v>
      </c>
    </row>
    <row r="767" spans="1:13">
      <c r="A767" s="18">
        <v>38911</v>
      </c>
      <c r="B767" s="19" t="s">
        <v>31</v>
      </c>
      <c r="C767" s="19" t="s">
        <v>27</v>
      </c>
      <c r="D767" s="19" t="s">
        <v>66</v>
      </c>
      <c r="E767" s="19" t="s">
        <v>37</v>
      </c>
      <c r="F767" s="19" t="s">
        <v>44</v>
      </c>
      <c r="G767" s="19" t="s">
        <v>46</v>
      </c>
      <c r="H767" s="19">
        <v>465</v>
      </c>
      <c r="I767" s="21">
        <v>1293.8448000000001</v>
      </c>
      <c r="J767" s="21">
        <f t="shared" si="22"/>
        <v>601637.83200000005</v>
      </c>
      <c r="K767" s="21">
        <v>1143.1056000000001</v>
      </c>
      <c r="L767" s="21">
        <f t="shared" si="23"/>
        <v>150.73919999999998</v>
      </c>
      <c r="M767" s="22">
        <v>767</v>
      </c>
    </row>
    <row r="768" spans="1:13">
      <c r="A768" s="18">
        <v>38912</v>
      </c>
      <c r="B768" s="19" t="s">
        <v>20</v>
      </c>
      <c r="C768" s="19" t="s">
        <v>21</v>
      </c>
      <c r="D768" s="19" t="s">
        <v>22</v>
      </c>
      <c r="E768" s="19" t="s">
        <v>23</v>
      </c>
      <c r="F768" s="19" t="s">
        <v>53</v>
      </c>
      <c r="G768" s="19" t="s">
        <v>55</v>
      </c>
      <c r="H768" s="19">
        <v>465</v>
      </c>
      <c r="I768" s="21">
        <v>788.52679999999998</v>
      </c>
      <c r="J768" s="21">
        <f t="shared" si="22"/>
        <v>366664.962</v>
      </c>
      <c r="K768" s="21">
        <v>566.51439999999991</v>
      </c>
      <c r="L768" s="21">
        <f t="shared" si="23"/>
        <v>222.01240000000007</v>
      </c>
      <c r="M768" s="22">
        <v>768</v>
      </c>
    </row>
    <row r="769" spans="1:13">
      <c r="A769" s="18">
        <v>38916</v>
      </c>
      <c r="B769" s="19" t="s">
        <v>72</v>
      </c>
      <c r="C769" s="19" t="s">
        <v>27</v>
      </c>
      <c r="D769" s="19" t="s">
        <v>73</v>
      </c>
      <c r="E769" s="19" t="s">
        <v>23</v>
      </c>
      <c r="F769" s="19" t="s">
        <v>44</v>
      </c>
      <c r="G769" s="19" t="s">
        <v>47</v>
      </c>
      <c r="H769" s="19">
        <v>395</v>
      </c>
      <c r="I769" s="21">
        <v>690.99610000000007</v>
      </c>
      <c r="J769" s="21">
        <f t="shared" si="22"/>
        <v>272943.45950000006</v>
      </c>
      <c r="K769" s="21">
        <v>436.06550000000004</v>
      </c>
      <c r="L769" s="21">
        <f t="shared" si="23"/>
        <v>254.93060000000003</v>
      </c>
      <c r="M769" s="22">
        <v>769</v>
      </c>
    </row>
    <row r="770" spans="1:13">
      <c r="A770" s="18">
        <v>38917</v>
      </c>
      <c r="B770" s="19" t="s">
        <v>35</v>
      </c>
      <c r="C770" s="19" t="s">
        <v>21</v>
      </c>
      <c r="D770" s="19" t="s">
        <v>40</v>
      </c>
      <c r="E770" s="19" t="s">
        <v>23</v>
      </c>
      <c r="F770" s="19" t="s">
        <v>53</v>
      </c>
      <c r="G770" s="19" t="s">
        <v>56</v>
      </c>
      <c r="H770" s="19">
        <v>390</v>
      </c>
      <c r="I770" s="21">
        <v>682.59130000000005</v>
      </c>
      <c r="J770" s="21">
        <f t="shared" ref="J770:J833" si="24">H770*I770</f>
        <v>266210.60700000002</v>
      </c>
      <c r="K770" s="21">
        <v>437.3886</v>
      </c>
      <c r="L770" s="21">
        <f t="shared" ref="L770:L833" si="25">I770-K770</f>
        <v>245.20270000000005</v>
      </c>
      <c r="M770" s="22">
        <v>770</v>
      </c>
    </row>
    <row r="771" spans="1:13">
      <c r="A771" s="18">
        <v>38918</v>
      </c>
      <c r="B771" s="19" t="s">
        <v>31</v>
      </c>
      <c r="C771" s="19" t="s">
        <v>27</v>
      </c>
      <c r="D771" s="19" t="s">
        <v>66</v>
      </c>
      <c r="E771" s="19" t="s">
        <v>37</v>
      </c>
      <c r="F771" s="19" t="s">
        <v>4</v>
      </c>
      <c r="G771" s="19" t="s">
        <v>63</v>
      </c>
      <c r="H771" s="19">
        <v>295</v>
      </c>
      <c r="I771" s="21">
        <v>773.63300000000004</v>
      </c>
      <c r="J771" s="21">
        <f t="shared" si="24"/>
        <v>228221.73500000002</v>
      </c>
      <c r="K771" s="21">
        <v>510.74800000000005</v>
      </c>
      <c r="L771" s="21">
        <f t="shared" si="25"/>
        <v>262.88499999999999</v>
      </c>
      <c r="M771" s="22">
        <v>771</v>
      </c>
    </row>
    <row r="772" spans="1:13">
      <c r="A772" s="18">
        <v>38919</v>
      </c>
      <c r="B772" s="19" t="s">
        <v>20</v>
      </c>
      <c r="C772" s="19" t="s">
        <v>21</v>
      </c>
      <c r="D772" s="19" t="s">
        <v>41</v>
      </c>
      <c r="E772" s="19" t="s">
        <v>37</v>
      </c>
      <c r="F772" s="19" t="s">
        <v>50</v>
      </c>
      <c r="G772" s="23" t="s">
        <v>57</v>
      </c>
      <c r="H772" s="19">
        <v>228</v>
      </c>
      <c r="I772" s="21">
        <v>736.88260000000002</v>
      </c>
      <c r="J772" s="21">
        <f t="shared" si="24"/>
        <v>168009.2328</v>
      </c>
      <c r="K772" s="21">
        <v>507.94819999999999</v>
      </c>
      <c r="L772" s="21">
        <f t="shared" si="25"/>
        <v>228.93440000000004</v>
      </c>
      <c r="M772" s="22">
        <v>772</v>
      </c>
    </row>
    <row r="773" spans="1:13">
      <c r="A773" s="18">
        <v>38920</v>
      </c>
      <c r="B773" s="19" t="s">
        <v>72</v>
      </c>
      <c r="C773" s="19" t="s">
        <v>27</v>
      </c>
      <c r="D773" s="19" t="s">
        <v>73</v>
      </c>
      <c r="E773" s="19" t="s">
        <v>23</v>
      </c>
      <c r="F773" s="19" t="s">
        <v>4</v>
      </c>
      <c r="G773" s="19" t="s">
        <v>65</v>
      </c>
      <c r="H773" s="19">
        <v>225</v>
      </c>
      <c r="I773" s="21">
        <v>405.5625</v>
      </c>
      <c r="J773" s="21">
        <f t="shared" si="24"/>
        <v>91251.5625</v>
      </c>
      <c r="K773" s="21">
        <v>311.0625</v>
      </c>
      <c r="L773" s="21">
        <f t="shared" si="25"/>
        <v>94.5</v>
      </c>
      <c r="M773" s="22">
        <v>773</v>
      </c>
    </row>
    <row r="774" spans="1:13">
      <c r="A774" s="18">
        <v>38921</v>
      </c>
      <c r="B774" s="19" t="s">
        <v>26</v>
      </c>
      <c r="C774" s="19" t="s">
        <v>27</v>
      </c>
      <c r="D774" s="19" t="s">
        <v>48</v>
      </c>
      <c r="E774" s="19" t="s">
        <v>37</v>
      </c>
      <c r="F774" s="19" t="s">
        <v>4</v>
      </c>
      <c r="G774" s="19" t="s">
        <v>65</v>
      </c>
      <c r="H774" s="19">
        <v>190</v>
      </c>
      <c r="I774" s="21">
        <v>607.33950000000004</v>
      </c>
      <c r="J774" s="21">
        <f t="shared" si="24"/>
        <v>115394.505</v>
      </c>
      <c r="K774" s="21">
        <v>530.68499999999995</v>
      </c>
      <c r="L774" s="21">
        <f t="shared" si="25"/>
        <v>76.654500000000098</v>
      </c>
      <c r="M774" s="22">
        <v>774</v>
      </c>
    </row>
    <row r="775" spans="1:13">
      <c r="A775" s="18">
        <v>38922</v>
      </c>
      <c r="B775" s="19" t="s">
        <v>31</v>
      </c>
      <c r="C775" s="19" t="s">
        <v>27</v>
      </c>
      <c r="D775" s="19" t="s">
        <v>66</v>
      </c>
      <c r="E775" s="19" t="s">
        <v>37</v>
      </c>
      <c r="F775" s="19" t="s">
        <v>53</v>
      </c>
      <c r="G775" s="19" t="s">
        <v>54</v>
      </c>
      <c r="H775" s="19">
        <v>165</v>
      </c>
      <c r="I775" s="21">
        <v>594.82500000000005</v>
      </c>
      <c r="J775" s="21">
        <f t="shared" si="24"/>
        <v>98146.125000000015</v>
      </c>
      <c r="K775" s="21">
        <v>363.82499999999999</v>
      </c>
      <c r="L775" s="21">
        <f t="shared" si="25"/>
        <v>231.00000000000006</v>
      </c>
      <c r="M775" s="22">
        <v>775</v>
      </c>
    </row>
    <row r="776" spans="1:13">
      <c r="A776" s="18">
        <v>38923</v>
      </c>
      <c r="B776" s="19" t="s">
        <v>26</v>
      </c>
      <c r="C776" s="19" t="s">
        <v>27</v>
      </c>
      <c r="D776" s="19" t="s">
        <v>48</v>
      </c>
      <c r="E776" s="19" t="s">
        <v>37</v>
      </c>
      <c r="F776" s="19" t="s">
        <v>67</v>
      </c>
      <c r="G776" s="19" t="s">
        <v>71</v>
      </c>
      <c r="H776" s="19">
        <v>145</v>
      </c>
      <c r="I776" s="21">
        <v>522.72500000000002</v>
      </c>
      <c r="J776" s="21">
        <f t="shared" si="24"/>
        <v>75795.125</v>
      </c>
      <c r="K776" s="21">
        <v>395.85</v>
      </c>
      <c r="L776" s="21">
        <f t="shared" si="25"/>
        <v>126.875</v>
      </c>
      <c r="M776" s="22">
        <v>776</v>
      </c>
    </row>
    <row r="777" spans="1:13">
      <c r="A777" s="18">
        <v>38924</v>
      </c>
      <c r="B777" s="19" t="s">
        <v>72</v>
      </c>
      <c r="C777" s="19" t="s">
        <v>27</v>
      </c>
      <c r="D777" s="19" t="s">
        <v>73</v>
      </c>
      <c r="E777" s="19" t="s">
        <v>23</v>
      </c>
      <c r="F777" s="19" t="s">
        <v>50</v>
      </c>
      <c r="G777" s="23" t="s">
        <v>57</v>
      </c>
      <c r="H777" s="19">
        <v>145</v>
      </c>
      <c r="I777" s="21">
        <v>261.36250000000001</v>
      </c>
      <c r="J777" s="21">
        <f t="shared" si="24"/>
        <v>37897.5625</v>
      </c>
      <c r="K777" s="21">
        <v>220.76249999999999</v>
      </c>
      <c r="L777" s="21">
        <f t="shared" si="25"/>
        <v>40.600000000000023</v>
      </c>
      <c r="M777" s="22">
        <v>777</v>
      </c>
    </row>
    <row r="778" spans="1:13">
      <c r="A778" s="18">
        <v>38925</v>
      </c>
      <c r="B778" s="19" t="s">
        <v>42</v>
      </c>
      <c r="C778" s="19" t="s">
        <v>21</v>
      </c>
      <c r="D778" s="19" t="s">
        <v>43</v>
      </c>
      <c r="E778" s="19" t="s">
        <v>23</v>
      </c>
      <c r="F778" s="19" t="s">
        <v>53</v>
      </c>
      <c r="G778" s="24" t="s">
        <v>55</v>
      </c>
      <c r="H778" s="19">
        <v>130</v>
      </c>
      <c r="I778" s="21">
        <v>234.32500000000002</v>
      </c>
      <c r="J778" s="21">
        <f t="shared" si="24"/>
        <v>30462.250000000004</v>
      </c>
      <c r="K778" s="21">
        <v>188.82499999999999</v>
      </c>
      <c r="L778" s="21">
        <f t="shared" si="25"/>
        <v>45.500000000000028</v>
      </c>
      <c r="M778" s="22">
        <v>778</v>
      </c>
    </row>
    <row r="779" spans="1:13">
      <c r="A779" s="18">
        <v>38926</v>
      </c>
      <c r="B779" s="19" t="s">
        <v>72</v>
      </c>
      <c r="C779" s="19" t="s">
        <v>27</v>
      </c>
      <c r="D779" s="19" t="s">
        <v>73</v>
      </c>
      <c r="E779" s="19" t="s">
        <v>23</v>
      </c>
      <c r="F779" s="19" t="s">
        <v>67</v>
      </c>
      <c r="G779" s="24" t="s">
        <v>71</v>
      </c>
      <c r="H779" s="19">
        <v>120</v>
      </c>
      <c r="I779" s="21">
        <v>216.3</v>
      </c>
      <c r="J779" s="21">
        <f t="shared" si="24"/>
        <v>25956</v>
      </c>
      <c r="K779" s="21">
        <v>144.9</v>
      </c>
      <c r="L779" s="21">
        <f t="shared" si="25"/>
        <v>71.400000000000006</v>
      </c>
      <c r="M779" s="22">
        <v>779</v>
      </c>
    </row>
    <row r="780" spans="1:13">
      <c r="A780" s="18">
        <v>38927</v>
      </c>
      <c r="B780" s="19" t="s">
        <v>42</v>
      </c>
      <c r="C780" s="19" t="s">
        <v>21</v>
      </c>
      <c r="D780" s="19" t="s">
        <v>49</v>
      </c>
      <c r="E780" s="19" t="s">
        <v>37</v>
      </c>
      <c r="F780" s="19" t="s">
        <v>53</v>
      </c>
      <c r="G780" s="24" t="s">
        <v>56</v>
      </c>
      <c r="H780" s="19">
        <v>106</v>
      </c>
      <c r="I780" s="21">
        <v>382.13</v>
      </c>
      <c r="J780" s="21">
        <f t="shared" si="24"/>
        <v>40505.78</v>
      </c>
      <c r="K780" s="21">
        <v>311.64</v>
      </c>
      <c r="L780" s="21">
        <f t="shared" si="25"/>
        <v>70.490000000000009</v>
      </c>
      <c r="M780" s="22">
        <v>780</v>
      </c>
    </row>
    <row r="781" spans="1:13">
      <c r="A781" s="18">
        <v>38928</v>
      </c>
      <c r="B781" s="19" t="s">
        <v>35</v>
      </c>
      <c r="C781" s="19" t="s">
        <v>21</v>
      </c>
      <c r="D781" s="19" t="s">
        <v>40</v>
      </c>
      <c r="E781" s="19" t="s">
        <v>23</v>
      </c>
      <c r="F781" s="19" t="s">
        <v>4</v>
      </c>
      <c r="G781" s="19" t="s">
        <v>65</v>
      </c>
      <c r="H781" s="19">
        <v>105</v>
      </c>
      <c r="I781" s="21">
        <v>189.26250000000002</v>
      </c>
      <c r="J781" s="21">
        <f t="shared" si="24"/>
        <v>19872.5625</v>
      </c>
      <c r="K781" s="21">
        <v>167.21250000000001</v>
      </c>
      <c r="L781" s="21">
        <f t="shared" si="25"/>
        <v>22.050000000000011</v>
      </c>
      <c r="M781" s="22">
        <v>781</v>
      </c>
    </row>
    <row r="782" spans="1:13">
      <c r="A782" s="18">
        <v>38929</v>
      </c>
      <c r="B782" s="19" t="s">
        <v>31</v>
      </c>
      <c r="C782" s="19" t="s">
        <v>27</v>
      </c>
      <c r="D782" s="19" t="s">
        <v>32</v>
      </c>
      <c r="E782" s="19" t="s">
        <v>23</v>
      </c>
      <c r="F782" s="19" t="s">
        <v>50</v>
      </c>
      <c r="G782" s="19" t="s">
        <v>59</v>
      </c>
      <c r="H782" s="19">
        <v>100</v>
      </c>
      <c r="I782" s="21">
        <v>180.25</v>
      </c>
      <c r="J782" s="21">
        <f t="shared" si="24"/>
        <v>18025</v>
      </c>
      <c r="K782" s="21">
        <v>138.25</v>
      </c>
      <c r="L782" s="21">
        <f t="shared" si="25"/>
        <v>42</v>
      </c>
      <c r="M782" s="22">
        <v>782</v>
      </c>
    </row>
    <row r="783" spans="1:13">
      <c r="A783" s="18">
        <v>38899</v>
      </c>
      <c r="B783" s="19" t="s">
        <v>20</v>
      </c>
      <c r="C783" s="19" t="s">
        <v>21</v>
      </c>
      <c r="D783" s="19" t="s">
        <v>41</v>
      </c>
      <c r="E783" s="19" t="s">
        <v>37</v>
      </c>
      <c r="F783" s="19" t="s">
        <v>53</v>
      </c>
      <c r="G783" s="24" t="s">
        <v>54</v>
      </c>
      <c r="H783" s="19">
        <v>98</v>
      </c>
      <c r="I783" s="21">
        <v>353.29</v>
      </c>
      <c r="J783" s="21">
        <f t="shared" si="24"/>
        <v>34622.420000000006</v>
      </c>
      <c r="K783" s="21">
        <v>236.67</v>
      </c>
      <c r="L783" s="21">
        <f t="shared" si="25"/>
        <v>116.62000000000003</v>
      </c>
      <c r="M783" s="22">
        <v>783</v>
      </c>
    </row>
    <row r="784" spans="1:13">
      <c r="A784" s="18">
        <v>38899</v>
      </c>
      <c r="B784" s="19" t="s">
        <v>35</v>
      </c>
      <c r="C784" s="19" t="s">
        <v>21</v>
      </c>
      <c r="D784" s="19" t="s">
        <v>36</v>
      </c>
      <c r="E784" s="19" t="s">
        <v>37</v>
      </c>
      <c r="F784" s="19" t="s">
        <v>53</v>
      </c>
      <c r="G784" s="24" t="s">
        <v>55</v>
      </c>
      <c r="H784" s="19">
        <v>90</v>
      </c>
      <c r="I784" s="21">
        <v>324.45</v>
      </c>
      <c r="J784" s="21">
        <f t="shared" si="24"/>
        <v>29200.5</v>
      </c>
      <c r="K784" s="21">
        <v>267.75</v>
      </c>
      <c r="L784" s="21">
        <f t="shared" si="25"/>
        <v>56.699999999999989</v>
      </c>
      <c r="M784" s="22">
        <v>784</v>
      </c>
    </row>
    <row r="785" spans="1:13">
      <c r="A785" s="18">
        <v>38899</v>
      </c>
      <c r="B785" s="19" t="s">
        <v>35</v>
      </c>
      <c r="C785" s="19" t="s">
        <v>21</v>
      </c>
      <c r="D785" s="19" t="s">
        <v>36</v>
      </c>
      <c r="E785" s="19" t="s">
        <v>37</v>
      </c>
      <c r="F785" s="19" t="s">
        <v>4</v>
      </c>
      <c r="G785" s="19" t="s">
        <v>65</v>
      </c>
      <c r="H785" s="19">
        <v>90</v>
      </c>
      <c r="I785" s="21">
        <v>324.45</v>
      </c>
      <c r="J785" s="21">
        <f t="shared" si="24"/>
        <v>29200.5</v>
      </c>
      <c r="K785" s="21">
        <v>239.4</v>
      </c>
      <c r="L785" s="21">
        <f t="shared" si="25"/>
        <v>85.049999999999983</v>
      </c>
      <c r="M785" s="22">
        <v>785</v>
      </c>
    </row>
    <row r="786" spans="1:13">
      <c r="A786" s="18">
        <v>38899</v>
      </c>
      <c r="B786" s="19" t="s">
        <v>31</v>
      </c>
      <c r="C786" s="19" t="s">
        <v>27</v>
      </c>
      <c r="D786" s="19" t="s">
        <v>32</v>
      </c>
      <c r="E786" s="19" t="s">
        <v>23</v>
      </c>
      <c r="F786" s="19" t="s">
        <v>53</v>
      </c>
      <c r="G786" s="24" t="s">
        <v>55</v>
      </c>
      <c r="H786" s="19">
        <v>90</v>
      </c>
      <c r="I786" s="21">
        <v>162.22499999999999</v>
      </c>
      <c r="J786" s="21">
        <f t="shared" si="24"/>
        <v>14600.25</v>
      </c>
      <c r="K786" s="21">
        <v>127.575</v>
      </c>
      <c r="L786" s="21">
        <f t="shared" si="25"/>
        <v>34.649999999999991</v>
      </c>
      <c r="M786" s="22">
        <v>786</v>
      </c>
    </row>
    <row r="787" spans="1:13">
      <c r="A787" s="18">
        <v>38900</v>
      </c>
      <c r="B787" s="19" t="s">
        <v>35</v>
      </c>
      <c r="C787" s="19" t="s">
        <v>21</v>
      </c>
      <c r="D787" s="19" t="s">
        <v>40</v>
      </c>
      <c r="E787" s="19" t="s">
        <v>23</v>
      </c>
      <c r="F787" s="19" t="s">
        <v>67</v>
      </c>
      <c r="G787" s="24" t="s">
        <v>71</v>
      </c>
      <c r="H787" s="19">
        <v>90</v>
      </c>
      <c r="I787" s="21">
        <v>162.22499999999999</v>
      </c>
      <c r="J787" s="21">
        <f t="shared" si="24"/>
        <v>14600.25</v>
      </c>
      <c r="K787" s="21">
        <v>114.97499999999999</v>
      </c>
      <c r="L787" s="21">
        <f t="shared" si="25"/>
        <v>47.25</v>
      </c>
      <c r="M787" s="22">
        <v>787</v>
      </c>
    </row>
    <row r="788" spans="1:13">
      <c r="A788" s="18">
        <v>38901</v>
      </c>
      <c r="B788" s="19" t="s">
        <v>35</v>
      </c>
      <c r="C788" s="19" t="s">
        <v>21</v>
      </c>
      <c r="D788" s="19" t="s">
        <v>40</v>
      </c>
      <c r="E788" s="19" t="s">
        <v>23</v>
      </c>
      <c r="F788" s="19" t="s">
        <v>50</v>
      </c>
      <c r="G788" s="19" t="s">
        <v>59</v>
      </c>
      <c r="H788" s="19">
        <v>90</v>
      </c>
      <c r="I788" s="21">
        <v>162.22499999999999</v>
      </c>
      <c r="J788" s="21">
        <f t="shared" si="24"/>
        <v>14600.25</v>
      </c>
      <c r="K788" s="21">
        <v>99.224999999999994</v>
      </c>
      <c r="L788" s="21">
        <f t="shared" si="25"/>
        <v>63</v>
      </c>
      <c r="M788" s="22">
        <v>788</v>
      </c>
    </row>
    <row r="789" spans="1:13">
      <c r="A789" s="18">
        <v>38902</v>
      </c>
      <c r="B789" s="19" t="s">
        <v>26</v>
      </c>
      <c r="C789" s="19" t="s">
        <v>27</v>
      </c>
      <c r="D789" s="19" t="s">
        <v>48</v>
      </c>
      <c r="E789" s="19" t="s">
        <v>37</v>
      </c>
      <c r="F789" s="19" t="s">
        <v>53</v>
      </c>
      <c r="G789" s="24" t="s">
        <v>56</v>
      </c>
      <c r="H789" s="19">
        <v>85</v>
      </c>
      <c r="I789" s="21">
        <v>306.42500000000001</v>
      </c>
      <c r="J789" s="21">
        <f t="shared" si="24"/>
        <v>26046.125</v>
      </c>
      <c r="K789" s="21">
        <v>214.2</v>
      </c>
      <c r="L789" s="21">
        <f t="shared" si="25"/>
        <v>92.225000000000023</v>
      </c>
      <c r="M789" s="22">
        <v>789</v>
      </c>
    </row>
    <row r="790" spans="1:13">
      <c r="A790" s="18">
        <v>38899</v>
      </c>
      <c r="B790" s="19" t="s">
        <v>31</v>
      </c>
      <c r="C790" s="19" t="s">
        <v>27</v>
      </c>
      <c r="D790" s="19" t="s">
        <v>32</v>
      </c>
      <c r="E790" s="19" t="s">
        <v>23</v>
      </c>
      <c r="F790" s="19" t="s">
        <v>4</v>
      </c>
      <c r="G790" s="19" t="s">
        <v>65</v>
      </c>
      <c r="H790" s="19">
        <v>85</v>
      </c>
      <c r="I790" s="21">
        <v>153.21250000000001</v>
      </c>
      <c r="J790" s="21">
        <f t="shared" si="24"/>
        <v>13023.0625</v>
      </c>
      <c r="K790" s="21">
        <v>124.95</v>
      </c>
      <c r="L790" s="21">
        <f t="shared" si="25"/>
        <v>28.262500000000003</v>
      </c>
      <c r="M790" s="22">
        <v>790</v>
      </c>
    </row>
    <row r="791" spans="1:13">
      <c r="A791" s="18">
        <v>38900</v>
      </c>
      <c r="B791" s="19" t="s">
        <v>26</v>
      </c>
      <c r="C791" s="19" t="s">
        <v>27</v>
      </c>
      <c r="D791" s="19" t="s">
        <v>28</v>
      </c>
      <c r="E791" s="19" t="s">
        <v>23</v>
      </c>
      <c r="F791" s="19" t="s">
        <v>24</v>
      </c>
      <c r="G791" s="19" t="s">
        <v>25</v>
      </c>
      <c r="H791" s="19">
        <v>85</v>
      </c>
      <c r="I791" s="21">
        <v>153.21250000000001</v>
      </c>
      <c r="J791" s="21">
        <f t="shared" si="24"/>
        <v>13023.0625</v>
      </c>
      <c r="K791" s="21">
        <v>123.46250000000001</v>
      </c>
      <c r="L791" s="21">
        <f t="shared" si="25"/>
        <v>29.75</v>
      </c>
      <c r="M791" s="22">
        <v>791</v>
      </c>
    </row>
    <row r="792" spans="1:13">
      <c r="A792" s="18">
        <v>38901</v>
      </c>
      <c r="B792" s="19" t="s">
        <v>42</v>
      </c>
      <c r="C792" s="19" t="s">
        <v>21</v>
      </c>
      <c r="D792" s="19" t="s">
        <v>43</v>
      </c>
      <c r="E792" s="19" t="s">
        <v>23</v>
      </c>
      <c r="F792" s="19" t="s">
        <v>4</v>
      </c>
      <c r="G792" s="19" t="s">
        <v>65</v>
      </c>
      <c r="H792" s="19">
        <v>75</v>
      </c>
      <c r="I792" s="21">
        <v>135.1875</v>
      </c>
      <c r="J792" s="21">
        <f t="shared" si="24"/>
        <v>10139.0625</v>
      </c>
      <c r="K792" s="21">
        <v>118.125</v>
      </c>
      <c r="L792" s="21">
        <f t="shared" si="25"/>
        <v>17.0625</v>
      </c>
      <c r="M792" s="22">
        <v>792</v>
      </c>
    </row>
    <row r="793" spans="1:13">
      <c r="A793" s="18">
        <v>38902</v>
      </c>
      <c r="B793" s="19" t="s">
        <v>31</v>
      </c>
      <c r="C793" s="19" t="s">
        <v>27</v>
      </c>
      <c r="D793" s="19" t="s">
        <v>66</v>
      </c>
      <c r="E793" s="19" t="s">
        <v>37</v>
      </c>
      <c r="F793" s="19" t="s">
        <v>50</v>
      </c>
      <c r="G793" s="19" t="s">
        <v>59</v>
      </c>
      <c r="H793" s="19">
        <v>64</v>
      </c>
      <c r="I793" s="21">
        <v>230.72</v>
      </c>
      <c r="J793" s="21">
        <f t="shared" si="24"/>
        <v>14766.08</v>
      </c>
      <c r="K793" s="21">
        <v>203.84</v>
      </c>
      <c r="L793" s="21">
        <f t="shared" si="25"/>
        <v>26.879999999999995</v>
      </c>
      <c r="M793" s="22">
        <v>793</v>
      </c>
    </row>
    <row r="794" spans="1:13">
      <c r="A794" s="18">
        <v>38901</v>
      </c>
      <c r="B794" s="19" t="s">
        <v>26</v>
      </c>
      <c r="C794" s="19" t="s">
        <v>27</v>
      </c>
      <c r="D794" s="19" t="s">
        <v>28</v>
      </c>
      <c r="E794" s="19" t="s">
        <v>23</v>
      </c>
      <c r="F794" s="19" t="s">
        <v>53</v>
      </c>
      <c r="G794" s="19" t="s">
        <v>54</v>
      </c>
      <c r="H794" s="19">
        <v>55</v>
      </c>
      <c r="I794" s="21">
        <v>99.137500000000003</v>
      </c>
      <c r="J794" s="21">
        <f t="shared" si="24"/>
        <v>5452.5625</v>
      </c>
      <c r="K794" s="21">
        <v>86.625</v>
      </c>
      <c r="L794" s="21">
        <f t="shared" si="25"/>
        <v>12.512500000000003</v>
      </c>
      <c r="M794" s="22">
        <v>794</v>
      </c>
    </row>
    <row r="795" spans="1:13">
      <c r="A795" s="18">
        <v>38901</v>
      </c>
      <c r="B795" s="19" t="s">
        <v>35</v>
      </c>
      <c r="C795" s="19" t="s">
        <v>21</v>
      </c>
      <c r="D795" s="19" t="s">
        <v>40</v>
      </c>
      <c r="E795" s="19" t="s">
        <v>23</v>
      </c>
      <c r="F795" s="19" t="s">
        <v>44</v>
      </c>
      <c r="G795" s="19" t="s">
        <v>45</v>
      </c>
      <c r="H795" s="19">
        <v>55</v>
      </c>
      <c r="I795" s="21">
        <v>99.137500000000003</v>
      </c>
      <c r="J795" s="21">
        <f t="shared" si="24"/>
        <v>5452.5625</v>
      </c>
      <c r="K795" s="21">
        <v>65.45</v>
      </c>
      <c r="L795" s="21">
        <f t="shared" si="25"/>
        <v>33.6875</v>
      </c>
      <c r="M795" s="22">
        <v>795</v>
      </c>
    </row>
    <row r="796" spans="1:13">
      <c r="A796" s="18">
        <v>38902</v>
      </c>
      <c r="B796" s="19" t="s">
        <v>31</v>
      </c>
      <c r="C796" s="19" t="s">
        <v>27</v>
      </c>
      <c r="D796" s="19" t="s">
        <v>32</v>
      </c>
      <c r="E796" s="19" t="s">
        <v>23</v>
      </c>
      <c r="F796" s="19" t="s">
        <v>44</v>
      </c>
      <c r="G796" s="19" t="s">
        <v>45</v>
      </c>
      <c r="H796" s="19">
        <v>50</v>
      </c>
      <c r="I796" s="21">
        <v>90.125</v>
      </c>
      <c r="J796" s="21">
        <f t="shared" si="24"/>
        <v>4506.25</v>
      </c>
      <c r="K796" s="21">
        <v>70</v>
      </c>
      <c r="L796" s="21">
        <f t="shared" si="25"/>
        <v>20.125</v>
      </c>
      <c r="M796" s="22">
        <v>796</v>
      </c>
    </row>
    <row r="797" spans="1:13">
      <c r="A797" s="18">
        <v>38903</v>
      </c>
      <c r="B797" s="19" t="s">
        <v>42</v>
      </c>
      <c r="C797" s="19" t="s">
        <v>21</v>
      </c>
      <c r="D797" s="19" t="s">
        <v>43</v>
      </c>
      <c r="E797" s="19" t="s">
        <v>23</v>
      </c>
      <c r="F797" s="19" t="s">
        <v>50</v>
      </c>
      <c r="G797" s="19" t="s">
        <v>59</v>
      </c>
      <c r="H797" s="19">
        <v>45</v>
      </c>
      <c r="I797" s="21">
        <v>81.112499999999997</v>
      </c>
      <c r="J797" s="21">
        <f t="shared" si="24"/>
        <v>3650.0625</v>
      </c>
      <c r="K797" s="21">
        <v>62.212499999999999</v>
      </c>
      <c r="L797" s="21">
        <f t="shared" si="25"/>
        <v>18.899999999999999</v>
      </c>
      <c r="M797" s="22">
        <v>797</v>
      </c>
    </row>
    <row r="798" spans="1:13">
      <c r="A798" s="18">
        <v>38904</v>
      </c>
      <c r="B798" s="19" t="s">
        <v>26</v>
      </c>
      <c r="C798" s="19" t="s">
        <v>27</v>
      </c>
      <c r="D798" s="19" t="s">
        <v>28</v>
      </c>
      <c r="E798" s="19" t="s">
        <v>23</v>
      </c>
      <c r="F798" s="19" t="s">
        <v>67</v>
      </c>
      <c r="G798" s="19" t="s">
        <v>71</v>
      </c>
      <c r="H798" s="19">
        <v>40</v>
      </c>
      <c r="I798" s="21">
        <v>72.100000000000009</v>
      </c>
      <c r="J798" s="21">
        <f t="shared" si="24"/>
        <v>2884.0000000000005</v>
      </c>
      <c r="K798" s="21">
        <v>50.4</v>
      </c>
      <c r="L798" s="21">
        <f t="shared" si="25"/>
        <v>21.70000000000001</v>
      </c>
      <c r="M798" s="22">
        <v>798</v>
      </c>
    </row>
    <row r="799" spans="1:13">
      <c r="A799" s="18">
        <v>38905</v>
      </c>
      <c r="B799" s="19" t="s">
        <v>42</v>
      </c>
      <c r="C799" s="19" t="s">
        <v>21</v>
      </c>
      <c r="D799" s="19" t="s">
        <v>43</v>
      </c>
      <c r="E799" s="19" t="s">
        <v>23</v>
      </c>
      <c r="F799" s="19" t="s">
        <v>67</v>
      </c>
      <c r="G799" s="24" t="s">
        <v>71</v>
      </c>
      <c r="H799" s="19">
        <v>35</v>
      </c>
      <c r="I799" s="21">
        <v>63.087499999999999</v>
      </c>
      <c r="J799" s="21">
        <f t="shared" si="24"/>
        <v>2208.0625</v>
      </c>
      <c r="K799" s="21">
        <v>42.875</v>
      </c>
      <c r="L799" s="21">
        <f t="shared" si="25"/>
        <v>20.212499999999999</v>
      </c>
      <c r="M799" s="22">
        <v>799</v>
      </c>
    </row>
    <row r="800" spans="1:13">
      <c r="A800" s="18">
        <v>38901</v>
      </c>
      <c r="B800" s="19" t="s">
        <v>31</v>
      </c>
      <c r="C800" s="19" t="s">
        <v>27</v>
      </c>
      <c r="D800" s="19" t="s">
        <v>66</v>
      </c>
      <c r="E800" s="19" t="s">
        <v>37</v>
      </c>
      <c r="F800" s="19" t="s">
        <v>67</v>
      </c>
      <c r="G800" s="24" t="s">
        <v>69</v>
      </c>
      <c r="H800" s="19">
        <v>32</v>
      </c>
      <c r="I800" s="21">
        <v>115.36</v>
      </c>
      <c r="J800" s="21">
        <f t="shared" si="24"/>
        <v>3691.52</v>
      </c>
      <c r="K800" s="21">
        <v>80.64</v>
      </c>
      <c r="L800" s="21">
        <f t="shared" si="25"/>
        <v>34.72</v>
      </c>
      <c r="M800" s="22">
        <v>800</v>
      </c>
    </row>
    <row r="801" spans="1:13">
      <c r="A801" s="18">
        <v>38902</v>
      </c>
      <c r="B801" s="19" t="s">
        <v>20</v>
      </c>
      <c r="C801" s="19" t="s">
        <v>21</v>
      </c>
      <c r="D801" s="19" t="s">
        <v>41</v>
      </c>
      <c r="E801" s="19" t="s">
        <v>37</v>
      </c>
      <c r="F801" s="19" t="s">
        <v>4</v>
      </c>
      <c r="G801" s="19" t="s">
        <v>65</v>
      </c>
      <c r="H801" s="19">
        <v>30</v>
      </c>
      <c r="I801" s="21">
        <v>108.15</v>
      </c>
      <c r="J801" s="21">
        <f t="shared" si="24"/>
        <v>3244.5</v>
      </c>
      <c r="K801" s="21">
        <v>92.4</v>
      </c>
      <c r="L801" s="21">
        <f t="shared" si="25"/>
        <v>15.75</v>
      </c>
      <c r="M801" s="22">
        <v>801</v>
      </c>
    </row>
    <row r="802" spans="1:13">
      <c r="A802" s="18">
        <v>38903</v>
      </c>
      <c r="B802" s="19" t="s">
        <v>35</v>
      </c>
      <c r="C802" s="19" t="s">
        <v>21</v>
      </c>
      <c r="D802" s="19" t="s">
        <v>36</v>
      </c>
      <c r="E802" s="19" t="s">
        <v>37</v>
      </c>
      <c r="F802" s="19" t="s">
        <v>67</v>
      </c>
      <c r="G802" s="19" t="s">
        <v>69</v>
      </c>
      <c r="H802" s="19">
        <v>30</v>
      </c>
      <c r="I802" s="21">
        <v>108.15</v>
      </c>
      <c r="J802" s="21">
        <f t="shared" si="24"/>
        <v>3244.5</v>
      </c>
      <c r="K802" s="21">
        <v>67.2</v>
      </c>
      <c r="L802" s="21">
        <f t="shared" si="25"/>
        <v>40.950000000000003</v>
      </c>
      <c r="M802" s="22">
        <v>802</v>
      </c>
    </row>
    <row r="803" spans="1:13">
      <c r="A803" s="18">
        <v>38904</v>
      </c>
      <c r="B803" s="19" t="s">
        <v>42</v>
      </c>
      <c r="C803" s="19" t="s">
        <v>21</v>
      </c>
      <c r="D803" s="19" t="s">
        <v>49</v>
      </c>
      <c r="E803" s="19" t="s">
        <v>37</v>
      </c>
      <c r="F803" s="19" t="s">
        <v>50</v>
      </c>
      <c r="G803" s="19" t="s">
        <v>59</v>
      </c>
      <c r="H803" s="19">
        <v>30</v>
      </c>
      <c r="I803" s="21">
        <v>108.15</v>
      </c>
      <c r="J803" s="21">
        <f t="shared" si="24"/>
        <v>3244.5</v>
      </c>
      <c r="K803" s="21">
        <v>71.400000000000006</v>
      </c>
      <c r="L803" s="21">
        <f t="shared" si="25"/>
        <v>36.75</v>
      </c>
      <c r="M803" s="22">
        <v>803</v>
      </c>
    </row>
    <row r="804" spans="1:13">
      <c r="A804" s="18">
        <v>38905</v>
      </c>
      <c r="B804" s="19" t="s">
        <v>20</v>
      </c>
      <c r="C804" s="19" t="s">
        <v>21</v>
      </c>
      <c r="D804" s="19" t="s">
        <v>22</v>
      </c>
      <c r="E804" s="19" t="s">
        <v>23</v>
      </c>
      <c r="F804" s="19" t="s">
        <v>50</v>
      </c>
      <c r="G804" s="19" t="s">
        <v>59</v>
      </c>
      <c r="H804" s="19">
        <v>30</v>
      </c>
      <c r="I804" s="21">
        <v>54.075000000000003</v>
      </c>
      <c r="J804" s="21">
        <f t="shared" si="24"/>
        <v>1622.25</v>
      </c>
      <c r="K804" s="21">
        <v>45.674999999999997</v>
      </c>
      <c r="L804" s="21">
        <f t="shared" si="25"/>
        <v>8.4000000000000057</v>
      </c>
      <c r="M804" s="22">
        <v>804</v>
      </c>
    </row>
    <row r="805" spans="1:13">
      <c r="A805" s="18">
        <v>38920</v>
      </c>
      <c r="B805" s="19" t="s">
        <v>20</v>
      </c>
      <c r="C805" s="19" t="s">
        <v>21</v>
      </c>
      <c r="D805" s="19" t="s">
        <v>22</v>
      </c>
      <c r="E805" s="19" t="s">
        <v>23</v>
      </c>
      <c r="F805" s="19" t="s">
        <v>44</v>
      </c>
      <c r="G805" s="19" t="s">
        <v>46</v>
      </c>
      <c r="H805" s="19">
        <v>30</v>
      </c>
      <c r="I805" s="21">
        <v>54.075000000000003</v>
      </c>
      <c r="J805" s="21">
        <f t="shared" si="24"/>
        <v>1622.25</v>
      </c>
      <c r="K805" s="21">
        <v>38.85</v>
      </c>
      <c r="L805" s="21">
        <f t="shared" si="25"/>
        <v>15.225000000000001</v>
      </c>
      <c r="M805" s="22">
        <v>805</v>
      </c>
    </row>
    <row r="806" spans="1:13">
      <c r="A806" s="18">
        <v>38905</v>
      </c>
      <c r="B806" s="19" t="s">
        <v>26</v>
      </c>
      <c r="C806" s="19" t="s">
        <v>27</v>
      </c>
      <c r="D806" s="19" t="s">
        <v>28</v>
      </c>
      <c r="E806" s="19" t="s">
        <v>23</v>
      </c>
      <c r="F806" s="19" t="s">
        <v>44</v>
      </c>
      <c r="G806" s="19" t="s">
        <v>47</v>
      </c>
      <c r="H806" s="19">
        <v>30</v>
      </c>
      <c r="I806" s="21">
        <v>54.075000000000003</v>
      </c>
      <c r="J806" s="21">
        <f t="shared" si="24"/>
        <v>1622.25</v>
      </c>
      <c r="K806" s="21">
        <v>47.25</v>
      </c>
      <c r="L806" s="21">
        <f t="shared" si="25"/>
        <v>6.8250000000000028</v>
      </c>
      <c r="M806" s="22">
        <v>806</v>
      </c>
    </row>
    <row r="807" spans="1:13">
      <c r="A807" s="18">
        <v>38920</v>
      </c>
      <c r="B807" s="19" t="s">
        <v>26</v>
      </c>
      <c r="C807" s="19" t="s">
        <v>27</v>
      </c>
      <c r="D807" s="19" t="s">
        <v>48</v>
      </c>
      <c r="E807" s="19" t="s">
        <v>37</v>
      </c>
      <c r="F807" s="19" t="s">
        <v>24</v>
      </c>
      <c r="G807" s="19" t="s">
        <v>25</v>
      </c>
      <c r="H807" s="19">
        <v>25</v>
      </c>
      <c r="I807" s="21">
        <v>90.125</v>
      </c>
      <c r="J807" s="21">
        <f t="shared" si="24"/>
        <v>2253.125</v>
      </c>
      <c r="K807" s="21">
        <v>79.625</v>
      </c>
      <c r="L807" s="21">
        <f t="shared" si="25"/>
        <v>10.5</v>
      </c>
      <c r="M807" s="22">
        <v>807</v>
      </c>
    </row>
    <row r="808" spans="1:13">
      <c r="A808" s="18">
        <v>38905</v>
      </c>
      <c r="B808" s="19" t="s">
        <v>20</v>
      </c>
      <c r="C808" s="19" t="s">
        <v>21</v>
      </c>
      <c r="D808" s="19" t="s">
        <v>41</v>
      </c>
      <c r="E808" s="19" t="s">
        <v>37</v>
      </c>
      <c r="F808" s="19" t="s">
        <v>24</v>
      </c>
      <c r="G808" s="19" t="s">
        <v>25</v>
      </c>
      <c r="H808" s="19">
        <v>20</v>
      </c>
      <c r="I808" s="21">
        <v>72.100000000000009</v>
      </c>
      <c r="J808" s="21">
        <f t="shared" si="24"/>
        <v>1442.0000000000002</v>
      </c>
      <c r="K808" s="21">
        <v>53.9</v>
      </c>
      <c r="L808" s="21">
        <f t="shared" si="25"/>
        <v>18.20000000000001</v>
      </c>
      <c r="M808" s="22">
        <v>808</v>
      </c>
    </row>
    <row r="809" spans="1:13">
      <c r="A809" s="18">
        <v>38920</v>
      </c>
      <c r="B809" s="19" t="s">
        <v>42</v>
      </c>
      <c r="C809" s="19" t="s">
        <v>21</v>
      </c>
      <c r="D809" s="19" t="s">
        <v>43</v>
      </c>
      <c r="E809" s="19" t="s">
        <v>23</v>
      </c>
      <c r="F809" s="19" t="s">
        <v>44</v>
      </c>
      <c r="G809" s="24" t="s">
        <v>45</v>
      </c>
      <c r="H809" s="19">
        <v>20</v>
      </c>
      <c r="I809" s="21">
        <v>36.050000000000004</v>
      </c>
      <c r="J809" s="21">
        <f t="shared" si="24"/>
        <v>721.00000000000011</v>
      </c>
      <c r="K809" s="21">
        <v>29.4</v>
      </c>
      <c r="L809" s="21">
        <f t="shared" si="25"/>
        <v>6.6500000000000057</v>
      </c>
      <c r="M809" s="22">
        <v>809</v>
      </c>
    </row>
    <row r="810" spans="1:13">
      <c r="A810" s="18">
        <v>38921</v>
      </c>
      <c r="B810" s="19" t="s">
        <v>20</v>
      </c>
      <c r="C810" s="19" t="s">
        <v>21</v>
      </c>
      <c r="D810" s="19" t="s">
        <v>22</v>
      </c>
      <c r="E810" s="19" t="s">
        <v>23</v>
      </c>
      <c r="F810" s="19" t="s">
        <v>67</v>
      </c>
      <c r="G810" s="24" t="s">
        <v>69</v>
      </c>
      <c r="H810" s="19">
        <v>20</v>
      </c>
      <c r="I810" s="21">
        <v>36.050000000000004</v>
      </c>
      <c r="J810" s="21">
        <f t="shared" si="24"/>
        <v>721.00000000000011</v>
      </c>
      <c r="K810" s="21">
        <v>25.55</v>
      </c>
      <c r="L810" s="21">
        <f t="shared" si="25"/>
        <v>10.500000000000004</v>
      </c>
      <c r="M810" s="22">
        <v>810</v>
      </c>
    </row>
    <row r="811" spans="1:13">
      <c r="A811" s="18">
        <v>38922</v>
      </c>
      <c r="B811" s="19" t="s">
        <v>31</v>
      </c>
      <c r="C811" s="19" t="s">
        <v>27</v>
      </c>
      <c r="D811" s="19" t="s">
        <v>32</v>
      </c>
      <c r="E811" s="19" t="s">
        <v>23</v>
      </c>
      <c r="F811" s="19" t="s">
        <v>67</v>
      </c>
      <c r="G811" s="19" t="s">
        <v>68</v>
      </c>
      <c r="H811" s="19">
        <v>15</v>
      </c>
      <c r="I811" s="21">
        <v>27.037500000000001</v>
      </c>
      <c r="J811" s="21">
        <f t="shared" si="24"/>
        <v>405.5625</v>
      </c>
      <c r="K811" s="21">
        <v>19.425000000000001</v>
      </c>
      <c r="L811" s="21">
        <f t="shared" si="25"/>
        <v>7.6125000000000007</v>
      </c>
      <c r="M811" s="22">
        <v>811</v>
      </c>
    </row>
    <row r="812" spans="1:13">
      <c r="A812" s="18">
        <v>38920</v>
      </c>
      <c r="B812" s="19" t="s">
        <v>26</v>
      </c>
      <c r="C812" s="19" t="s">
        <v>27</v>
      </c>
      <c r="D812" s="19" t="s">
        <v>48</v>
      </c>
      <c r="E812" s="19" t="s">
        <v>37</v>
      </c>
      <c r="F812" s="19" t="s">
        <v>44</v>
      </c>
      <c r="G812" s="19" t="s">
        <v>45</v>
      </c>
      <c r="H812" s="19">
        <v>13</v>
      </c>
      <c r="I812" s="21">
        <v>46.865000000000002</v>
      </c>
      <c r="J812" s="21">
        <f t="shared" si="24"/>
        <v>609.245</v>
      </c>
      <c r="K812" s="21">
        <v>33.67</v>
      </c>
      <c r="L812" s="21">
        <f t="shared" si="25"/>
        <v>13.195</v>
      </c>
      <c r="M812" s="22">
        <v>812</v>
      </c>
    </row>
    <row r="813" spans="1:13">
      <c r="A813" s="18">
        <v>38921</v>
      </c>
      <c r="B813" s="19" t="s">
        <v>42</v>
      </c>
      <c r="C813" s="19" t="s">
        <v>21</v>
      </c>
      <c r="D813" s="19" t="s">
        <v>49</v>
      </c>
      <c r="E813" s="19" t="s">
        <v>37</v>
      </c>
      <c r="F813" s="19" t="s">
        <v>4</v>
      </c>
      <c r="G813" s="19" t="s">
        <v>65</v>
      </c>
      <c r="H813" s="19">
        <v>12</v>
      </c>
      <c r="I813" s="21">
        <v>43.26</v>
      </c>
      <c r="J813" s="21">
        <f t="shared" si="24"/>
        <v>519.12</v>
      </c>
      <c r="K813" s="21">
        <v>30.66</v>
      </c>
      <c r="L813" s="21">
        <f t="shared" si="25"/>
        <v>12.599999999999998</v>
      </c>
      <c r="M813" s="22">
        <v>813</v>
      </c>
    </row>
    <row r="814" spans="1:13">
      <c r="A814" s="18">
        <v>38922</v>
      </c>
      <c r="B814" s="19" t="s">
        <v>42</v>
      </c>
      <c r="C814" s="19" t="s">
        <v>21</v>
      </c>
      <c r="D814" s="19" t="s">
        <v>49</v>
      </c>
      <c r="E814" s="19" t="s">
        <v>37</v>
      </c>
      <c r="F814" s="19" t="s">
        <v>67</v>
      </c>
      <c r="G814" s="19" t="s">
        <v>68</v>
      </c>
      <c r="H814" s="19">
        <v>12</v>
      </c>
      <c r="I814" s="21">
        <v>43.26</v>
      </c>
      <c r="J814" s="21">
        <f t="shared" si="24"/>
        <v>519.12</v>
      </c>
      <c r="K814" s="21">
        <v>31.92</v>
      </c>
      <c r="L814" s="21">
        <f t="shared" si="25"/>
        <v>11.339999999999996</v>
      </c>
      <c r="M814" s="22">
        <v>814</v>
      </c>
    </row>
    <row r="815" spans="1:13">
      <c r="A815" s="18">
        <v>38899</v>
      </c>
      <c r="B815" s="19" t="s">
        <v>35</v>
      </c>
      <c r="C815" s="19" t="s">
        <v>21</v>
      </c>
      <c r="D815" s="19" t="s">
        <v>36</v>
      </c>
      <c r="E815" s="19" t="s">
        <v>37</v>
      </c>
      <c r="F815" s="19" t="s">
        <v>50</v>
      </c>
      <c r="G815" s="19" t="s">
        <v>59</v>
      </c>
      <c r="H815" s="19">
        <v>11</v>
      </c>
      <c r="I815" s="21">
        <v>39.655000000000001</v>
      </c>
      <c r="J815" s="21">
        <f t="shared" si="24"/>
        <v>436.20500000000004</v>
      </c>
      <c r="K815" s="21">
        <v>29.26</v>
      </c>
      <c r="L815" s="21">
        <f t="shared" si="25"/>
        <v>10.395</v>
      </c>
      <c r="M815" s="22">
        <v>815</v>
      </c>
    </row>
    <row r="816" spans="1:13">
      <c r="A816" s="18">
        <v>38901</v>
      </c>
      <c r="B816" s="19" t="s">
        <v>42</v>
      </c>
      <c r="C816" s="19" t="s">
        <v>21</v>
      </c>
      <c r="D816" s="19" t="s">
        <v>49</v>
      </c>
      <c r="E816" s="19" t="s">
        <v>37</v>
      </c>
      <c r="F816" s="19" t="s">
        <v>44</v>
      </c>
      <c r="G816" s="19" t="s">
        <v>46</v>
      </c>
      <c r="H816" s="19">
        <v>10</v>
      </c>
      <c r="I816" s="21">
        <v>36.050000000000004</v>
      </c>
      <c r="J816" s="21">
        <f t="shared" si="24"/>
        <v>360.50000000000006</v>
      </c>
      <c r="K816" s="21">
        <v>25.2</v>
      </c>
      <c r="L816" s="21">
        <f t="shared" si="25"/>
        <v>10.850000000000005</v>
      </c>
      <c r="M816" s="22">
        <v>816</v>
      </c>
    </row>
    <row r="817" spans="1:13">
      <c r="A817" s="18">
        <v>38904</v>
      </c>
      <c r="B817" s="19" t="s">
        <v>35</v>
      </c>
      <c r="C817" s="19" t="s">
        <v>21</v>
      </c>
      <c r="D817" s="19" t="s">
        <v>36</v>
      </c>
      <c r="E817" s="19" t="s">
        <v>37</v>
      </c>
      <c r="F817" s="19" t="s">
        <v>44</v>
      </c>
      <c r="G817" s="19" t="s">
        <v>47</v>
      </c>
      <c r="H817" s="19">
        <v>5</v>
      </c>
      <c r="I817" s="21">
        <v>18.025000000000002</v>
      </c>
      <c r="J817" s="21">
        <f t="shared" si="24"/>
        <v>90.125000000000014</v>
      </c>
      <c r="K817" s="21">
        <v>12.775</v>
      </c>
      <c r="L817" s="21">
        <f t="shared" si="25"/>
        <v>5.2500000000000018</v>
      </c>
      <c r="M817" s="22">
        <v>817</v>
      </c>
    </row>
    <row r="818" spans="1:13">
      <c r="A818" s="18">
        <v>38899</v>
      </c>
      <c r="B818" s="19" t="s">
        <v>20</v>
      </c>
      <c r="C818" s="19" t="s">
        <v>21</v>
      </c>
      <c r="D818" s="19" t="s">
        <v>41</v>
      </c>
      <c r="E818" s="19" t="s">
        <v>37</v>
      </c>
      <c r="F818" s="19" t="s">
        <v>67</v>
      </c>
      <c r="G818" s="19" t="s">
        <v>68</v>
      </c>
      <c r="H818" s="19">
        <v>4</v>
      </c>
      <c r="I818" s="21">
        <v>14.42</v>
      </c>
      <c r="J818" s="21">
        <f t="shared" si="24"/>
        <v>57.68</v>
      </c>
      <c r="K818" s="21">
        <v>9.1</v>
      </c>
      <c r="L818" s="21">
        <f t="shared" si="25"/>
        <v>5.32</v>
      </c>
      <c r="M818" s="22">
        <v>818</v>
      </c>
    </row>
    <row r="819" spans="1:13">
      <c r="A819" s="18">
        <v>38901</v>
      </c>
      <c r="B819" s="19" t="s">
        <v>20</v>
      </c>
      <c r="C819" s="19" t="s">
        <v>21</v>
      </c>
      <c r="D819" s="19" t="s">
        <v>41</v>
      </c>
      <c r="E819" s="19" t="s">
        <v>37</v>
      </c>
      <c r="F819" s="19" t="s">
        <v>44</v>
      </c>
      <c r="G819" s="19" t="s">
        <v>45</v>
      </c>
      <c r="H819" s="19">
        <v>3</v>
      </c>
      <c r="I819" s="21">
        <v>10.815</v>
      </c>
      <c r="J819" s="21">
        <f t="shared" si="24"/>
        <v>32.445</v>
      </c>
      <c r="K819" s="21">
        <v>7.875</v>
      </c>
      <c r="L819" s="21">
        <f t="shared" si="25"/>
        <v>2.9399999999999995</v>
      </c>
      <c r="M819" s="22">
        <v>819</v>
      </c>
    </row>
    <row r="820" spans="1:13">
      <c r="A820" s="18">
        <v>38904</v>
      </c>
      <c r="B820" s="19" t="s">
        <v>35</v>
      </c>
      <c r="C820" s="19" t="s">
        <v>21</v>
      </c>
      <c r="D820" s="19" t="s">
        <v>40</v>
      </c>
      <c r="E820" s="19" t="s">
        <v>23</v>
      </c>
      <c r="F820" s="19" t="s">
        <v>50</v>
      </c>
      <c r="G820" s="19" t="s">
        <v>51</v>
      </c>
      <c r="H820" s="19">
        <v>1285</v>
      </c>
      <c r="I820" s="21">
        <v>2533.3571000000002</v>
      </c>
      <c r="J820" s="21">
        <f t="shared" si="24"/>
        <v>3255363.8735000002</v>
      </c>
      <c r="K820" s="21">
        <v>1967.6559999999999</v>
      </c>
      <c r="L820" s="21">
        <f t="shared" si="25"/>
        <v>565.70110000000022</v>
      </c>
      <c r="M820" s="22">
        <v>820</v>
      </c>
    </row>
    <row r="821" spans="1:13">
      <c r="A821" s="18">
        <v>38899</v>
      </c>
      <c r="B821" s="19" t="s">
        <v>72</v>
      </c>
      <c r="C821" s="19" t="s">
        <v>27</v>
      </c>
      <c r="D821" s="19" t="s">
        <v>73</v>
      </c>
      <c r="E821" s="19" t="s">
        <v>23</v>
      </c>
      <c r="F821" s="19" t="s">
        <v>44</v>
      </c>
      <c r="G821" s="24" t="s">
        <v>46</v>
      </c>
      <c r="H821" s="19">
        <v>1110</v>
      </c>
      <c r="I821" s="21">
        <v>2280.3376000000003</v>
      </c>
      <c r="J821" s="21">
        <f t="shared" si="24"/>
        <v>2531174.7360000005</v>
      </c>
      <c r="K821" s="21">
        <v>1859.6928</v>
      </c>
      <c r="L821" s="21">
        <f t="shared" si="25"/>
        <v>420.64480000000026</v>
      </c>
      <c r="M821" s="22">
        <v>821</v>
      </c>
    </row>
    <row r="822" spans="1:13">
      <c r="A822" s="18">
        <v>38901</v>
      </c>
      <c r="B822" s="19" t="s">
        <v>20</v>
      </c>
      <c r="C822" s="19" t="s">
        <v>21</v>
      </c>
      <c r="D822" s="19" t="s">
        <v>22</v>
      </c>
      <c r="E822" s="19" t="s">
        <v>23</v>
      </c>
      <c r="F822" s="19" t="s">
        <v>29</v>
      </c>
      <c r="G822" s="19" t="s">
        <v>30</v>
      </c>
      <c r="H822" s="19">
        <v>935</v>
      </c>
      <c r="I822" s="21">
        <v>1917.8188</v>
      </c>
      <c r="J822" s="21">
        <f t="shared" si="24"/>
        <v>1793160.578</v>
      </c>
      <c r="K822" s="21">
        <v>1396.47</v>
      </c>
      <c r="L822" s="21">
        <f t="shared" si="25"/>
        <v>521.34879999999998</v>
      </c>
      <c r="M822" s="22">
        <v>822</v>
      </c>
    </row>
    <row r="823" spans="1:13">
      <c r="A823" s="18">
        <v>38904</v>
      </c>
      <c r="B823" s="19" t="s">
        <v>72</v>
      </c>
      <c r="C823" s="19" t="s">
        <v>27</v>
      </c>
      <c r="D823" s="19" t="s">
        <v>73</v>
      </c>
      <c r="E823" s="19" t="s">
        <v>23</v>
      </c>
      <c r="F823" s="19" t="s">
        <v>33</v>
      </c>
      <c r="G823" s="19" t="s">
        <v>34</v>
      </c>
      <c r="H823" s="19">
        <v>675</v>
      </c>
      <c r="I823" s="21">
        <v>1473.0442</v>
      </c>
      <c r="J823" s="21">
        <f t="shared" si="24"/>
        <v>994304.83500000008</v>
      </c>
      <c r="K823" s="21">
        <v>1244.2218</v>
      </c>
      <c r="L823" s="21">
        <f t="shared" si="25"/>
        <v>228.82240000000002</v>
      </c>
      <c r="M823" s="22">
        <v>823</v>
      </c>
    </row>
    <row r="824" spans="1:13">
      <c r="A824" s="18">
        <v>38899</v>
      </c>
      <c r="B824" s="19" t="s">
        <v>20</v>
      </c>
      <c r="C824" s="19" t="s">
        <v>21</v>
      </c>
      <c r="D824" s="19" t="s">
        <v>22</v>
      </c>
      <c r="E824" s="19" t="s">
        <v>23</v>
      </c>
      <c r="F824" s="19" t="s">
        <v>53</v>
      </c>
      <c r="G824" s="19" t="s">
        <v>55</v>
      </c>
      <c r="H824" s="19">
        <v>665</v>
      </c>
      <c r="I824" s="21">
        <v>1453.9479999999999</v>
      </c>
      <c r="J824" s="21">
        <f t="shared" si="24"/>
        <v>966875.41999999993</v>
      </c>
      <c r="K824" s="21">
        <v>1058.7</v>
      </c>
      <c r="L824" s="21">
        <f t="shared" si="25"/>
        <v>395.24799999999982</v>
      </c>
      <c r="M824" s="22">
        <v>824</v>
      </c>
    </row>
    <row r="825" spans="1:13">
      <c r="A825" s="18">
        <v>38913</v>
      </c>
      <c r="B825" s="19" t="s">
        <v>31</v>
      </c>
      <c r="C825" s="19" t="s">
        <v>27</v>
      </c>
      <c r="D825" s="19" t="s">
        <v>66</v>
      </c>
      <c r="E825" s="19" t="s">
        <v>37</v>
      </c>
      <c r="F825" s="19" t="s">
        <v>50</v>
      </c>
      <c r="G825" s="19" t="s">
        <v>51</v>
      </c>
      <c r="H825" s="19">
        <v>345</v>
      </c>
      <c r="I825" s="21">
        <v>1323.1895000000002</v>
      </c>
      <c r="J825" s="21">
        <f t="shared" si="24"/>
        <v>456500.37750000006</v>
      </c>
      <c r="K825" s="21">
        <v>1143.3385000000001</v>
      </c>
      <c r="L825" s="21">
        <f t="shared" si="25"/>
        <v>179.85100000000011</v>
      </c>
      <c r="M825" s="22">
        <v>825</v>
      </c>
    </row>
    <row r="826" spans="1:13">
      <c r="A826" s="18">
        <v>38915</v>
      </c>
      <c r="B826" s="19" t="s">
        <v>20</v>
      </c>
      <c r="C826" s="19" t="s">
        <v>21</v>
      </c>
      <c r="D826" s="19" t="s">
        <v>41</v>
      </c>
      <c r="E826" s="19" t="s">
        <v>37</v>
      </c>
      <c r="F826" s="19" t="s">
        <v>29</v>
      </c>
      <c r="G826" s="19" t="s">
        <v>30</v>
      </c>
      <c r="H826" s="19">
        <v>298</v>
      </c>
      <c r="I826" s="21">
        <v>1100.6373999999998</v>
      </c>
      <c r="J826" s="21">
        <f t="shared" si="24"/>
        <v>327989.94519999996</v>
      </c>
      <c r="K826" s="21">
        <v>683.89119999999991</v>
      </c>
      <c r="L826" s="21">
        <f t="shared" si="25"/>
        <v>416.74619999999993</v>
      </c>
      <c r="M826" s="22">
        <v>826</v>
      </c>
    </row>
    <row r="827" spans="1:13">
      <c r="A827" s="18">
        <v>38909</v>
      </c>
      <c r="B827" s="19" t="s">
        <v>20</v>
      </c>
      <c r="C827" s="19" t="s">
        <v>21</v>
      </c>
      <c r="D827" s="19" t="s">
        <v>41</v>
      </c>
      <c r="E827" s="19" t="s">
        <v>37</v>
      </c>
      <c r="F827" s="19" t="s">
        <v>50</v>
      </c>
      <c r="G827" s="19" t="s">
        <v>51</v>
      </c>
      <c r="H827" s="19">
        <v>279</v>
      </c>
      <c r="I827" s="21">
        <v>1171.2748000000001</v>
      </c>
      <c r="J827" s="21">
        <f t="shared" si="24"/>
        <v>326785.66920000006</v>
      </c>
      <c r="K827" s="21">
        <v>716.41079999999999</v>
      </c>
      <c r="L827" s="21">
        <f t="shared" si="25"/>
        <v>454.86400000000015</v>
      </c>
      <c r="M827" s="22">
        <v>827</v>
      </c>
    </row>
    <row r="828" spans="1:13">
      <c r="A828" s="18">
        <v>38913</v>
      </c>
      <c r="B828" s="19" t="s">
        <v>35</v>
      </c>
      <c r="C828" s="19" t="s">
        <v>21</v>
      </c>
      <c r="D828" s="19" t="s">
        <v>40</v>
      </c>
      <c r="E828" s="19" t="s">
        <v>23</v>
      </c>
      <c r="F828" s="19" t="s">
        <v>4</v>
      </c>
      <c r="G828" s="19" t="s">
        <v>65</v>
      </c>
      <c r="H828" s="19">
        <v>270</v>
      </c>
      <c r="I828" s="21">
        <v>607.59699999999998</v>
      </c>
      <c r="J828" s="21">
        <f t="shared" si="24"/>
        <v>164051.19</v>
      </c>
      <c r="K828" s="21">
        <v>395.23299999999995</v>
      </c>
      <c r="L828" s="21">
        <f t="shared" si="25"/>
        <v>212.36400000000003</v>
      </c>
      <c r="M828" s="22">
        <v>828</v>
      </c>
    </row>
    <row r="829" spans="1:13">
      <c r="A829" s="18">
        <v>38915</v>
      </c>
      <c r="B829" s="19" t="s">
        <v>42</v>
      </c>
      <c r="C829" s="19" t="s">
        <v>21</v>
      </c>
      <c r="D829" s="19" t="s">
        <v>43</v>
      </c>
      <c r="E829" s="19" t="s">
        <v>23</v>
      </c>
      <c r="F829" s="19" t="s">
        <v>53</v>
      </c>
      <c r="G829" s="19" t="s">
        <v>56</v>
      </c>
      <c r="H829" s="19">
        <v>255</v>
      </c>
      <c r="I829" s="21">
        <v>573.37009999999998</v>
      </c>
      <c r="J829" s="21">
        <f t="shared" si="24"/>
        <v>146209.37549999999</v>
      </c>
      <c r="K829" s="21">
        <v>501.00299999999993</v>
      </c>
      <c r="L829" s="21">
        <f t="shared" si="25"/>
        <v>72.36710000000005</v>
      </c>
      <c r="M829" s="22">
        <v>829</v>
      </c>
    </row>
    <row r="830" spans="1:13">
      <c r="A830" s="18">
        <v>38909</v>
      </c>
      <c r="B830" s="19" t="s">
        <v>72</v>
      </c>
      <c r="C830" s="19" t="s">
        <v>27</v>
      </c>
      <c r="D830" s="19" t="s">
        <v>73</v>
      </c>
      <c r="E830" s="19" t="s">
        <v>23</v>
      </c>
      <c r="F830" s="19" t="s">
        <v>67</v>
      </c>
      <c r="G830" s="24" t="s">
        <v>68</v>
      </c>
      <c r="H830" s="19">
        <v>255</v>
      </c>
      <c r="I830" s="21">
        <v>573.26710000000003</v>
      </c>
      <c r="J830" s="21">
        <f t="shared" si="24"/>
        <v>146183.11050000001</v>
      </c>
      <c r="K830" s="21">
        <v>489.78160000000003</v>
      </c>
      <c r="L830" s="21">
        <f t="shared" si="25"/>
        <v>83.485500000000002</v>
      </c>
      <c r="M830" s="22">
        <v>830</v>
      </c>
    </row>
    <row r="831" spans="1:13">
      <c r="A831" s="18">
        <v>38913</v>
      </c>
      <c r="B831" s="19" t="s">
        <v>26</v>
      </c>
      <c r="C831" s="19" t="s">
        <v>27</v>
      </c>
      <c r="D831" s="19" t="s">
        <v>28</v>
      </c>
      <c r="E831" s="19" t="s">
        <v>23</v>
      </c>
      <c r="F831" s="19" t="s">
        <v>50</v>
      </c>
      <c r="G831" s="19" t="s">
        <v>51</v>
      </c>
      <c r="H831" s="19">
        <v>240</v>
      </c>
      <c r="I831" s="21">
        <v>540.029</v>
      </c>
      <c r="J831" s="21">
        <f t="shared" si="24"/>
        <v>129606.95999999999</v>
      </c>
      <c r="K831" s="21">
        <v>330.30899999999997</v>
      </c>
      <c r="L831" s="21">
        <f t="shared" si="25"/>
        <v>209.72000000000003</v>
      </c>
      <c r="M831" s="22">
        <v>831</v>
      </c>
    </row>
    <row r="832" spans="1:13">
      <c r="A832" s="18">
        <v>38915</v>
      </c>
      <c r="B832" s="19" t="s">
        <v>31</v>
      </c>
      <c r="C832" s="19" t="s">
        <v>27</v>
      </c>
      <c r="D832" s="19" t="s">
        <v>66</v>
      </c>
      <c r="E832" s="19" t="s">
        <v>37</v>
      </c>
      <c r="F832" s="19" t="s">
        <v>33</v>
      </c>
      <c r="G832" s="19" t="s">
        <v>34</v>
      </c>
      <c r="H832" s="19">
        <v>230</v>
      </c>
      <c r="I832" s="21">
        <v>792.61590000000001</v>
      </c>
      <c r="J832" s="21">
        <f t="shared" si="24"/>
        <v>182301.65700000001</v>
      </c>
      <c r="K832" s="21">
        <v>623.3193</v>
      </c>
      <c r="L832" s="21">
        <f t="shared" si="25"/>
        <v>169.29660000000001</v>
      </c>
      <c r="M832" s="22">
        <v>832</v>
      </c>
    </row>
    <row r="833" spans="1:13">
      <c r="A833" s="18">
        <v>38909</v>
      </c>
      <c r="B833" s="19" t="s">
        <v>72</v>
      </c>
      <c r="C833" s="19" t="s">
        <v>27</v>
      </c>
      <c r="D833" s="19" t="s">
        <v>73</v>
      </c>
      <c r="E833" s="19" t="s">
        <v>23</v>
      </c>
      <c r="F833" s="19" t="s">
        <v>4</v>
      </c>
      <c r="G833" s="19" t="s">
        <v>65</v>
      </c>
      <c r="H833" s="19">
        <v>225</v>
      </c>
      <c r="I833" s="21">
        <v>505.93599999999998</v>
      </c>
      <c r="J833" s="21">
        <f t="shared" si="24"/>
        <v>113835.59999999999</v>
      </c>
      <c r="K833" s="21">
        <v>427.34399999999999</v>
      </c>
      <c r="L833" s="21">
        <f t="shared" si="25"/>
        <v>78.591999999999985</v>
      </c>
      <c r="M833" s="22">
        <v>833</v>
      </c>
    </row>
    <row r="834" spans="1:13">
      <c r="A834" s="18">
        <v>38913</v>
      </c>
      <c r="B834" s="19" t="s">
        <v>26</v>
      </c>
      <c r="C834" s="19" t="s">
        <v>27</v>
      </c>
      <c r="D834" s="19" t="s">
        <v>28</v>
      </c>
      <c r="E834" s="19" t="s">
        <v>23</v>
      </c>
      <c r="F834" s="19" t="s">
        <v>4</v>
      </c>
      <c r="G834" s="19" t="s">
        <v>65</v>
      </c>
      <c r="H834" s="19">
        <v>225</v>
      </c>
      <c r="I834" s="21">
        <v>505.89480000000003</v>
      </c>
      <c r="J834" s="21">
        <f t="shared" ref="J834:J897" si="26">H834*I834</f>
        <v>113826.33</v>
      </c>
      <c r="K834" s="21">
        <v>309.43080000000003</v>
      </c>
      <c r="L834" s="21">
        <f t="shared" ref="L834:L897" si="27">I834-K834</f>
        <v>196.464</v>
      </c>
      <c r="M834" s="22">
        <v>834</v>
      </c>
    </row>
    <row r="835" spans="1:13">
      <c r="A835" s="18">
        <v>38915</v>
      </c>
      <c r="B835" s="19" t="s">
        <v>26</v>
      </c>
      <c r="C835" s="19" t="s">
        <v>27</v>
      </c>
      <c r="D835" s="19" t="s">
        <v>48</v>
      </c>
      <c r="E835" s="19" t="s">
        <v>37</v>
      </c>
      <c r="F835" s="19" t="s">
        <v>67</v>
      </c>
      <c r="G835" s="19" t="s">
        <v>68</v>
      </c>
      <c r="H835" s="19">
        <v>215</v>
      </c>
      <c r="I835" s="21">
        <v>878.54880000000003</v>
      </c>
      <c r="J835" s="21">
        <f t="shared" si="26"/>
        <v>188887.992</v>
      </c>
      <c r="K835" s="21">
        <v>759.13440000000003</v>
      </c>
      <c r="L835" s="21">
        <f t="shared" si="27"/>
        <v>119.4144</v>
      </c>
      <c r="M835" s="22">
        <v>835</v>
      </c>
    </row>
    <row r="836" spans="1:13">
      <c r="A836" s="18">
        <v>38899</v>
      </c>
      <c r="B836" s="19" t="s">
        <v>72</v>
      </c>
      <c r="C836" s="19" t="s">
        <v>27</v>
      </c>
      <c r="D836" s="19" t="s">
        <v>73</v>
      </c>
      <c r="E836" s="19" t="s">
        <v>23</v>
      </c>
      <c r="F836" s="19" t="s">
        <v>53</v>
      </c>
      <c r="G836" s="19" t="s">
        <v>54</v>
      </c>
      <c r="H836" s="19">
        <v>210</v>
      </c>
      <c r="I836" s="21">
        <v>472.9554</v>
      </c>
      <c r="J836" s="21">
        <f t="shared" si="26"/>
        <v>99320.634000000005</v>
      </c>
      <c r="K836" s="21">
        <v>326.01779999999997</v>
      </c>
      <c r="L836" s="21">
        <f t="shared" si="27"/>
        <v>146.93760000000003</v>
      </c>
      <c r="M836" s="22">
        <v>836</v>
      </c>
    </row>
    <row r="837" spans="1:13">
      <c r="A837" s="18">
        <v>38900</v>
      </c>
      <c r="B837" s="19" t="s">
        <v>20</v>
      </c>
      <c r="C837" s="19" t="s">
        <v>21</v>
      </c>
      <c r="D837" s="19" t="s">
        <v>22</v>
      </c>
      <c r="E837" s="19" t="s">
        <v>23</v>
      </c>
      <c r="F837" s="19" t="s">
        <v>4</v>
      </c>
      <c r="G837" s="19" t="s">
        <v>65</v>
      </c>
      <c r="H837" s="19">
        <v>210</v>
      </c>
      <c r="I837" s="21">
        <v>472.84210000000002</v>
      </c>
      <c r="J837" s="21">
        <f t="shared" si="26"/>
        <v>99296.841</v>
      </c>
      <c r="K837" s="21">
        <v>339.71179999999998</v>
      </c>
      <c r="L837" s="21">
        <f t="shared" si="27"/>
        <v>133.13030000000003</v>
      </c>
      <c r="M837" s="22">
        <v>837</v>
      </c>
    </row>
    <row r="838" spans="1:13">
      <c r="A838" s="18">
        <v>38901</v>
      </c>
      <c r="B838" s="19" t="s">
        <v>31</v>
      </c>
      <c r="C838" s="19" t="s">
        <v>27</v>
      </c>
      <c r="D838" s="19" t="s">
        <v>66</v>
      </c>
      <c r="E838" s="19" t="s">
        <v>37</v>
      </c>
      <c r="F838" s="19" t="s">
        <v>53</v>
      </c>
      <c r="G838" s="19" t="s">
        <v>55</v>
      </c>
      <c r="H838" s="19">
        <v>165</v>
      </c>
      <c r="I838" s="21">
        <v>693.60199999999998</v>
      </c>
      <c r="J838" s="21">
        <f t="shared" si="26"/>
        <v>114444.33</v>
      </c>
      <c r="K838" s="21">
        <v>478.11400000000003</v>
      </c>
      <c r="L838" s="21">
        <f t="shared" si="27"/>
        <v>215.48799999999994</v>
      </c>
      <c r="M838" s="22">
        <v>838</v>
      </c>
    </row>
    <row r="839" spans="1:13">
      <c r="A839" s="18">
        <v>38902</v>
      </c>
      <c r="B839" s="19" t="s">
        <v>35</v>
      </c>
      <c r="C839" s="19" t="s">
        <v>21</v>
      </c>
      <c r="D839" s="19" t="s">
        <v>40</v>
      </c>
      <c r="E839" s="19" t="s">
        <v>23</v>
      </c>
      <c r="F839" s="19" t="s">
        <v>29</v>
      </c>
      <c r="G839" s="19" t="s">
        <v>30</v>
      </c>
      <c r="H839" s="19">
        <v>165</v>
      </c>
      <c r="I839" s="21">
        <v>382.38749999999999</v>
      </c>
      <c r="J839" s="21">
        <f t="shared" si="26"/>
        <v>63093.9375</v>
      </c>
      <c r="K839" s="21">
        <v>315.5625</v>
      </c>
      <c r="L839" s="21">
        <f t="shared" si="27"/>
        <v>66.824999999999989</v>
      </c>
      <c r="M839" s="22">
        <v>839</v>
      </c>
    </row>
    <row r="840" spans="1:13">
      <c r="A840" s="18">
        <v>38903</v>
      </c>
      <c r="B840" s="19" t="s">
        <v>26</v>
      </c>
      <c r="C840" s="19" t="s">
        <v>27</v>
      </c>
      <c r="D840" s="19" t="s">
        <v>48</v>
      </c>
      <c r="E840" s="19" t="s">
        <v>37</v>
      </c>
      <c r="F840" s="19" t="s">
        <v>44</v>
      </c>
      <c r="G840" s="19" t="s">
        <v>47</v>
      </c>
      <c r="H840" s="19">
        <v>155</v>
      </c>
      <c r="I840" s="21">
        <v>642.27710000000002</v>
      </c>
      <c r="J840" s="21">
        <f t="shared" si="26"/>
        <v>99552.950500000006</v>
      </c>
      <c r="K840" s="21">
        <v>561.21300000000008</v>
      </c>
      <c r="L840" s="21">
        <f t="shared" si="27"/>
        <v>81.064099999999939</v>
      </c>
      <c r="M840" s="22">
        <v>840</v>
      </c>
    </row>
    <row r="841" spans="1:13">
      <c r="A841" s="18">
        <v>38904</v>
      </c>
      <c r="B841" s="19" t="s">
        <v>35</v>
      </c>
      <c r="C841" s="19" t="s">
        <v>21</v>
      </c>
      <c r="D841" s="19" t="s">
        <v>36</v>
      </c>
      <c r="E841" s="19" t="s">
        <v>37</v>
      </c>
      <c r="F841" s="19" t="s">
        <v>33</v>
      </c>
      <c r="G841" s="19" t="s">
        <v>34</v>
      </c>
      <c r="H841" s="19">
        <v>150</v>
      </c>
      <c r="I841" s="21">
        <v>629.37119999999993</v>
      </c>
      <c r="J841" s="21">
        <f t="shared" si="26"/>
        <v>94405.68</v>
      </c>
      <c r="K841" s="21">
        <v>391.06559999999996</v>
      </c>
      <c r="L841" s="21">
        <f t="shared" si="27"/>
        <v>238.30559999999997</v>
      </c>
      <c r="M841" s="22">
        <v>841</v>
      </c>
    </row>
    <row r="842" spans="1:13">
      <c r="A842" s="18">
        <v>38905</v>
      </c>
      <c r="B842" s="19" t="s">
        <v>26</v>
      </c>
      <c r="C842" s="19" t="s">
        <v>27</v>
      </c>
      <c r="D842" s="19" t="s">
        <v>48</v>
      </c>
      <c r="E842" s="19" t="s">
        <v>37</v>
      </c>
      <c r="F842" s="19" t="s">
        <v>50</v>
      </c>
      <c r="G842" s="19" t="s">
        <v>51</v>
      </c>
      <c r="H842" s="19">
        <v>139</v>
      </c>
      <c r="I842" s="21">
        <v>582.26929999999993</v>
      </c>
      <c r="J842" s="21">
        <f t="shared" si="26"/>
        <v>80935.43269999999</v>
      </c>
      <c r="K842" s="21">
        <v>390.06389999999999</v>
      </c>
      <c r="L842" s="21">
        <f t="shared" si="27"/>
        <v>192.20539999999994</v>
      </c>
      <c r="M842" s="22">
        <v>842</v>
      </c>
    </row>
    <row r="843" spans="1:13">
      <c r="A843" s="18">
        <v>38906</v>
      </c>
      <c r="B843" s="19" t="s">
        <v>35</v>
      </c>
      <c r="C843" s="19" t="s">
        <v>21</v>
      </c>
      <c r="D843" s="19" t="s">
        <v>36</v>
      </c>
      <c r="E843" s="19" t="s">
        <v>37</v>
      </c>
      <c r="F843" s="19" t="s">
        <v>67</v>
      </c>
      <c r="G843" s="19" t="s">
        <v>70</v>
      </c>
      <c r="H843" s="19">
        <v>135</v>
      </c>
      <c r="I843" s="21">
        <v>545.65279999999996</v>
      </c>
      <c r="J843" s="21">
        <f t="shared" si="26"/>
        <v>73663.127999999997</v>
      </c>
      <c r="K843" s="21">
        <v>407.91519999999997</v>
      </c>
      <c r="L843" s="21">
        <f t="shared" si="27"/>
        <v>137.73759999999999</v>
      </c>
      <c r="M843" s="22">
        <v>843</v>
      </c>
    </row>
    <row r="844" spans="1:13">
      <c r="A844" s="18">
        <v>38907</v>
      </c>
      <c r="B844" s="19" t="s">
        <v>26</v>
      </c>
      <c r="C844" s="19" t="s">
        <v>27</v>
      </c>
      <c r="D844" s="19" t="s">
        <v>48</v>
      </c>
      <c r="E844" s="19" t="s">
        <v>37</v>
      </c>
      <c r="F844" s="19" t="s">
        <v>53</v>
      </c>
      <c r="G844" s="19" t="s">
        <v>56</v>
      </c>
      <c r="H844" s="19">
        <v>120</v>
      </c>
      <c r="I844" s="21">
        <v>556.20000000000005</v>
      </c>
      <c r="J844" s="21">
        <f t="shared" si="26"/>
        <v>66744</v>
      </c>
      <c r="K844" s="21">
        <v>388.8</v>
      </c>
      <c r="L844" s="21">
        <f t="shared" si="27"/>
        <v>167.40000000000003</v>
      </c>
      <c r="M844" s="22">
        <v>844</v>
      </c>
    </row>
    <row r="845" spans="1:13">
      <c r="A845" s="18">
        <v>38908</v>
      </c>
      <c r="B845" s="19" t="s">
        <v>72</v>
      </c>
      <c r="C845" s="19" t="s">
        <v>27</v>
      </c>
      <c r="D845" s="19" t="s">
        <v>73</v>
      </c>
      <c r="E845" s="19" t="s">
        <v>23</v>
      </c>
      <c r="F845" s="19" t="s">
        <v>50</v>
      </c>
      <c r="G845" s="19" t="s">
        <v>51</v>
      </c>
      <c r="H845" s="19">
        <v>115</v>
      </c>
      <c r="I845" s="21">
        <v>266.51249999999999</v>
      </c>
      <c r="J845" s="21">
        <f t="shared" si="26"/>
        <v>30648.9375</v>
      </c>
      <c r="K845" s="21">
        <v>168.1875</v>
      </c>
      <c r="L845" s="21">
        <f t="shared" si="27"/>
        <v>98.324999999999989</v>
      </c>
      <c r="M845" s="22">
        <v>845</v>
      </c>
    </row>
    <row r="846" spans="1:13">
      <c r="A846" s="18">
        <v>38909</v>
      </c>
      <c r="B846" s="19" t="s">
        <v>31</v>
      </c>
      <c r="C846" s="19" t="s">
        <v>27</v>
      </c>
      <c r="D846" s="19" t="s">
        <v>66</v>
      </c>
      <c r="E846" s="19" t="s">
        <v>37</v>
      </c>
      <c r="F846" s="19" t="s">
        <v>4</v>
      </c>
      <c r="G846" s="19" t="s">
        <v>65</v>
      </c>
      <c r="H846" s="19">
        <v>105</v>
      </c>
      <c r="I846" s="21">
        <v>486.67500000000001</v>
      </c>
      <c r="J846" s="21">
        <f t="shared" si="26"/>
        <v>51100.875</v>
      </c>
      <c r="K846" s="21">
        <v>359.1</v>
      </c>
      <c r="L846" s="21">
        <f t="shared" si="27"/>
        <v>127.57499999999999</v>
      </c>
      <c r="M846" s="22">
        <v>846</v>
      </c>
    </row>
    <row r="847" spans="1:13">
      <c r="A847" s="18">
        <v>38910</v>
      </c>
      <c r="B847" s="19" t="s">
        <v>35</v>
      </c>
      <c r="C847" s="19" t="s">
        <v>21</v>
      </c>
      <c r="D847" s="19" t="s">
        <v>40</v>
      </c>
      <c r="E847" s="19" t="s">
        <v>23</v>
      </c>
      <c r="F847" s="19" t="s">
        <v>53</v>
      </c>
      <c r="G847" s="19" t="s">
        <v>54</v>
      </c>
      <c r="H847" s="19">
        <v>105</v>
      </c>
      <c r="I847" s="21">
        <v>243.33750000000001</v>
      </c>
      <c r="J847" s="21">
        <f t="shared" si="26"/>
        <v>25550.4375</v>
      </c>
      <c r="K847" s="21">
        <v>198.45</v>
      </c>
      <c r="L847" s="21">
        <f t="shared" si="27"/>
        <v>44.887500000000017</v>
      </c>
      <c r="M847" s="22">
        <v>847</v>
      </c>
    </row>
    <row r="848" spans="1:13">
      <c r="A848" s="18">
        <v>38911</v>
      </c>
      <c r="B848" s="19" t="s">
        <v>42</v>
      </c>
      <c r="C848" s="19" t="s">
        <v>21</v>
      </c>
      <c r="D848" s="19" t="s">
        <v>49</v>
      </c>
      <c r="E848" s="19" t="s">
        <v>37</v>
      </c>
      <c r="F848" s="19" t="s">
        <v>53</v>
      </c>
      <c r="G848" s="19" t="s">
        <v>55</v>
      </c>
      <c r="H848" s="19">
        <v>95</v>
      </c>
      <c r="I848" s="21">
        <v>440.32499999999999</v>
      </c>
      <c r="J848" s="21">
        <f t="shared" si="26"/>
        <v>41830.875</v>
      </c>
      <c r="K848" s="21">
        <v>354.82499999999999</v>
      </c>
      <c r="L848" s="21">
        <f t="shared" si="27"/>
        <v>85.5</v>
      </c>
      <c r="M848" s="22">
        <v>848</v>
      </c>
    </row>
    <row r="849" spans="1:13">
      <c r="A849" s="18">
        <v>38912</v>
      </c>
      <c r="B849" s="19" t="s">
        <v>35</v>
      </c>
      <c r="C849" s="19" t="s">
        <v>21</v>
      </c>
      <c r="D849" s="19" t="s">
        <v>36</v>
      </c>
      <c r="E849" s="19" t="s">
        <v>37</v>
      </c>
      <c r="F849" s="19" t="s">
        <v>4</v>
      </c>
      <c r="G849" s="19" t="s">
        <v>65</v>
      </c>
      <c r="H849" s="19">
        <v>90</v>
      </c>
      <c r="I849" s="21">
        <v>417.15000000000003</v>
      </c>
      <c r="J849" s="21">
        <f t="shared" si="26"/>
        <v>37543.5</v>
      </c>
      <c r="K849" s="21">
        <v>340.2</v>
      </c>
      <c r="L849" s="21">
        <f t="shared" si="27"/>
        <v>76.950000000000045</v>
      </c>
      <c r="M849" s="22">
        <v>849</v>
      </c>
    </row>
    <row r="850" spans="1:13">
      <c r="A850" s="18">
        <v>38899</v>
      </c>
      <c r="B850" s="19" t="s">
        <v>26</v>
      </c>
      <c r="C850" s="19" t="s">
        <v>27</v>
      </c>
      <c r="D850" s="19" t="s">
        <v>48</v>
      </c>
      <c r="E850" s="19" t="s">
        <v>37</v>
      </c>
      <c r="F850" s="19" t="s">
        <v>4</v>
      </c>
      <c r="G850" s="19" t="s">
        <v>65</v>
      </c>
      <c r="H850" s="19">
        <v>85</v>
      </c>
      <c r="I850" s="21">
        <v>393.97500000000002</v>
      </c>
      <c r="J850" s="21">
        <f t="shared" si="26"/>
        <v>33487.875</v>
      </c>
      <c r="K850" s="21">
        <v>260.10000000000002</v>
      </c>
      <c r="L850" s="21">
        <f t="shared" si="27"/>
        <v>133.875</v>
      </c>
      <c r="M850" s="22">
        <v>850</v>
      </c>
    </row>
    <row r="851" spans="1:13">
      <c r="A851" s="18">
        <v>38900</v>
      </c>
      <c r="B851" s="19" t="s">
        <v>31</v>
      </c>
      <c r="C851" s="19" t="s">
        <v>27</v>
      </c>
      <c r="D851" s="19" t="s">
        <v>32</v>
      </c>
      <c r="E851" s="19" t="s">
        <v>23</v>
      </c>
      <c r="F851" s="19" t="s">
        <v>4</v>
      </c>
      <c r="G851" s="24" t="s">
        <v>52</v>
      </c>
      <c r="H851" s="19">
        <v>85</v>
      </c>
      <c r="I851" s="21">
        <v>196.98750000000001</v>
      </c>
      <c r="J851" s="21">
        <f t="shared" si="26"/>
        <v>16743.9375</v>
      </c>
      <c r="K851" s="21">
        <v>143.4375</v>
      </c>
      <c r="L851" s="21">
        <f t="shared" si="27"/>
        <v>53.550000000000011</v>
      </c>
      <c r="M851" s="22">
        <v>851</v>
      </c>
    </row>
    <row r="852" spans="1:13">
      <c r="A852" s="18">
        <v>38901</v>
      </c>
      <c r="B852" s="19" t="s">
        <v>42</v>
      </c>
      <c r="C852" s="19" t="s">
        <v>21</v>
      </c>
      <c r="D852" s="19" t="s">
        <v>49</v>
      </c>
      <c r="E852" s="19" t="s">
        <v>37</v>
      </c>
      <c r="F852" s="19" t="s">
        <v>29</v>
      </c>
      <c r="G852" s="19" t="s">
        <v>30</v>
      </c>
      <c r="H852" s="19">
        <v>70</v>
      </c>
      <c r="I852" s="21">
        <v>324.45</v>
      </c>
      <c r="J852" s="21">
        <f t="shared" si="26"/>
        <v>22711.5</v>
      </c>
      <c r="K852" s="21">
        <v>239.4</v>
      </c>
      <c r="L852" s="21">
        <f t="shared" si="27"/>
        <v>85.049999999999983</v>
      </c>
      <c r="M852" s="22">
        <v>852</v>
      </c>
    </row>
    <row r="853" spans="1:13">
      <c r="A853" s="18">
        <v>38902</v>
      </c>
      <c r="B853" s="19" t="s">
        <v>31</v>
      </c>
      <c r="C853" s="19" t="s">
        <v>27</v>
      </c>
      <c r="D853" s="19" t="s">
        <v>66</v>
      </c>
      <c r="E853" s="19" t="s">
        <v>37</v>
      </c>
      <c r="F853" s="19" t="s">
        <v>44</v>
      </c>
      <c r="G853" s="19" t="s">
        <v>45</v>
      </c>
      <c r="H853" s="19">
        <v>70</v>
      </c>
      <c r="I853" s="21">
        <v>324.45</v>
      </c>
      <c r="J853" s="21">
        <f t="shared" si="26"/>
        <v>22711.5</v>
      </c>
      <c r="K853" s="21">
        <v>280.35000000000002</v>
      </c>
      <c r="L853" s="21">
        <f t="shared" si="27"/>
        <v>44.099999999999966</v>
      </c>
      <c r="M853" s="22">
        <v>853</v>
      </c>
    </row>
    <row r="854" spans="1:13">
      <c r="A854" s="18">
        <v>38903</v>
      </c>
      <c r="B854" s="19" t="s">
        <v>42</v>
      </c>
      <c r="C854" s="19" t="s">
        <v>21</v>
      </c>
      <c r="D854" s="19" t="s">
        <v>43</v>
      </c>
      <c r="E854" s="19" t="s">
        <v>23</v>
      </c>
      <c r="F854" s="19" t="s">
        <v>38</v>
      </c>
      <c r="G854" s="19" t="s">
        <v>39</v>
      </c>
      <c r="H854" s="19">
        <v>70</v>
      </c>
      <c r="I854" s="21">
        <v>162.22499999999999</v>
      </c>
      <c r="J854" s="21">
        <f t="shared" si="26"/>
        <v>11355.75</v>
      </c>
      <c r="K854" s="21">
        <v>113.4</v>
      </c>
      <c r="L854" s="21">
        <f t="shared" si="27"/>
        <v>48.824999999999989</v>
      </c>
      <c r="M854" s="22">
        <v>854</v>
      </c>
    </row>
    <row r="855" spans="1:13">
      <c r="A855" s="18">
        <v>38904</v>
      </c>
      <c r="B855" s="19" t="s">
        <v>42</v>
      </c>
      <c r="C855" s="19" t="s">
        <v>21</v>
      </c>
      <c r="D855" s="19" t="s">
        <v>43</v>
      </c>
      <c r="E855" s="19" t="s">
        <v>23</v>
      </c>
      <c r="F855" s="19" t="s">
        <v>50</v>
      </c>
      <c r="G855" s="19" t="s">
        <v>51</v>
      </c>
      <c r="H855" s="19">
        <v>65</v>
      </c>
      <c r="I855" s="21">
        <v>150.63750000000002</v>
      </c>
      <c r="J855" s="21">
        <f t="shared" si="26"/>
        <v>9791.4375000000018</v>
      </c>
      <c r="K855" s="21">
        <v>122.85</v>
      </c>
      <c r="L855" s="21">
        <f t="shared" si="27"/>
        <v>27.787500000000023</v>
      </c>
      <c r="M855" s="22">
        <v>855</v>
      </c>
    </row>
    <row r="856" spans="1:13">
      <c r="A856" s="18">
        <v>38919</v>
      </c>
      <c r="B856" s="19" t="s">
        <v>20</v>
      </c>
      <c r="C856" s="19" t="s">
        <v>21</v>
      </c>
      <c r="D856" s="19" t="s">
        <v>41</v>
      </c>
      <c r="E856" s="19" t="s">
        <v>37</v>
      </c>
      <c r="F856" s="19" t="s">
        <v>53</v>
      </c>
      <c r="G856" s="19" t="s">
        <v>56</v>
      </c>
      <c r="H856" s="19">
        <v>63</v>
      </c>
      <c r="I856" s="21">
        <v>292.005</v>
      </c>
      <c r="J856" s="21">
        <f t="shared" si="26"/>
        <v>18396.314999999999</v>
      </c>
      <c r="K856" s="21">
        <v>192.78</v>
      </c>
      <c r="L856" s="21">
        <f t="shared" si="27"/>
        <v>99.224999999999994</v>
      </c>
      <c r="M856" s="22">
        <v>856</v>
      </c>
    </row>
    <row r="857" spans="1:13">
      <c r="A857" s="18">
        <v>38920</v>
      </c>
      <c r="B857" s="19" t="s">
        <v>26</v>
      </c>
      <c r="C857" s="19" t="s">
        <v>27</v>
      </c>
      <c r="D857" s="19" t="s">
        <v>48</v>
      </c>
      <c r="E857" s="19" t="s">
        <v>37</v>
      </c>
      <c r="F857" s="19" t="s">
        <v>29</v>
      </c>
      <c r="G857" s="19" t="s">
        <v>58</v>
      </c>
      <c r="H857" s="19">
        <v>60</v>
      </c>
      <c r="I857" s="21">
        <v>278.10000000000002</v>
      </c>
      <c r="J857" s="21">
        <f t="shared" si="26"/>
        <v>16686</v>
      </c>
      <c r="K857" s="21">
        <v>221.4</v>
      </c>
      <c r="L857" s="21">
        <f t="shared" si="27"/>
        <v>56.700000000000017</v>
      </c>
      <c r="M857" s="22">
        <v>857</v>
      </c>
    </row>
    <row r="858" spans="1:13">
      <c r="A858" s="18">
        <v>38921</v>
      </c>
      <c r="B858" s="19" t="s">
        <v>35</v>
      </c>
      <c r="C858" s="19" t="s">
        <v>21</v>
      </c>
      <c r="D858" s="19" t="s">
        <v>36</v>
      </c>
      <c r="E858" s="19" t="s">
        <v>37</v>
      </c>
      <c r="F858" s="19" t="s">
        <v>53</v>
      </c>
      <c r="G858" s="19" t="s">
        <v>54</v>
      </c>
      <c r="H858" s="19">
        <v>60</v>
      </c>
      <c r="I858" s="21">
        <v>278.10000000000002</v>
      </c>
      <c r="J858" s="21">
        <f t="shared" si="26"/>
        <v>16686</v>
      </c>
      <c r="K858" s="21">
        <v>180.9</v>
      </c>
      <c r="L858" s="21">
        <f t="shared" si="27"/>
        <v>97.200000000000017</v>
      </c>
      <c r="M858" s="22">
        <v>858</v>
      </c>
    </row>
    <row r="859" spans="1:13">
      <c r="A859" s="18">
        <v>38922</v>
      </c>
      <c r="B859" s="19" t="s">
        <v>20</v>
      </c>
      <c r="C859" s="19" t="s">
        <v>21</v>
      </c>
      <c r="D859" s="19" t="s">
        <v>22</v>
      </c>
      <c r="E859" s="19" t="s">
        <v>23</v>
      </c>
      <c r="F859" s="19" t="s">
        <v>24</v>
      </c>
      <c r="G859" s="19" t="s">
        <v>25</v>
      </c>
      <c r="H859" s="19">
        <v>60</v>
      </c>
      <c r="I859" s="21">
        <v>139.05000000000001</v>
      </c>
      <c r="J859" s="21">
        <f t="shared" si="26"/>
        <v>8343</v>
      </c>
      <c r="K859" s="21">
        <v>113.4</v>
      </c>
      <c r="L859" s="21">
        <f t="shared" si="27"/>
        <v>25.650000000000006</v>
      </c>
      <c r="M859" s="22">
        <v>859</v>
      </c>
    </row>
    <row r="860" spans="1:13">
      <c r="A860" s="18">
        <v>38923</v>
      </c>
      <c r="B860" s="19" t="s">
        <v>35</v>
      </c>
      <c r="C860" s="19" t="s">
        <v>21</v>
      </c>
      <c r="D860" s="19" t="s">
        <v>40</v>
      </c>
      <c r="E860" s="19" t="s">
        <v>23</v>
      </c>
      <c r="F860" s="19" t="s">
        <v>44</v>
      </c>
      <c r="G860" s="19" t="s">
        <v>45</v>
      </c>
      <c r="H860" s="19">
        <v>60</v>
      </c>
      <c r="I860" s="21">
        <v>139.05000000000001</v>
      </c>
      <c r="J860" s="21">
        <f t="shared" si="26"/>
        <v>8343</v>
      </c>
      <c r="K860" s="21">
        <v>108</v>
      </c>
      <c r="L860" s="21">
        <f t="shared" si="27"/>
        <v>31.050000000000011</v>
      </c>
      <c r="M860" s="22">
        <v>860</v>
      </c>
    </row>
    <row r="861" spans="1:13">
      <c r="A861" s="18">
        <v>38924</v>
      </c>
      <c r="B861" s="19" t="s">
        <v>31</v>
      </c>
      <c r="C861" s="19" t="s">
        <v>27</v>
      </c>
      <c r="D861" s="19" t="s">
        <v>32</v>
      </c>
      <c r="E861" s="19" t="s">
        <v>23</v>
      </c>
      <c r="F861" s="19" t="s">
        <v>50</v>
      </c>
      <c r="G861" s="19" t="s">
        <v>51</v>
      </c>
      <c r="H861" s="19">
        <v>55</v>
      </c>
      <c r="I861" s="21">
        <v>127.46250000000001</v>
      </c>
      <c r="J861" s="21">
        <f t="shared" si="26"/>
        <v>7010.4375</v>
      </c>
      <c r="K861" s="21">
        <v>97.762500000000003</v>
      </c>
      <c r="L861" s="21">
        <f t="shared" si="27"/>
        <v>29.700000000000003</v>
      </c>
      <c r="M861" s="22">
        <v>861</v>
      </c>
    </row>
    <row r="862" spans="1:13">
      <c r="A862" s="18">
        <v>38925</v>
      </c>
      <c r="B862" s="19" t="s">
        <v>42</v>
      </c>
      <c r="C862" s="19" t="s">
        <v>21</v>
      </c>
      <c r="D862" s="19" t="s">
        <v>43</v>
      </c>
      <c r="E862" s="19" t="s">
        <v>23</v>
      </c>
      <c r="F862" s="19" t="s">
        <v>4</v>
      </c>
      <c r="G862" s="19" t="s">
        <v>52</v>
      </c>
      <c r="H862" s="19">
        <v>55</v>
      </c>
      <c r="I862" s="21">
        <v>127.46250000000001</v>
      </c>
      <c r="J862" s="21">
        <f t="shared" si="26"/>
        <v>7010.4375</v>
      </c>
      <c r="K862" s="21">
        <v>81.674999999999997</v>
      </c>
      <c r="L862" s="21">
        <f t="shared" si="27"/>
        <v>45.787500000000009</v>
      </c>
      <c r="M862" s="22">
        <v>862</v>
      </c>
    </row>
    <row r="863" spans="1:13">
      <c r="A863" s="18">
        <v>38899</v>
      </c>
      <c r="B863" s="19" t="s">
        <v>35</v>
      </c>
      <c r="C863" s="19" t="s">
        <v>21</v>
      </c>
      <c r="D863" s="19" t="s">
        <v>36</v>
      </c>
      <c r="E863" s="19" t="s">
        <v>37</v>
      </c>
      <c r="F863" s="19" t="s">
        <v>44</v>
      </c>
      <c r="G863" s="19" t="s">
        <v>46</v>
      </c>
      <c r="H863" s="19">
        <v>50</v>
      </c>
      <c r="I863" s="21">
        <v>231.75</v>
      </c>
      <c r="J863" s="21">
        <f t="shared" si="26"/>
        <v>11587.5</v>
      </c>
      <c r="K863" s="21">
        <v>175.5</v>
      </c>
      <c r="L863" s="21">
        <f t="shared" si="27"/>
        <v>56.25</v>
      </c>
      <c r="M863" s="22">
        <v>863</v>
      </c>
    </row>
    <row r="864" spans="1:13">
      <c r="A864" s="18">
        <v>38900</v>
      </c>
      <c r="B864" s="19" t="s">
        <v>26</v>
      </c>
      <c r="C864" s="19" t="s">
        <v>27</v>
      </c>
      <c r="D864" s="19" t="s">
        <v>28</v>
      </c>
      <c r="E864" s="19" t="s">
        <v>23</v>
      </c>
      <c r="F864" s="19" t="s">
        <v>44</v>
      </c>
      <c r="G864" s="19" t="s">
        <v>47</v>
      </c>
      <c r="H864" s="19">
        <v>50</v>
      </c>
      <c r="I864" s="21">
        <v>115.875</v>
      </c>
      <c r="J864" s="21">
        <f t="shared" si="26"/>
        <v>5793.75</v>
      </c>
      <c r="K864" s="21">
        <v>102.375</v>
      </c>
      <c r="L864" s="21">
        <f t="shared" si="27"/>
        <v>13.5</v>
      </c>
      <c r="M864" s="22">
        <v>864</v>
      </c>
    </row>
    <row r="865" spans="1:13">
      <c r="A865" s="18">
        <v>38901</v>
      </c>
      <c r="B865" s="19" t="s">
        <v>42</v>
      </c>
      <c r="C865" s="19" t="s">
        <v>21</v>
      </c>
      <c r="D865" s="19" t="s">
        <v>43</v>
      </c>
      <c r="E865" s="19" t="s">
        <v>23</v>
      </c>
      <c r="F865" s="19" t="s">
        <v>44</v>
      </c>
      <c r="G865" s="19" t="s">
        <v>45</v>
      </c>
      <c r="H865" s="19">
        <v>50</v>
      </c>
      <c r="I865" s="21">
        <v>115.875</v>
      </c>
      <c r="J865" s="21">
        <f t="shared" si="26"/>
        <v>5793.75</v>
      </c>
      <c r="K865" s="21">
        <v>102.375</v>
      </c>
      <c r="L865" s="21">
        <f t="shared" si="27"/>
        <v>13.5</v>
      </c>
      <c r="M865" s="22">
        <v>865</v>
      </c>
    </row>
    <row r="866" spans="1:13">
      <c r="A866" s="18">
        <v>38902</v>
      </c>
      <c r="B866" s="19" t="s">
        <v>31</v>
      </c>
      <c r="C866" s="19" t="s">
        <v>27</v>
      </c>
      <c r="D866" s="19" t="s">
        <v>32</v>
      </c>
      <c r="E866" s="19" t="s">
        <v>23</v>
      </c>
      <c r="F866" s="19" t="s">
        <v>29</v>
      </c>
      <c r="G866" s="19" t="s">
        <v>58</v>
      </c>
      <c r="H866" s="19">
        <v>45</v>
      </c>
      <c r="I866" s="21">
        <v>104.28750000000001</v>
      </c>
      <c r="J866" s="21">
        <f t="shared" si="26"/>
        <v>4692.9375</v>
      </c>
      <c r="K866" s="21">
        <v>89.1</v>
      </c>
      <c r="L866" s="21">
        <f t="shared" si="27"/>
        <v>15.187500000000014</v>
      </c>
      <c r="M866" s="22">
        <v>866</v>
      </c>
    </row>
    <row r="867" spans="1:13">
      <c r="A867" s="18">
        <v>38903</v>
      </c>
      <c r="B867" s="19" t="s">
        <v>35</v>
      </c>
      <c r="C867" s="19" t="s">
        <v>21</v>
      </c>
      <c r="D867" s="19" t="s">
        <v>40</v>
      </c>
      <c r="E867" s="19" t="s">
        <v>23</v>
      </c>
      <c r="F867" s="19" t="s">
        <v>67</v>
      </c>
      <c r="G867" s="19" t="s">
        <v>68</v>
      </c>
      <c r="H867" s="19">
        <v>40</v>
      </c>
      <c r="I867" s="21">
        <v>92.7</v>
      </c>
      <c r="J867" s="21">
        <f t="shared" si="26"/>
        <v>3708</v>
      </c>
      <c r="K867" s="21">
        <v>61.2</v>
      </c>
      <c r="L867" s="21">
        <f t="shared" si="27"/>
        <v>31.5</v>
      </c>
      <c r="M867" s="22">
        <v>867</v>
      </c>
    </row>
    <row r="868" spans="1:13">
      <c r="A868" s="18">
        <v>38904</v>
      </c>
      <c r="B868" s="19" t="s">
        <v>26</v>
      </c>
      <c r="C868" s="19" t="s">
        <v>27</v>
      </c>
      <c r="D868" s="19" t="s">
        <v>28</v>
      </c>
      <c r="E868" s="19" t="s">
        <v>23</v>
      </c>
      <c r="F868" s="19" t="s">
        <v>24</v>
      </c>
      <c r="G868" s="19" t="s">
        <v>25</v>
      </c>
      <c r="H868" s="19">
        <v>35</v>
      </c>
      <c r="I868" s="21">
        <v>81.112499999999997</v>
      </c>
      <c r="J868" s="21">
        <f t="shared" si="26"/>
        <v>2838.9375</v>
      </c>
      <c r="K868" s="21">
        <v>59.85</v>
      </c>
      <c r="L868" s="21">
        <f t="shared" si="27"/>
        <v>21.262499999999996</v>
      </c>
      <c r="M868" s="22">
        <v>868</v>
      </c>
    </row>
    <row r="869" spans="1:13">
      <c r="A869" s="18">
        <v>38905</v>
      </c>
      <c r="B869" s="19" t="s">
        <v>26</v>
      </c>
      <c r="C869" s="19" t="s">
        <v>27</v>
      </c>
      <c r="D869" s="19" t="s">
        <v>28</v>
      </c>
      <c r="E869" s="19" t="s">
        <v>23</v>
      </c>
      <c r="F869" s="19" t="s">
        <v>67</v>
      </c>
      <c r="G869" s="19" t="s">
        <v>69</v>
      </c>
      <c r="H869" s="19">
        <v>35</v>
      </c>
      <c r="I869" s="21">
        <v>81.112499999999997</v>
      </c>
      <c r="J869" s="21">
        <f t="shared" si="26"/>
        <v>2838.9375</v>
      </c>
      <c r="K869" s="21">
        <v>68.512500000000003</v>
      </c>
      <c r="L869" s="21">
        <f t="shared" si="27"/>
        <v>12.599999999999994</v>
      </c>
      <c r="M869" s="22">
        <v>869</v>
      </c>
    </row>
    <row r="870" spans="1:13">
      <c r="A870" s="18">
        <v>38906</v>
      </c>
      <c r="B870" s="19" t="s">
        <v>20</v>
      </c>
      <c r="C870" s="19" t="s">
        <v>21</v>
      </c>
      <c r="D870" s="19" t="s">
        <v>41</v>
      </c>
      <c r="E870" s="19" t="s">
        <v>37</v>
      </c>
      <c r="F870" s="19" t="s">
        <v>4</v>
      </c>
      <c r="G870" s="19" t="s">
        <v>52</v>
      </c>
      <c r="H870" s="19">
        <v>30</v>
      </c>
      <c r="I870" s="21">
        <v>139.05000000000001</v>
      </c>
      <c r="J870" s="21">
        <f t="shared" si="26"/>
        <v>4171.5</v>
      </c>
      <c r="K870" s="21">
        <v>95.85</v>
      </c>
      <c r="L870" s="21">
        <f t="shared" si="27"/>
        <v>43.200000000000017</v>
      </c>
      <c r="M870" s="22">
        <v>870</v>
      </c>
    </row>
    <row r="871" spans="1:13">
      <c r="A871" s="18">
        <v>38907</v>
      </c>
      <c r="B871" s="19" t="s">
        <v>26</v>
      </c>
      <c r="C871" s="19" t="s">
        <v>27</v>
      </c>
      <c r="D871" s="19" t="s">
        <v>48</v>
      </c>
      <c r="E871" s="19" t="s">
        <v>37</v>
      </c>
      <c r="F871" s="19" t="s">
        <v>24</v>
      </c>
      <c r="G871" s="19" t="s">
        <v>25</v>
      </c>
      <c r="H871" s="19">
        <v>30</v>
      </c>
      <c r="I871" s="21">
        <v>139.05000000000001</v>
      </c>
      <c r="J871" s="21">
        <f t="shared" si="26"/>
        <v>4171.5</v>
      </c>
      <c r="K871" s="21">
        <v>101.25</v>
      </c>
      <c r="L871" s="21">
        <f t="shared" si="27"/>
        <v>37.800000000000011</v>
      </c>
      <c r="M871" s="22">
        <v>871</v>
      </c>
    </row>
    <row r="872" spans="1:13">
      <c r="A872" s="18">
        <v>38908</v>
      </c>
      <c r="B872" s="19" t="s">
        <v>31</v>
      </c>
      <c r="C872" s="19" t="s">
        <v>27</v>
      </c>
      <c r="D872" s="19" t="s">
        <v>32</v>
      </c>
      <c r="E872" s="19" t="s">
        <v>23</v>
      </c>
      <c r="F872" s="19" t="s">
        <v>53</v>
      </c>
      <c r="G872" s="24" t="s">
        <v>54</v>
      </c>
      <c r="H872" s="19">
        <v>30</v>
      </c>
      <c r="I872" s="21">
        <v>69.525000000000006</v>
      </c>
      <c r="J872" s="21">
        <f t="shared" si="26"/>
        <v>2085.75</v>
      </c>
      <c r="K872" s="21">
        <v>50.625</v>
      </c>
      <c r="L872" s="21">
        <f t="shared" si="27"/>
        <v>18.900000000000006</v>
      </c>
      <c r="M872" s="22">
        <v>872</v>
      </c>
    </row>
    <row r="873" spans="1:13">
      <c r="A873" s="18">
        <v>38909</v>
      </c>
      <c r="B873" s="19" t="s">
        <v>20</v>
      </c>
      <c r="C873" s="19" t="s">
        <v>21</v>
      </c>
      <c r="D873" s="19" t="s">
        <v>22</v>
      </c>
      <c r="E873" s="19" t="s">
        <v>23</v>
      </c>
      <c r="F873" s="19" t="s">
        <v>50</v>
      </c>
      <c r="G873" s="19" t="s">
        <v>51</v>
      </c>
      <c r="H873" s="19">
        <v>30</v>
      </c>
      <c r="I873" s="21">
        <v>69.525000000000006</v>
      </c>
      <c r="J873" s="21">
        <f t="shared" si="26"/>
        <v>2085.75</v>
      </c>
      <c r="K873" s="21">
        <v>44.55</v>
      </c>
      <c r="L873" s="21">
        <f t="shared" si="27"/>
        <v>24.975000000000009</v>
      </c>
      <c r="M873" s="22">
        <v>873</v>
      </c>
    </row>
    <row r="874" spans="1:13">
      <c r="A874" s="18">
        <v>38910</v>
      </c>
      <c r="B874" s="19" t="s">
        <v>20</v>
      </c>
      <c r="C874" s="19" t="s">
        <v>21</v>
      </c>
      <c r="D874" s="19" t="s">
        <v>22</v>
      </c>
      <c r="E874" s="19" t="s">
        <v>23</v>
      </c>
      <c r="F874" s="19" t="s">
        <v>44</v>
      </c>
      <c r="G874" s="19" t="s">
        <v>45</v>
      </c>
      <c r="H874" s="19">
        <v>30</v>
      </c>
      <c r="I874" s="21">
        <v>69.525000000000006</v>
      </c>
      <c r="J874" s="21">
        <f t="shared" si="26"/>
        <v>2085.75</v>
      </c>
      <c r="K874" s="21">
        <v>48.6</v>
      </c>
      <c r="L874" s="21">
        <f t="shared" si="27"/>
        <v>20.925000000000004</v>
      </c>
      <c r="M874" s="22">
        <v>874</v>
      </c>
    </row>
    <row r="875" spans="1:13">
      <c r="A875" s="18">
        <v>38911</v>
      </c>
      <c r="B875" s="19" t="s">
        <v>31</v>
      </c>
      <c r="C875" s="19" t="s">
        <v>27</v>
      </c>
      <c r="D875" s="19" t="s">
        <v>32</v>
      </c>
      <c r="E875" s="19" t="s">
        <v>23</v>
      </c>
      <c r="F875" s="19" t="s">
        <v>44</v>
      </c>
      <c r="G875" s="19" t="s">
        <v>46</v>
      </c>
      <c r="H875" s="19">
        <v>30</v>
      </c>
      <c r="I875" s="21">
        <v>69.525000000000006</v>
      </c>
      <c r="J875" s="21">
        <f t="shared" si="26"/>
        <v>2085.75</v>
      </c>
      <c r="K875" s="21">
        <v>46.575000000000003</v>
      </c>
      <c r="L875" s="21">
        <f t="shared" si="27"/>
        <v>22.950000000000003</v>
      </c>
      <c r="M875" s="22">
        <v>875</v>
      </c>
    </row>
    <row r="876" spans="1:13">
      <c r="A876" s="18">
        <v>38912</v>
      </c>
      <c r="B876" s="19" t="s">
        <v>31</v>
      </c>
      <c r="C876" s="19" t="s">
        <v>27</v>
      </c>
      <c r="D876" s="19" t="s">
        <v>32</v>
      </c>
      <c r="E876" s="19" t="s">
        <v>23</v>
      </c>
      <c r="F876" s="19" t="s">
        <v>67</v>
      </c>
      <c r="G876" s="19" t="s">
        <v>70</v>
      </c>
      <c r="H876" s="19">
        <v>25</v>
      </c>
      <c r="I876" s="21">
        <v>57.9375</v>
      </c>
      <c r="J876" s="21">
        <f t="shared" si="26"/>
        <v>1448.4375</v>
      </c>
      <c r="K876" s="21">
        <v>50.0625</v>
      </c>
      <c r="L876" s="21">
        <f t="shared" si="27"/>
        <v>7.875</v>
      </c>
      <c r="M876" s="22">
        <v>876</v>
      </c>
    </row>
    <row r="877" spans="1:13">
      <c r="A877" s="18">
        <v>38913</v>
      </c>
      <c r="B877" s="19" t="s">
        <v>31</v>
      </c>
      <c r="C877" s="19" t="s">
        <v>27</v>
      </c>
      <c r="D877" s="19" t="s">
        <v>66</v>
      </c>
      <c r="E877" s="19" t="s">
        <v>37</v>
      </c>
      <c r="F877" s="19" t="s">
        <v>67</v>
      </c>
      <c r="G877" s="24" t="s">
        <v>71</v>
      </c>
      <c r="H877" s="19">
        <v>20</v>
      </c>
      <c r="I877" s="21">
        <v>92.7</v>
      </c>
      <c r="J877" s="21">
        <f t="shared" si="26"/>
        <v>1854</v>
      </c>
      <c r="K877" s="21">
        <v>57.6</v>
      </c>
      <c r="L877" s="21">
        <f t="shared" si="27"/>
        <v>35.1</v>
      </c>
      <c r="M877" s="22">
        <v>877</v>
      </c>
    </row>
    <row r="878" spans="1:13">
      <c r="A878" s="18">
        <v>38914</v>
      </c>
      <c r="B878" s="19" t="s">
        <v>26</v>
      </c>
      <c r="C878" s="19" t="s">
        <v>27</v>
      </c>
      <c r="D878" s="19" t="s">
        <v>28</v>
      </c>
      <c r="E878" s="19" t="s">
        <v>23</v>
      </c>
      <c r="F878" s="19" t="s">
        <v>53</v>
      </c>
      <c r="G878" s="19" t="s">
        <v>54</v>
      </c>
      <c r="H878" s="19">
        <v>20</v>
      </c>
      <c r="I878" s="21">
        <v>46.35</v>
      </c>
      <c r="J878" s="21">
        <f t="shared" si="26"/>
        <v>927</v>
      </c>
      <c r="K878" s="21">
        <v>31.5</v>
      </c>
      <c r="L878" s="21">
        <f t="shared" si="27"/>
        <v>14.850000000000001</v>
      </c>
      <c r="M878" s="22">
        <v>878</v>
      </c>
    </row>
    <row r="879" spans="1:13">
      <c r="A879" s="18">
        <v>38915</v>
      </c>
      <c r="B879" s="19" t="s">
        <v>42</v>
      </c>
      <c r="C879" s="19" t="s">
        <v>21</v>
      </c>
      <c r="D879" s="19" t="s">
        <v>49</v>
      </c>
      <c r="E879" s="19" t="s">
        <v>37</v>
      </c>
      <c r="F879" s="19" t="s">
        <v>4</v>
      </c>
      <c r="G879" s="19" t="s">
        <v>52</v>
      </c>
      <c r="H879" s="19">
        <v>18</v>
      </c>
      <c r="I879" s="21">
        <v>83.43</v>
      </c>
      <c r="J879" s="21">
        <f t="shared" si="26"/>
        <v>1501.7400000000002</v>
      </c>
      <c r="K879" s="21">
        <v>71.28</v>
      </c>
      <c r="L879" s="21">
        <f t="shared" si="27"/>
        <v>12.150000000000006</v>
      </c>
      <c r="M879" s="22">
        <v>879</v>
      </c>
    </row>
    <row r="880" spans="1:13">
      <c r="A880" s="18">
        <v>38916</v>
      </c>
      <c r="B880" s="19" t="s">
        <v>20</v>
      </c>
      <c r="C880" s="19" t="s">
        <v>21</v>
      </c>
      <c r="D880" s="19" t="s">
        <v>22</v>
      </c>
      <c r="E880" s="19" t="s">
        <v>23</v>
      </c>
      <c r="F880" s="19" t="s">
        <v>67</v>
      </c>
      <c r="G880" s="19" t="s">
        <v>71</v>
      </c>
      <c r="H880" s="19">
        <v>15</v>
      </c>
      <c r="I880" s="21">
        <v>34.762500000000003</v>
      </c>
      <c r="J880" s="21">
        <f t="shared" si="26"/>
        <v>521.4375</v>
      </c>
      <c r="K880" s="21">
        <v>28.35</v>
      </c>
      <c r="L880" s="21">
        <f t="shared" si="27"/>
        <v>6.4125000000000014</v>
      </c>
      <c r="M880" s="22">
        <v>880</v>
      </c>
    </row>
    <row r="881" spans="1:13">
      <c r="A881" s="18">
        <v>38917</v>
      </c>
      <c r="B881" s="19" t="s">
        <v>26</v>
      </c>
      <c r="C881" s="19" t="s">
        <v>27</v>
      </c>
      <c r="D881" s="19" t="s">
        <v>28</v>
      </c>
      <c r="E881" s="19" t="s">
        <v>23</v>
      </c>
      <c r="F881" s="19" t="s">
        <v>29</v>
      </c>
      <c r="G881" s="19" t="s">
        <v>58</v>
      </c>
      <c r="H881" s="19">
        <v>15</v>
      </c>
      <c r="I881" s="21">
        <v>34.762500000000003</v>
      </c>
      <c r="J881" s="21">
        <f t="shared" si="26"/>
        <v>521.4375</v>
      </c>
      <c r="K881" s="21">
        <v>30.037500000000001</v>
      </c>
      <c r="L881" s="21">
        <f t="shared" si="27"/>
        <v>4.7250000000000014</v>
      </c>
      <c r="M881" s="22">
        <v>881</v>
      </c>
    </row>
    <row r="882" spans="1:13">
      <c r="A882" s="18">
        <v>38918</v>
      </c>
      <c r="B882" s="19" t="s">
        <v>42</v>
      </c>
      <c r="C882" s="19" t="s">
        <v>21</v>
      </c>
      <c r="D882" s="19" t="s">
        <v>49</v>
      </c>
      <c r="E882" s="19" t="s">
        <v>37</v>
      </c>
      <c r="F882" s="19" t="s">
        <v>50</v>
      </c>
      <c r="G882" s="19" t="s">
        <v>51</v>
      </c>
      <c r="H882" s="19">
        <v>14</v>
      </c>
      <c r="I882" s="21">
        <v>64.89</v>
      </c>
      <c r="J882" s="21">
        <f t="shared" si="26"/>
        <v>908.46</v>
      </c>
      <c r="K882" s="21">
        <v>55.44</v>
      </c>
      <c r="L882" s="21">
        <f t="shared" si="27"/>
        <v>9.4500000000000028</v>
      </c>
      <c r="M882" s="22">
        <v>882</v>
      </c>
    </row>
    <row r="883" spans="1:13">
      <c r="A883" s="18">
        <v>38919</v>
      </c>
      <c r="B883" s="19" t="s">
        <v>35</v>
      </c>
      <c r="C883" s="19" t="s">
        <v>21</v>
      </c>
      <c r="D883" s="19" t="s">
        <v>36</v>
      </c>
      <c r="E883" s="19" t="s">
        <v>37</v>
      </c>
      <c r="F883" s="19" t="s">
        <v>50</v>
      </c>
      <c r="G883" s="19" t="s">
        <v>51</v>
      </c>
      <c r="H883" s="19">
        <v>11</v>
      </c>
      <c r="I883" s="21">
        <v>50.984999999999999</v>
      </c>
      <c r="J883" s="21">
        <f t="shared" si="26"/>
        <v>560.83500000000004</v>
      </c>
      <c r="K883" s="21">
        <v>32.174999999999997</v>
      </c>
      <c r="L883" s="21">
        <f t="shared" si="27"/>
        <v>18.810000000000002</v>
      </c>
      <c r="M883" s="22">
        <v>883</v>
      </c>
    </row>
    <row r="884" spans="1:13">
      <c r="A884" s="18">
        <v>38920</v>
      </c>
      <c r="B884" s="19" t="s">
        <v>42</v>
      </c>
      <c r="C884" s="19" t="s">
        <v>21</v>
      </c>
      <c r="D884" s="19" t="s">
        <v>43</v>
      </c>
      <c r="E884" s="19" t="s">
        <v>23</v>
      </c>
      <c r="F884" s="19" t="s">
        <v>67</v>
      </c>
      <c r="G884" s="19" t="s">
        <v>71</v>
      </c>
      <c r="H884" s="19">
        <v>10</v>
      </c>
      <c r="I884" s="21">
        <v>23.175000000000001</v>
      </c>
      <c r="J884" s="21">
        <f t="shared" si="26"/>
        <v>231.75</v>
      </c>
      <c r="K884" s="21">
        <v>16.649999999999999</v>
      </c>
      <c r="L884" s="21">
        <f t="shared" si="27"/>
        <v>6.5250000000000021</v>
      </c>
      <c r="M884" s="22">
        <v>884</v>
      </c>
    </row>
    <row r="885" spans="1:13">
      <c r="A885" s="18">
        <v>38921</v>
      </c>
      <c r="B885" s="19" t="s">
        <v>42</v>
      </c>
      <c r="C885" s="19" t="s">
        <v>21</v>
      </c>
      <c r="D885" s="19" t="s">
        <v>49</v>
      </c>
      <c r="E885" s="19" t="s">
        <v>37</v>
      </c>
      <c r="F885" s="19" t="s">
        <v>44</v>
      </c>
      <c r="G885" s="19" t="s">
        <v>47</v>
      </c>
      <c r="H885" s="19">
        <v>9</v>
      </c>
      <c r="I885" s="21">
        <v>41.715000000000003</v>
      </c>
      <c r="J885" s="21">
        <f t="shared" si="26"/>
        <v>375.43500000000006</v>
      </c>
      <c r="K885" s="21">
        <v>34.020000000000003</v>
      </c>
      <c r="L885" s="21">
        <f t="shared" si="27"/>
        <v>7.6950000000000003</v>
      </c>
      <c r="M885" s="22">
        <v>885</v>
      </c>
    </row>
    <row r="886" spans="1:13">
      <c r="A886" s="18">
        <v>38922</v>
      </c>
      <c r="B886" s="19" t="s">
        <v>20</v>
      </c>
      <c r="C886" s="19" t="s">
        <v>21</v>
      </c>
      <c r="D886" s="19" t="s">
        <v>41</v>
      </c>
      <c r="E886" s="19" t="s">
        <v>37</v>
      </c>
      <c r="F886" s="19" t="s">
        <v>67</v>
      </c>
      <c r="G886" s="19" t="s">
        <v>71</v>
      </c>
      <c r="H886" s="19">
        <v>8</v>
      </c>
      <c r="I886" s="21">
        <v>37.08</v>
      </c>
      <c r="J886" s="21">
        <f t="shared" si="26"/>
        <v>296.64</v>
      </c>
      <c r="K886" s="21">
        <v>28.44</v>
      </c>
      <c r="L886" s="21">
        <f t="shared" si="27"/>
        <v>8.639999999999997</v>
      </c>
      <c r="M886" s="22">
        <v>886</v>
      </c>
    </row>
    <row r="887" spans="1:13">
      <c r="A887" s="18">
        <v>38923</v>
      </c>
      <c r="B887" s="19" t="s">
        <v>20</v>
      </c>
      <c r="C887" s="19" t="s">
        <v>21</v>
      </c>
      <c r="D887" s="19" t="s">
        <v>41</v>
      </c>
      <c r="E887" s="19" t="s">
        <v>37</v>
      </c>
      <c r="F887" s="19" t="s">
        <v>24</v>
      </c>
      <c r="G887" s="19" t="s">
        <v>60</v>
      </c>
      <c r="H887" s="19">
        <v>6</v>
      </c>
      <c r="I887" s="21">
        <v>27.810000000000002</v>
      </c>
      <c r="J887" s="21">
        <f t="shared" si="26"/>
        <v>166.86</v>
      </c>
      <c r="K887" s="21">
        <v>24.3</v>
      </c>
      <c r="L887" s="21">
        <f t="shared" si="27"/>
        <v>3.5100000000000016</v>
      </c>
      <c r="M887" s="22">
        <v>887</v>
      </c>
    </row>
    <row r="888" spans="1:13">
      <c r="A888" s="18">
        <v>38924</v>
      </c>
      <c r="B888" s="19" t="s">
        <v>42</v>
      </c>
      <c r="C888" s="19" t="s">
        <v>21</v>
      </c>
      <c r="D888" s="19" t="s">
        <v>49</v>
      </c>
      <c r="E888" s="19" t="s">
        <v>37</v>
      </c>
      <c r="F888" s="19" t="s">
        <v>67</v>
      </c>
      <c r="G888" s="19" t="s">
        <v>71</v>
      </c>
      <c r="H888" s="19">
        <v>5</v>
      </c>
      <c r="I888" s="21">
        <v>23.175000000000001</v>
      </c>
      <c r="J888" s="21">
        <f t="shared" si="26"/>
        <v>115.875</v>
      </c>
      <c r="K888" s="21">
        <v>16.649999999999999</v>
      </c>
      <c r="L888" s="21">
        <f t="shared" si="27"/>
        <v>6.5250000000000021</v>
      </c>
      <c r="M888" s="22">
        <v>888</v>
      </c>
    </row>
    <row r="889" spans="1:13">
      <c r="A889" s="18">
        <v>38925</v>
      </c>
      <c r="B889" s="19" t="s">
        <v>20</v>
      </c>
      <c r="C889" s="19" t="s">
        <v>21</v>
      </c>
      <c r="D889" s="19" t="s">
        <v>41</v>
      </c>
      <c r="E889" s="19" t="s">
        <v>37</v>
      </c>
      <c r="F889" s="19" t="s">
        <v>44</v>
      </c>
      <c r="G889" s="19" t="s">
        <v>45</v>
      </c>
      <c r="H889" s="19">
        <v>2</v>
      </c>
      <c r="I889" s="21">
        <v>9.27</v>
      </c>
      <c r="J889" s="21">
        <f t="shared" si="26"/>
        <v>18.54</v>
      </c>
      <c r="K889" s="21">
        <v>6.93</v>
      </c>
      <c r="L889" s="21">
        <f t="shared" si="27"/>
        <v>2.34</v>
      </c>
      <c r="M889" s="22">
        <v>889</v>
      </c>
    </row>
    <row r="890" spans="1:13">
      <c r="A890" s="18">
        <v>38930</v>
      </c>
      <c r="B890" s="19" t="s">
        <v>20</v>
      </c>
      <c r="C890" s="19" t="s">
        <v>21</v>
      </c>
      <c r="D890" s="19" t="s">
        <v>22</v>
      </c>
      <c r="E890" s="19" t="s">
        <v>23</v>
      </c>
      <c r="F890" s="19" t="s">
        <v>24</v>
      </c>
      <c r="G890" s="19" t="s">
        <v>60</v>
      </c>
      <c r="H890" s="19">
        <v>865</v>
      </c>
      <c r="I890" s="21">
        <v>2172.9189000000001</v>
      </c>
      <c r="J890" s="21">
        <f t="shared" si="26"/>
        <v>1879574.8485000001</v>
      </c>
      <c r="K890" s="21">
        <v>1729.8966</v>
      </c>
      <c r="L890" s="21">
        <f t="shared" si="27"/>
        <v>443.02230000000009</v>
      </c>
      <c r="M890" s="22">
        <v>890</v>
      </c>
    </row>
    <row r="891" spans="1:13">
      <c r="A891" s="18">
        <v>38930</v>
      </c>
      <c r="B891" s="19" t="s">
        <v>26</v>
      </c>
      <c r="C891" s="19" t="s">
        <v>27</v>
      </c>
      <c r="D891" s="19" t="s">
        <v>28</v>
      </c>
      <c r="E891" s="19" t="s">
        <v>23</v>
      </c>
      <c r="F891" s="19" t="s">
        <v>29</v>
      </c>
      <c r="G891" s="19" t="s">
        <v>58</v>
      </c>
      <c r="H891" s="19">
        <v>635</v>
      </c>
      <c r="I891" s="21">
        <v>1643.5813000000001</v>
      </c>
      <c r="J891" s="21">
        <f t="shared" si="26"/>
        <v>1043674.1255000001</v>
      </c>
      <c r="K891" s="21">
        <v>1085.0827999999999</v>
      </c>
      <c r="L891" s="21">
        <f t="shared" si="27"/>
        <v>558.49850000000015</v>
      </c>
      <c r="M891" s="22">
        <v>891</v>
      </c>
    </row>
    <row r="892" spans="1:13">
      <c r="A892" s="18">
        <v>38930</v>
      </c>
      <c r="B892" s="19" t="s">
        <v>31</v>
      </c>
      <c r="C892" s="19" t="s">
        <v>27</v>
      </c>
      <c r="D892" s="19" t="s">
        <v>66</v>
      </c>
      <c r="E892" s="19" t="s">
        <v>37</v>
      </c>
      <c r="F892" s="19" t="s">
        <v>38</v>
      </c>
      <c r="G892" s="19" t="s">
        <v>39</v>
      </c>
      <c r="H892" s="19">
        <v>580</v>
      </c>
      <c r="I892" s="21">
        <v>1246.3515</v>
      </c>
      <c r="J892" s="21">
        <f t="shared" si="26"/>
        <v>722883.87</v>
      </c>
      <c r="K892" s="21">
        <v>774.43200000000002</v>
      </c>
      <c r="L892" s="21">
        <f t="shared" si="27"/>
        <v>471.91949999999997</v>
      </c>
      <c r="M892" s="22">
        <v>892</v>
      </c>
    </row>
    <row r="893" spans="1:13">
      <c r="A893" s="18">
        <v>38930</v>
      </c>
      <c r="B893" s="19" t="s">
        <v>31</v>
      </c>
      <c r="C893" s="19" t="s">
        <v>27</v>
      </c>
      <c r="D893" s="19" t="s">
        <v>66</v>
      </c>
      <c r="E893" s="19" t="s">
        <v>37</v>
      </c>
      <c r="F893" s="19" t="s">
        <v>44</v>
      </c>
      <c r="G893" s="24" t="s">
        <v>46</v>
      </c>
      <c r="H893" s="19">
        <v>495</v>
      </c>
      <c r="I893" s="21">
        <v>1358.8480999999999</v>
      </c>
      <c r="J893" s="21">
        <f t="shared" si="26"/>
        <v>672629.80949999997</v>
      </c>
      <c r="K893" s="21">
        <v>1187.3430000000001</v>
      </c>
      <c r="L893" s="21">
        <f t="shared" si="27"/>
        <v>171.50509999999986</v>
      </c>
      <c r="M893" s="22">
        <v>893</v>
      </c>
    </row>
    <row r="894" spans="1:13">
      <c r="A894" s="18">
        <v>38930</v>
      </c>
      <c r="B894" s="19" t="s">
        <v>35</v>
      </c>
      <c r="C894" s="19" t="s">
        <v>21</v>
      </c>
      <c r="D894" s="19" t="s">
        <v>36</v>
      </c>
      <c r="E894" s="19" t="s">
        <v>37</v>
      </c>
      <c r="F894" s="19" t="s">
        <v>38</v>
      </c>
      <c r="G894" s="19" t="s">
        <v>39</v>
      </c>
      <c r="H894" s="19">
        <v>330</v>
      </c>
      <c r="I894" s="21">
        <v>1086.8869</v>
      </c>
      <c r="J894" s="21">
        <f t="shared" si="26"/>
        <v>358672.67699999997</v>
      </c>
      <c r="K894" s="21">
        <v>738.66100000000006</v>
      </c>
      <c r="L894" s="21">
        <f t="shared" si="27"/>
        <v>348.22589999999991</v>
      </c>
      <c r="M894" s="22">
        <v>894</v>
      </c>
    </row>
    <row r="895" spans="1:13">
      <c r="A895" s="18">
        <v>38931</v>
      </c>
      <c r="B895" s="19" t="s">
        <v>31</v>
      </c>
      <c r="C895" s="19" t="s">
        <v>27</v>
      </c>
      <c r="D895" s="19" t="s">
        <v>32</v>
      </c>
      <c r="E895" s="19" t="s">
        <v>23</v>
      </c>
      <c r="F895" s="19" t="s">
        <v>38</v>
      </c>
      <c r="G895" s="19" t="s">
        <v>39</v>
      </c>
      <c r="H895" s="19">
        <v>305</v>
      </c>
      <c r="I895" s="21">
        <v>813.67939999999999</v>
      </c>
      <c r="J895" s="21">
        <f t="shared" si="26"/>
        <v>248172.217</v>
      </c>
      <c r="K895" s="21">
        <v>616.18439999999998</v>
      </c>
      <c r="L895" s="21">
        <f t="shared" si="27"/>
        <v>197.495</v>
      </c>
      <c r="M895" s="22">
        <v>895</v>
      </c>
    </row>
    <row r="896" spans="1:13">
      <c r="A896" s="18">
        <v>38932</v>
      </c>
      <c r="B896" s="19" t="s">
        <v>72</v>
      </c>
      <c r="C896" s="19" t="s">
        <v>27</v>
      </c>
      <c r="D896" s="19" t="s">
        <v>73</v>
      </c>
      <c r="E896" s="19" t="s">
        <v>23</v>
      </c>
      <c r="F896" s="19" t="s">
        <v>38</v>
      </c>
      <c r="G896" s="19" t="s">
        <v>39</v>
      </c>
      <c r="H896" s="19">
        <v>285</v>
      </c>
      <c r="I896" s="21">
        <v>783.07809999999995</v>
      </c>
      <c r="J896" s="21">
        <f t="shared" si="26"/>
        <v>223177.2585</v>
      </c>
      <c r="K896" s="21">
        <v>562.59979999999996</v>
      </c>
      <c r="L896" s="21">
        <f t="shared" si="27"/>
        <v>220.47829999999999</v>
      </c>
      <c r="M896" s="22">
        <v>896</v>
      </c>
    </row>
    <row r="897" spans="1:13">
      <c r="A897" s="18">
        <v>38933</v>
      </c>
      <c r="B897" s="19" t="s">
        <v>72</v>
      </c>
      <c r="C897" s="19" t="s">
        <v>27</v>
      </c>
      <c r="D897" s="19" t="s">
        <v>73</v>
      </c>
      <c r="E897" s="19" t="s">
        <v>23</v>
      </c>
      <c r="F897" s="19" t="s">
        <v>44</v>
      </c>
      <c r="G897" s="19" t="s">
        <v>47</v>
      </c>
      <c r="H897" s="19">
        <v>240</v>
      </c>
      <c r="I897" s="21">
        <v>660.7038</v>
      </c>
      <c r="J897" s="21">
        <f t="shared" si="26"/>
        <v>158568.91200000001</v>
      </c>
      <c r="K897" s="21">
        <v>564.48480000000006</v>
      </c>
      <c r="L897" s="21">
        <f t="shared" si="27"/>
        <v>96.218999999999937</v>
      </c>
      <c r="M897" s="22">
        <v>897</v>
      </c>
    </row>
    <row r="898" spans="1:13">
      <c r="A898" s="18">
        <v>38934</v>
      </c>
      <c r="B898" s="19" t="s">
        <v>20</v>
      </c>
      <c r="C898" s="19" t="s">
        <v>21</v>
      </c>
      <c r="D898" s="19" t="s">
        <v>22</v>
      </c>
      <c r="E898" s="19" t="s">
        <v>23</v>
      </c>
      <c r="F898" s="19" t="s">
        <v>33</v>
      </c>
      <c r="G898" s="19" t="s">
        <v>34</v>
      </c>
      <c r="H898" s="19">
        <v>195</v>
      </c>
      <c r="I898" s="21">
        <v>535.98109999999997</v>
      </c>
      <c r="J898" s="21">
        <f t="shared" ref="J898:J961" si="28">H898*I898</f>
        <v>104516.31449999999</v>
      </c>
      <c r="K898" s="21">
        <v>333.03680000000003</v>
      </c>
      <c r="L898" s="21">
        <f t="shared" ref="L898:L961" si="29">I898-K898</f>
        <v>202.94429999999994</v>
      </c>
      <c r="M898" s="22">
        <v>898</v>
      </c>
    </row>
    <row r="899" spans="1:13">
      <c r="A899" s="18">
        <v>38935</v>
      </c>
      <c r="B899" s="19" t="s">
        <v>42</v>
      </c>
      <c r="C899" s="19" t="s">
        <v>21</v>
      </c>
      <c r="D899" s="19" t="s">
        <v>43</v>
      </c>
      <c r="E899" s="19" t="s">
        <v>23</v>
      </c>
      <c r="F899" s="19" t="s">
        <v>29</v>
      </c>
      <c r="G899" s="19" t="s">
        <v>30</v>
      </c>
      <c r="H899" s="19">
        <v>125</v>
      </c>
      <c r="I899" s="21">
        <v>354.0625</v>
      </c>
      <c r="J899" s="21">
        <f t="shared" si="28"/>
        <v>44257.8125</v>
      </c>
      <c r="K899" s="21">
        <v>244.0625</v>
      </c>
      <c r="L899" s="21">
        <f t="shared" si="29"/>
        <v>110</v>
      </c>
      <c r="M899" s="22">
        <v>899</v>
      </c>
    </row>
    <row r="900" spans="1:13">
      <c r="A900" s="18">
        <v>38936</v>
      </c>
      <c r="B900" s="19" t="s">
        <v>20</v>
      </c>
      <c r="C900" s="19" t="s">
        <v>21</v>
      </c>
      <c r="D900" s="19" t="s">
        <v>41</v>
      </c>
      <c r="E900" s="19" t="s">
        <v>37</v>
      </c>
      <c r="F900" s="19" t="s">
        <v>33</v>
      </c>
      <c r="G900" s="19" t="s">
        <v>34</v>
      </c>
      <c r="H900" s="19">
        <v>82</v>
      </c>
      <c r="I900" s="21">
        <v>464.53000000000003</v>
      </c>
      <c r="J900" s="21">
        <f t="shared" si="28"/>
        <v>38091.46</v>
      </c>
      <c r="K900" s="21">
        <v>347.27</v>
      </c>
      <c r="L900" s="21">
        <f t="shared" si="29"/>
        <v>117.26000000000005</v>
      </c>
      <c r="M900" s="22">
        <v>900</v>
      </c>
    </row>
    <row r="901" spans="1:13">
      <c r="A901" s="18">
        <v>38937</v>
      </c>
      <c r="B901" s="19" t="s">
        <v>26</v>
      </c>
      <c r="C901" s="19" t="s">
        <v>27</v>
      </c>
      <c r="D901" s="19" t="s">
        <v>28</v>
      </c>
      <c r="E901" s="19" t="s">
        <v>23</v>
      </c>
      <c r="F901" s="19" t="s">
        <v>24</v>
      </c>
      <c r="G901" s="19" t="s">
        <v>60</v>
      </c>
      <c r="H901" s="19">
        <v>65</v>
      </c>
      <c r="I901" s="21">
        <v>184.11250000000001</v>
      </c>
      <c r="J901" s="21">
        <f t="shared" si="28"/>
        <v>11967.3125</v>
      </c>
      <c r="K901" s="21">
        <v>153.72499999999999</v>
      </c>
      <c r="L901" s="21">
        <f t="shared" si="29"/>
        <v>30.387500000000017</v>
      </c>
      <c r="M901" s="22">
        <v>901</v>
      </c>
    </row>
    <row r="902" spans="1:13">
      <c r="A902" s="18">
        <v>38938</v>
      </c>
      <c r="B902" s="19" t="s">
        <v>35</v>
      </c>
      <c r="C902" s="19" t="s">
        <v>21</v>
      </c>
      <c r="D902" s="19" t="s">
        <v>40</v>
      </c>
      <c r="E902" s="19" t="s">
        <v>23</v>
      </c>
      <c r="F902" s="19" t="s">
        <v>44</v>
      </c>
      <c r="G902" s="19" t="s">
        <v>45</v>
      </c>
      <c r="H902" s="19">
        <v>50</v>
      </c>
      <c r="I902" s="21">
        <v>141.625</v>
      </c>
      <c r="J902" s="21">
        <f t="shared" si="28"/>
        <v>7081.25</v>
      </c>
      <c r="K902" s="21">
        <v>105.875</v>
      </c>
      <c r="L902" s="21">
        <f t="shared" si="29"/>
        <v>35.75</v>
      </c>
      <c r="M902" s="22">
        <v>902</v>
      </c>
    </row>
    <row r="903" spans="1:13">
      <c r="A903" s="18">
        <v>38939</v>
      </c>
      <c r="B903" s="19" t="s">
        <v>26</v>
      </c>
      <c r="C903" s="19" t="s">
        <v>27</v>
      </c>
      <c r="D903" s="19" t="s">
        <v>48</v>
      </c>
      <c r="E903" s="19" t="s">
        <v>37</v>
      </c>
      <c r="F903" s="19" t="s">
        <v>29</v>
      </c>
      <c r="G903" s="19" t="s">
        <v>30</v>
      </c>
      <c r="H903" s="19">
        <v>45</v>
      </c>
      <c r="I903" s="21">
        <v>254.92500000000001</v>
      </c>
      <c r="J903" s="21">
        <f t="shared" si="28"/>
        <v>11471.625</v>
      </c>
      <c r="K903" s="21">
        <v>215.32499999999999</v>
      </c>
      <c r="L903" s="21">
        <f t="shared" si="29"/>
        <v>39.600000000000023</v>
      </c>
      <c r="M903" s="22">
        <v>903</v>
      </c>
    </row>
    <row r="904" spans="1:13">
      <c r="A904" s="18">
        <v>38940</v>
      </c>
      <c r="B904" s="19" t="s">
        <v>26</v>
      </c>
      <c r="C904" s="19" t="s">
        <v>27</v>
      </c>
      <c r="D904" s="19" t="s">
        <v>48</v>
      </c>
      <c r="E904" s="19" t="s">
        <v>37</v>
      </c>
      <c r="F904" s="19" t="s">
        <v>24</v>
      </c>
      <c r="G904" s="19" t="s">
        <v>60</v>
      </c>
      <c r="H904" s="19">
        <v>45</v>
      </c>
      <c r="I904" s="21">
        <v>254.92500000000001</v>
      </c>
      <c r="J904" s="21">
        <f t="shared" si="28"/>
        <v>11471.625</v>
      </c>
      <c r="K904" s="21">
        <v>210.375</v>
      </c>
      <c r="L904" s="21">
        <f t="shared" si="29"/>
        <v>44.550000000000011</v>
      </c>
      <c r="M904" s="22">
        <v>904</v>
      </c>
    </row>
    <row r="905" spans="1:13">
      <c r="A905" s="18">
        <v>38941</v>
      </c>
      <c r="B905" s="19" t="s">
        <v>35</v>
      </c>
      <c r="C905" s="19" t="s">
        <v>21</v>
      </c>
      <c r="D905" s="19" t="s">
        <v>40</v>
      </c>
      <c r="E905" s="19" t="s">
        <v>23</v>
      </c>
      <c r="F905" s="19" t="s">
        <v>33</v>
      </c>
      <c r="G905" s="19" t="s">
        <v>34</v>
      </c>
      <c r="H905" s="19">
        <v>30</v>
      </c>
      <c r="I905" s="21">
        <v>84.975000000000009</v>
      </c>
      <c r="J905" s="21">
        <f t="shared" si="28"/>
        <v>2549.2500000000005</v>
      </c>
      <c r="K905" s="21">
        <v>64.349999999999994</v>
      </c>
      <c r="L905" s="21">
        <f t="shared" si="29"/>
        <v>20.625000000000014</v>
      </c>
      <c r="M905" s="22">
        <v>905</v>
      </c>
    </row>
    <row r="906" spans="1:13">
      <c r="A906" s="18">
        <v>38942</v>
      </c>
      <c r="B906" s="19" t="s">
        <v>26</v>
      </c>
      <c r="C906" s="19" t="s">
        <v>27</v>
      </c>
      <c r="D906" s="19" t="s">
        <v>28</v>
      </c>
      <c r="E906" s="19" t="s">
        <v>23</v>
      </c>
      <c r="F906" s="19" t="s">
        <v>44</v>
      </c>
      <c r="G906" s="19" t="s">
        <v>45</v>
      </c>
      <c r="H906" s="19">
        <v>30</v>
      </c>
      <c r="I906" s="21">
        <v>84.975000000000009</v>
      </c>
      <c r="J906" s="21">
        <f t="shared" si="28"/>
        <v>2549.2500000000005</v>
      </c>
      <c r="K906" s="21">
        <v>69.3</v>
      </c>
      <c r="L906" s="21">
        <f t="shared" si="29"/>
        <v>15.675000000000011</v>
      </c>
      <c r="M906" s="22">
        <v>906</v>
      </c>
    </row>
    <row r="907" spans="1:13">
      <c r="A907" s="18">
        <v>38943</v>
      </c>
      <c r="B907" s="19" t="s">
        <v>31</v>
      </c>
      <c r="C907" s="19" t="s">
        <v>27</v>
      </c>
      <c r="D907" s="19" t="s">
        <v>32</v>
      </c>
      <c r="E907" s="19" t="s">
        <v>23</v>
      </c>
      <c r="F907" s="19" t="s">
        <v>44</v>
      </c>
      <c r="G907" s="19" t="s">
        <v>46</v>
      </c>
      <c r="H907" s="19">
        <v>30</v>
      </c>
      <c r="I907" s="21">
        <v>84.975000000000009</v>
      </c>
      <c r="J907" s="21">
        <f t="shared" si="28"/>
        <v>2549.2500000000005</v>
      </c>
      <c r="K907" s="21">
        <v>61.875</v>
      </c>
      <c r="L907" s="21">
        <f t="shared" si="29"/>
        <v>23.100000000000009</v>
      </c>
      <c r="M907" s="22">
        <v>907</v>
      </c>
    </row>
    <row r="908" spans="1:13">
      <c r="A908" s="18">
        <v>38944</v>
      </c>
      <c r="B908" s="19" t="s">
        <v>42</v>
      </c>
      <c r="C908" s="19" t="s">
        <v>21</v>
      </c>
      <c r="D908" s="19" t="s">
        <v>43</v>
      </c>
      <c r="E908" s="19" t="s">
        <v>23</v>
      </c>
      <c r="F908" s="19" t="s">
        <v>44</v>
      </c>
      <c r="G908" s="19" t="s">
        <v>47</v>
      </c>
      <c r="H908" s="19">
        <v>25</v>
      </c>
      <c r="I908" s="21">
        <v>70.8125</v>
      </c>
      <c r="J908" s="21">
        <f t="shared" si="28"/>
        <v>1770.3125</v>
      </c>
      <c r="K908" s="21">
        <v>62.5625</v>
      </c>
      <c r="L908" s="21">
        <f t="shared" si="29"/>
        <v>8.25</v>
      </c>
      <c r="M908" s="22">
        <v>908</v>
      </c>
    </row>
    <row r="909" spans="1:13">
      <c r="A909" s="18">
        <v>38930</v>
      </c>
      <c r="B909" s="19" t="s">
        <v>20</v>
      </c>
      <c r="C909" s="19" t="s">
        <v>21</v>
      </c>
      <c r="D909" s="19" t="s">
        <v>41</v>
      </c>
      <c r="E909" s="19" t="s">
        <v>37</v>
      </c>
      <c r="F909" s="19" t="s">
        <v>24</v>
      </c>
      <c r="G909" s="19" t="s">
        <v>60</v>
      </c>
      <c r="H909" s="19">
        <v>18</v>
      </c>
      <c r="I909" s="21">
        <v>101.97</v>
      </c>
      <c r="J909" s="21">
        <f t="shared" si="28"/>
        <v>1835.46</v>
      </c>
      <c r="K909" s="21">
        <v>81.180000000000007</v>
      </c>
      <c r="L909" s="21">
        <f t="shared" si="29"/>
        <v>20.789999999999992</v>
      </c>
      <c r="M909" s="22">
        <v>909</v>
      </c>
    </row>
    <row r="910" spans="1:13">
      <c r="A910" s="18">
        <v>38931</v>
      </c>
      <c r="B910" s="19" t="s">
        <v>42</v>
      </c>
      <c r="C910" s="19" t="s">
        <v>21</v>
      </c>
      <c r="D910" s="19" t="s">
        <v>49</v>
      </c>
      <c r="E910" s="19" t="s">
        <v>37</v>
      </c>
      <c r="F910" s="19" t="s">
        <v>44</v>
      </c>
      <c r="G910" s="19" t="s">
        <v>45</v>
      </c>
      <c r="H910" s="19">
        <v>16</v>
      </c>
      <c r="I910" s="21">
        <v>90.64</v>
      </c>
      <c r="J910" s="21">
        <f t="shared" si="28"/>
        <v>1450.24</v>
      </c>
      <c r="K910" s="21">
        <v>57.2</v>
      </c>
      <c r="L910" s="21">
        <f t="shared" si="29"/>
        <v>33.44</v>
      </c>
      <c r="M910" s="22">
        <v>910</v>
      </c>
    </row>
    <row r="911" spans="1:13">
      <c r="A911" s="18">
        <v>38932</v>
      </c>
      <c r="B911" s="19" t="s">
        <v>20</v>
      </c>
      <c r="C911" s="19" t="s">
        <v>21</v>
      </c>
      <c r="D911" s="19" t="s">
        <v>22</v>
      </c>
      <c r="E911" s="19" t="s">
        <v>23</v>
      </c>
      <c r="F911" s="19" t="s">
        <v>44</v>
      </c>
      <c r="G911" s="19" t="s">
        <v>45</v>
      </c>
      <c r="H911" s="19">
        <v>15</v>
      </c>
      <c r="I911" s="21">
        <v>42.487500000000004</v>
      </c>
      <c r="J911" s="21">
        <f t="shared" si="28"/>
        <v>637.31250000000011</v>
      </c>
      <c r="K911" s="21">
        <v>36.299999999999997</v>
      </c>
      <c r="L911" s="21">
        <f t="shared" si="29"/>
        <v>6.1875000000000071</v>
      </c>
      <c r="M911" s="22">
        <v>911</v>
      </c>
    </row>
    <row r="912" spans="1:13">
      <c r="A912" s="18">
        <v>38933</v>
      </c>
      <c r="B912" s="19" t="s">
        <v>42</v>
      </c>
      <c r="C912" s="19" t="s">
        <v>21</v>
      </c>
      <c r="D912" s="19" t="s">
        <v>49</v>
      </c>
      <c r="E912" s="19" t="s">
        <v>37</v>
      </c>
      <c r="F912" s="19" t="s">
        <v>29</v>
      </c>
      <c r="G912" s="19" t="s">
        <v>30</v>
      </c>
      <c r="H912" s="19">
        <v>9</v>
      </c>
      <c r="I912" s="21">
        <v>50.984999999999999</v>
      </c>
      <c r="J912" s="21">
        <f t="shared" si="28"/>
        <v>458.86500000000001</v>
      </c>
      <c r="K912" s="21">
        <v>39.6</v>
      </c>
      <c r="L912" s="21">
        <f t="shared" si="29"/>
        <v>11.384999999999998</v>
      </c>
      <c r="M912" s="22">
        <v>912</v>
      </c>
    </row>
    <row r="913" spans="1:13">
      <c r="A913" s="18">
        <v>38934</v>
      </c>
      <c r="B913" s="19" t="s">
        <v>26</v>
      </c>
      <c r="C913" s="19" t="s">
        <v>27</v>
      </c>
      <c r="D913" s="19" t="s">
        <v>48</v>
      </c>
      <c r="E913" s="19" t="s">
        <v>37</v>
      </c>
      <c r="F913" s="19" t="s">
        <v>44</v>
      </c>
      <c r="G913" s="19" t="s">
        <v>46</v>
      </c>
      <c r="H913" s="19">
        <v>8</v>
      </c>
      <c r="I913" s="21">
        <v>45.32</v>
      </c>
      <c r="J913" s="21">
        <f t="shared" si="28"/>
        <v>362.56</v>
      </c>
      <c r="K913" s="21">
        <v>34.32</v>
      </c>
      <c r="L913" s="21">
        <f t="shared" si="29"/>
        <v>11</v>
      </c>
      <c r="M913" s="22">
        <v>913</v>
      </c>
    </row>
    <row r="914" spans="1:13">
      <c r="A914" s="18">
        <v>38935</v>
      </c>
      <c r="B914" s="19" t="s">
        <v>20</v>
      </c>
      <c r="C914" s="19" t="s">
        <v>21</v>
      </c>
      <c r="D914" s="19" t="s">
        <v>41</v>
      </c>
      <c r="E914" s="19" t="s">
        <v>37</v>
      </c>
      <c r="F914" s="19" t="s">
        <v>44</v>
      </c>
      <c r="G914" s="24" t="s">
        <v>47</v>
      </c>
      <c r="H914" s="19">
        <v>6</v>
      </c>
      <c r="I914" s="21">
        <v>33.99</v>
      </c>
      <c r="J914" s="21">
        <f t="shared" si="28"/>
        <v>203.94</v>
      </c>
      <c r="K914" s="21">
        <v>27.39</v>
      </c>
      <c r="L914" s="21">
        <f t="shared" si="29"/>
        <v>6.6000000000000014</v>
      </c>
      <c r="M914" s="22">
        <v>914</v>
      </c>
    </row>
    <row r="915" spans="1:13">
      <c r="A915" s="18">
        <v>38936</v>
      </c>
      <c r="B915" s="19" t="s">
        <v>20</v>
      </c>
      <c r="C915" s="19" t="s">
        <v>21</v>
      </c>
      <c r="D915" s="19" t="s">
        <v>22</v>
      </c>
      <c r="E915" s="19" t="s">
        <v>23</v>
      </c>
      <c r="F915" s="19" t="s">
        <v>24</v>
      </c>
      <c r="G915" s="24" t="s">
        <v>60</v>
      </c>
      <c r="H915" s="19">
        <v>1950</v>
      </c>
      <c r="I915" s="21">
        <v>3001.2655</v>
      </c>
      <c r="J915" s="21">
        <f t="shared" si="28"/>
        <v>5852467.7249999996</v>
      </c>
      <c r="K915" s="21">
        <v>2068.8335000000002</v>
      </c>
      <c r="L915" s="21">
        <f t="shared" si="29"/>
        <v>932.43199999999979</v>
      </c>
      <c r="M915" s="22">
        <v>915</v>
      </c>
    </row>
    <row r="916" spans="1:13">
      <c r="A916" s="18">
        <v>38937</v>
      </c>
      <c r="B916" s="19" t="s">
        <v>26</v>
      </c>
      <c r="C916" s="19" t="s">
        <v>27</v>
      </c>
      <c r="D916" s="19" t="s">
        <v>28</v>
      </c>
      <c r="E916" s="19" t="s">
        <v>23</v>
      </c>
      <c r="F916" s="19" t="s">
        <v>50</v>
      </c>
      <c r="G916" s="19" t="s">
        <v>51</v>
      </c>
      <c r="H916" s="19">
        <v>1315</v>
      </c>
      <c r="I916" s="21">
        <v>2092.1154000000001</v>
      </c>
      <c r="J916" s="21">
        <f t="shared" si="28"/>
        <v>2751131.7510000002</v>
      </c>
      <c r="K916" s="21">
        <v>1665.5676000000001</v>
      </c>
      <c r="L916" s="21">
        <f t="shared" si="29"/>
        <v>426.54780000000005</v>
      </c>
      <c r="M916" s="22">
        <v>916</v>
      </c>
    </row>
    <row r="917" spans="1:13">
      <c r="A917" s="18">
        <v>38938</v>
      </c>
      <c r="B917" s="19" t="s">
        <v>72</v>
      </c>
      <c r="C917" s="19" t="s">
        <v>27</v>
      </c>
      <c r="D917" s="19" t="s">
        <v>73</v>
      </c>
      <c r="E917" s="19" t="s">
        <v>23</v>
      </c>
      <c r="F917" s="19" t="s">
        <v>53</v>
      </c>
      <c r="G917" s="19" t="s">
        <v>54</v>
      </c>
      <c r="H917" s="19">
        <v>810</v>
      </c>
      <c r="I917" s="21">
        <v>1377.5529000000001</v>
      </c>
      <c r="J917" s="21">
        <f t="shared" si="28"/>
        <v>1115817.8490000002</v>
      </c>
      <c r="K917" s="21">
        <v>1150.1898000000001</v>
      </c>
      <c r="L917" s="21">
        <f t="shared" si="29"/>
        <v>227.36310000000003</v>
      </c>
      <c r="M917" s="22">
        <v>917</v>
      </c>
    </row>
    <row r="918" spans="1:13">
      <c r="A918" s="18">
        <v>38939</v>
      </c>
      <c r="B918" s="19" t="s">
        <v>26</v>
      </c>
      <c r="C918" s="19" t="s">
        <v>27</v>
      </c>
      <c r="D918" s="19" t="s">
        <v>48</v>
      </c>
      <c r="E918" s="19" t="s">
        <v>37</v>
      </c>
      <c r="F918" s="19" t="s">
        <v>50</v>
      </c>
      <c r="G918" s="23" t="s">
        <v>57</v>
      </c>
      <c r="H918" s="19">
        <v>506</v>
      </c>
      <c r="I918" s="21">
        <v>1527.6548</v>
      </c>
      <c r="J918" s="21">
        <f t="shared" si="28"/>
        <v>772993.32880000002</v>
      </c>
      <c r="K918" s="21">
        <v>1260.6860000000001</v>
      </c>
      <c r="L918" s="21">
        <f t="shared" si="29"/>
        <v>266.96879999999987</v>
      </c>
      <c r="M918" s="22">
        <v>918</v>
      </c>
    </row>
    <row r="919" spans="1:13">
      <c r="A919" s="18">
        <v>38940</v>
      </c>
      <c r="B919" s="19" t="s">
        <v>26</v>
      </c>
      <c r="C919" s="19" t="s">
        <v>27</v>
      </c>
      <c r="D919" s="19" t="s">
        <v>28</v>
      </c>
      <c r="E919" s="19" t="s">
        <v>23</v>
      </c>
      <c r="F919" s="19" t="s">
        <v>4</v>
      </c>
      <c r="G919" s="24" t="s">
        <v>52</v>
      </c>
      <c r="H919" s="19">
        <v>440</v>
      </c>
      <c r="I919" s="21">
        <v>770.06920000000002</v>
      </c>
      <c r="J919" s="21">
        <f t="shared" si="28"/>
        <v>338830.44800000003</v>
      </c>
      <c r="K919" s="21">
        <v>538.30079999999998</v>
      </c>
      <c r="L919" s="21">
        <f t="shared" si="29"/>
        <v>231.76840000000004</v>
      </c>
      <c r="M919" s="22">
        <v>919</v>
      </c>
    </row>
    <row r="920" spans="1:13">
      <c r="A920" s="18">
        <v>38941</v>
      </c>
      <c r="B920" s="19" t="s">
        <v>72</v>
      </c>
      <c r="C920" s="19" t="s">
        <v>27</v>
      </c>
      <c r="D920" s="19" t="s">
        <v>73</v>
      </c>
      <c r="E920" s="19" t="s">
        <v>23</v>
      </c>
      <c r="F920" s="19" t="s">
        <v>67</v>
      </c>
      <c r="G920" s="24" t="s">
        <v>71</v>
      </c>
      <c r="H920" s="19">
        <v>420</v>
      </c>
      <c r="I920" s="21">
        <v>735.3891000000001</v>
      </c>
      <c r="J920" s="21">
        <f t="shared" si="28"/>
        <v>308863.42200000002</v>
      </c>
      <c r="K920" s="21">
        <v>485.49959999999999</v>
      </c>
      <c r="L920" s="21">
        <f t="shared" si="29"/>
        <v>249.88950000000011</v>
      </c>
      <c r="M920" s="22">
        <v>920</v>
      </c>
    </row>
    <row r="921" spans="1:13">
      <c r="A921" s="18">
        <v>38942</v>
      </c>
      <c r="B921" s="19" t="s">
        <v>72</v>
      </c>
      <c r="C921" s="19" t="s">
        <v>27</v>
      </c>
      <c r="D921" s="19" t="s">
        <v>73</v>
      </c>
      <c r="E921" s="19" t="s">
        <v>23</v>
      </c>
      <c r="F921" s="19" t="s">
        <v>44</v>
      </c>
      <c r="G921" s="19" t="s">
        <v>45</v>
      </c>
      <c r="H921" s="19">
        <v>400</v>
      </c>
      <c r="I921" s="21">
        <v>699.75110000000006</v>
      </c>
      <c r="J921" s="21">
        <f t="shared" si="28"/>
        <v>279900.44</v>
      </c>
      <c r="K921" s="21">
        <v>509.52749999999997</v>
      </c>
      <c r="L921" s="21">
        <f t="shared" si="29"/>
        <v>190.22360000000009</v>
      </c>
      <c r="M921" s="22">
        <v>921</v>
      </c>
    </row>
    <row r="922" spans="1:13">
      <c r="A922" s="18">
        <v>38943</v>
      </c>
      <c r="B922" s="19" t="s">
        <v>20</v>
      </c>
      <c r="C922" s="19" t="s">
        <v>21</v>
      </c>
      <c r="D922" s="19" t="s">
        <v>22</v>
      </c>
      <c r="E922" s="19" t="s">
        <v>23</v>
      </c>
      <c r="F922" s="19" t="s">
        <v>4</v>
      </c>
      <c r="G922" s="19" t="s">
        <v>52</v>
      </c>
      <c r="H922" s="19">
        <v>385</v>
      </c>
      <c r="I922" s="21">
        <v>674.14530000000002</v>
      </c>
      <c r="J922" s="21">
        <f t="shared" si="28"/>
        <v>259545.9405</v>
      </c>
      <c r="K922" s="21">
        <v>510.51779999999997</v>
      </c>
      <c r="L922" s="21">
        <f t="shared" si="29"/>
        <v>163.62750000000005</v>
      </c>
      <c r="M922" s="22">
        <v>922</v>
      </c>
    </row>
    <row r="923" spans="1:13">
      <c r="A923" s="18">
        <v>38944</v>
      </c>
      <c r="B923" s="19" t="s">
        <v>20</v>
      </c>
      <c r="C923" s="19" t="s">
        <v>21</v>
      </c>
      <c r="D923" s="19" t="s">
        <v>22</v>
      </c>
      <c r="E923" s="19" t="s">
        <v>23</v>
      </c>
      <c r="F923" s="19" t="s">
        <v>53</v>
      </c>
      <c r="G923" s="19" t="s">
        <v>54</v>
      </c>
      <c r="H923" s="19">
        <v>380</v>
      </c>
      <c r="I923" s="21">
        <v>664.7002</v>
      </c>
      <c r="J923" s="21">
        <f t="shared" si="28"/>
        <v>252586.076</v>
      </c>
      <c r="K923" s="21">
        <v>477.55160000000001</v>
      </c>
      <c r="L923" s="21">
        <f t="shared" si="29"/>
        <v>187.14859999999999</v>
      </c>
      <c r="M923" s="22">
        <v>923</v>
      </c>
    </row>
    <row r="924" spans="1:13">
      <c r="A924" s="18">
        <v>38945</v>
      </c>
      <c r="B924" s="19" t="s">
        <v>26</v>
      </c>
      <c r="C924" s="19" t="s">
        <v>27</v>
      </c>
      <c r="D924" s="19" t="s">
        <v>48</v>
      </c>
      <c r="E924" s="19" t="s">
        <v>37</v>
      </c>
      <c r="F924" s="19" t="s">
        <v>67</v>
      </c>
      <c r="G924" s="19" t="s">
        <v>69</v>
      </c>
      <c r="H924" s="19">
        <v>345</v>
      </c>
      <c r="I924" s="21">
        <v>961.80369999999994</v>
      </c>
      <c r="J924" s="21">
        <f t="shared" si="28"/>
        <v>331822.27649999998</v>
      </c>
      <c r="K924" s="21">
        <v>803.05939999999998</v>
      </c>
      <c r="L924" s="21">
        <f t="shared" si="29"/>
        <v>158.74429999999995</v>
      </c>
      <c r="M924" s="22">
        <v>924</v>
      </c>
    </row>
    <row r="925" spans="1:13">
      <c r="A925" s="18">
        <v>38946</v>
      </c>
      <c r="B925" s="19" t="s">
        <v>31</v>
      </c>
      <c r="C925" s="19" t="s">
        <v>27</v>
      </c>
      <c r="D925" s="19" t="s">
        <v>66</v>
      </c>
      <c r="E925" s="19" t="s">
        <v>37</v>
      </c>
      <c r="F925" s="19" t="s">
        <v>4</v>
      </c>
      <c r="G925" s="19" t="s">
        <v>52</v>
      </c>
      <c r="H925" s="19">
        <v>325</v>
      </c>
      <c r="I925" s="21">
        <v>1066.9460999999999</v>
      </c>
      <c r="J925" s="21">
        <f t="shared" si="28"/>
        <v>346757.48249999998</v>
      </c>
      <c r="K925" s="21">
        <v>735.46769999999992</v>
      </c>
      <c r="L925" s="21">
        <f t="shared" si="29"/>
        <v>331.47839999999997</v>
      </c>
      <c r="M925" s="22">
        <v>925</v>
      </c>
    </row>
    <row r="926" spans="1:13">
      <c r="A926" s="18">
        <v>38947</v>
      </c>
      <c r="B926" s="19" t="s">
        <v>31</v>
      </c>
      <c r="C926" s="19" t="s">
        <v>27</v>
      </c>
      <c r="D926" s="19" t="s">
        <v>66</v>
      </c>
      <c r="E926" s="19" t="s">
        <v>37</v>
      </c>
      <c r="F926" s="19" t="s">
        <v>44</v>
      </c>
      <c r="G926" s="19" t="s">
        <v>46</v>
      </c>
      <c r="H926" s="19">
        <v>320</v>
      </c>
      <c r="I926" s="21">
        <v>1050.4146000000001</v>
      </c>
      <c r="J926" s="21">
        <f t="shared" si="28"/>
        <v>336132.67200000002</v>
      </c>
      <c r="K926" s="21">
        <v>928.03620000000012</v>
      </c>
      <c r="L926" s="21">
        <f t="shared" si="29"/>
        <v>122.37839999999994</v>
      </c>
      <c r="M926" s="22">
        <v>926</v>
      </c>
    </row>
    <row r="927" spans="1:13">
      <c r="A927" s="18">
        <v>38948</v>
      </c>
      <c r="B927" s="19" t="s">
        <v>72</v>
      </c>
      <c r="C927" s="19" t="s">
        <v>27</v>
      </c>
      <c r="D927" s="19" t="s">
        <v>73</v>
      </c>
      <c r="E927" s="19" t="s">
        <v>23</v>
      </c>
      <c r="F927" s="19" t="s">
        <v>4</v>
      </c>
      <c r="G927" s="19" t="s">
        <v>52</v>
      </c>
      <c r="H927" s="19">
        <v>315</v>
      </c>
      <c r="I927" s="21">
        <v>550.84399999999994</v>
      </c>
      <c r="J927" s="21">
        <f t="shared" si="28"/>
        <v>173515.86</v>
      </c>
      <c r="K927" s="21">
        <v>443.88399999999996</v>
      </c>
      <c r="L927" s="21">
        <f t="shared" si="29"/>
        <v>106.95999999999998</v>
      </c>
      <c r="M927" s="22">
        <v>927</v>
      </c>
    </row>
    <row r="928" spans="1:13">
      <c r="A928" s="18">
        <v>38949</v>
      </c>
      <c r="B928" s="19" t="s">
        <v>26</v>
      </c>
      <c r="C928" s="19" t="s">
        <v>27</v>
      </c>
      <c r="D928" s="19" t="s">
        <v>48</v>
      </c>
      <c r="E928" s="19" t="s">
        <v>37</v>
      </c>
      <c r="F928" s="19" t="s">
        <v>4</v>
      </c>
      <c r="G928" s="19" t="s">
        <v>52</v>
      </c>
      <c r="H928" s="19">
        <v>240</v>
      </c>
      <c r="I928" s="21">
        <v>745.57580000000007</v>
      </c>
      <c r="J928" s="21">
        <f t="shared" si="28"/>
        <v>178938.19200000001</v>
      </c>
      <c r="K928" s="21">
        <v>542.89499999999998</v>
      </c>
      <c r="L928" s="21">
        <f t="shared" si="29"/>
        <v>202.68080000000009</v>
      </c>
      <c r="M928" s="22">
        <v>928</v>
      </c>
    </row>
    <row r="929" spans="1:13">
      <c r="A929" s="18">
        <v>38950</v>
      </c>
      <c r="B929" s="19" t="s">
        <v>35</v>
      </c>
      <c r="C929" s="19" t="s">
        <v>21</v>
      </c>
      <c r="D929" s="19" t="s">
        <v>40</v>
      </c>
      <c r="E929" s="19" t="s">
        <v>23</v>
      </c>
      <c r="F929" s="19" t="s">
        <v>67</v>
      </c>
      <c r="G929" s="19" t="s">
        <v>69</v>
      </c>
      <c r="H929" s="19">
        <v>240</v>
      </c>
      <c r="I929" s="21">
        <v>432.6</v>
      </c>
      <c r="J929" s="21">
        <f t="shared" si="28"/>
        <v>103824</v>
      </c>
      <c r="K929" s="21">
        <v>340.2</v>
      </c>
      <c r="L929" s="21">
        <f t="shared" si="29"/>
        <v>92.400000000000034</v>
      </c>
      <c r="M929" s="22">
        <v>929</v>
      </c>
    </row>
    <row r="930" spans="1:13">
      <c r="A930" s="18">
        <v>38951</v>
      </c>
      <c r="B930" s="19" t="s">
        <v>72</v>
      </c>
      <c r="C930" s="19" t="s">
        <v>27</v>
      </c>
      <c r="D930" s="19" t="s">
        <v>73</v>
      </c>
      <c r="E930" s="19" t="s">
        <v>23</v>
      </c>
      <c r="F930" s="19" t="s">
        <v>50</v>
      </c>
      <c r="G930" s="23" t="s">
        <v>57</v>
      </c>
      <c r="H930" s="19">
        <v>215</v>
      </c>
      <c r="I930" s="21">
        <v>387.53750000000002</v>
      </c>
      <c r="J930" s="21">
        <f t="shared" si="28"/>
        <v>83320.5625</v>
      </c>
      <c r="K930" s="21">
        <v>323.57499999999999</v>
      </c>
      <c r="L930" s="21">
        <f t="shared" si="29"/>
        <v>63.962500000000034</v>
      </c>
      <c r="M930" s="22">
        <v>930</v>
      </c>
    </row>
    <row r="931" spans="1:13">
      <c r="A931" s="18">
        <v>38940</v>
      </c>
      <c r="B931" s="19" t="s">
        <v>35</v>
      </c>
      <c r="C931" s="19" t="s">
        <v>21</v>
      </c>
      <c r="D931" s="19" t="s">
        <v>40</v>
      </c>
      <c r="E931" s="19" t="s">
        <v>23</v>
      </c>
      <c r="F931" s="19" t="s">
        <v>53</v>
      </c>
      <c r="G931" s="19" t="s">
        <v>54</v>
      </c>
      <c r="H931" s="19">
        <v>195</v>
      </c>
      <c r="I931" s="21">
        <v>351.48750000000001</v>
      </c>
      <c r="J931" s="21">
        <f t="shared" si="28"/>
        <v>68540.0625</v>
      </c>
      <c r="K931" s="21">
        <v>293.47500000000002</v>
      </c>
      <c r="L931" s="21">
        <f t="shared" si="29"/>
        <v>58.012499999999989</v>
      </c>
      <c r="M931" s="22">
        <v>931</v>
      </c>
    </row>
    <row r="932" spans="1:13">
      <c r="A932" s="18">
        <v>38941</v>
      </c>
      <c r="B932" s="19" t="s">
        <v>35</v>
      </c>
      <c r="C932" s="19" t="s">
        <v>21</v>
      </c>
      <c r="D932" s="19" t="s">
        <v>40</v>
      </c>
      <c r="E932" s="19" t="s">
        <v>23</v>
      </c>
      <c r="F932" s="19" t="s">
        <v>50</v>
      </c>
      <c r="G932" s="19" t="s">
        <v>59</v>
      </c>
      <c r="H932" s="19">
        <v>190</v>
      </c>
      <c r="I932" s="21">
        <v>342.47500000000002</v>
      </c>
      <c r="J932" s="21">
        <f t="shared" si="28"/>
        <v>65070.250000000007</v>
      </c>
      <c r="K932" s="21">
        <v>279.3</v>
      </c>
      <c r="L932" s="21">
        <f t="shared" si="29"/>
        <v>63.175000000000011</v>
      </c>
      <c r="M932" s="22">
        <v>932</v>
      </c>
    </row>
    <row r="933" spans="1:13">
      <c r="A933" s="18">
        <v>38942</v>
      </c>
      <c r="B933" s="19" t="s">
        <v>31</v>
      </c>
      <c r="C933" s="19" t="s">
        <v>27</v>
      </c>
      <c r="D933" s="19" t="s">
        <v>66</v>
      </c>
      <c r="E933" s="19" t="s">
        <v>37</v>
      </c>
      <c r="F933" s="19" t="s">
        <v>53</v>
      </c>
      <c r="G933" s="19" t="s">
        <v>54</v>
      </c>
      <c r="H933" s="19">
        <v>160</v>
      </c>
      <c r="I933" s="21">
        <v>503.96870000000001</v>
      </c>
      <c r="J933" s="21">
        <f t="shared" si="28"/>
        <v>80634.991999999998</v>
      </c>
      <c r="K933" s="21">
        <v>381.64620000000002</v>
      </c>
      <c r="L933" s="21">
        <f t="shared" si="29"/>
        <v>122.32249999999999</v>
      </c>
      <c r="M933" s="22">
        <v>933</v>
      </c>
    </row>
    <row r="934" spans="1:13">
      <c r="A934" s="18">
        <v>38943</v>
      </c>
      <c r="B934" s="19" t="s">
        <v>42</v>
      </c>
      <c r="C934" s="19" t="s">
        <v>21</v>
      </c>
      <c r="D934" s="19" t="s">
        <v>43</v>
      </c>
      <c r="E934" s="19" t="s">
        <v>23</v>
      </c>
      <c r="F934" s="19" t="s">
        <v>53</v>
      </c>
      <c r="G934" s="19" t="s">
        <v>54</v>
      </c>
      <c r="H934" s="19">
        <v>120</v>
      </c>
      <c r="I934" s="21">
        <v>216.3</v>
      </c>
      <c r="J934" s="21">
        <f t="shared" si="28"/>
        <v>25956</v>
      </c>
      <c r="K934" s="21">
        <v>189</v>
      </c>
      <c r="L934" s="21">
        <f t="shared" si="29"/>
        <v>27.300000000000011</v>
      </c>
      <c r="M934" s="22">
        <v>934</v>
      </c>
    </row>
    <row r="935" spans="1:13">
      <c r="A935" s="18">
        <v>38944</v>
      </c>
      <c r="B935" s="19" t="s">
        <v>35</v>
      </c>
      <c r="C935" s="19" t="s">
        <v>21</v>
      </c>
      <c r="D935" s="19" t="s">
        <v>36</v>
      </c>
      <c r="E935" s="19" t="s">
        <v>37</v>
      </c>
      <c r="F935" s="19" t="s">
        <v>4</v>
      </c>
      <c r="G935" s="24" t="s">
        <v>52</v>
      </c>
      <c r="H935" s="19">
        <v>105</v>
      </c>
      <c r="I935" s="21">
        <v>378.52500000000003</v>
      </c>
      <c r="J935" s="21">
        <f t="shared" si="28"/>
        <v>39745.125</v>
      </c>
      <c r="K935" s="21">
        <v>253.57499999999999</v>
      </c>
      <c r="L935" s="21">
        <f t="shared" si="29"/>
        <v>124.95000000000005</v>
      </c>
      <c r="M935" s="22">
        <v>935</v>
      </c>
    </row>
    <row r="936" spans="1:13">
      <c r="A936" s="18">
        <v>38945</v>
      </c>
      <c r="B936" s="19" t="s">
        <v>26</v>
      </c>
      <c r="C936" s="19" t="s">
        <v>27</v>
      </c>
      <c r="D936" s="19" t="s">
        <v>48</v>
      </c>
      <c r="E936" s="19" t="s">
        <v>37</v>
      </c>
      <c r="F936" s="19" t="s">
        <v>53</v>
      </c>
      <c r="G936" s="24" t="s">
        <v>55</v>
      </c>
      <c r="H936" s="19">
        <v>100</v>
      </c>
      <c r="I936" s="21">
        <v>360.5</v>
      </c>
      <c r="J936" s="21">
        <f t="shared" si="28"/>
        <v>36050</v>
      </c>
      <c r="K936" s="21">
        <v>266</v>
      </c>
      <c r="L936" s="21">
        <f t="shared" si="29"/>
        <v>94.5</v>
      </c>
      <c r="M936" s="22">
        <v>936</v>
      </c>
    </row>
    <row r="937" spans="1:13">
      <c r="A937" s="18">
        <v>38946</v>
      </c>
      <c r="B937" s="19" t="s">
        <v>31</v>
      </c>
      <c r="C937" s="19" t="s">
        <v>27</v>
      </c>
      <c r="D937" s="19" t="s">
        <v>32</v>
      </c>
      <c r="E937" s="19" t="s">
        <v>23</v>
      </c>
      <c r="F937" s="19" t="s">
        <v>4</v>
      </c>
      <c r="G937" s="19" t="s">
        <v>52</v>
      </c>
      <c r="H937" s="19">
        <v>100</v>
      </c>
      <c r="I937" s="21">
        <v>180.25</v>
      </c>
      <c r="J937" s="21">
        <f t="shared" si="28"/>
        <v>18025</v>
      </c>
      <c r="K937" s="21">
        <v>113.75</v>
      </c>
      <c r="L937" s="21">
        <f t="shared" si="29"/>
        <v>66.5</v>
      </c>
      <c r="M937" s="22">
        <v>937</v>
      </c>
    </row>
    <row r="938" spans="1:13">
      <c r="A938" s="18">
        <v>38947</v>
      </c>
      <c r="B938" s="19" t="s">
        <v>42</v>
      </c>
      <c r="C938" s="19" t="s">
        <v>21</v>
      </c>
      <c r="D938" s="19" t="s">
        <v>43</v>
      </c>
      <c r="E938" s="19" t="s">
        <v>23</v>
      </c>
      <c r="F938" s="19" t="s">
        <v>67</v>
      </c>
      <c r="G938" s="19" t="s">
        <v>69</v>
      </c>
      <c r="H938" s="19">
        <v>95</v>
      </c>
      <c r="I938" s="21">
        <v>171.23750000000001</v>
      </c>
      <c r="J938" s="21">
        <f t="shared" si="28"/>
        <v>16267.562500000002</v>
      </c>
      <c r="K938" s="21">
        <v>141.3125</v>
      </c>
      <c r="L938" s="21">
        <f t="shared" si="29"/>
        <v>29.925000000000011</v>
      </c>
      <c r="M938" s="22">
        <v>938</v>
      </c>
    </row>
    <row r="939" spans="1:13">
      <c r="A939" s="18">
        <v>38948</v>
      </c>
      <c r="B939" s="19" t="s">
        <v>35</v>
      </c>
      <c r="C939" s="19" t="s">
        <v>21</v>
      </c>
      <c r="D939" s="19" t="s">
        <v>36</v>
      </c>
      <c r="E939" s="19" t="s">
        <v>37</v>
      </c>
      <c r="F939" s="19" t="s">
        <v>53</v>
      </c>
      <c r="G939" s="19" t="s">
        <v>56</v>
      </c>
      <c r="H939" s="19">
        <v>90</v>
      </c>
      <c r="I939" s="21">
        <v>324.45</v>
      </c>
      <c r="J939" s="21">
        <f t="shared" si="28"/>
        <v>29200.5</v>
      </c>
      <c r="K939" s="21">
        <v>267.75</v>
      </c>
      <c r="L939" s="21">
        <f t="shared" si="29"/>
        <v>56.699999999999989</v>
      </c>
      <c r="M939" s="22">
        <v>939</v>
      </c>
    </row>
    <row r="940" spans="1:13">
      <c r="A940" s="18">
        <v>38949</v>
      </c>
      <c r="B940" s="19" t="s">
        <v>35</v>
      </c>
      <c r="C940" s="19" t="s">
        <v>21</v>
      </c>
      <c r="D940" s="19" t="s">
        <v>36</v>
      </c>
      <c r="E940" s="19" t="s">
        <v>37</v>
      </c>
      <c r="F940" s="19" t="s">
        <v>67</v>
      </c>
      <c r="G940" s="24" t="s">
        <v>68</v>
      </c>
      <c r="H940" s="19">
        <v>90</v>
      </c>
      <c r="I940" s="21">
        <v>324.45</v>
      </c>
      <c r="J940" s="21">
        <f t="shared" si="28"/>
        <v>29200.5</v>
      </c>
      <c r="K940" s="21">
        <v>255.15</v>
      </c>
      <c r="L940" s="21">
        <f t="shared" si="29"/>
        <v>69.299999999999983</v>
      </c>
      <c r="M940" s="22">
        <v>940</v>
      </c>
    </row>
    <row r="941" spans="1:13">
      <c r="A941" s="18">
        <v>38950</v>
      </c>
      <c r="B941" s="19" t="s">
        <v>35</v>
      </c>
      <c r="C941" s="19" t="s">
        <v>21</v>
      </c>
      <c r="D941" s="19" t="s">
        <v>40</v>
      </c>
      <c r="E941" s="19" t="s">
        <v>23</v>
      </c>
      <c r="F941" s="19" t="s">
        <v>4</v>
      </c>
      <c r="G941" s="24" t="s">
        <v>52</v>
      </c>
      <c r="H941" s="19">
        <v>90</v>
      </c>
      <c r="I941" s="21">
        <v>162.22499999999999</v>
      </c>
      <c r="J941" s="21">
        <f t="shared" si="28"/>
        <v>14600.25</v>
      </c>
      <c r="K941" s="21">
        <v>103.95</v>
      </c>
      <c r="L941" s="21">
        <f t="shared" si="29"/>
        <v>58.274999999999991</v>
      </c>
      <c r="M941" s="22">
        <v>941</v>
      </c>
    </row>
    <row r="942" spans="1:13">
      <c r="A942" s="18">
        <v>38951</v>
      </c>
      <c r="B942" s="19" t="s">
        <v>26</v>
      </c>
      <c r="C942" s="19" t="s">
        <v>27</v>
      </c>
      <c r="D942" s="19" t="s">
        <v>28</v>
      </c>
      <c r="E942" s="19" t="s">
        <v>23</v>
      </c>
      <c r="F942" s="19" t="s">
        <v>67</v>
      </c>
      <c r="G942" s="19" t="s">
        <v>68</v>
      </c>
      <c r="H942" s="19">
        <v>90</v>
      </c>
      <c r="I942" s="21">
        <v>162.22499999999999</v>
      </c>
      <c r="J942" s="21">
        <f t="shared" si="28"/>
        <v>14600.25</v>
      </c>
      <c r="K942" s="21">
        <v>102.375</v>
      </c>
      <c r="L942" s="21">
        <f t="shared" si="29"/>
        <v>59.849999999999994</v>
      </c>
      <c r="M942" s="22">
        <v>942</v>
      </c>
    </row>
    <row r="943" spans="1:13">
      <c r="A943" s="18">
        <v>38952</v>
      </c>
      <c r="B943" s="19" t="s">
        <v>31</v>
      </c>
      <c r="C943" s="19" t="s">
        <v>27</v>
      </c>
      <c r="D943" s="19" t="s">
        <v>32</v>
      </c>
      <c r="E943" s="19" t="s">
        <v>23</v>
      </c>
      <c r="F943" s="19" t="s">
        <v>50</v>
      </c>
      <c r="G943" s="19" t="s">
        <v>59</v>
      </c>
      <c r="H943" s="19">
        <v>90</v>
      </c>
      <c r="I943" s="21">
        <v>162.22499999999999</v>
      </c>
      <c r="J943" s="21">
        <f t="shared" si="28"/>
        <v>14600.25</v>
      </c>
      <c r="K943" s="21">
        <v>126</v>
      </c>
      <c r="L943" s="21">
        <f t="shared" si="29"/>
        <v>36.224999999999994</v>
      </c>
      <c r="M943" s="22">
        <v>943</v>
      </c>
    </row>
    <row r="944" spans="1:13">
      <c r="A944" s="18">
        <v>38953</v>
      </c>
      <c r="B944" s="19" t="s">
        <v>26</v>
      </c>
      <c r="C944" s="19" t="s">
        <v>27</v>
      </c>
      <c r="D944" s="19" t="s">
        <v>28</v>
      </c>
      <c r="E944" s="19" t="s">
        <v>23</v>
      </c>
      <c r="F944" s="19" t="s">
        <v>24</v>
      </c>
      <c r="G944" s="19" t="s">
        <v>60</v>
      </c>
      <c r="H944" s="19">
        <v>85</v>
      </c>
      <c r="I944" s="21">
        <v>153.21250000000001</v>
      </c>
      <c r="J944" s="21">
        <f t="shared" si="28"/>
        <v>13023.0625</v>
      </c>
      <c r="K944" s="21">
        <v>121.97499999999999</v>
      </c>
      <c r="L944" s="21">
        <f t="shared" si="29"/>
        <v>31.237500000000011</v>
      </c>
      <c r="M944" s="22">
        <v>944</v>
      </c>
    </row>
    <row r="945" spans="1:13">
      <c r="A945" s="18">
        <v>38954</v>
      </c>
      <c r="B945" s="19" t="s">
        <v>31</v>
      </c>
      <c r="C945" s="19" t="s">
        <v>27</v>
      </c>
      <c r="D945" s="19" t="s">
        <v>32</v>
      </c>
      <c r="E945" s="19" t="s">
        <v>23</v>
      </c>
      <c r="F945" s="19" t="s">
        <v>53</v>
      </c>
      <c r="G945" s="24" t="s">
        <v>54</v>
      </c>
      <c r="H945" s="19">
        <v>80</v>
      </c>
      <c r="I945" s="21">
        <v>144.20000000000002</v>
      </c>
      <c r="J945" s="21">
        <f t="shared" si="28"/>
        <v>11536.000000000002</v>
      </c>
      <c r="K945" s="21">
        <v>119</v>
      </c>
      <c r="L945" s="21">
        <f t="shared" si="29"/>
        <v>25.200000000000017</v>
      </c>
      <c r="M945" s="22">
        <v>945</v>
      </c>
    </row>
    <row r="946" spans="1:13">
      <c r="A946" s="18">
        <v>38955</v>
      </c>
      <c r="B946" s="19" t="s">
        <v>42</v>
      </c>
      <c r="C946" s="19" t="s">
        <v>21</v>
      </c>
      <c r="D946" s="19" t="s">
        <v>49</v>
      </c>
      <c r="E946" s="19" t="s">
        <v>37</v>
      </c>
      <c r="F946" s="19" t="s">
        <v>53</v>
      </c>
      <c r="G946" s="19" t="s">
        <v>54</v>
      </c>
      <c r="H946" s="19">
        <v>79</v>
      </c>
      <c r="I946" s="21">
        <v>284.79500000000002</v>
      </c>
      <c r="J946" s="21">
        <f t="shared" si="28"/>
        <v>22498.805</v>
      </c>
      <c r="K946" s="21">
        <v>243.32</v>
      </c>
      <c r="L946" s="21">
        <f t="shared" si="29"/>
        <v>41.475000000000023</v>
      </c>
      <c r="M946" s="22">
        <v>946</v>
      </c>
    </row>
    <row r="947" spans="1:13">
      <c r="A947" s="18">
        <v>38956</v>
      </c>
      <c r="B947" s="19" t="s">
        <v>31</v>
      </c>
      <c r="C947" s="19" t="s">
        <v>27</v>
      </c>
      <c r="D947" s="19" t="s">
        <v>66</v>
      </c>
      <c r="E947" s="19" t="s">
        <v>37</v>
      </c>
      <c r="F947" s="19" t="s">
        <v>50</v>
      </c>
      <c r="G947" s="19" t="s">
        <v>59</v>
      </c>
      <c r="H947" s="19">
        <v>71</v>
      </c>
      <c r="I947" s="21">
        <v>255.95500000000001</v>
      </c>
      <c r="J947" s="21">
        <f t="shared" si="28"/>
        <v>18172.805</v>
      </c>
      <c r="K947" s="21">
        <v>226.13499999999999</v>
      </c>
      <c r="L947" s="21">
        <f t="shared" si="29"/>
        <v>29.820000000000022</v>
      </c>
      <c r="M947" s="22">
        <v>947</v>
      </c>
    </row>
    <row r="948" spans="1:13">
      <c r="A948" s="18">
        <v>38957</v>
      </c>
      <c r="B948" s="19" t="s">
        <v>42</v>
      </c>
      <c r="C948" s="19" t="s">
        <v>21</v>
      </c>
      <c r="D948" s="19" t="s">
        <v>43</v>
      </c>
      <c r="E948" s="19" t="s">
        <v>23</v>
      </c>
      <c r="F948" s="19" t="s">
        <v>4</v>
      </c>
      <c r="G948" s="19" t="s">
        <v>52</v>
      </c>
      <c r="H948" s="19">
        <v>60</v>
      </c>
      <c r="I948" s="21">
        <v>108.15</v>
      </c>
      <c r="J948" s="21">
        <f t="shared" si="28"/>
        <v>6489</v>
      </c>
      <c r="K948" s="21">
        <v>91.35</v>
      </c>
      <c r="L948" s="21">
        <f t="shared" si="29"/>
        <v>16.800000000000011</v>
      </c>
      <c r="M948" s="22">
        <v>948</v>
      </c>
    </row>
    <row r="949" spans="1:13">
      <c r="A949" s="18">
        <v>38958</v>
      </c>
      <c r="B949" s="19" t="s">
        <v>20</v>
      </c>
      <c r="C949" s="19" t="s">
        <v>21</v>
      </c>
      <c r="D949" s="19" t="s">
        <v>22</v>
      </c>
      <c r="E949" s="19" t="s">
        <v>23</v>
      </c>
      <c r="F949" s="19" t="s">
        <v>67</v>
      </c>
      <c r="G949" s="19" t="s">
        <v>68</v>
      </c>
      <c r="H949" s="19">
        <v>60</v>
      </c>
      <c r="I949" s="21">
        <v>108.15</v>
      </c>
      <c r="J949" s="21">
        <f t="shared" si="28"/>
        <v>6489</v>
      </c>
      <c r="K949" s="21">
        <v>75.599999999999994</v>
      </c>
      <c r="L949" s="21">
        <f t="shared" si="29"/>
        <v>32.550000000000011</v>
      </c>
      <c r="M949" s="22">
        <v>949</v>
      </c>
    </row>
    <row r="950" spans="1:13">
      <c r="A950" s="18">
        <v>38959</v>
      </c>
      <c r="B950" s="19" t="s">
        <v>35</v>
      </c>
      <c r="C950" s="19" t="s">
        <v>21</v>
      </c>
      <c r="D950" s="19" t="s">
        <v>40</v>
      </c>
      <c r="E950" s="19" t="s">
        <v>23</v>
      </c>
      <c r="F950" s="19" t="s">
        <v>44</v>
      </c>
      <c r="G950" s="19" t="s">
        <v>47</v>
      </c>
      <c r="H950" s="19">
        <v>60</v>
      </c>
      <c r="I950" s="21">
        <v>108.15</v>
      </c>
      <c r="J950" s="21">
        <f t="shared" si="28"/>
        <v>6489</v>
      </c>
      <c r="K950" s="21">
        <v>77.7</v>
      </c>
      <c r="L950" s="21">
        <f t="shared" si="29"/>
        <v>30.450000000000003</v>
      </c>
      <c r="M950" s="22">
        <v>950</v>
      </c>
    </row>
    <row r="951" spans="1:13">
      <c r="A951" s="18">
        <v>38960</v>
      </c>
      <c r="B951" s="19" t="s">
        <v>31</v>
      </c>
      <c r="C951" s="19" t="s">
        <v>27</v>
      </c>
      <c r="D951" s="19" t="s">
        <v>32</v>
      </c>
      <c r="E951" s="19" t="s">
        <v>23</v>
      </c>
      <c r="F951" s="19" t="s">
        <v>44</v>
      </c>
      <c r="G951" s="24" t="s">
        <v>45</v>
      </c>
      <c r="H951" s="19">
        <v>60</v>
      </c>
      <c r="I951" s="21">
        <v>108.15</v>
      </c>
      <c r="J951" s="21">
        <f t="shared" si="28"/>
        <v>6489</v>
      </c>
      <c r="K951" s="21">
        <v>88.2</v>
      </c>
      <c r="L951" s="21">
        <f t="shared" si="29"/>
        <v>19.950000000000003</v>
      </c>
      <c r="M951" s="22">
        <v>951</v>
      </c>
    </row>
    <row r="952" spans="1:13">
      <c r="A952" s="18">
        <v>38952</v>
      </c>
      <c r="B952" s="19" t="s">
        <v>20</v>
      </c>
      <c r="C952" s="19" t="s">
        <v>21</v>
      </c>
      <c r="D952" s="19" t="s">
        <v>41</v>
      </c>
      <c r="E952" s="19" t="s">
        <v>37</v>
      </c>
      <c r="F952" s="19" t="s">
        <v>53</v>
      </c>
      <c r="G952" s="19" t="s">
        <v>55</v>
      </c>
      <c r="H952" s="19">
        <v>58</v>
      </c>
      <c r="I952" s="21">
        <v>209.09</v>
      </c>
      <c r="J952" s="21">
        <f t="shared" si="28"/>
        <v>12127.22</v>
      </c>
      <c r="K952" s="21">
        <v>142.1</v>
      </c>
      <c r="L952" s="21">
        <f t="shared" si="29"/>
        <v>66.990000000000009</v>
      </c>
      <c r="M952" s="22">
        <v>952</v>
      </c>
    </row>
    <row r="953" spans="1:13">
      <c r="A953" s="18">
        <v>38953</v>
      </c>
      <c r="B953" s="19" t="s">
        <v>31</v>
      </c>
      <c r="C953" s="19" t="s">
        <v>27</v>
      </c>
      <c r="D953" s="19" t="s">
        <v>66</v>
      </c>
      <c r="E953" s="19" t="s">
        <v>37</v>
      </c>
      <c r="F953" s="19" t="s">
        <v>67</v>
      </c>
      <c r="G953" s="19" t="s">
        <v>68</v>
      </c>
      <c r="H953" s="19">
        <v>50</v>
      </c>
      <c r="I953" s="21">
        <v>180.25</v>
      </c>
      <c r="J953" s="21">
        <f t="shared" si="28"/>
        <v>9012.5</v>
      </c>
      <c r="K953" s="21">
        <v>154</v>
      </c>
      <c r="L953" s="21">
        <f t="shared" si="29"/>
        <v>26.25</v>
      </c>
      <c r="M953" s="22">
        <v>953</v>
      </c>
    </row>
    <row r="954" spans="1:13">
      <c r="A954" s="18">
        <v>38954</v>
      </c>
      <c r="B954" s="19" t="s">
        <v>26</v>
      </c>
      <c r="C954" s="19" t="s">
        <v>27</v>
      </c>
      <c r="D954" s="19" t="s">
        <v>28</v>
      </c>
      <c r="E954" s="19" t="s">
        <v>23</v>
      </c>
      <c r="F954" s="19" t="s">
        <v>53</v>
      </c>
      <c r="G954" s="19" t="s">
        <v>56</v>
      </c>
      <c r="H954" s="19">
        <v>45</v>
      </c>
      <c r="I954" s="21">
        <v>81.112499999999997</v>
      </c>
      <c r="J954" s="21">
        <f t="shared" si="28"/>
        <v>3650.0625</v>
      </c>
      <c r="K954" s="21">
        <v>56.7</v>
      </c>
      <c r="L954" s="21">
        <f t="shared" si="29"/>
        <v>24.412499999999994</v>
      </c>
      <c r="M954" s="22">
        <v>954</v>
      </c>
    </row>
    <row r="955" spans="1:13">
      <c r="A955" s="18">
        <v>38955</v>
      </c>
      <c r="B955" s="19" t="s">
        <v>42</v>
      </c>
      <c r="C955" s="19" t="s">
        <v>21</v>
      </c>
      <c r="D955" s="19" t="s">
        <v>43</v>
      </c>
      <c r="E955" s="19" t="s">
        <v>23</v>
      </c>
      <c r="F955" s="19" t="s">
        <v>50</v>
      </c>
      <c r="G955" s="19" t="s">
        <v>59</v>
      </c>
      <c r="H955" s="19">
        <v>40</v>
      </c>
      <c r="I955" s="21">
        <v>72.100000000000009</v>
      </c>
      <c r="J955" s="21">
        <f t="shared" si="28"/>
        <v>2884.0000000000005</v>
      </c>
      <c r="K955" s="21">
        <v>63</v>
      </c>
      <c r="L955" s="21">
        <f t="shared" si="29"/>
        <v>9.1000000000000085</v>
      </c>
      <c r="M955" s="22">
        <v>955</v>
      </c>
    </row>
    <row r="956" spans="1:13">
      <c r="A956" s="18">
        <v>38956</v>
      </c>
      <c r="B956" s="19" t="s">
        <v>31</v>
      </c>
      <c r="C956" s="19" t="s">
        <v>27</v>
      </c>
      <c r="D956" s="19" t="s">
        <v>32</v>
      </c>
      <c r="E956" s="19" t="s">
        <v>23</v>
      </c>
      <c r="F956" s="19" t="s">
        <v>67</v>
      </c>
      <c r="G956" s="24" t="s">
        <v>68</v>
      </c>
      <c r="H956" s="19">
        <v>40</v>
      </c>
      <c r="I956" s="21">
        <v>72.100000000000009</v>
      </c>
      <c r="J956" s="21">
        <f t="shared" si="28"/>
        <v>2884.0000000000005</v>
      </c>
      <c r="K956" s="21">
        <v>51.1</v>
      </c>
      <c r="L956" s="21">
        <f t="shared" si="29"/>
        <v>21.000000000000007</v>
      </c>
      <c r="M956" s="22">
        <v>956</v>
      </c>
    </row>
    <row r="957" spans="1:13">
      <c r="A957" s="18">
        <v>38957</v>
      </c>
      <c r="B957" s="19" t="s">
        <v>42</v>
      </c>
      <c r="C957" s="19" t="s">
        <v>21</v>
      </c>
      <c r="D957" s="19" t="s">
        <v>49</v>
      </c>
      <c r="E957" s="19" t="s">
        <v>37</v>
      </c>
      <c r="F957" s="19" t="s">
        <v>67</v>
      </c>
      <c r="G957" s="19" t="s">
        <v>70</v>
      </c>
      <c r="H957" s="19">
        <v>32</v>
      </c>
      <c r="I957" s="21">
        <v>115.36</v>
      </c>
      <c r="J957" s="21">
        <f t="shared" si="28"/>
        <v>3691.52</v>
      </c>
      <c r="K957" s="21">
        <v>82.88</v>
      </c>
      <c r="L957" s="21">
        <f t="shared" si="29"/>
        <v>32.480000000000004</v>
      </c>
      <c r="M957" s="22">
        <v>957</v>
      </c>
    </row>
    <row r="958" spans="1:13">
      <c r="A958" s="18">
        <v>38958</v>
      </c>
      <c r="B958" s="19" t="s">
        <v>26</v>
      </c>
      <c r="C958" s="19" t="s">
        <v>27</v>
      </c>
      <c r="D958" s="19" t="s">
        <v>48</v>
      </c>
      <c r="E958" s="19" t="s">
        <v>37</v>
      </c>
      <c r="F958" s="19" t="s">
        <v>24</v>
      </c>
      <c r="G958" s="19" t="s">
        <v>60</v>
      </c>
      <c r="H958" s="19">
        <v>30</v>
      </c>
      <c r="I958" s="21">
        <v>108.15</v>
      </c>
      <c r="J958" s="21">
        <f t="shared" si="28"/>
        <v>3244.5</v>
      </c>
      <c r="K958" s="21">
        <v>66.150000000000006</v>
      </c>
      <c r="L958" s="21">
        <f t="shared" si="29"/>
        <v>42</v>
      </c>
      <c r="M958" s="22">
        <v>958</v>
      </c>
    </row>
    <row r="959" spans="1:13">
      <c r="A959" s="18">
        <v>38959</v>
      </c>
      <c r="B959" s="19" t="s">
        <v>42</v>
      </c>
      <c r="C959" s="19" t="s">
        <v>21</v>
      </c>
      <c r="D959" s="19" t="s">
        <v>49</v>
      </c>
      <c r="E959" s="19" t="s">
        <v>37</v>
      </c>
      <c r="F959" s="19" t="s">
        <v>50</v>
      </c>
      <c r="G959" s="19" t="s">
        <v>59</v>
      </c>
      <c r="H959" s="19">
        <v>27</v>
      </c>
      <c r="I959" s="21">
        <v>97.335000000000008</v>
      </c>
      <c r="J959" s="21">
        <f t="shared" si="28"/>
        <v>2628.0450000000001</v>
      </c>
      <c r="K959" s="21">
        <v>80.325000000000003</v>
      </c>
      <c r="L959" s="21">
        <f t="shared" si="29"/>
        <v>17.010000000000005</v>
      </c>
      <c r="M959" s="22">
        <v>959</v>
      </c>
    </row>
    <row r="960" spans="1:13">
      <c r="A960" s="18">
        <v>38960</v>
      </c>
      <c r="B960" s="19" t="s">
        <v>20</v>
      </c>
      <c r="C960" s="19" t="s">
        <v>21</v>
      </c>
      <c r="D960" s="19" t="s">
        <v>41</v>
      </c>
      <c r="E960" s="19" t="s">
        <v>37</v>
      </c>
      <c r="F960" s="19" t="s">
        <v>4</v>
      </c>
      <c r="G960" s="19" t="s">
        <v>52</v>
      </c>
      <c r="H960" s="19">
        <v>25</v>
      </c>
      <c r="I960" s="21">
        <v>90.125</v>
      </c>
      <c r="J960" s="21">
        <f t="shared" si="28"/>
        <v>2253.125</v>
      </c>
      <c r="K960" s="21">
        <v>62.125</v>
      </c>
      <c r="L960" s="21">
        <f t="shared" si="29"/>
        <v>28</v>
      </c>
      <c r="M960" s="22">
        <v>960</v>
      </c>
    </row>
    <row r="961" spans="1:13">
      <c r="A961" s="18">
        <v>38930</v>
      </c>
      <c r="B961" s="19" t="s">
        <v>20</v>
      </c>
      <c r="C961" s="19" t="s">
        <v>21</v>
      </c>
      <c r="D961" s="19" t="s">
        <v>22</v>
      </c>
      <c r="E961" s="19" t="s">
        <v>23</v>
      </c>
      <c r="F961" s="19" t="s">
        <v>50</v>
      </c>
      <c r="G961" s="19" t="s">
        <v>59</v>
      </c>
      <c r="H961" s="19">
        <v>25</v>
      </c>
      <c r="I961" s="21">
        <v>45.0625</v>
      </c>
      <c r="J961" s="21">
        <f t="shared" si="28"/>
        <v>1126.5625</v>
      </c>
      <c r="K961" s="21">
        <v>36.75</v>
      </c>
      <c r="L961" s="21">
        <f t="shared" si="29"/>
        <v>8.3125</v>
      </c>
      <c r="M961" s="22">
        <v>961</v>
      </c>
    </row>
    <row r="962" spans="1:13">
      <c r="A962" s="18">
        <v>38931</v>
      </c>
      <c r="B962" s="19" t="s">
        <v>20</v>
      </c>
      <c r="C962" s="19" t="s">
        <v>21</v>
      </c>
      <c r="D962" s="19" t="s">
        <v>22</v>
      </c>
      <c r="E962" s="19" t="s">
        <v>23</v>
      </c>
      <c r="F962" s="19" t="s">
        <v>44</v>
      </c>
      <c r="G962" s="24" t="s">
        <v>45</v>
      </c>
      <c r="H962" s="19">
        <v>25</v>
      </c>
      <c r="I962" s="21">
        <v>45.0625</v>
      </c>
      <c r="J962" s="21">
        <f t="shared" ref="J962:J1025" si="30">H962*I962</f>
        <v>1126.5625</v>
      </c>
      <c r="K962" s="21">
        <v>34.125</v>
      </c>
      <c r="L962" s="21">
        <f t="shared" ref="L962:L1025" si="31">I962-K962</f>
        <v>10.9375</v>
      </c>
      <c r="M962" s="22">
        <v>962</v>
      </c>
    </row>
    <row r="963" spans="1:13">
      <c r="A963" s="18">
        <v>38932</v>
      </c>
      <c r="B963" s="19" t="s">
        <v>26</v>
      </c>
      <c r="C963" s="19" t="s">
        <v>27</v>
      </c>
      <c r="D963" s="19" t="s">
        <v>28</v>
      </c>
      <c r="E963" s="19" t="s">
        <v>23</v>
      </c>
      <c r="F963" s="19" t="s">
        <v>44</v>
      </c>
      <c r="G963" s="19" t="s">
        <v>46</v>
      </c>
      <c r="H963" s="19">
        <v>25</v>
      </c>
      <c r="I963" s="21">
        <v>45.0625</v>
      </c>
      <c r="J963" s="21">
        <f t="shared" si="30"/>
        <v>1126.5625</v>
      </c>
      <c r="K963" s="21">
        <v>38.5</v>
      </c>
      <c r="L963" s="21">
        <f t="shared" si="31"/>
        <v>6.5625</v>
      </c>
      <c r="M963" s="22">
        <v>963</v>
      </c>
    </row>
    <row r="964" spans="1:13">
      <c r="A964" s="18">
        <v>38933</v>
      </c>
      <c r="B964" s="19" t="s">
        <v>20</v>
      </c>
      <c r="C964" s="19" t="s">
        <v>21</v>
      </c>
      <c r="D964" s="19" t="s">
        <v>41</v>
      </c>
      <c r="E964" s="19" t="s">
        <v>37</v>
      </c>
      <c r="F964" s="19" t="s">
        <v>24</v>
      </c>
      <c r="G964" s="19" t="s">
        <v>60</v>
      </c>
      <c r="H964" s="19">
        <v>22</v>
      </c>
      <c r="I964" s="21">
        <v>79.31</v>
      </c>
      <c r="J964" s="21">
        <f t="shared" si="30"/>
        <v>1744.8200000000002</v>
      </c>
      <c r="K964" s="21">
        <v>55.44</v>
      </c>
      <c r="L964" s="21">
        <f t="shared" si="31"/>
        <v>23.870000000000005</v>
      </c>
      <c r="M964" s="22">
        <v>964</v>
      </c>
    </row>
    <row r="965" spans="1:13">
      <c r="A965" s="18">
        <v>38934</v>
      </c>
      <c r="B965" s="19" t="s">
        <v>42</v>
      </c>
      <c r="C965" s="19" t="s">
        <v>21</v>
      </c>
      <c r="D965" s="19" t="s">
        <v>43</v>
      </c>
      <c r="E965" s="19" t="s">
        <v>23</v>
      </c>
      <c r="F965" s="19" t="s">
        <v>44</v>
      </c>
      <c r="G965" s="19" t="s">
        <v>47</v>
      </c>
      <c r="H965" s="19">
        <v>20</v>
      </c>
      <c r="I965" s="21">
        <v>36.050000000000004</v>
      </c>
      <c r="J965" s="21">
        <f t="shared" si="30"/>
        <v>721.00000000000011</v>
      </c>
      <c r="K965" s="21">
        <v>24.15</v>
      </c>
      <c r="L965" s="21">
        <f t="shared" si="31"/>
        <v>11.900000000000006</v>
      </c>
      <c r="M965" s="22">
        <v>965</v>
      </c>
    </row>
    <row r="966" spans="1:13">
      <c r="A966" s="18">
        <v>38935</v>
      </c>
      <c r="B966" s="19" t="s">
        <v>26</v>
      </c>
      <c r="C966" s="19" t="s">
        <v>27</v>
      </c>
      <c r="D966" s="19" t="s">
        <v>48</v>
      </c>
      <c r="E966" s="19" t="s">
        <v>37</v>
      </c>
      <c r="F966" s="19" t="s">
        <v>44</v>
      </c>
      <c r="G966" s="19" t="s">
        <v>45</v>
      </c>
      <c r="H966" s="19">
        <v>12</v>
      </c>
      <c r="I966" s="21">
        <v>43.26</v>
      </c>
      <c r="J966" s="21">
        <f t="shared" si="30"/>
        <v>519.12</v>
      </c>
      <c r="K966" s="21">
        <v>28.14</v>
      </c>
      <c r="L966" s="21">
        <f t="shared" si="31"/>
        <v>15.119999999999997</v>
      </c>
      <c r="M966" s="22">
        <v>966</v>
      </c>
    </row>
    <row r="967" spans="1:13">
      <c r="A967" s="18">
        <v>38936</v>
      </c>
      <c r="B967" s="19" t="s">
        <v>35</v>
      </c>
      <c r="C967" s="19" t="s">
        <v>21</v>
      </c>
      <c r="D967" s="19" t="s">
        <v>36</v>
      </c>
      <c r="E967" s="19" t="s">
        <v>37</v>
      </c>
      <c r="F967" s="19" t="s">
        <v>50</v>
      </c>
      <c r="G967" s="19" t="s">
        <v>59</v>
      </c>
      <c r="H967" s="19">
        <v>11</v>
      </c>
      <c r="I967" s="21">
        <v>39.655000000000001</v>
      </c>
      <c r="J967" s="21">
        <f t="shared" si="30"/>
        <v>436.20500000000004</v>
      </c>
      <c r="K967" s="21">
        <v>27.72</v>
      </c>
      <c r="L967" s="21">
        <f t="shared" si="31"/>
        <v>11.935000000000002</v>
      </c>
      <c r="M967" s="22">
        <v>967</v>
      </c>
    </row>
    <row r="968" spans="1:13">
      <c r="A968" s="18">
        <v>38937</v>
      </c>
      <c r="B968" s="19" t="s">
        <v>42</v>
      </c>
      <c r="C968" s="19" t="s">
        <v>21</v>
      </c>
      <c r="D968" s="19" t="s">
        <v>49</v>
      </c>
      <c r="E968" s="19" t="s">
        <v>37</v>
      </c>
      <c r="F968" s="19" t="s">
        <v>4</v>
      </c>
      <c r="G968" s="19" t="s">
        <v>52</v>
      </c>
      <c r="H968" s="19">
        <v>11</v>
      </c>
      <c r="I968" s="21">
        <v>39.655000000000001</v>
      </c>
      <c r="J968" s="21">
        <f t="shared" si="30"/>
        <v>436.20500000000004</v>
      </c>
      <c r="K968" s="21">
        <v>32.725000000000001</v>
      </c>
      <c r="L968" s="21">
        <f t="shared" si="31"/>
        <v>6.93</v>
      </c>
      <c r="M968" s="22">
        <v>968</v>
      </c>
    </row>
    <row r="969" spans="1:13">
      <c r="A969" s="18">
        <v>38938</v>
      </c>
      <c r="B969" s="19" t="s">
        <v>20</v>
      </c>
      <c r="C969" s="19" t="s">
        <v>21</v>
      </c>
      <c r="D969" s="19" t="s">
        <v>41</v>
      </c>
      <c r="E969" s="19" t="s">
        <v>37</v>
      </c>
      <c r="F969" s="19" t="s">
        <v>67</v>
      </c>
      <c r="G969" s="19" t="s">
        <v>68</v>
      </c>
      <c r="H969" s="19">
        <v>10</v>
      </c>
      <c r="I969" s="21">
        <v>36.050000000000004</v>
      </c>
      <c r="J969" s="21">
        <f t="shared" si="30"/>
        <v>360.50000000000006</v>
      </c>
      <c r="K969" s="21">
        <v>29.75</v>
      </c>
      <c r="L969" s="21">
        <f t="shared" si="31"/>
        <v>6.3000000000000043</v>
      </c>
      <c r="M969" s="22">
        <v>969</v>
      </c>
    </row>
    <row r="970" spans="1:13">
      <c r="A970" s="18">
        <v>38939</v>
      </c>
      <c r="B970" s="19" t="s">
        <v>42</v>
      </c>
      <c r="C970" s="19" t="s">
        <v>21</v>
      </c>
      <c r="D970" s="19" t="s">
        <v>49</v>
      </c>
      <c r="E970" s="19" t="s">
        <v>37</v>
      </c>
      <c r="F970" s="19" t="s">
        <v>44</v>
      </c>
      <c r="G970" s="19" t="s">
        <v>45</v>
      </c>
      <c r="H970" s="19">
        <v>10</v>
      </c>
      <c r="I970" s="21">
        <v>36.050000000000004</v>
      </c>
      <c r="J970" s="21">
        <f t="shared" si="30"/>
        <v>360.50000000000006</v>
      </c>
      <c r="K970" s="21">
        <v>29.4</v>
      </c>
      <c r="L970" s="21">
        <f t="shared" si="31"/>
        <v>6.6500000000000057</v>
      </c>
      <c r="M970" s="22">
        <v>970</v>
      </c>
    </row>
    <row r="971" spans="1:13">
      <c r="A971" s="18">
        <v>38940</v>
      </c>
      <c r="B971" s="19" t="s">
        <v>20</v>
      </c>
      <c r="C971" s="19" t="s">
        <v>21</v>
      </c>
      <c r="D971" s="19" t="s">
        <v>41</v>
      </c>
      <c r="E971" s="19" t="s">
        <v>37</v>
      </c>
      <c r="F971" s="19" t="s">
        <v>50</v>
      </c>
      <c r="G971" s="19" t="s">
        <v>51</v>
      </c>
      <c r="H971" s="19">
        <v>9</v>
      </c>
      <c r="I971" s="21">
        <v>32.445</v>
      </c>
      <c r="J971" s="21">
        <f t="shared" si="30"/>
        <v>292.005</v>
      </c>
      <c r="K971" s="21">
        <v>26.774999999999999</v>
      </c>
      <c r="L971" s="21">
        <f t="shared" si="31"/>
        <v>5.6700000000000017</v>
      </c>
      <c r="M971" s="22">
        <v>971</v>
      </c>
    </row>
    <row r="972" spans="1:13">
      <c r="A972" s="18">
        <v>38941</v>
      </c>
      <c r="B972" s="19" t="s">
        <v>35</v>
      </c>
      <c r="C972" s="19" t="s">
        <v>21</v>
      </c>
      <c r="D972" s="19" t="s">
        <v>36</v>
      </c>
      <c r="E972" s="19" t="s">
        <v>37</v>
      </c>
      <c r="F972" s="19" t="s">
        <v>44</v>
      </c>
      <c r="G972" s="19" t="s">
        <v>46</v>
      </c>
      <c r="H972" s="19">
        <v>5</v>
      </c>
      <c r="I972" s="21">
        <v>18.025000000000002</v>
      </c>
      <c r="J972" s="21">
        <f t="shared" si="30"/>
        <v>90.125000000000014</v>
      </c>
      <c r="K972" s="21">
        <v>11.55</v>
      </c>
      <c r="L972" s="21">
        <f t="shared" si="31"/>
        <v>6.4750000000000014</v>
      </c>
      <c r="M972" s="22">
        <v>972</v>
      </c>
    </row>
    <row r="973" spans="1:13">
      <c r="A973" s="18">
        <v>38958</v>
      </c>
      <c r="B973" s="19" t="s">
        <v>20</v>
      </c>
      <c r="C973" s="19" t="s">
        <v>21</v>
      </c>
      <c r="D973" s="19" t="s">
        <v>41</v>
      </c>
      <c r="E973" s="19" t="s">
        <v>37</v>
      </c>
      <c r="F973" s="19" t="s">
        <v>44</v>
      </c>
      <c r="G973" s="19" t="s">
        <v>47</v>
      </c>
      <c r="H973" s="19">
        <v>2</v>
      </c>
      <c r="I973" s="21">
        <v>7.21</v>
      </c>
      <c r="J973" s="21">
        <f t="shared" si="30"/>
        <v>14.42</v>
      </c>
      <c r="K973" s="21">
        <v>5.95</v>
      </c>
      <c r="L973" s="21">
        <f t="shared" si="31"/>
        <v>1.2599999999999998</v>
      </c>
      <c r="M973" s="22">
        <v>973</v>
      </c>
    </row>
    <row r="974" spans="1:13">
      <c r="A974" s="18">
        <v>38959</v>
      </c>
      <c r="B974" s="19" t="s">
        <v>35</v>
      </c>
      <c r="C974" s="19" t="s">
        <v>21</v>
      </c>
      <c r="D974" s="19" t="s">
        <v>40</v>
      </c>
      <c r="E974" s="19" t="s">
        <v>23</v>
      </c>
      <c r="F974" s="19" t="s">
        <v>50</v>
      </c>
      <c r="G974" s="19" t="s">
        <v>51</v>
      </c>
      <c r="H974" s="19">
        <v>1555</v>
      </c>
      <c r="I974" s="21">
        <v>3070.6875</v>
      </c>
      <c r="J974" s="21">
        <f t="shared" si="30"/>
        <v>4774919.0625</v>
      </c>
      <c r="K974" s="21">
        <v>2146.5</v>
      </c>
      <c r="L974" s="21">
        <f t="shared" si="31"/>
        <v>924.1875</v>
      </c>
      <c r="M974" s="22">
        <v>974</v>
      </c>
    </row>
    <row r="975" spans="1:13">
      <c r="A975" s="18">
        <v>38960</v>
      </c>
      <c r="B975" s="19" t="s">
        <v>72</v>
      </c>
      <c r="C975" s="19" t="s">
        <v>27</v>
      </c>
      <c r="D975" s="19" t="s">
        <v>73</v>
      </c>
      <c r="E975" s="19" t="s">
        <v>23</v>
      </c>
      <c r="F975" s="19" t="s">
        <v>33</v>
      </c>
      <c r="G975" s="19" t="s">
        <v>34</v>
      </c>
      <c r="H975" s="19">
        <v>885</v>
      </c>
      <c r="I975" s="21">
        <v>1866.5969</v>
      </c>
      <c r="J975" s="21">
        <f t="shared" si="30"/>
        <v>1651938.2564999999</v>
      </c>
      <c r="K975" s="21">
        <v>1576.6401000000001</v>
      </c>
      <c r="L975" s="21">
        <f t="shared" si="31"/>
        <v>289.95679999999993</v>
      </c>
      <c r="M975" s="22">
        <v>975</v>
      </c>
    </row>
    <row r="976" spans="1:13">
      <c r="A976" s="18">
        <v>38930</v>
      </c>
      <c r="B976" s="19" t="s">
        <v>20</v>
      </c>
      <c r="C976" s="19" t="s">
        <v>21</v>
      </c>
      <c r="D976" s="19" t="s">
        <v>22</v>
      </c>
      <c r="E976" s="19" t="s">
        <v>23</v>
      </c>
      <c r="F976" s="19" t="s">
        <v>29</v>
      </c>
      <c r="G976" s="19" t="s">
        <v>30</v>
      </c>
      <c r="H976" s="19">
        <v>805</v>
      </c>
      <c r="I976" s="21">
        <v>1705.1341</v>
      </c>
      <c r="J976" s="21">
        <f t="shared" si="30"/>
        <v>1372632.9505</v>
      </c>
      <c r="K976" s="21">
        <v>1109.1649</v>
      </c>
      <c r="L976" s="21">
        <f t="shared" si="31"/>
        <v>595.9692</v>
      </c>
      <c r="M976" s="22">
        <v>976</v>
      </c>
    </row>
    <row r="977" spans="1:13">
      <c r="A977" s="18">
        <v>38931</v>
      </c>
      <c r="B977" s="19" t="s">
        <v>72</v>
      </c>
      <c r="C977" s="19" t="s">
        <v>27</v>
      </c>
      <c r="D977" s="19" t="s">
        <v>73</v>
      </c>
      <c r="E977" s="19" t="s">
        <v>23</v>
      </c>
      <c r="F977" s="19" t="s">
        <v>44</v>
      </c>
      <c r="G977" s="24" t="s">
        <v>45</v>
      </c>
      <c r="H977" s="19">
        <v>760</v>
      </c>
      <c r="I977" s="21">
        <v>1612.3620000000001</v>
      </c>
      <c r="J977" s="21">
        <f t="shared" si="30"/>
        <v>1225395.1200000001</v>
      </c>
      <c r="K977" s="21">
        <v>1001.8560000000001</v>
      </c>
      <c r="L977" s="21">
        <f t="shared" si="31"/>
        <v>610.50599999999997</v>
      </c>
      <c r="M977" s="22">
        <v>977</v>
      </c>
    </row>
    <row r="978" spans="1:13">
      <c r="A978" s="18">
        <v>38932</v>
      </c>
      <c r="B978" s="19" t="s">
        <v>72</v>
      </c>
      <c r="C978" s="19" t="s">
        <v>27</v>
      </c>
      <c r="D978" s="19" t="s">
        <v>73</v>
      </c>
      <c r="E978" s="19" t="s">
        <v>23</v>
      </c>
      <c r="F978" s="19" t="s">
        <v>67</v>
      </c>
      <c r="G978" s="24" t="s">
        <v>69</v>
      </c>
      <c r="H978" s="19">
        <v>690</v>
      </c>
      <c r="I978" s="21">
        <v>1504.7373000000002</v>
      </c>
      <c r="J978" s="21">
        <f t="shared" si="30"/>
        <v>1038268.7370000002</v>
      </c>
      <c r="K978" s="21">
        <v>1154.1188999999999</v>
      </c>
      <c r="L978" s="21">
        <f t="shared" si="31"/>
        <v>350.61840000000029</v>
      </c>
      <c r="M978" s="22">
        <v>978</v>
      </c>
    </row>
    <row r="979" spans="1:13">
      <c r="A979" s="18">
        <v>38933</v>
      </c>
      <c r="B979" s="19" t="s">
        <v>31</v>
      </c>
      <c r="C979" s="19" t="s">
        <v>27</v>
      </c>
      <c r="D979" s="19" t="s">
        <v>66</v>
      </c>
      <c r="E979" s="19" t="s">
        <v>37</v>
      </c>
      <c r="F979" s="19" t="s">
        <v>50</v>
      </c>
      <c r="G979" s="19" t="s">
        <v>51</v>
      </c>
      <c r="H979" s="19">
        <v>656</v>
      </c>
      <c r="I979" s="21">
        <v>1663.0482999999999</v>
      </c>
      <c r="J979" s="21">
        <f t="shared" si="30"/>
        <v>1090959.6847999999</v>
      </c>
      <c r="K979" s="21">
        <v>1388.5645999999999</v>
      </c>
      <c r="L979" s="21">
        <f t="shared" si="31"/>
        <v>274.4837</v>
      </c>
      <c r="M979" s="22">
        <v>979</v>
      </c>
    </row>
    <row r="980" spans="1:13">
      <c r="A980" s="18">
        <v>38934</v>
      </c>
      <c r="B980" s="19" t="s">
        <v>20</v>
      </c>
      <c r="C980" s="19" t="s">
        <v>21</v>
      </c>
      <c r="D980" s="19" t="s">
        <v>22</v>
      </c>
      <c r="E980" s="19" t="s">
        <v>23</v>
      </c>
      <c r="F980" s="19" t="s">
        <v>53</v>
      </c>
      <c r="G980" s="19" t="s">
        <v>54</v>
      </c>
      <c r="H980" s="19">
        <v>570</v>
      </c>
      <c r="I980" s="21">
        <v>1243.1276</v>
      </c>
      <c r="J980" s="21">
        <f t="shared" si="30"/>
        <v>708582.73199999996</v>
      </c>
      <c r="K980" s="21">
        <v>1098.2972</v>
      </c>
      <c r="L980" s="21">
        <f t="shared" si="31"/>
        <v>144.83040000000005</v>
      </c>
      <c r="M980" s="22">
        <v>980</v>
      </c>
    </row>
    <row r="981" spans="1:13">
      <c r="A981" s="18">
        <v>38935</v>
      </c>
      <c r="B981" s="19" t="s">
        <v>26</v>
      </c>
      <c r="C981" s="19" t="s">
        <v>27</v>
      </c>
      <c r="D981" s="19" t="s">
        <v>48</v>
      </c>
      <c r="E981" s="19" t="s">
        <v>37</v>
      </c>
      <c r="F981" s="19" t="s">
        <v>67</v>
      </c>
      <c r="G981" s="19" t="s">
        <v>70</v>
      </c>
      <c r="H981" s="19">
        <v>435</v>
      </c>
      <c r="I981" s="21">
        <v>1228.4089000000001</v>
      </c>
      <c r="J981" s="21">
        <f t="shared" si="30"/>
        <v>534357.87150000001</v>
      </c>
      <c r="K981" s="21">
        <v>775.20950000000016</v>
      </c>
      <c r="L981" s="21">
        <f t="shared" si="31"/>
        <v>453.19939999999997</v>
      </c>
      <c r="M981" s="22">
        <v>981</v>
      </c>
    </row>
    <row r="982" spans="1:13">
      <c r="A982" s="18">
        <v>38930</v>
      </c>
      <c r="B982" s="19" t="s">
        <v>35</v>
      </c>
      <c r="C982" s="19" t="s">
        <v>21</v>
      </c>
      <c r="D982" s="19" t="s">
        <v>36</v>
      </c>
      <c r="E982" s="19" t="s">
        <v>37</v>
      </c>
      <c r="F982" s="19" t="s">
        <v>67</v>
      </c>
      <c r="G982" s="24" t="s">
        <v>71</v>
      </c>
      <c r="H982" s="19">
        <v>435</v>
      </c>
      <c r="I982" s="21">
        <v>1566.1768</v>
      </c>
      <c r="J982" s="21">
        <f t="shared" si="30"/>
        <v>681286.90799999994</v>
      </c>
      <c r="K982" s="21">
        <v>973.15839999999992</v>
      </c>
      <c r="L982" s="21">
        <f t="shared" si="31"/>
        <v>593.01840000000004</v>
      </c>
      <c r="M982" s="22">
        <v>982</v>
      </c>
    </row>
    <row r="983" spans="1:13">
      <c r="A983" s="18">
        <v>38931</v>
      </c>
      <c r="B983" s="19" t="s">
        <v>72</v>
      </c>
      <c r="C983" s="19" t="s">
        <v>27</v>
      </c>
      <c r="D983" s="19" t="s">
        <v>73</v>
      </c>
      <c r="E983" s="19" t="s">
        <v>23</v>
      </c>
      <c r="F983" s="19" t="s">
        <v>53</v>
      </c>
      <c r="G983" s="24" t="s">
        <v>54</v>
      </c>
      <c r="H983" s="19">
        <v>255</v>
      </c>
      <c r="I983" s="21">
        <v>573.84389999999996</v>
      </c>
      <c r="J983" s="21">
        <f t="shared" si="30"/>
        <v>146330.19449999998</v>
      </c>
      <c r="K983" s="21">
        <v>456.84659999999997</v>
      </c>
      <c r="L983" s="21">
        <f t="shared" si="31"/>
        <v>116.9973</v>
      </c>
      <c r="M983" s="22">
        <v>983</v>
      </c>
    </row>
    <row r="984" spans="1:13">
      <c r="A984" s="18">
        <v>38932</v>
      </c>
      <c r="B984" s="19" t="s">
        <v>35</v>
      </c>
      <c r="C984" s="19" t="s">
        <v>21</v>
      </c>
      <c r="D984" s="19" t="s">
        <v>40</v>
      </c>
      <c r="E984" s="19" t="s">
        <v>23</v>
      </c>
      <c r="F984" s="19" t="s">
        <v>4</v>
      </c>
      <c r="G984" s="19" t="s">
        <v>52</v>
      </c>
      <c r="H984" s="19">
        <v>255</v>
      </c>
      <c r="I984" s="21">
        <v>573.52460000000008</v>
      </c>
      <c r="J984" s="21">
        <f t="shared" si="30"/>
        <v>146248.77300000002</v>
      </c>
      <c r="K984" s="21">
        <v>506.70620000000002</v>
      </c>
      <c r="L984" s="21">
        <f t="shared" si="31"/>
        <v>66.818400000000054</v>
      </c>
      <c r="M984" s="22">
        <v>984</v>
      </c>
    </row>
    <row r="985" spans="1:13">
      <c r="A985" s="18">
        <v>38933</v>
      </c>
      <c r="B985" s="19" t="s">
        <v>35</v>
      </c>
      <c r="C985" s="19" t="s">
        <v>21</v>
      </c>
      <c r="D985" s="19" t="s">
        <v>40</v>
      </c>
      <c r="E985" s="19" t="s">
        <v>23</v>
      </c>
      <c r="F985" s="19" t="s">
        <v>67</v>
      </c>
      <c r="G985" s="19" t="s">
        <v>71</v>
      </c>
      <c r="H985" s="19">
        <v>255</v>
      </c>
      <c r="I985" s="21">
        <v>573.23619999999994</v>
      </c>
      <c r="J985" s="21">
        <f t="shared" si="30"/>
        <v>146175.23099999997</v>
      </c>
      <c r="K985" s="21">
        <v>400.7088</v>
      </c>
      <c r="L985" s="21">
        <f t="shared" si="31"/>
        <v>172.52739999999994</v>
      </c>
      <c r="M985" s="22">
        <v>985</v>
      </c>
    </row>
    <row r="986" spans="1:13">
      <c r="A986" s="18">
        <v>38934</v>
      </c>
      <c r="B986" s="19" t="s">
        <v>31</v>
      </c>
      <c r="C986" s="19" t="s">
        <v>27</v>
      </c>
      <c r="D986" s="19" t="s">
        <v>66</v>
      </c>
      <c r="E986" s="19" t="s">
        <v>37</v>
      </c>
      <c r="F986" s="19" t="s">
        <v>38</v>
      </c>
      <c r="G986" s="19" t="s">
        <v>39</v>
      </c>
      <c r="H986" s="19">
        <v>240</v>
      </c>
      <c r="I986" s="21">
        <v>859.42169999999999</v>
      </c>
      <c r="J986" s="21">
        <f t="shared" si="30"/>
        <v>206261.20799999998</v>
      </c>
      <c r="K986" s="21">
        <v>742.60709999999995</v>
      </c>
      <c r="L986" s="21">
        <f t="shared" si="31"/>
        <v>116.81460000000004</v>
      </c>
      <c r="M986" s="22">
        <v>986</v>
      </c>
    </row>
    <row r="987" spans="1:13">
      <c r="A987" s="18">
        <v>38935</v>
      </c>
      <c r="B987" s="19" t="s">
        <v>35</v>
      </c>
      <c r="C987" s="19" t="s">
        <v>21</v>
      </c>
      <c r="D987" s="19" t="s">
        <v>40</v>
      </c>
      <c r="E987" s="19" t="s">
        <v>23</v>
      </c>
      <c r="F987" s="19" t="s">
        <v>29</v>
      </c>
      <c r="G987" s="19" t="s">
        <v>58</v>
      </c>
      <c r="H987" s="19">
        <v>225</v>
      </c>
      <c r="I987" s="21">
        <v>506.33769999999998</v>
      </c>
      <c r="J987" s="21">
        <f t="shared" si="30"/>
        <v>113925.9825</v>
      </c>
      <c r="K987" s="21">
        <v>314.61759999999998</v>
      </c>
      <c r="L987" s="21">
        <f t="shared" si="31"/>
        <v>191.7201</v>
      </c>
      <c r="M987" s="22">
        <v>987</v>
      </c>
    </row>
    <row r="988" spans="1:13">
      <c r="A988" s="18">
        <v>38930</v>
      </c>
      <c r="B988" s="19" t="s">
        <v>26</v>
      </c>
      <c r="C988" s="19" t="s">
        <v>27</v>
      </c>
      <c r="D988" s="19" t="s">
        <v>28</v>
      </c>
      <c r="E988" s="19" t="s">
        <v>23</v>
      </c>
      <c r="F988" s="19" t="s">
        <v>50</v>
      </c>
      <c r="G988" s="19" t="s">
        <v>51</v>
      </c>
      <c r="H988" s="19">
        <v>215</v>
      </c>
      <c r="I988" s="21">
        <v>483.8734</v>
      </c>
      <c r="J988" s="21">
        <f t="shared" si="30"/>
        <v>104032.781</v>
      </c>
      <c r="K988" s="21">
        <v>389.91739999999999</v>
      </c>
      <c r="L988" s="21">
        <f t="shared" si="31"/>
        <v>93.956000000000017</v>
      </c>
      <c r="M988" s="22">
        <v>988</v>
      </c>
    </row>
    <row r="989" spans="1:13">
      <c r="A989" s="18">
        <v>38931</v>
      </c>
      <c r="B989" s="19" t="s">
        <v>31</v>
      </c>
      <c r="C989" s="19" t="s">
        <v>27</v>
      </c>
      <c r="D989" s="19" t="s">
        <v>66</v>
      </c>
      <c r="E989" s="19" t="s">
        <v>37</v>
      </c>
      <c r="F989" s="19" t="s">
        <v>53</v>
      </c>
      <c r="G989" s="19" t="s">
        <v>55</v>
      </c>
      <c r="H989" s="19">
        <v>210</v>
      </c>
      <c r="I989" s="21">
        <v>873.27520000000004</v>
      </c>
      <c r="J989" s="21">
        <f t="shared" si="30"/>
        <v>183387.79200000002</v>
      </c>
      <c r="K989" s="21">
        <v>534.13920000000007</v>
      </c>
      <c r="L989" s="21">
        <f t="shared" si="31"/>
        <v>339.13599999999997</v>
      </c>
      <c r="M989" s="22">
        <v>989</v>
      </c>
    </row>
    <row r="990" spans="1:13">
      <c r="A990" s="18">
        <v>38932</v>
      </c>
      <c r="B990" s="19" t="s">
        <v>72</v>
      </c>
      <c r="C990" s="19" t="s">
        <v>27</v>
      </c>
      <c r="D990" s="19" t="s">
        <v>73</v>
      </c>
      <c r="E990" s="19" t="s">
        <v>23</v>
      </c>
      <c r="F990" s="19" t="s">
        <v>4</v>
      </c>
      <c r="G990" s="19" t="s">
        <v>52</v>
      </c>
      <c r="H990" s="19">
        <v>210</v>
      </c>
      <c r="I990" s="21">
        <v>472.32710000000003</v>
      </c>
      <c r="J990" s="21">
        <f t="shared" si="30"/>
        <v>99188.691000000006</v>
      </c>
      <c r="K990" s="21">
        <v>380.61309999999997</v>
      </c>
      <c r="L990" s="21">
        <f t="shared" si="31"/>
        <v>91.714000000000055</v>
      </c>
      <c r="M990" s="22">
        <v>990</v>
      </c>
    </row>
    <row r="991" spans="1:13">
      <c r="A991" s="18">
        <v>38933</v>
      </c>
      <c r="B991" s="19" t="s">
        <v>26</v>
      </c>
      <c r="C991" s="19" t="s">
        <v>27</v>
      </c>
      <c r="D991" s="19" t="s">
        <v>28</v>
      </c>
      <c r="E991" s="19" t="s">
        <v>23</v>
      </c>
      <c r="F991" s="19" t="s">
        <v>4</v>
      </c>
      <c r="G991" s="19" t="s">
        <v>52</v>
      </c>
      <c r="H991" s="19">
        <v>205</v>
      </c>
      <c r="I991" s="21">
        <v>461.11040000000003</v>
      </c>
      <c r="J991" s="21">
        <f t="shared" si="30"/>
        <v>94527.632000000012</v>
      </c>
      <c r="K991" s="21">
        <v>389.48160000000001</v>
      </c>
      <c r="L991" s="21">
        <f t="shared" si="31"/>
        <v>71.628800000000012</v>
      </c>
      <c r="M991" s="22">
        <v>991</v>
      </c>
    </row>
    <row r="992" spans="1:13">
      <c r="A992" s="18">
        <v>38934</v>
      </c>
      <c r="B992" s="19" t="s">
        <v>20</v>
      </c>
      <c r="C992" s="19" t="s">
        <v>21</v>
      </c>
      <c r="D992" s="19" t="s">
        <v>41</v>
      </c>
      <c r="E992" s="19" t="s">
        <v>37</v>
      </c>
      <c r="F992" s="19" t="s">
        <v>50</v>
      </c>
      <c r="G992" s="19" t="s">
        <v>51</v>
      </c>
      <c r="H992" s="19">
        <v>203</v>
      </c>
      <c r="I992" s="21">
        <v>859.56589999999994</v>
      </c>
      <c r="J992" s="21">
        <f t="shared" si="30"/>
        <v>174491.87769999998</v>
      </c>
      <c r="K992" s="21">
        <v>684.31459999999993</v>
      </c>
      <c r="L992" s="21">
        <f t="shared" si="31"/>
        <v>175.25130000000001</v>
      </c>
      <c r="M992" s="22">
        <v>992</v>
      </c>
    </row>
    <row r="993" spans="1:13">
      <c r="A993" s="18">
        <v>38935</v>
      </c>
      <c r="B993" s="19" t="s">
        <v>42</v>
      </c>
      <c r="C993" s="19" t="s">
        <v>21</v>
      </c>
      <c r="D993" s="19" t="s">
        <v>43</v>
      </c>
      <c r="E993" s="19" t="s">
        <v>23</v>
      </c>
      <c r="F993" s="19" t="s">
        <v>53</v>
      </c>
      <c r="G993" s="19" t="s">
        <v>55</v>
      </c>
      <c r="H993" s="19">
        <v>195</v>
      </c>
      <c r="I993" s="21">
        <v>439.09930000000003</v>
      </c>
      <c r="J993" s="21">
        <f t="shared" si="30"/>
        <v>85624.363500000007</v>
      </c>
      <c r="K993" s="21">
        <v>311.2063</v>
      </c>
      <c r="L993" s="21">
        <f t="shared" si="31"/>
        <v>127.89300000000003</v>
      </c>
      <c r="M993" s="22">
        <v>993</v>
      </c>
    </row>
    <row r="994" spans="1:13">
      <c r="A994" s="18">
        <v>38936</v>
      </c>
      <c r="B994" s="19" t="s">
        <v>20</v>
      </c>
      <c r="C994" s="19" t="s">
        <v>21</v>
      </c>
      <c r="D994" s="19" t="s">
        <v>41</v>
      </c>
      <c r="E994" s="19" t="s">
        <v>37</v>
      </c>
      <c r="F994" s="19" t="s">
        <v>29</v>
      </c>
      <c r="G994" s="19" t="s">
        <v>58</v>
      </c>
      <c r="H994" s="19">
        <v>192</v>
      </c>
      <c r="I994" s="21">
        <v>812.34039999999993</v>
      </c>
      <c r="J994" s="21">
        <f t="shared" si="30"/>
        <v>155969.35679999998</v>
      </c>
      <c r="K994" s="21">
        <v>496.86839999999995</v>
      </c>
      <c r="L994" s="21">
        <f t="shared" si="31"/>
        <v>315.47199999999998</v>
      </c>
      <c r="M994" s="22">
        <v>994</v>
      </c>
    </row>
    <row r="995" spans="1:13">
      <c r="A995" s="18">
        <v>38937</v>
      </c>
      <c r="B995" s="19" t="s">
        <v>26</v>
      </c>
      <c r="C995" s="19" t="s">
        <v>27</v>
      </c>
      <c r="D995" s="19" t="s">
        <v>48</v>
      </c>
      <c r="E995" s="19" t="s">
        <v>37</v>
      </c>
      <c r="F995" s="19" t="s">
        <v>44</v>
      </c>
      <c r="G995" s="19" t="s">
        <v>46</v>
      </c>
      <c r="H995" s="19">
        <v>178</v>
      </c>
      <c r="I995" s="21">
        <v>741.01289999999995</v>
      </c>
      <c r="J995" s="21">
        <f t="shared" si="30"/>
        <v>131900.29619999998</v>
      </c>
      <c r="K995" s="21">
        <v>517.9896</v>
      </c>
      <c r="L995" s="21">
        <f t="shared" si="31"/>
        <v>223.02329999999995</v>
      </c>
      <c r="M995" s="22">
        <v>995</v>
      </c>
    </row>
    <row r="996" spans="1:13">
      <c r="A996" s="18">
        <v>38938</v>
      </c>
      <c r="B996" s="19" t="s">
        <v>20</v>
      </c>
      <c r="C996" s="19" t="s">
        <v>21</v>
      </c>
      <c r="D996" s="19" t="s">
        <v>22</v>
      </c>
      <c r="E996" s="19" t="s">
        <v>23</v>
      </c>
      <c r="F996" s="19" t="s">
        <v>4</v>
      </c>
      <c r="G996" s="19" t="s">
        <v>52</v>
      </c>
      <c r="H996" s="19">
        <v>175</v>
      </c>
      <c r="I996" s="21">
        <v>405.5625</v>
      </c>
      <c r="J996" s="21">
        <f t="shared" si="30"/>
        <v>70973.4375</v>
      </c>
      <c r="K996" s="21">
        <v>346.5</v>
      </c>
      <c r="L996" s="21">
        <f t="shared" si="31"/>
        <v>59.0625</v>
      </c>
      <c r="M996" s="22">
        <v>996</v>
      </c>
    </row>
    <row r="997" spans="1:13">
      <c r="A997" s="18">
        <v>38939</v>
      </c>
      <c r="B997" s="19" t="s">
        <v>35</v>
      </c>
      <c r="C997" s="19" t="s">
        <v>21</v>
      </c>
      <c r="D997" s="19" t="s">
        <v>36</v>
      </c>
      <c r="E997" s="19" t="s">
        <v>37</v>
      </c>
      <c r="F997" s="19" t="s">
        <v>29</v>
      </c>
      <c r="G997" s="19" t="s">
        <v>58</v>
      </c>
      <c r="H997" s="19">
        <v>165</v>
      </c>
      <c r="I997" s="21">
        <v>698.43270000000007</v>
      </c>
      <c r="J997" s="21">
        <f t="shared" si="30"/>
        <v>115241.39550000001</v>
      </c>
      <c r="K997" s="21">
        <v>583.15740000000005</v>
      </c>
      <c r="L997" s="21">
        <f t="shared" si="31"/>
        <v>115.27530000000002</v>
      </c>
      <c r="M997" s="22">
        <v>997</v>
      </c>
    </row>
    <row r="998" spans="1:13">
      <c r="A998" s="18">
        <v>38940</v>
      </c>
      <c r="B998" s="19" t="s">
        <v>35</v>
      </c>
      <c r="C998" s="19" t="s">
        <v>21</v>
      </c>
      <c r="D998" s="19" t="s">
        <v>40</v>
      </c>
      <c r="E998" s="19" t="s">
        <v>23</v>
      </c>
      <c r="F998" s="19" t="s">
        <v>53</v>
      </c>
      <c r="G998" s="24" t="s">
        <v>56</v>
      </c>
      <c r="H998" s="19">
        <v>150</v>
      </c>
      <c r="I998" s="21">
        <v>347.625</v>
      </c>
      <c r="J998" s="21">
        <f t="shared" si="30"/>
        <v>52143.75</v>
      </c>
      <c r="K998" s="21">
        <v>303.75</v>
      </c>
      <c r="L998" s="21">
        <f t="shared" si="31"/>
        <v>43.875</v>
      </c>
      <c r="M998" s="22">
        <v>998</v>
      </c>
    </row>
    <row r="999" spans="1:13">
      <c r="A999" s="18">
        <v>38941</v>
      </c>
      <c r="B999" s="19" t="s">
        <v>26</v>
      </c>
      <c r="C999" s="19" t="s">
        <v>27</v>
      </c>
      <c r="D999" s="19" t="s">
        <v>48</v>
      </c>
      <c r="E999" s="19" t="s">
        <v>37</v>
      </c>
      <c r="F999" s="19" t="s">
        <v>53</v>
      </c>
      <c r="G999" s="24" t="s">
        <v>54</v>
      </c>
      <c r="H999" s="19">
        <v>130</v>
      </c>
      <c r="I999" s="21">
        <v>524.40390000000002</v>
      </c>
      <c r="J999" s="21">
        <f t="shared" si="30"/>
        <v>68172.506999999998</v>
      </c>
      <c r="K999" s="21">
        <v>442.94309999999996</v>
      </c>
      <c r="L999" s="21">
        <f t="shared" si="31"/>
        <v>81.460800000000063</v>
      </c>
      <c r="M999" s="22">
        <v>999</v>
      </c>
    </row>
    <row r="1000" spans="1:13">
      <c r="A1000" s="18">
        <v>38942</v>
      </c>
      <c r="B1000" s="19" t="s">
        <v>31</v>
      </c>
      <c r="C1000" s="19" t="s">
        <v>27</v>
      </c>
      <c r="D1000" s="19" t="s">
        <v>66</v>
      </c>
      <c r="E1000" s="19" t="s">
        <v>37</v>
      </c>
      <c r="F1000" s="19" t="s">
        <v>4</v>
      </c>
      <c r="G1000" s="19" t="s">
        <v>52</v>
      </c>
      <c r="H1000" s="19">
        <v>105</v>
      </c>
      <c r="I1000" s="21">
        <v>486.67500000000001</v>
      </c>
      <c r="J1000" s="21">
        <f t="shared" si="30"/>
        <v>51100.875</v>
      </c>
      <c r="K1000" s="21">
        <v>396.9</v>
      </c>
      <c r="L1000" s="21">
        <f t="shared" si="31"/>
        <v>89.775000000000034</v>
      </c>
      <c r="M1000" s="22">
        <v>1000</v>
      </c>
    </row>
    <row r="1001" spans="1:13">
      <c r="A1001" s="18">
        <v>38943</v>
      </c>
      <c r="B1001" s="19" t="s">
        <v>26</v>
      </c>
      <c r="C1001" s="19" t="s">
        <v>27</v>
      </c>
      <c r="D1001" s="19" t="s">
        <v>48</v>
      </c>
      <c r="E1001" s="19" t="s">
        <v>37</v>
      </c>
      <c r="F1001" s="19" t="s">
        <v>50</v>
      </c>
      <c r="G1001" s="19" t="s">
        <v>51</v>
      </c>
      <c r="H1001" s="19">
        <v>94</v>
      </c>
      <c r="I1001" s="21">
        <v>435.69</v>
      </c>
      <c r="J1001" s="21">
        <f t="shared" si="30"/>
        <v>40954.86</v>
      </c>
      <c r="K1001" s="21">
        <v>363.78</v>
      </c>
      <c r="L1001" s="21">
        <f t="shared" si="31"/>
        <v>71.910000000000025</v>
      </c>
      <c r="M1001" s="22">
        <v>1001</v>
      </c>
    </row>
    <row r="1002" spans="1:13">
      <c r="A1002" s="18">
        <v>38944</v>
      </c>
      <c r="B1002" s="19" t="s">
        <v>35</v>
      </c>
      <c r="C1002" s="19" t="s">
        <v>21</v>
      </c>
      <c r="D1002" s="19" t="s">
        <v>36</v>
      </c>
      <c r="E1002" s="19" t="s">
        <v>37</v>
      </c>
      <c r="F1002" s="19" t="s">
        <v>4</v>
      </c>
      <c r="G1002" s="19" t="s">
        <v>61</v>
      </c>
      <c r="H1002" s="19">
        <v>90</v>
      </c>
      <c r="I1002" s="21">
        <v>417.15000000000003</v>
      </c>
      <c r="J1002" s="21">
        <f t="shared" si="30"/>
        <v>37543.5</v>
      </c>
      <c r="K1002" s="21">
        <v>283.5</v>
      </c>
      <c r="L1002" s="21">
        <f t="shared" si="31"/>
        <v>133.65000000000003</v>
      </c>
      <c r="M1002" s="22">
        <v>1002</v>
      </c>
    </row>
    <row r="1003" spans="1:13">
      <c r="A1003" s="18">
        <v>38941</v>
      </c>
      <c r="B1003" s="19" t="s">
        <v>72</v>
      </c>
      <c r="C1003" s="19" t="s">
        <v>27</v>
      </c>
      <c r="D1003" s="19" t="s">
        <v>73</v>
      </c>
      <c r="E1003" s="19" t="s">
        <v>23</v>
      </c>
      <c r="F1003" s="19" t="s">
        <v>50</v>
      </c>
      <c r="G1003" s="19" t="s">
        <v>51</v>
      </c>
      <c r="H1003" s="19">
        <v>90</v>
      </c>
      <c r="I1003" s="21">
        <v>208.57500000000002</v>
      </c>
      <c r="J1003" s="21">
        <f t="shared" si="30"/>
        <v>18771.75</v>
      </c>
      <c r="K1003" s="21">
        <v>139.72499999999999</v>
      </c>
      <c r="L1003" s="21">
        <f t="shared" si="31"/>
        <v>68.850000000000023</v>
      </c>
      <c r="M1003" s="22">
        <v>1003</v>
      </c>
    </row>
    <row r="1004" spans="1:13">
      <c r="A1004" s="18">
        <v>38942</v>
      </c>
      <c r="B1004" s="19" t="s">
        <v>26</v>
      </c>
      <c r="C1004" s="19" t="s">
        <v>27</v>
      </c>
      <c r="D1004" s="19" t="s">
        <v>48</v>
      </c>
      <c r="E1004" s="19" t="s">
        <v>37</v>
      </c>
      <c r="F1004" s="19" t="s">
        <v>29</v>
      </c>
      <c r="G1004" s="24" t="s">
        <v>58</v>
      </c>
      <c r="H1004" s="19">
        <v>85</v>
      </c>
      <c r="I1004" s="21">
        <v>393.97500000000002</v>
      </c>
      <c r="J1004" s="21">
        <f t="shared" si="30"/>
        <v>33487.875</v>
      </c>
      <c r="K1004" s="21">
        <v>336.6</v>
      </c>
      <c r="L1004" s="21">
        <f t="shared" si="31"/>
        <v>57.375</v>
      </c>
      <c r="M1004" s="22">
        <v>1004</v>
      </c>
    </row>
    <row r="1005" spans="1:13">
      <c r="A1005" s="18">
        <v>38943</v>
      </c>
      <c r="B1005" s="19" t="s">
        <v>26</v>
      </c>
      <c r="C1005" s="19" t="s">
        <v>27</v>
      </c>
      <c r="D1005" s="19" t="s">
        <v>28</v>
      </c>
      <c r="E1005" s="19" t="s">
        <v>23</v>
      </c>
      <c r="F1005" s="19" t="s">
        <v>67</v>
      </c>
      <c r="G1005" s="19" t="s">
        <v>71</v>
      </c>
      <c r="H1005" s="19">
        <v>85</v>
      </c>
      <c r="I1005" s="21">
        <v>196.98750000000001</v>
      </c>
      <c r="J1005" s="21">
        <f t="shared" si="30"/>
        <v>16743.9375</v>
      </c>
      <c r="K1005" s="21">
        <v>151.08750000000001</v>
      </c>
      <c r="L1005" s="21">
        <f t="shared" si="31"/>
        <v>45.900000000000006</v>
      </c>
      <c r="M1005" s="22">
        <v>1005</v>
      </c>
    </row>
    <row r="1006" spans="1:13">
      <c r="A1006" s="18">
        <v>38944</v>
      </c>
      <c r="B1006" s="19" t="s">
        <v>42</v>
      </c>
      <c r="C1006" s="19" t="s">
        <v>21</v>
      </c>
      <c r="D1006" s="19" t="s">
        <v>49</v>
      </c>
      <c r="E1006" s="19" t="s">
        <v>37</v>
      </c>
      <c r="F1006" s="19" t="s">
        <v>38</v>
      </c>
      <c r="G1006" s="19" t="s">
        <v>39</v>
      </c>
      <c r="H1006" s="19">
        <v>82</v>
      </c>
      <c r="I1006" s="21">
        <v>380.07</v>
      </c>
      <c r="J1006" s="21">
        <f t="shared" si="30"/>
        <v>31165.739999999998</v>
      </c>
      <c r="K1006" s="21">
        <v>273.06</v>
      </c>
      <c r="L1006" s="21">
        <f t="shared" si="31"/>
        <v>107.00999999999999</v>
      </c>
      <c r="M1006" s="22">
        <v>1006</v>
      </c>
    </row>
    <row r="1007" spans="1:13">
      <c r="A1007" s="18">
        <v>38945</v>
      </c>
      <c r="B1007" s="19" t="s">
        <v>42</v>
      </c>
      <c r="C1007" s="19" t="s">
        <v>21</v>
      </c>
      <c r="D1007" s="19" t="s">
        <v>49</v>
      </c>
      <c r="E1007" s="19" t="s">
        <v>37</v>
      </c>
      <c r="F1007" s="19" t="s">
        <v>53</v>
      </c>
      <c r="G1007" s="19" t="s">
        <v>55</v>
      </c>
      <c r="H1007" s="19">
        <v>82</v>
      </c>
      <c r="I1007" s="21">
        <v>380.07</v>
      </c>
      <c r="J1007" s="21">
        <f t="shared" si="30"/>
        <v>31165.739999999998</v>
      </c>
      <c r="K1007" s="21">
        <v>265.68</v>
      </c>
      <c r="L1007" s="21">
        <f t="shared" si="31"/>
        <v>114.38999999999999</v>
      </c>
      <c r="M1007" s="22">
        <v>1007</v>
      </c>
    </row>
    <row r="1008" spans="1:13">
      <c r="A1008" s="18">
        <v>38946</v>
      </c>
      <c r="B1008" s="19" t="s">
        <v>26</v>
      </c>
      <c r="C1008" s="19" t="s">
        <v>27</v>
      </c>
      <c r="D1008" s="19" t="s">
        <v>48</v>
      </c>
      <c r="E1008" s="19" t="s">
        <v>37</v>
      </c>
      <c r="F1008" s="19" t="s">
        <v>4</v>
      </c>
      <c r="G1008" s="19" t="s">
        <v>61</v>
      </c>
      <c r="H1008" s="19">
        <v>80</v>
      </c>
      <c r="I1008" s="21">
        <v>370.8</v>
      </c>
      <c r="J1008" s="21">
        <f t="shared" si="30"/>
        <v>29664</v>
      </c>
      <c r="K1008" s="21">
        <v>277.2</v>
      </c>
      <c r="L1008" s="21">
        <f t="shared" si="31"/>
        <v>93.600000000000023</v>
      </c>
      <c r="M1008" s="22">
        <v>1008</v>
      </c>
    </row>
    <row r="1009" spans="1:13">
      <c r="A1009" s="18">
        <v>38947</v>
      </c>
      <c r="B1009" s="19" t="s">
        <v>35</v>
      </c>
      <c r="C1009" s="19" t="s">
        <v>21</v>
      </c>
      <c r="D1009" s="19" t="s">
        <v>40</v>
      </c>
      <c r="E1009" s="19" t="s">
        <v>23</v>
      </c>
      <c r="F1009" s="19" t="s">
        <v>44</v>
      </c>
      <c r="G1009" s="19" t="s">
        <v>47</v>
      </c>
      <c r="H1009" s="19">
        <v>70</v>
      </c>
      <c r="I1009" s="21">
        <v>162.22499999999999</v>
      </c>
      <c r="J1009" s="21">
        <f t="shared" si="30"/>
        <v>11355.75</v>
      </c>
      <c r="K1009" s="21">
        <v>130.72499999999999</v>
      </c>
      <c r="L1009" s="21">
        <f t="shared" si="31"/>
        <v>31.5</v>
      </c>
      <c r="M1009" s="22">
        <v>1009</v>
      </c>
    </row>
    <row r="1010" spans="1:13">
      <c r="A1010" s="18">
        <v>38948</v>
      </c>
      <c r="B1010" s="19" t="s">
        <v>31</v>
      </c>
      <c r="C1010" s="19" t="s">
        <v>27</v>
      </c>
      <c r="D1010" s="19" t="s">
        <v>66</v>
      </c>
      <c r="E1010" s="19" t="s">
        <v>37</v>
      </c>
      <c r="F1010" s="19" t="s">
        <v>44</v>
      </c>
      <c r="G1010" s="19" t="s">
        <v>45</v>
      </c>
      <c r="H1010" s="19">
        <v>68</v>
      </c>
      <c r="I1010" s="21">
        <v>315.18</v>
      </c>
      <c r="J1010" s="21">
        <f t="shared" si="30"/>
        <v>21432.240000000002</v>
      </c>
      <c r="K1010" s="21">
        <v>229.5</v>
      </c>
      <c r="L1010" s="21">
        <f t="shared" si="31"/>
        <v>85.68</v>
      </c>
      <c r="M1010" s="22">
        <v>1010</v>
      </c>
    </row>
    <row r="1011" spans="1:13">
      <c r="A1011" s="18">
        <v>38949</v>
      </c>
      <c r="B1011" s="19" t="s">
        <v>31</v>
      </c>
      <c r="C1011" s="19" t="s">
        <v>27</v>
      </c>
      <c r="D1011" s="19" t="s">
        <v>32</v>
      </c>
      <c r="E1011" s="19" t="s">
        <v>23</v>
      </c>
      <c r="F1011" s="19" t="s">
        <v>67</v>
      </c>
      <c r="G1011" s="19" t="s">
        <v>71</v>
      </c>
      <c r="H1011" s="19">
        <v>65</v>
      </c>
      <c r="I1011" s="21">
        <v>150.63750000000002</v>
      </c>
      <c r="J1011" s="21">
        <f t="shared" si="30"/>
        <v>9791.4375000000018</v>
      </c>
      <c r="K1011" s="21">
        <v>118.46250000000001</v>
      </c>
      <c r="L1011" s="21">
        <f t="shared" si="31"/>
        <v>32.175000000000011</v>
      </c>
      <c r="M1011" s="22">
        <v>1011</v>
      </c>
    </row>
    <row r="1012" spans="1:13">
      <c r="A1012" s="18">
        <v>38950</v>
      </c>
      <c r="B1012" s="19" t="s">
        <v>31</v>
      </c>
      <c r="C1012" s="19" t="s">
        <v>27</v>
      </c>
      <c r="D1012" s="19" t="s">
        <v>32</v>
      </c>
      <c r="E1012" s="19" t="s">
        <v>23</v>
      </c>
      <c r="F1012" s="19" t="s">
        <v>50</v>
      </c>
      <c r="G1012" s="19" t="s">
        <v>51</v>
      </c>
      <c r="H1012" s="19">
        <v>65</v>
      </c>
      <c r="I1012" s="21">
        <v>150.63750000000002</v>
      </c>
      <c r="J1012" s="21">
        <f t="shared" si="30"/>
        <v>9791.4375000000018</v>
      </c>
      <c r="K1012" s="21">
        <v>112.6125</v>
      </c>
      <c r="L1012" s="21">
        <f t="shared" si="31"/>
        <v>38.02500000000002</v>
      </c>
      <c r="M1012" s="22">
        <v>1012</v>
      </c>
    </row>
    <row r="1013" spans="1:13">
      <c r="A1013" s="18">
        <v>38951</v>
      </c>
      <c r="B1013" s="19" t="s">
        <v>35</v>
      </c>
      <c r="C1013" s="19" t="s">
        <v>21</v>
      </c>
      <c r="D1013" s="19" t="s">
        <v>36</v>
      </c>
      <c r="E1013" s="19" t="s">
        <v>37</v>
      </c>
      <c r="F1013" s="19" t="s">
        <v>53</v>
      </c>
      <c r="G1013" s="19" t="s">
        <v>56</v>
      </c>
      <c r="H1013" s="19">
        <v>60</v>
      </c>
      <c r="I1013" s="21">
        <v>278.10000000000002</v>
      </c>
      <c r="J1013" s="21">
        <f t="shared" si="30"/>
        <v>16686</v>
      </c>
      <c r="K1013" s="21">
        <v>234.9</v>
      </c>
      <c r="L1013" s="21">
        <f t="shared" si="31"/>
        <v>43.200000000000017</v>
      </c>
      <c r="M1013" s="22">
        <v>1013</v>
      </c>
    </row>
    <row r="1014" spans="1:13">
      <c r="A1014" s="18">
        <v>38952</v>
      </c>
      <c r="B1014" s="19" t="s">
        <v>42</v>
      </c>
      <c r="C1014" s="19" t="s">
        <v>21</v>
      </c>
      <c r="D1014" s="19" t="s">
        <v>43</v>
      </c>
      <c r="E1014" s="19" t="s">
        <v>23</v>
      </c>
      <c r="F1014" s="19" t="s">
        <v>38</v>
      </c>
      <c r="G1014" s="19" t="s">
        <v>39</v>
      </c>
      <c r="H1014" s="19">
        <v>60</v>
      </c>
      <c r="I1014" s="21">
        <v>139.05000000000001</v>
      </c>
      <c r="J1014" s="21">
        <f t="shared" si="30"/>
        <v>8343</v>
      </c>
      <c r="K1014" s="21">
        <v>103.95</v>
      </c>
      <c r="L1014" s="21">
        <f t="shared" si="31"/>
        <v>35.100000000000009</v>
      </c>
      <c r="M1014" s="22">
        <v>1014</v>
      </c>
    </row>
    <row r="1015" spans="1:13">
      <c r="A1015" s="18">
        <v>38953</v>
      </c>
      <c r="B1015" s="19" t="s">
        <v>31</v>
      </c>
      <c r="C1015" s="19" t="s">
        <v>27</v>
      </c>
      <c r="D1015" s="19" t="s">
        <v>32</v>
      </c>
      <c r="E1015" s="19" t="s">
        <v>23</v>
      </c>
      <c r="F1015" s="19" t="s">
        <v>53</v>
      </c>
      <c r="G1015" s="24" t="s">
        <v>54</v>
      </c>
      <c r="H1015" s="19">
        <v>60</v>
      </c>
      <c r="I1015" s="21">
        <v>139.05000000000001</v>
      </c>
      <c r="J1015" s="21">
        <f t="shared" si="30"/>
        <v>8343</v>
      </c>
      <c r="K1015" s="21">
        <v>108</v>
      </c>
      <c r="L1015" s="21">
        <f t="shared" si="31"/>
        <v>31.050000000000011</v>
      </c>
      <c r="M1015" s="22">
        <v>1015</v>
      </c>
    </row>
    <row r="1016" spans="1:13">
      <c r="A1016" s="18">
        <v>38941</v>
      </c>
      <c r="B1016" s="19" t="s">
        <v>31</v>
      </c>
      <c r="C1016" s="19" t="s">
        <v>27</v>
      </c>
      <c r="D1016" s="19" t="s">
        <v>32</v>
      </c>
      <c r="E1016" s="19" t="s">
        <v>23</v>
      </c>
      <c r="F1016" s="19" t="s">
        <v>38</v>
      </c>
      <c r="G1016" s="19" t="s">
        <v>39</v>
      </c>
      <c r="H1016" s="19">
        <v>55</v>
      </c>
      <c r="I1016" s="21">
        <v>127.46250000000001</v>
      </c>
      <c r="J1016" s="21">
        <f t="shared" si="30"/>
        <v>7010.4375</v>
      </c>
      <c r="K1016" s="21">
        <v>86.625</v>
      </c>
      <c r="L1016" s="21">
        <f t="shared" si="31"/>
        <v>40.837500000000006</v>
      </c>
      <c r="M1016" s="22">
        <v>1016</v>
      </c>
    </row>
    <row r="1017" spans="1:13">
      <c r="A1017" s="18">
        <v>38942</v>
      </c>
      <c r="B1017" s="19" t="s">
        <v>26</v>
      </c>
      <c r="C1017" s="19" t="s">
        <v>27</v>
      </c>
      <c r="D1017" s="19" t="s">
        <v>28</v>
      </c>
      <c r="E1017" s="19" t="s">
        <v>23</v>
      </c>
      <c r="F1017" s="19" t="s">
        <v>53</v>
      </c>
      <c r="G1017" s="19" t="s">
        <v>55</v>
      </c>
      <c r="H1017" s="19">
        <v>55</v>
      </c>
      <c r="I1017" s="21">
        <v>127.46250000000001</v>
      </c>
      <c r="J1017" s="21">
        <f t="shared" si="30"/>
        <v>7010.4375</v>
      </c>
      <c r="K1017" s="21">
        <v>89.1</v>
      </c>
      <c r="L1017" s="21">
        <f t="shared" si="31"/>
        <v>38.362500000000011</v>
      </c>
      <c r="M1017" s="22">
        <v>1017</v>
      </c>
    </row>
    <row r="1018" spans="1:13">
      <c r="A1018" s="18">
        <v>38943</v>
      </c>
      <c r="B1018" s="19" t="s">
        <v>42</v>
      </c>
      <c r="C1018" s="19" t="s">
        <v>21</v>
      </c>
      <c r="D1018" s="19" t="s">
        <v>43</v>
      </c>
      <c r="E1018" s="19" t="s">
        <v>23</v>
      </c>
      <c r="F1018" s="19" t="s">
        <v>50</v>
      </c>
      <c r="G1018" s="19" t="s">
        <v>51</v>
      </c>
      <c r="H1018" s="19">
        <v>55</v>
      </c>
      <c r="I1018" s="21">
        <v>127.46250000000001</v>
      </c>
      <c r="J1018" s="21">
        <f t="shared" si="30"/>
        <v>7010.4375</v>
      </c>
      <c r="K1018" s="21">
        <v>99</v>
      </c>
      <c r="L1018" s="21">
        <f t="shared" si="31"/>
        <v>28.462500000000006</v>
      </c>
      <c r="M1018" s="22">
        <v>1018</v>
      </c>
    </row>
    <row r="1019" spans="1:13">
      <c r="A1019" s="18">
        <v>38944</v>
      </c>
      <c r="B1019" s="19" t="s">
        <v>31</v>
      </c>
      <c r="C1019" s="19" t="s">
        <v>27</v>
      </c>
      <c r="D1019" s="19" t="s">
        <v>66</v>
      </c>
      <c r="E1019" s="19" t="s">
        <v>37</v>
      </c>
      <c r="F1019" s="19" t="s">
        <v>67</v>
      </c>
      <c r="G1019" s="24" t="s">
        <v>71</v>
      </c>
      <c r="H1019" s="19">
        <v>50</v>
      </c>
      <c r="I1019" s="21">
        <v>231.75</v>
      </c>
      <c r="J1019" s="21">
        <f t="shared" si="30"/>
        <v>11587.5</v>
      </c>
      <c r="K1019" s="21">
        <v>195.75</v>
      </c>
      <c r="L1019" s="21">
        <f t="shared" si="31"/>
        <v>36</v>
      </c>
      <c r="M1019" s="22">
        <v>1019</v>
      </c>
    </row>
    <row r="1020" spans="1:13">
      <c r="A1020" s="18">
        <v>38945</v>
      </c>
      <c r="B1020" s="19" t="s">
        <v>42</v>
      </c>
      <c r="C1020" s="19" t="s">
        <v>21</v>
      </c>
      <c r="D1020" s="19" t="s">
        <v>43</v>
      </c>
      <c r="E1020" s="19" t="s">
        <v>23</v>
      </c>
      <c r="F1020" s="19" t="s">
        <v>4</v>
      </c>
      <c r="G1020" s="24" t="s">
        <v>61</v>
      </c>
      <c r="H1020" s="19">
        <v>50</v>
      </c>
      <c r="I1020" s="21">
        <v>115.875</v>
      </c>
      <c r="J1020" s="21">
        <f t="shared" si="30"/>
        <v>5793.75</v>
      </c>
      <c r="K1020" s="21">
        <v>92.25</v>
      </c>
      <c r="L1020" s="21">
        <f t="shared" si="31"/>
        <v>23.625</v>
      </c>
      <c r="M1020" s="22">
        <v>1020</v>
      </c>
    </row>
    <row r="1021" spans="1:13">
      <c r="A1021" s="18">
        <v>38946</v>
      </c>
      <c r="B1021" s="19" t="s">
        <v>20</v>
      </c>
      <c r="C1021" s="19" t="s">
        <v>21</v>
      </c>
      <c r="D1021" s="19" t="s">
        <v>22</v>
      </c>
      <c r="E1021" s="19" t="s">
        <v>23</v>
      </c>
      <c r="F1021" s="19" t="s">
        <v>24</v>
      </c>
      <c r="G1021" s="19" t="s">
        <v>60</v>
      </c>
      <c r="H1021" s="19">
        <v>50</v>
      </c>
      <c r="I1021" s="21">
        <v>115.875</v>
      </c>
      <c r="J1021" s="21">
        <f t="shared" si="30"/>
        <v>5793.75</v>
      </c>
      <c r="K1021" s="21">
        <v>92.25</v>
      </c>
      <c r="L1021" s="21">
        <f t="shared" si="31"/>
        <v>23.625</v>
      </c>
      <c r="M1021" s="22">
        <v>1021</v>
      </c>
    </row>
    <row r="1022" spans="1:13">
      <c r="A1022" s="18">
        <v>38947</v>
      </c>
      <c r="B1022" s="19" t="s">
        <v>20</v>
      </c>
      <c r="C1022" s="19" t="s">
        <v>21</v>
      </c>
      <c r="D1022" s="19" t="s">
        <v>41</v>
      </c>
      <c r="E1022" s="19" t="s">
        <v>37</v>
      </c>
      <c r="F1022" s="19" t="s">
        <v>67</v>
      </c>
      <c r="G1022" s="19" t="s">
        <v>71</v>
      </c>
      <c r="H1022" s="19">
        <v>45</v>
      </c>
      <c r="I1022" s="21">
        <v>208.57500000000002</v>
      </c>
      <c r="J1022" s="21">
        <f t="shared" si="30"/>
        <v>9385.875</v>
      </c>
      <c r="K1022" s="21">
        <v>147.82499999999999</v>
      </c>
      <c r="L1022" s="21">
        <f t="shared" si="31"/>
        <v>60.750000000000028</v>
      </c>
      <c r="M1022" s="22">
        <v>1022</v>
      </c>
    </row>
    <row r="1023" spans="1:13">
      <c r="A1023" s="18">
        <v>38948</v>
      </c>
      <c r="B1023" s="19" t="s">
        <v>35</v>
      </c>
      <c r="C1023" s="19" t="s">
        <v>21</v>
      </c>
      <c r="D1023" s="19" t="s">
        <v>36</v>
      </c>
      <c r="E1023" s="19" t="s">
        <v>37</v>
      </c>
      <c r="F1023" s="19" t="s">
        <v>44</v>
      </c>
      <c r="G1023" s="19" t="s">
        <v>45</v>
      </c>
      <c r="H1023" s="19">
        <v>45</v>
      </c>
      <c r="I1023" s="21">
        <v>208.57500000000002</v>
      </c>
      <c r="J1023" s="21">
        <f t="shared" si="30"/>
        <v>9385.875</v>
      </c>
      <c r="K1023" s="21">
        <v>151.875</v>
      </c>
      <c r="L1023" s="21">
        <f t="shared" si="31"/>
        <v>56.700000000000017</v>
      </c>
      <c r="M1023" s="22">
        <v>1023</v>
      </c>
    </row>
    <row r="1024" spans="1:13">
      <c r="A1024" s="18">
        <v>38949</v>
      </c>
      <c r="B1024" s="19" t="s">
        <v>31</v>
      </c>
      <c r="C1024" s="19" t="s">
        <v>27</v>
      </c>
      <c r="D1024" s="19" t="s">
        <v>32</v>
      </c>
      <c r="E1024" s="19" t="s">
        <v>23</v>
      </c>
      <c r="F1024" s="19" t="s">
        <v>4</v>
      </c>
      <c r="G1024" s="24" t="s">
        <v>61</v>
      </c>
      <c r="H1024" s="19">
        <v>45</v>
      </c>
      <c r="I1024" s="21">
        <v>104.28750000000001</v>
      </c>
      <c r="J1024" s="21">
        <f t="shared" si="30"/>
        <v>4692.9375</v>
      </c>
      <c r="K1024" s="21">
        <v>83.025000000000006</v>
      </c>
      <c r="L1024" s="21">
        <f t="shared" si="31"/>
        <v>21.262500000000003</v>
      </c>
      <c r="M1024" s="22">
        <v>1024</v>
      </c>
    </row>
    <row r="1025" spans="1:13">
      <c r="A1025" s="18">
        <v>38950</v>
      </c>
      <c r="B1025" s="19" t="s">
        <v>20</v>
      </c>
      <c r="C1025" s="19" t="s">
        <v>21</v>
      </c>
      <c r="D1025" s="19" t="s">
        <v>22</v>
      </c>
      <c r="E1025" s="19" t="s">
        <v>23</v>
      </c>
      <c r="F1025" s="19" t="s">
        <v>67</v>
      </c>
      <c r="G1025" s="24" t="s">
        <v>69</v>
      </c>
      <c r="H1025" s="19">
        <v>45</v>
      </c>
      <c r="I1025" s="21">
        <v>104.28750000000001</v>
      </c>
      <c r="J1025" s="21">
        <f t="shared" si="30"/>
        <v>4692.9375</v>
      </c>
      <c r="K1025" s="21">
        <v>88.087500000000006</v>
      </c>
      <c r="L1025" s="21">
        <f t="shared" si="31"/>
        <v>16.200000000000003</v>
      </c>
      <c r="M1025" s="22">
        <v>1025</v>
      </c>
    </row>
    <row r="1026" spans="1:13">
      <c r="A1026" s="18">
        <v>38951</v>
      </c>
      <c r="B1026" s="19" t="s">
        <v>26</v>
      </c>
      <c r="C1026" s="19" t="s">
        <v>27</v>
      </c>
      <c r="D1026" s="19" t="s">
        <v>28</v>
      </c>
      <c r="E1026" s="19" t="s">
        <v>23</v>
      </c>
      <c r="F1026" s="19" t="s">
        <v>44</v>
      </c>
      <c r="G1026" s="19" t="s">
        <v>46</v>
      </c>
      <c r="H1026" s="19">
        <v>45</v>
      </c>
      <c r="I1026" s="21">
        <v>104.28750000000001</v>
      </c>
      <c r="J1026" s="21">
        <f t="shared" ref="J1026:J1089" si="32">H1026*I1026</f>
        <v>4692.9375</v>
      </c>
      <c r="K1026" s="21">
        <v>63.787500000000001</v>
      </c>
      <c r="L1026" s="21">
        <f t="shared" ref="L1026:L1089" si="33">I1026-K1026</f>
        <v>40.500000000000007</v>
      </c>
      <c r="M1026" s="22">
        <v>1026</v>
      </c>
    </row>
    <row r="1027" spans="1:13">
      <c r="A1027" s="18">
        <v>38952</v>
      </c>
      <c r="B1027" s="19" t="s">
        <v>42</v>
      </c>
      <c r="C1027" s="19" t="s">
        <v>21</v>
      </c>
      <c r="D1027" s="19" t="s">
        <v>43</v>
      </c>
      <c r="E1027" s="19" t="s">
        <v>23</v>
      </c>
      <c r="F1027" s="19" t="s">
        <v>44</v>
      </c>
      <c r="G1027" s="19" t="s">
        <v>47</v>
      </c>
      <c r="H1027" s="19">
        <v>40</v>
      </c>
      <c r="I1027" s="21">
        <v>92.7</v>
      </c>
      <c r="J1027" s="21">
        <f t="shared" si="32"/>
        <v>3708</v>
      </c>
      <c r="K1027" s="21">
        <v>67.5</v>
      </c>
      <c r="L1027" s="21">
        <f t="shared" si="33"/>
        <v>25.200000000000003</v>
      </c>
      <c r="M1027" s="22">
        <v>1027</v>
      </c>
    </row>
    <row r="1028" spans="1:13">
      <c r="A1028" s="18">
        <v>38953</v>
      </c>
      <c r="B1028" s="19" t="s">
        <v>20</v>
      </c>
      <c r="C1028" s="19" t="s">
        <v>21</v>
      </c>
      <c r="D1028" s="19" t="s">
        <v>41</v>
      </c>
      <c r="E1028" s="19" t="s">
        <v>37</v>
      </c>
      <c r="F1028" s="19" t="s">
        <v>53</v>
      </c>
      <c r="G1028" s="19" t="s">
        <v>55</v>
      </c>
      <c r="H1028" s="19">
        <v>38</v>
      </c>
      <c r="I1028" s="21">
        <v>176.13</v>
      </c>
      <c r="J1028" s="21">
        <f t="shared" si="32"/>
        <v>6692.94</v>
      </c>
      <c r="K1028" s="21">
        <v>114.57</v>
      </c>
      <c r="L1028" s="21">
        <f t="shared" si="33"/>
        <v>61.56</v>
      </c>
      <c r="M1028" s="22">
        <v>1028</v>
      </c>
    </row>
    <row r="1029" spans="1:13">
      <c r="A1029" s="18">
        <v>38953</v>
      </c>
      <c r="B1029" s="19" t="s">
        <v>20</v>
      </c>
      <c r="C1029" s="19" t="s">
        <v>21</v>
      </c>
      <c r="D1029" s="19" t="s">
        <v>41</v>
      </c>
      <c r="E1029" s="19" t="s">
        <v>37</v>
      </c>
      <c r="F1029" s="19" t="s">
        <v>4</v>
      </c>
      <c r="G1029" s="19" t="s">
        <v>61</v>
      </c>
      <c r="H1029" s="19">
        <v>30</v>
      </c>
      <c r="I1029" s="21">
        <v>139.05000000000001</v>
      </c>
      <c r="J1029" s="21">
        <f t="shared" si="32"/>
        <v>4171.5</v>
      </c>
      <c r="K1029" s="21">
        <v>101.25</v>
      </c>
      <c r="L1029" s="21">
        <f t="shared" si="33"/>
        <v>37.800000000000011</v>
      </c>
      <c r="M1029" s="22">
        <v>1029</v>
      </c>
    </row>
    <row r="1030" spans="1:13">
      <c r="A1030" s="18">
        <v>38951</v>
      </c>
      <c r="B1030" s="19" t="s">
        <v>26</v>
      </c>
      <c r="C1030" s="19" t="s">
        <v>27</v>
      </c>
      <c r="D1030" s="19" t="s">
        <v>48</v>
      </c>
      <c r="E1030" s="19" t="s">
        <v>37</v>
      </c>
      <c r="F1030" s="19" t="s">
        <v>24</v>
      </c>
      <c r="G1030" s="19" t="s">
        <v>62</v>
      </c>
      <c r="H1030" s="19">
        <v>30</v>
      </c>
      <c r="I1030" s="21">
        <v>139.05000000000001</v>
      </c>
      <c r="J1030" s="21">
        <f t="shared" si="32"/>
        <v>4171.5</v>
      </c>
      <c r="K1030" s="21">
        <v>86.4</v>
      </c>
      <c r="L1030" s="21">
        <f t="shared" si="33"/>
        <v>52.650000000000006</v>
      </c>
      <c r="M1030" s="22">
        <v>1030</v>
      </c>
    </row>
    <row r="1031" spans="1:13">
      <c r="A1031" s="18">
        <v>38952</v>
      </c>
      <c r="B1031" s="19" t="s">
        <v>42</v>
      </c>
      <c r="C1031" s="19" t="s">
        <v>21</v>
      </c>
      <c r="D1031" s="19" t="s">
        <v>43</v>
      </c>
      <c r="E1031" s="19" t="s">
        <v>23</v>
      </c>
      <c r="F1031" s="19" t="s">
        <v>67</v>
      </c>
      <c r="G1031" s="19" t="s">
        <v>69</v>
      </c>
      <c r="H1031" s="19">
        <v>30</v>
      </c>
      <c r="I1031" s="21">
        <v>69.525000000000006</v>
      </c>
      <c r="J1031" s="21">
        <f t="shared" si="32"/>
        <v>2085.75</v>
      </c>
      <c r="K1031" s="21">
        <v>46.575000000000003</v>
      </c>
      <c r="L1031" s="21">
        <f t="shared" si="33"/>
        <v>22.950000000000003</v>
      </c>
      <c r="M1031" s="22">
        <v>1031</v>
      </c>
    </row>
    <row r="1032" spans="1:13">
      <c r="A1032" s="18">
        <v>38953</v>
      </c>
      <c r="B1032" s="19" t="s">
        <v>26</v>
      </c>
      <c r="C1032" s="19" t="s">
        <v>27</v>
      </c>
      <c r="D1032" s="19" t="s">
        <v>28</v>
      </c>
      <c r="E1032" s="19" t="s">
        <v>23</v>
      </c>
      <c r="F1032" s="19" t="s">
        <v>24</v>
      </c>
      <c r="G1032" s="19" t="s">
        <v>62</v>
      </c>
      <c r="H1032" s="19">
        <v>30</v>
      </c>
      <c r="I1032" s="21">
        <v>69.525000000000006</v>
      </c>
      <c r="J1032" s="21">
        <f t="shared" si="32"/>
        <v>2085.75</v>
      </c>
      <c r="K1032" s="21">
        <v>56.024999999999999</v>
      </c>
      <c r="L1032" s="21">
        <f t="shared" si="33"/>
        <v>13.500000000000007</v>
      </c>
      <c r="M1032" s="22">
        <v>1032</v>
      </c>
    </row>
    <row r="1033" spans="1:13">
      <c r="A1033" s="18">
        <v>38953</v>
      </c>
      <c r="B1033" s="19" t="s">
        <v>20</v>
      </c>
      <c r="C1033" s="19" t="s">
        <v>21</v>
      </c>
      <c r="D1033" s="19" t="s">
        <v>22</v>
      </c>
      <c r="E1033" s="19" t="s">
        <v>23</v>
      </c>
      <c r="F1033" s="19" t="s">
        <v>44</v>
      </c>
      <c r="G1033" s="19" t="s">
        <v>45</v>
      </c>
      <c r="H1033" s="19">
        <v>30</v>
      </c>
      <c r="I1033" s="21">
        <v>69.525000000000006</v>
      </c>
      <c r="J1033" s="21">
        <f t="shared" si="32"/>
        <v>2085.75</v>
      </c>
      <c r="K1033" s="21">
        <v>47.924999999999997</v>
      </c>
      <c r="L1033" s="21">
        <f t="shared" si="33"/>
        <v>21.600000000000009</v>
      </c>
      <c r="M1033" s="22">
        <v>1033</v>
      </c>
    </row>
    <row r="1034" spans="1:13">
      <c r="A1034" s="18">
        <v>38951</v>
      </c>
      <c r="B1034" s="19" t="s">
        <v>20</v>
      </c>
      <c r="C1034" s="19" t="s">
        <v>21</v>
      </c>
      <c r="D1034" s="19" t="s">
        <v>22</v>
      </c>
      <c r="E1034" s="19" t="s">
        <v>23</v>
      </c>
      <c r="F1034" s="19" t="s">
        <v>50</v>
      </c>
      <c r="G1034" s="19" t="s">
        <v>51</v>
      </c>
      <c r="H1034" s="19">
        <v>25</v>
      </c>
      <c r="I1034" s="21">
        <v>57.9375</v>
      </c>
      <c r="J1034" s="21">
        <f t="shared" si="32"/>
        <v>1448.4375</v>
      </c>
      <c r="K1034" s="21">
        <v>44.4375</v>
      </c>
      <c r="L1034" s="21">
        <f t="shared" si="33"/>
        <v>13.5</v>
      </c>
      <c r="M1034" s="22">
        <v>1034</v>
      </c>
    </row>
    <row r="1035" spans="1:13">
      <c r="A1035" s="18">
        <v>38949</v>
      </c>
      <c r="B1035" s="19" t="s">
        <v>42</v>
      </c>
      <c r="C1035" s="19" t="s">
        <v>21</v>
      </c>
      <c r="D1035" s="19" t="s">
        <v>49</v>
      </c>
      <c r="E1035" s="19" t="s">
        <v>37</v>
      </c>
      <c r="F1035" s="19" t="s">
        <v>4</v>
      </c>
      <c r="G1035" s="19" t="s">
        <v>61</v>
      </c>
      <c r="H1035" s="19">
        <v>17</v>
      </c>
      <c r="I1035" s="21">
        <v>78.795000000000002</v>
      </c>
      <c r="J1035" s="21">
        <f t="shared" si="32"/>
        <v>1339.5150000000001</v>
      </c>
      <c r="K1035" s="21">
        <v>58.905000000000001</v>
      </c>
      <c r="L1035" s="21">
        <f t="shared" si="33"/>
        <v>19.89</v>
      </c>
      <c r="M1035" s="22">
        <v>1035</v>
      </c>
    </row>
    <row r="1036" spans="1:13">
      <c r="A1036" s="18">
        <v>38950</v>
      </c>
      <c r="B1036" s="19" t="s">
        <v>42</v>
      </c>
      <c r="C1036" s="19" t="s">
        <v>21</v>
      </c>
      <c r="D1036" s="19" t="s">
        <v>49</v>
      </c>
      <c r="E1036" s="19" t="s">
        <v>37</v>
      </c>
      <c r="F1036" s="19" t="s">
        <v>50</v>
      </c>
      <c r="G1036" s="19" t="s">
        <v>51</v>
      </c>
      <c r="H1036" s="19">
        <v>15</v>
      </c>
      <c r="I1036" s="21">
        <v>69.525000000000006</v>
      </c>
      <c r="J1036" s="21">
        <f t="shared" si="32"/>
        <v>1042.875</v>
      </c>
      <c r="K1036" s="21">
        <v>51.3</v>
      </c>
      <c r="L1036" s="21">
        <f t="shared" si="33"/>
        <v>18.225000000000009</v>
      </c>
      <c r="M1036" s="22">
        <v>1036</v>
      </c>
    </row>
    <row r="1037" spans="1:13">
      <c r="A1037" s="18">
        <v>38951</v>
      </c>
      <c r="B1037" s="19" t="s">
        <v>31</v>
      </c>
      <c r="C1037" s="19" t="s">
        <v>27</v>
      </c>
      <c r="D1037" s="19" t="s">
        <v>32</v>
      </c>
      <c r="E1037" s="19" t="s">
        <v>23</v>
      </c>
      <c r="F1037" s="19" t="s">
        <v>44</v>
      </c>
      <c r="G1037" s="24" t="s">
        <v>45</v>
      </c>
      <c r="H1037" s="19">
        <v>15</v>
      </c>
      <c r="I1037" s="21">
        <v>34.762500000000003</v>
      </c>
      <c r="J1037" s="21">
        <f t="shared" si="32"/>
        <v>521.4375</v>
      </c>
      <c r="K1037" s="21">
        <v>24.3</v>
      </c>
      <c r="L1037" s="21">
        <f t="shared" si="33"/>
        <v>10.462500000000002</v>
      </c>
      <c r="M1037" s="22">
        <v>1037</v>
      </c>
    </row>
    <row r="1038" spans="1:13">
      <c r="A1038" s="18">
        <v>38952</v>
      </c>
      <c r="B1038" s="19" t="s">
        <v>26</v>
      </c>
      <c r="C1038" s="19" t="s">
        <v>27</v>
      </c>
      <c r="D1038" s="19" t="s">
        <v>28</v>
      </c>
      <c r="E1038" s="19" t="s">
        <v>23</v>
      </c>
      <c r="F1038" s="19" t="s">
        <v>38</v>
      </c>
      <c r="G1038" s="19" t="s">
        <v>39</v>
      </c>
      <c r="H1038" s="19">
        <v>15</v>
      </c>
      <c r="I1038" s="21">
        <v>34.762500000000003</v>
      </c>
      <c r="J1038" s="21">
        <f t="shared" si="32"/>
        <v>521.4375</v>
      </c>
      <c r="K1038" s="21">
        <v>28.6875</v>
      </c>
      <c r="L1038" s="21">
        <f t="shared" si="33"/>
        <v>6.0750000000000028</v>
      </c>
      <c r="M1038" s="22">
        <v>1038</v>
      </c>
    </row>
    <row r="1039" spans="1:13">
      <c r="A1039" s="18">
        <v>38953</v>
      </c>
      <c r="B1039" s="19" t="s">
        <v>42</v>
      </c>
      <c r="C1039" s="19" t="s">
        <v>21</v>
      </c>
      <c r="D1039" s="19" t="s">
        <v>49</v>
      </c>
      <c r="E1039" s="19" t="s">
        <v>37</v>
      </c>
      <c r="F1039" s="19" t="s">
        <v>67</v>
      </c>
      <c r="G1039" s="19" t="s">
        <v>69</v>
      </c>
      <c r="H1039" s="19">
        <v>14</v>
      </c>
      <c r="I1039" s="21">
        <v>64.89</v>
      </c>
      <c r="J1039" s="21">
        <f t="shared" si="32"/>
        <v>908.46</v>
      </c>
      <c r="K1039" s="21">
        <v>43.47</v>
      </c>
      <c r="L1039" s="21">
        <f t="shared" si="33"/>
        <v>21.42</v>
      </c>
      <c r="M1039" s="22">
        <v>1039</v>
      </c>
    </row>
    <row r="1040" spans="1:13">
      <c r="A1040" s="18">
        <v>38954</v>
      </c>
      <c r="B1040" s="19" t="s">
        <v>35</v>
      </c>
      <c r="C1040" s="19" t="s">
        <v>21</v>
      </c>
      <c r="D1040" s="19" t="s">
        <v>36</v>
      </c>
      <c r="E1040" s="19" t="s">
        <v>37</v>
      </c>
      <c r="F1040" s="19" t="s">
        <v>50</v>
      </c>
      <c r="G1040" s="19" t="s">
        <v>51</v>
      </c>
      <c r="H1040" s="19">
        <v>11</v>
      </c>
      <c r="I1040" s="21">
        <v>50.984999999999999</v>
      </c>
      <c r="J1040" s="21">
        <f t="shared" si="32"/>
        <v>560.83500000000004</v>
      </c>
      <c r="K1040" s="21">
        <v>32.67</v>
      </c>
      <c r="L1040" s="21">
        <f t="shared" si="33"/>
        <v>18.314999999999998</v>
      </c>
      <c r="M1040" s="22">
        <v>1040</v>
      </c>
    </row>
    <row r="1041" spans="1:13">
      <c r="A1041" s="18">
        <v>38955</v>
      </c>
      <c r="B1041" s="19" t="s">
        <v>42</v>
      </c>
      <c r="C1041" s="19" t="s">
        <v>21</v>
      </c>
      <c r="D1041" s="19" t="s">
        <v>49</v>
      </c>
      <c r="E1041" s="19" t="s">
        <v>37</v>
      </c>
      <c r="F1041" s="19" t="s">
        <v>44</v>
      </c>
      <c r="G1041" s="24" t="s">
        <v>46</v>
      </c>
      <c r="H1041" s="19">
        <v>11</v>
      </c>
      <c r="I1041" s="21">
        <v>50.984999999999999</v>
      </c>
      <c r="J1041" s="21">
        <f t="shared" si="32"/>
        <v>560.83500000000004</v>
      </c>
      <c r="K1041" s="21">
        <v>39.6</v>
      </c>
      <c r="L1041" s="21">
        <f t="shared" si="33"/>
        <v>11.384999999999998</v>
      </c>
      <c r="M1041" s="22">
        <v>1041</v>
      </c>
    </row>
    <row r="1042" spans="1:13">
      <c r="A1042" s="18">
        <v>38956</v>
      </c>
      <c r="B1042" s="19" t="s">
        <v>20</v>
      </c>
      <c r="C1042" s="19" t="s">
        <v>21</v>
      </c>
      <c r="D1042" s="19" t="s">
        <v>41</v>
      </c>
      <c r="E1042" s="19" t="s">
        <v>37</v>
      </c>
      <c r="F1042" s="19" t="s">
        <v>24</v>
      </c>
      <c r="G1042" s="19" t="s">
        <v>62</v>
      </c>
      <c r="H1042" s="19">
        <v>5</v>
      </c>
      <c r="I1042" s="21">
        <v>23.175000000000001</v>
      </c>
      <c r="J1042" s="21">
        <f t="shared" si="32"/>
        <v>115.875</v>
      </c>
      <c r="K1042" s="21">
        <v>18.225000000000001</v>
      </c>
      <c r="L1042" s="21">
        <f t="shared" si="33"/>
        <v>4.9499999999999993</v>
      </c>
      <c r="M1042" s="22">
        <v>1042</v>
      </c>
    </row>
    <row r="1043" spans="1:13">
      <c r="A1043" s="18">
        <v>38957</v>
      </c>
      <c r="B1043" s="19" t="s">
        <v>20</v>
      </c>
      <c r="C1043" s="19" t="s">
        <v>21</v>
      </c>
      <c r="D1043" s="19" t="s">
        <v>41</v>
      </c>
      <c r="E1043" s="19" t="s">
        <v>37</v>
      </c>
      <c r="F1043" s="19" t="s">
        <v>44</v>
      </c>
      <c r="G1043" s="19" t="s">
        <v>47</v>
      </c>
      <c r="H1043" s="19">
        <v>2</v>
      </c>
      <c r="I1043" s="21">
        <v>9.27</v>
      </c>
      <c r="J1043" s="21">
        <f t="shared" si="32"/>
        <v>18.54</v>
      </c>
      <c r="K1043" s="21">
        <v>6.75</v>
      </c>
      <c r="L1043" s="21">
        <f t="shared" si="33"/>
        <v>2.5199999999999996</v>
      </c>
      <c r="M1043" s="22">
        <v>1043</v>
      </c>
    </row>
    <row r="1044" spans="1:13">
      <c r="A1044" s="18">
        <v>38958</v>
      </c>
      <c r="B1044" s="19" t="s">
        <v>20</v>
      </c>
      <c r="C1044" s="19" t="s">
        <v>21</v>
      </c>
      <c r="D1044" s="19" t="s">
        <v>22</v>
      </c>
      <c r="E1044" s="19" t="s">
        <v>23</v>
      </c>
      <c r="F1044" s="19" t="s">
        <v>24</v>
      </c>
      <c r="G1044" s="19" t="s">
        <v>62</v>
      </c>
      <c r="H1044" s="19">
        <v>845</v>
      </c>
      <c r="I1044" s="21">
        <v>2119.9563000000003</v>
      </c>
      <c r="J1044" s="21">
        <f t="shared" si="32"/>
        <v>1791363.0735000002</v>
      </c>
      <c r="K1044" s="21">
        <v>1481.9112</v>
      </c>
      <c r="L1044" s="21">
        <f t="shared" si="33"/>
        <v>638.04510000000028</v>
      </c>
      <c r="M1044" s="22">
        <v>1044</v>
      </c>
    </row>
    <row r="1045" spans="1:13">
      <c r="A1045" s="18">
        <v>38961</v>
      </c>
      <c r="B1045" s="19" t="s">
        <v>31</v>
      </c>
      <c r="C1045" s="19" t="s">
        <v>27</v>
      </c>
      <c r="D1045" s="19" t="s">
        <v>66</v>
      </c>
      <c r="E1045" s="19" t="s">
        <v>37</v>
      </c>
      <c r="F1045" s="19" t="s">
        <v>33</v>
      </c>
      <c r="G1045" s="19" t="s">
        <v>34</v>
      </c>
      <c r="H1045" s="19">
        <v>675</v>
      </c>
      <c r="I1045" s="21">
        <v>2486.3890999999999</v>
      </c>
      <c r="J1045" s="21">
        <f t="shared" si="32"/>
        <v>1678312.6424999998</v>
      </c>
      <c r="K1045" s="21">
        <v>2051.8744999999999</v>
      </c>
      <c r="L1045" s="21">
        <f t="shared" si="33"/>
        <v>434.51459999999997</v>
      </c>
      <c r="M1045" s="22">
        <v>1045</v>
      </c>
    </row>
    <row r="1046" spans="1:13">
      <c r="A1046" s="18">
        <v>38962</v>
      </c>
      <c r="B1046" s="19" t="s">
        <v>31</v>
      </c>
      <c r="C1046" s="19" t="s">
        <v>27</v>
      </c>
      <c r="D1046" s="19" t="s">
        <v>66</v>
      </c>
      <c r="E1046" s="19" t="s">
        <v>37</v>
      </c>
      <c r="F1046" s="19" t="s">
        <v>44</v>
      </c>
      <c r="G1046" s="19" t="s">
        <v>45</v>
      </c>
      <c r="H1046" s="19">
        <v>537</v>
      </c>
      <c r="I1046" s="21">
        <v>1577.6098000000002</v>
      </c>
      <c r="J1046" s="21">
        <f t="shared" si="32"/>
        <v>847176.46260000009</v>
      </c>
      <c r="K1046" s="21">
        <v>1271.2778000000001</v>
      </c>
      <c r="L1046" s="21">
        <f t="shared" si="33"/>
        <v>306.33200000000011</v>
      </c>
      <c r="M1046" s="22">
        <v>1046</v>
      </c>
    </row>
    <row r="1047" spans="1:13">
      <c r="A1047" s="18">
        <v>38963</v>
      </c>
      <c r="B1047" s="19" t="s">
        <v>35</v>
      </c>
      <c r="C1047" s="19" t="s">
        <v>21</v>
      </c>
      <c r="D1047" s="19" t="s">
        <v>36</v>
      </c>
      <c r="E1047" s="19" t="s">
        <v>37</v>
      </c>
      <c r="F1047" s="19" t="s">
        <v>29</v>
      </c>
      <c r="G1047" s="19" t="s">
        <v>30</v>
      </c>
      <c r="H1047" s="19">
        <v>334</v>
      </c>
      <c r="I1047" s="21">
        <v>1574.7979</v>
      </c>
      <c r="J1047" s="21">
        <f t="shared" si="32"/>
        <v>525982.49860000005</v>
      </c>
      <c r="K1047" s="21">
        <v>1299.5905</v>
      </c>
      <c r="L1047" s="21">
        <f t="shared" si="33"/>
        <v>275.20740000000001</v>
      </c>
      <c r="M1047" s="22">
        <v>1047</v>
      </c>
    </row>
    <row r="1048" spans="1:13">
      <c r="A1048" s="18">
        <v>38964</v>
      </c>
      <c r="B1048" s="19" t="s">
        <v>31</v>
      </c>
      <c r="C1048" s="19" t="s">
        <v>27</v>
      </c>
      <c r="D1048" s="19" t="s">
        <v>32</v>
      </c>
      <c r="E1048" s="19" t="s">
        <v>23</v>
      </c>
      <c r="F1048" s="19" t="s">
        <v>33</v>
      </c>
      <c r="G1048" s="19" t="s">
        <v>34</v>
      </c>
      <c r="H1048" s="19">
        <v>320</v>
      </c>
      <c r="I1048" s="21">
        <v>853.75670000000002</v>
      </c>
      <c r="J1048" s="21">
        <f t="shared" si="32"/>
        <v>273202.14400000003</v>
      </c>
      <c r="K1048" s="21">
        <v>704.55649999999991</v>
      </c>
      <c r="L1048" s="21">
        <f t="shared" si="33"/>
        <v>149.20020000000011</v>
      </c>
      <c r="M1048" s="22">
        <v>1048</v>
      </c>
    </row>
    <row r="1049" spans="1:13">
      <c r="A1049" s="18">
        <v>38965</v>
      </c>
      <c r="B1049" s="19" t="s">
        <v>72</v>
      </c>
      <c r="C1049" s="19" t="s">
        <v>27</v>
      </c>
      <c r="D1049" s="19" t="s">
        <v>73</v>
      </c>
      <c r="E1049" s="19" t="s">
        <v>23</v>
      </c>
      <c r="F1049" s="19" t="s">
        <v>29</v>
      </c>
      <c r="G1049" s="19" t="s">
        <v>30</v>
      </c>
      <c r="H1049" s="19">
        <v>300</v>
      </c>
      <c r="I1049" s="21">
        <v>799.50660000000005</v>
      </c>
      <c r="J1049" s="21">
        <f t="shared" si="32"/>
        <v>239851.98</v>
      </c>
      <c r="K1049" s="21">
        <v>659.78699999999992</v>
      </c>
      <c r="L1049" s="21">
        <f t="shared" si="33"/>
        <v>139.71960000000013</v>
      </c>
      <c r="M1049" s="22">
        <v>1049</v>
      </c>
    </row>
    <row r="1050" spans="1:13">
      <c r="A1050" s="18">
        <v>38966</v>
      </c>
      <c r="B1050" s="19" t="s">
        <v>26</v>
      </c>
      <c r="C1050" s="19" t="s">
        <v>27</v>
      </c>
      <c r="D1050" s="19" t="s">
        <v>28</v>
      </c>
      <c r="E1050" s="19" t="s">
        <v>23</v>
      </c>
      <c r="F1050" s="19" t="s">
        <v>33</v>
      </c>
      <c r="G1050" s="19" t="s">
        <v>34</v>
      </c>
      <c r="H1050" s="19">
        <v>245</v>
      </c>
      <c r="I1050" s="21">
        <v>674.40279999999996</v>
      </c>
      <c r="J1050" s="21">
        <f t="shared" si="32"/>
        <v>165228.68599999999</v>
      </c>
      <c r="K1050" s="21">
        <v>543.45080000000007</v>
      </c>
      <c r="L1050" s="21">
        <f t="shared" si="33"/>
        <v>130.95199999999988</v>
      </c>
      <c r="M1050" s="22">
        <v>1050</v>
      </c>
    </row>
    <row r="1051" spans="1:13">
      <c r="A1051" s="18">
        <v>38967</v>
      </c>
      <c r="B1051" s="19" t="s">
        <v>72</v>
      </c>
      <c r="C1051" s="19" t="s">
        <v>27</v>
      </c>
      <c r="D1051" s="19" t="s">
        <v>73</v>
      </c>
      <c r="E1051" s="19" t="s">
        <v>23</v>
      </c>
      <c r="F1051" s="19" t="s">
        <v>44</v>
      </c>
      <c r="G1051" s="19" t="s">
        <v>45</v>
      </c>
      <c r="H1051" s="19">
        <v>190</v>
      </c>
      <c r="I1051" s="21">
        <v>522.38510000000008</v>
      </c>
      <c r="J1051" s="21">
        <f t="shared" si="32"/>
        <v>99253.169000000009</v>
      </c>
      <c r="K1051" s="21">
        <v>385.44919999999996</v>
      </c>
      <c r="L1051" s="21">
        <f t="shared" si="33"/>
        <v>136.93590000000012</v>
      </c>
      <c r="M1051" s="22">
        <v>1051</v>
      </c>
    </row>
    <row r="1052" spans="1:13">
      <c r="A1052" s="18">
        <v>38968</v>
      </c>
      <c r="B1052" s="19" t="s">
        <v>20</v>
      </c>
      <c r="C1052" s="19" t="s">
        <v>21</v>
      </c>
      <c r="D1052" s="19" t="s">
        <v>22</v>
      </c>
      <c r="E1052" s="19" t="s">
        <v>23</v>
      </c>
      <c r="F1052" s="19" t="s">
        <v>29</v>
      </c>
      <c r="G1052" s="19" t="s">
        <v>30</v>
      </c>
      <c r="H1052" s="19">
        <v>185</v>
      </c>
      <c r="I1052" s="21">
        <v>509.11870000000005</v>
      </c>
      <c r="J1052" s="21">
        <f t="shared" si="32"/>
        <v>94186.959500000012</v>
      </c>
      <c r="K1052" s="21">
        <v>375.66039999999998</v>
      </c>
      <c r="L1052" s="21">
        <f t="shared" si="33"/>
        <v>133.45830000000007</v>
      </c>
      <c r="M1052" s="22">
        <v>1052</v>
      </c>
    </row>
    <row r="1053" spans="1:13">
      <c r="A1053" s="18">
        <v>38969</v>
      </c>
      <c r="B1053" s="19" t="s">
        <v>42</v>
      </c>
      <c r="C1053" s="19" t="s">
        <v>21</v>
      </c>
      <c r="D1053" s="19" t="s">
        <v>43</v>
      </c>
      <c r="E1053" s="19" t="s">
        <v>23</v>
      </c>
      <c r="F1053" s="19" t="s">
        <v>33</v>
      </c>
      <c r="G1053" s="19" t="s">
        <v>34</v>
      </c>
      <c r="H1053" s="19">
        <v>140</v>
      </c>
      <c r="I1053" s="21">
        <v>396.55</v>
      </c>
      <c r="J1053" s="21">
        <f t="shared" si="32"/>
        <v>55517</v>
      </c>
      <c r="K1053" s="21">
        <v>250.25</v>
      </c>
      <c r="L1053" s="21">
        <f t="shared" si="33"/>
        <v>146.30000000000001</v>
      </c>
      <c r="M1053" s="22">
        <v>1053</v>
      </c>
    </row>
    <row r="1054" spans="1:13">
      <c r="A1054" s="18">
        <v>38970</v>
      </c>
      <c r="B1054" s="19" t="s">
        <v>20</v>
      </c>
      <c r="C1054" s="19" t="s">
        <v>21</v>
      </c>
      <c r="D1054" s="19" t="s">
        <v>41</v>
      </c>
      <c r="E1054" s="19" t="s">
        <v>37</v>
      </c>
      <c r="F1054" s="19" t="s">
        <v>29</v>
      </c>
      <c r="G1054" s="19" t="s">
        <v>30</v>
      </c>
      <c r="H1054" s="19">
        <v>92</v>
      </c>
      <c r="I1054" s="21">
        <v>521.18000000000006</v>
      </c>
      <c r="J1054" s="21">
        <f t="shared" si="32"/>
        <v>47948.560000000005</v>
      </c>
      <c r="K1054" s="21">
        <v>364.32</v>
      </c>
      <c r="L1054" s="21">
        <f t="shared" si="33"/>
        <v>156.86000000000007</v>
      </c>
      <c r="M1054" s="22">
        <v>1054</v>
      </c>
    </row>
    <row r="1055" spans="1:13">
      <c r="A1055" s="18">
        <v>38971</v>
      </c>
      <c r="B1055" s="19" t="s">
        <v>26</v>
      </c>
      <c r="C1055" s="19" t="s">
        <v>27</v>
      </c>
      <c r="D1055" s="19" t="s">
        <v>28</v>
      </c>
      <c r="E1055" s="19" t="s">
        <v>23</v>
      </c>
      <c r="F1055" s="19" t="s">
        <v>24</v>
      </c>
      <c r="G1055" s="19" t="s">
        <v>62</v>
      </c>
      <c r="H1055" s="19">
        <v>75</v>
      </c>
      <c r="I1055" s="21">
        <v>212.4375</v>
      </c>
      <c r="J1055" s="21">
        <f t="shared" si="32"/>
        <v>15932.8125</v>
      </c>
      <c r="K1055" s="21">
        <v>162.9375</v>
      </c>
      <c r="L1055" s="21">
        <f t="shared" si="33"/>
        <v>49.5</v>
      </c>
      <c r="M1055" s="22">
        <v>1055</v>
      </c>
    </row>
    <row r="1056" spans="1:13">
      <c r="A1056" s="18">
        <v>38972</v>
      </c>
      <c r="B1056" s="19" t="s">
        <v>26</v>
      </c>
      <c r="C1056" s="19" t="s">
        <v>27</v>
      </c>
      <c r="D1056" s="19" t="s">
        <v>48</v>
      </c>
      <c r="E1056" s="19" t="s">
        <v>37</v>
      </c>
      <c r="F1056" s="19" t="s">
        <v>24</v>
      </c>
      <c r="G1056" s="19" t="s">
        <v>62</v>
      </c>
      <c r="H1056" s="19">
        <v>45</v>
      </c>
      <c r="I1056" s="21">
        <v>254.92500000000001</v>
      </c>
      <c r="J1056" s="21">
        <f t="shared" si="32"/>
        <v>11471.625</v>
      </c>
      <c r="K1056" s="21">
        <v>220.27500000000001</v>
      </c>
      <c r="L1056" s="21">
        <f t="shared" si="33"/>
        <v>34.650000000000006</v>
      </c>
      <c r="M1056" s="22">
        <v>1056</v>
      </c>
    </row>
    <row r="1057" spans="1:13">
      <c r="A1057" s="18">
        <v>38973</v>
      </c>
      <c r="B1057" s="19" t="s">
        <v>26</v>
      </c>
      <c r="C1057" s="19" t="s">
        <v>27</v>
      </c>
      <c r="D1057" s="19" t="s">
        <v>48</v>
      </c>
      <c r="E1057" s="19" t="s">
        <v>37</v>
      </c>
      <c r="F1057" s="19" t="s">
        <v>38</v>
      </c>
      <c r="G1057" s="19" t="s">
        <v>39</v>
      </c>
      <c r="H1057" s="19">
        <v>40</v>
      </c>
      <c r="I1057" s="21">
        <v>226.6</v>
      </c>
      <c r="J1057" s="21">
        <f t="shared" si="32"/>
        <v>9064</v>
      </c>
      <c r="K1057" s="21">
        <v>154</v>
      </c>
      <c r="L1057" s="21">
        <f t="shared" si="33"/>
        <v>72.599999999999994</v>
      </c>
      <c r="M1057" s="22">
        <v>1057</v>
      </c>
    </row>
    <row r="1058" spans="1:13">
      <c r="A1058" s="18">
        <v>38974</v>
      </c>
      <c r="B1058" s="19" t="s">
        <v>35</v>
      </c>
      <c r="C1058" s="19" t="s">
        <v>21</v>
      </c>
      <c r="D1058" s="19" t="s">
        <v>40</v>
      </c>
      <c r="E1058" s="19" t="s">
        <v>23</v>
      </c>
      <c r="F1058" s="19" t="s">
        <v>44</v>
      </c>
      <c r="G1058" s="19" t="s">
        <v>46</v>
      </c>
      <c r="H1058" s="19">
        <v>40</v>
      </c>
      <c r="I1058" s="21">
        <v>113.3</v>
      </c>
      <c r="J1058" s="21">
        <f t="shared" si="32"/>
        <v>4532</v>
      </c>
      <c r="K1058" s="21">
        <v>84.7</v>
      </c>
      <c r="L1058" s="21">
        <f t="shared" si="33"/>
        <v>28.599999999999994</v>
      </c>
      <c r="M1058" s="22">
        <v>1058</v>
      </c>
    </row>
    <row r="1059" spans="1:13">
      <c r="A1059" s="18">
        <v>38961</v>
      </c>
      <c r="B1059" s="19" t="s">
        <v>26</v>
      </c>
      <c r="C1059" s="19" t="s">
        <v>27</v>
      </c>
      <c r="D1059" s="19" t="s">
        <v>28</v>
      </c>
      <c r="E1059" s="19" t="s">
        <v>23</v>
      </c>
      <c r="F1059" s="19" t="s">
        <v>44</v>
      </c>
      <c r="G1059" s="19" t="s">
        <v>47</v>
      </c>
      <c r="H1059" s="19">
        <v>35</v>
      </c>
      <c r="I1059" s="21">
        <v>99.137500000000003</v>
      </c>
      <c r="J1059" s="21">
        <f t="shared" si="32"/>
        <v>3469.8125</v>
      </c>
      <c r="K1059" s="21">
        <v>63.524999999999999</v>
      </c>
      <c r="L1059" s="21">
        <f t="shared" si="33"/>
        <v>35.612500000000004</v>
      </c>
      <c r="M1059" s="22">
        <v>1059</v>
      </c>
    </row>
    <row r="1060" spans="1:13">
      <c r="A1060" s="18">
        <v>38962</v>
      </c>
      <c r="B1060" s="19" t="s">
        <v>35</v>
      </c>
      <c r="C1060" s="19" t="s">
        <v>21</v>
      </c>
      <c r="D1060" s="19" t="s">
        <v>40</v>
      </c>
      <c r="E1060" s="19" t="s">
        <v>23</v>
      </c>
      <c r="F1060" s="19" t="s">
        <v>29</v>
      </c>
      <c r="G1060" s="24" t="s">
        <v>58</v>
      </c>
      <c r="H1060" s="19">
        <v>30</v>
      </c>
      <c r="I1060" s="21">
        <v>84.975000000000009</v>
      </c>
      <c r="J1060" s="21">
        <f t="shared" si="32"/>
        <v>2549.2500000000005</v>
      </c>
      <c r="K1060" s="21">
        <v>65.174999999999997</v>
      </c>
      <c r="L1060" s="21">
        <f t="shared" si="33"/>
        <v>19.800000000000011</v>
      </c>
      <c r="M1060" s="22">
        <v>1060</v>
      </c>
    </row>
    <row r="1061" spans="1:13">
      <c r="A1061" s="18">
        <v>38963</v>
      </c>
      <c r="B1061" s="19" t="s">
        <v>31</v>
      </c>
      <c r="C1061" s="19" t="s">
        <v>27</v>
      </c>
      <c r="D1061" s="19" t="s">
        <v>32</v>
      </c>
      <c r="E1061" s="19" t="s">
        <v>23</v>
      </c>
      <c r="F1061" s="19" t="s">
        <v>44</v>
      </c>
      <c r="G1061" s="24" t="s">
        <v>45</v>
      </c>
      <c r="H1061" s="19">
        <v>30</v>
      </c>
      <c r="I1061" s="21">
        <v>84.975000000000009</v>
      </c>
      <c r="J1061" s="21">
        <f t="shared" si="32"/>
        <v>2549.2500000000005</v>
      </c>
      <c r="K1061" s="21">
        <v>65.174999999999997</v>
      </c>
      <c r="L1061" s="21">
        <f t="shared" si="33"/>
        <v>19.800000000000011</v>
      </c>
      <c r="M1061" s="22">
        <v>1061</v>
      </c>
    </row>
    <row r="1062" spans="1:13">
      <c r="A1062" s="18">
        <v>38964</v>
      </c>
      <c r="B1062" s="19" t="s">
        <v>42</v>
      </c>
      <c r="C1062" s="19" t="s">
        <v>21</v>
      </c>
      <c r="D1062" s="19" t="s">
        <v>49</v>
      </c>
      <c r="E1062" s="19" t="s">
        <v>37</v>
      </c>
      <c r="F1062" s="19" t="s">
        <v>44</v>
      </c>
      <c r="G1062" s="24" t="s">
        <v>46</v>
      </c>
      <c r="H1062" s="19">
        <v>26</v>
      </c>
      <c r="I1062" s="21">
        <v>147.29</v>
      </c>
      <c r="J1062" s="21">
        <f t="shared" si="32"/>
        <v>3829.54</v>
      </c>
      <c r="K1062" s="21">
        <v>121.55</v>
      </c>
      <c r="L1062" s="21">
        <f t="shared" si="33"/>
        <v>25.739999999999995</v>
      </c>
      <c r="M1062" s="22">
        <v>1062</v>
      </c>
    </row>
    <row r="1063" spans="1:13">
      <c r="A1063" s="18">
        <v>38965</v>
      </c>
      <c r="B1063" s="19" t="s">
        <v>42</v>
      </c>
      <c r="C1063" s="19" t="s">
        <v>21</v>
      </c>
      <c r="D1063" s="19" t="s">
        <v>43</v>
      </c>
      <c r="E1063" s="19" t="s">
        <v>23</v>
      </c>
      <c r="F1063" s="19" t="s">
        <v>44</v>
      </c>
      <c r="G1063" s="19" t="s">
        <v>47</v>
      </c>
      <c r="H1063" s="19">
        <v>25</v>
      </c>
      <c r="I1063" s="21">
        <v>70.8125</v>
      </c>
      <c r="J1063" s="21">
        <f t="shared" si="32"/>
        <v>1770.3125</v>
      </c>
      <c r="K1063" s="21">
        <v>46.75</v>
      </c>
      <c r="L1063" s="21">
        <f t="shared" si="33"/>
        <v>24.0625</v>
      </c>
      <c r="M1063" s="22">
        <v>1063</v>
      </c>
    </row>
    <row r="1064" spans="1:13">
      <c r="A1064" s="18">
        <v>38966</v>
      </c>
      <c r="B1064" s="19" t="s">
        <v>20</v>
      </c>
      <c r="C1064" s="19" t="s">
        <v>21</v>
      </c>
      <c r="D1064" s="19" t="s">
        <v>41</v>
      </c>
      <c r="E1064" s="19" t="s">
        <v>37</v>
      </c>
      <c r="F1064" s="19" t="s">
        <v>24</v>
      </c>
      <c r="G1064" s="19" t="s">
        <v>62</v>
      </c>
      <c r="H1064" s="19">
        <v>20</v>
      </c>
      <c r="I1064" s="21">
        <v>113.3</v>
      </c>
      <c r="J1064" s="21">
        <f t="shared" si="32"/>
        <v>2266</v>
      </c>
      <c r="K1064" s="21">
        <v>72.599999999999994</v>
      </c>
      <c r="L1064" s="21">
        <f t="shared" si="33"/>
        <v>40.700000000000003</v>
      </c>
      <c r="M1064" s="22">
        <v>1064</v>
      </c>
    </row>
    <row r="1065" spans="1:13">
      <c r="A1065" s="18">
        <v>38967</v>
      </c>
      <c r="B1065" s="19" t="s">
        <v>20</v>
      </c>
      <c r="C1065" s="19" t="s">
        <v>21</v>
      </c>
      <c r="D1065" s="19" t="s">
        <v>22</v>
      </c>
      <c r="E1065" s="19" t="s">
        <v>23</v>
      </c>
      <c r="F1065" s="19" t="s">
        <v>44</v>
      </c>
      <c r="G1065" s="19" t="s">
        <v>45</v>
      </c>
      <c r="H1065" s="19">
        <v>15</v>
      </c>
      <c r="I1065" s="21">
        <v>42.487500000000004</v>
      </c>
      <c r="J1065" s="21">
        <f t="shared" si="32"/>
        <v>637.31250000000011</v>
      </c>
      <c r="K1065" s="21">
        <v>37.537500000000001</v>
      </c>
      <c r="L1065" s="21">
        <f t="shared" si="33"/>
        <v>4.9500000000000028</v>
      </c>
      <c r="M1065" s="22">
        <v>1065</v>
      </c>
    </row>
    <row r="1066" spans="1:13">
      <c r="A1066" s="18">
        <v>38968</v>
      </c>
      <c r="B1066" s="19" t="s">
        <v>42</v>
      </c>
      <c r="C1066" s="19" t="s">
        <v>21</v>
      </c>
      <c r="D1066" s="19" t="s">
        <v>49</v>
      </c>
      <c r="E1066" s="19" t="s">
        <v>37</v>
      </c>
      <c r="F1066" s="19" t="s">
        <v>29</v>
      </c>
      <c r="G1066" s="19" t="s">
        <v>58</v>
      </c>
      <c r="H1066" s="19">
        <v>13</v>
      </c>
      <c r="I1066" s="21">
        <v>73.644999999999996</v>
      </c>
      <c r="J1066" s="21">
        <f t="shared" si="32"/>
        <v>957.38499999999999</v>
      </c>
      <c r="K1066" s="21">
        <v>45.045000000000002</v>
      </c>
      <c r="L1066" s="21">
        <f t="shared" si="33"/>
        <v>28.599999999999994</v>
      </c>
      <c r="M1066" s="22">
        <v>1066</v>
      </c>
    </row>
    <row r="1067" spans="1:13">
      <c r="A1067" s="18">
        <v>38969</v>
      </c>
      <c r="B1067" s="19" t="s">
        <v>20</v>
      </c>
      <c r="C1067" s="19" t="s">
        <v>21</v>
      </c>
      <c r="D1067" s="19" t="s">
        <v>41</v>
      </c>
      <c r="E1067" s="19" t="s">
        <v>37</v>
      </c>
      <c r="F1067" s="19" t="s">
        <v>44</v>
      </c>
      <c r="G1067" s="19" t="s">
        <v>45</v>
      </c>
      <c r="H1067" s="19">
        <v>7</v>
      </c>
      <c r="I1067" s="21">
        <v>39.655000000000001</v>
      </c>
      <c r="J1067" s="21">
        <f t="shared" si="32"/>
        <v>277.58500000000004</v>
      </c>
      <c r="K1067" s="21">
        <v>31.184999999999999</v>
      </c>
      <c r="L1067" s="21">
        <f t="shared" si="33"/>
        <v>8.4700000000000024</v>
      </c>
      <c r="M1067" s="22">
        <v>1067</v>
      </c>
    </row>
    <row r="1068" spans="1:13">
      <c r="A1068" s="18">
        <v>38970</v>
      </c>
      <c r="B1068" s="19" t="s">
        <v>26</v>
      </c>
      <c r="C1068" s="19" t="s">
        <v>27</v>
      </c>
      <c r="D1068" s="19" t="s">
        <v>48</v>
      </c>
      <c r="E1068" s="19" t="s">
        <v>37</v>
      </c>
      <c r="F1068" s="19" t="s">
        <v>44</v>
      </c>
      <c r="G1068" s="19" t="s">
        <v>46</v>
      </c>
      <c r="H1068" s="19">
        <v>7</v>
      </c>
      <c r="I1068" s="21">
        <v>39.655000000000001</v>
      </c>
      <c r="J1068" s="21">
        <f t="shared" si="32"/>
        <v>277.58500000000004</v>
      </c>
      <c r="K1068" s="21">
        <v>34.265000000000001</v>
      </c>
      <c r="L1068" s="21">
        <f t="shared" si="33"/>
        <v>5.3900000000000006</v>
      </c>
      <c r="M1068" s="22">
        <v>1068</v>
      </c>
    </row>
    <row r="1069" spans="1:13">
      <c r="A1069" s="18">
        <v>38971</v>
      </c>
      <c r="B1069" s="19" t="s">
        <v>35</v>
      </c>
      <c r="C1069" s="19" t="s">
        <v>21</v>
      </c>
      <c r="D1069" s="19" t="s">
        <v>36</v>
      </c>
      <c r="E1069" s="19" t="s">
        <v>37</v>
      </c>
      <c r="F1069" s="19" t="s">
        <v>44</v>
      </c>
      <c r="G1069" s="19" t="s">
        <v>47</v>
      </c>
      <c r="H1069" s="19">
        <v>5</v>
      </c>
      <c r="I1069" s="21">
        <v>28.324999999999999</v>
      </c>
      <c r="J1069" s="21">
        <f t="shared" si="32"/>
        <v>141.625</v>
      </c>
      <c r="K1069" s="21">
        <v>21.45</v>
      </c>
      <c r="L1069" s="21">
        <f t="shared" si="33"/>
        <v>6.875</v>
      </c>
      <c r="M1069" s="22">
        <v>1069</v>
      </c>
    </row>
    <row r="1070" spans="1:13">
      <c r="A1070" s="18">
        <v>38972</v>
      </c>
      <c r="B1070" s="19" t="s">
        <v>20</v>
      </c>
      <c r="C1070" s="19" t="s">
        <v>21</v>
      </c>
      <c r="D1070" s="19" t="s">
        <v>22</v>
      </c>
      <c r="E1070" s="19" t="s">
        <v>23</v>
      </c>
      <c r="F1070" s="19" t="s">
        <v>24</v>
      </c>
      <c r="G1070" s="19" t="s">
        <v>62</v>
      </c>
      <c r="H1070" s="19">
        <v>1705</v>
      </c>
      <c r="I1070" s="21">
        <v>2636.8618000000001</v>
      </c>
      <c r="J1070" s="21">
        <f t="shared" si="32"/>
        <v>4495849.3689999999</v>
      </c>
      <c r="K1070" s="21">
        <v>1996.8468</v>
      </c>
      <c r="L1070" s="21">
        <f t="shared" si="33"/>
        <v>640.0150000000001</v>
      </c>
      <c r="M1070" s="22">
        <v>1070</v>
      </c>
    </row>
    <row r="1071" spans="1:13">
      <c r="A1071" s="18">
        <v>38973</v>
      </c>
      <c r="B1071" s="19" t="s">
        <v>26</v>
      </c>
      <c r="C1071" s="19" t="s">
        <v>27</v>
      </c>
      <c r="D1071" s="19" t="s">
        <v>28</v>
      </c>
      <c r="E1071" s="19" t="s">
        <v>23</v>
      </c>
      <c r="F1071" s="19" t="s">
        <v>50</v>
      </c>
      <c r="G1071" s="23" t="s">
        <v>57</v>
      </c>
      <c r="H1071" s="19">
        <v>1250</v>
      </c>
      <c r="I1071" s="21">
        <v>1986.1078</v>
      </c>
      <c r="J1071" s="21">
        <f t="shared" si="32"/>
        <v>2482634.75</v>
      </c>
      <c r="K1071" s="21">
        <v>1677.5862</v>
      </c>
      <c r="L1071" s="21">
        <f t="shared" si="33"/>
        <v>308.52160000000003</v>
      </c>
      <c r="M1071" s="22">
        <v>1071</v>
      </c>
    </row>
    <row r="1072" spans="1:13">
      <c r="A1072" s="18">
        <v>38974</v>
      </c>
      <c r="B1072" s="19" t="s">
        <v>72</v>
      </c>
      <c r="C1072" s="19" t="s">
        <v>27</v>
      </c>
      <c r="D1072" s="19" t="s">
        <v>73</v>
      </c>
      <c r="E1072" s="19" t="s">
        <v>23</v>
      </c>
      <c r="F1072" s="19" t="s">
        <v>53</v>
      </c>
      <c r="G1072" s="19" t="s">
        <v>56</v>
      </c>
      <c r="H1072" s="19">
        <v>930</v>
      </c>
      <c r="I1072" s="21">
        <v>1580.4835</v>
      </c>
      <c r="J1072" s="21">
        <f t="shared" si="32"/>
        <v>1469849.655</v>
      </c>
      <c r="K1072" s="21">
        <v>1365.6605000000002</v>
      </c>
      <c r="L1072" s="21">
        <f t="shared" si="33"/>
        <v>214.82299999999987</v>
      </c>
      <c r="M1072" s="22">
        <v>1072</v>
      </c>
    </row>
    <row r="1073" spans="1:13">
      <c r="A1073" s="18">
        <v>38975</v>
      </c>
      <c r="B1073" s="19" t="s">
        <v>26</v>
      </c>
      <c r="C1073" s="19" t="s">
        <v>27</v>
      </c>
      <c r="D1073" s="19" t="s">
        <v>48</v>
      </c>
      <c r="E1073" s="19" t="s">
        <v>37</v>
      </c>
      <c r="F1073" s="19" t="s">
        <v>50</v>
      </c>
      <c r="G1073" s="23" t="s">
        <v>57</v>
      </c>
      <c r="H1073" s="19">
        <v>544</v>
      </c>
      <c r="I1073" s="21">
        <v>1487.2376000000002</v>
      </c>
      <c r="J1073" s="21">
        <f t="shared" si="32"/>
        <v>809057.25440000009</v>
      </c>
      <c r="K1073" s="21">
        <v>1054.0616</v>
      </c>
      <c r="L1073" s="21">
        <f t="shared" si="33"/>
        <v>433.17600000000016</v>
      </c>
      <c r="M1073" s="22">
        <v>1073</v>
      </c>
    </row>
    <row r="1074" spans="1:13">
      <c r="A1074" s="18">
        <v>38976</v>
      </c>
      <c r="B1074" s="19" t="s">
        <v>72</v>
      </c>
      <c r="C1074" s="19" t="s">
        <v>27</v>
      </c>
      <c r="D1074" s="19" t="s">
        <v>73</v>
      </c>
      <c r="E1074" s="19" t="s">
        <v>23</v>
      </c>
      <c r="F1074" s="19" t="s">
        <v>67</v>
      </c>
      <c r="G1074" s="19" t="s">
        <v>68</v>
      </c>
      <c r="H1074" s="19">
        <v>480</v>
      </c>
      <c r="I1074" s="21">
        <v>815.73940000000005</v>
      </c>
      <c r="J1074" s="21">
        <f t="shared" si="32"/>
        <v>391554.91200000001</v>
      </c>
      <c r="K1074" s="21">
        <v>720.70180000000005</v>
      </c>
      <c r="L1074" s="21">
        <f t="shared" si="33"/>
        <v>95.037599999999998</v>
      </c>
      <c r="M1074" s="22">
        <v>1074</v>
      </c>
    </row>
    <row r="1075" spans="1:13">
      <c r="A1075" s="18">
        <v>38977</v>
      </c>
      <c r="B1075" s="19" t="s">
        <v>72</v>
      </c>
      <c r="C1075" s="19" t="s">
        <v>27</v>
      </c>
      <c r="D1075" s="19" t="s">
        <v>73</v>
      </c>
      <c r="E1075" s="19" t="s">
        <v>23</v>
      </c>
      <c r="F1075" s="19" t="s">
        <v>44</v>
      </c>
      <c r="G1075" s="19" t="s">
        <v>45</v>
      </c>
      <c r="H1075" s="19">
        <v>460</v>
      </c>
      <c r="I1075" s="21">
        <v>805.1613000000001</v>
      </c>
      <c r="J1075" s="21">
        <f t="shared" si="32"/>
        <v>370374.19800000003</v>
      </c>
      <c r="K1075" s="21">
        <v>648.8193</v>
      </c>
      <c r="L1075" s="21">
        <f t="shared" si="33"/>
        <v>156.3420000000001</v>
      </c>
      <c r="M1075" s="22">
        <v>1075</v>
      </c>
    </row>
    <row r="1076" spans="1:13">
      <c r="A1076" s="18">
        <v>38978</v>
      </c>
      <c r="B1076" s="19" t="s">
        <v>26</v>
      </c>
      <c r="C1076" s="19" t="s">
        <v>27</v>
      </c>
      <c r="D1076" s="19" t="s">
        <v>28</v>
      </c>
      <c r="E1076" s="19" t="s">
        <v>23</v>
      </c>
      <c r="F1076" s="19" t="s">
        <v>4</v>
      </c>
      <c r="G1076" s="19" t="s">
        <v>61</v>
      </c>
      <c r="H1076" s="19">
        <v>410</v>
      </c>
      <c r="I1076" s="21">
        <v>718.322</v>
      </c>
      <c r="J1076" s="21">
        <f t="shared" si="32"/>
        <v>294512.02</v>
      </c>
      <c r="K1076" s="21">
        <v>606.73799999999994</v>
      </c>
      <c r="L1076" s="21">
        <f t="shared" si="33"/>
        <v>111.58400000000006</v>
      </c>
      <c r="M1076" s="22">
        <v>1076</v>
      </c>
    </row>
    <row r="1077" spans="1:13">
      <c r="A1077" s="18">
        <v>38979</v>
      </c>
      <c r="B1077" s="19" t="s">
        <v>20</v>
      </c>
      <c r="C1077" s="19" t="s">
        <v>21</v>
      </c>
      <c r="D1077" s="19" t="s">
        <v>22</v>
      </c>
      <c r="E1077" s="19" t="s">
        <v>23</v>
      </c>
      <c r="F1077" s="19" t="s">
        <v>53</v>
      </c>
      <c r="G1077" s="19" t="s">
        <v>54</v>
      </c>
      <c r="H1077" s="19">
        <v>380</v>
      </c>
      <c r="I1077" s="21">
        <v>664.92679999999996</v>
      </c>
      <c r="J1077" s="21">
        <f t="shared" si="32"/>
        <v>252672.18399999998</v>
      </c>
      <c r="K1077" s="21">
        <v>535.81479999999999</v>
      </c>
      <c r="L1077" s="21">
        <f t="shared" si="33"/>
        <v>129.11199999999997</v>
      </c>
      <c r="M1077" s="22">
        <v>1077</v>
      </c>
    </row>
    <row r="1078" spans="1:13">
      <c r="A1078" s="18">
        <v>38980</v>
      </c>
      <c r="B1078" s="19" t="s">
        <v>20</v>
      </c>
      <c r="C1078" s="19" t="s">
        <v>21</v>
      </c>
      <c r="D1078" s="19" t="s">
        <v>22</v>
      </c>
      <c r="E1078" s="19" t="s">
        <v>23</v>
      </c>
      <c r="F1078" s="19" t="s">
        <v>4</v>
      </c>
      <c r="G1078" s="19" t="s">
        <v>61</v>
      </c>
      <c r="H1078" s="19">
        <v>375</v>
      </c>
      <c r="I1078" s="21">
        <v>655.84220000000005</v>
      </c>
      <c r="J1078" s="21">
        <f t="shared" si="32"/>
        <v>245940.82500000001</v>
      </c>
      <c r="K1078" s="21">
        <v>547.59640000000002</v>
      </c>
      <c r="L1078" s="21">
        <f t="shared" si="33"/>
        <v>108.24580000000003</v>
      </c>
      <c r="M1078" s="22">
        <v>1078</v>
      </c>
    </row>
    <row r="1079" spans="1:13">
      <c r="A1079" s="18">
        <v>38981</v>
      </c>
      <c r="B1079" s="19" t="s">
        <v>31</v>
      </c>
      <c r="C1079" s="19" t="s">
        <v>27</v>
      </c>
      <c r="D1079" s="19" t="s">
        <v>66</v>
      </c>
      <c r="E1079" s="19" t="s">
        <v>37</v>
      </c>
      <c r="F1079" s="19" t="s">
        <v>44</v>
      </c>
      <c r="G1079" s="19" t="s">
        <v>45</v>
      </c>
      <c r="H1079" s="19">
        <v>367</v>
      </c>
      <c r="I1079" s="21">
        <v>1053.8651</v>
      </c>
      <c r="J1079" s="21">
        <f t="shared" si="32"/>
        <v>386768.49170000001</v>
      </c>
      <c r="K1079" s="21">
        <v>695.75559999999996</v>
      </c>
      <c r="L1079" s="21">
        <f t="shared" si="33"/>
        <v>358.10950000000003</v>
      </c>
      <c r="M1079" s="22">
        <v>1079</v>
      </c>
    </row>
    <row r="1080" spans="1:13">
      <c r="A1080" s="18">
        <v>38982</v>
      </c>
      <c r="B1080" s="19" t="s">
        <v>72</v>
      </c>
      <c r="C1080" s="19" t="s">
        <v>27</v>
      </c>
      <c r="D1080" s="19" t="s">
        <v>73</v>
      </c>
      <c r="E1080" s="19" t="s">
        <v>23</v>
      </c>
      <c r="F1080" s="19" t="s">
        <v>4</v>
      </c>
      <c r="G1080" s="19" t="s">
        <v>61</v>
      </c>
      <c r="H1080" s="19">
        <v>330</v>
      </c>
      <c r="I1080" s="21">
        <v>577.0575</v>
      </c>
      <c r="J1080" s="21">
        <f t="shared" si="32"/>
        <v>190428.97500000001</v>
      </c>
      <c r="K1080" s="21">
        <v>493.02</v>
      </c>
      <c r="L1080" s="21">
        <f t="shared" si="33"/>
        <v>84.037500000000023</v>
      </c>
      <c r="M1080" s="22">
        <v>1080</v>
      </c>
    </row>
    <row r="1081" spans="1:13">
      <c r="A1081" s="18">
        <v>38983</v>
      </c>
      <c r="B1081" s="19" t="s">
        <v>72</v>
      </c>
      <c r="C1081" s="19" t="s">
        <v>27</v>
      </c>
      <c r="D1081" s="19" t="s">
        <v>73</v>
      </c>
      <c r="E1081" s="19" t="s">
        <v>23</v>
      </c>
      <c r="F1081" s="19" t="s">
        <v>50</v>
      </c>
      <c r="G1081" s="19" t="s">
        <v>59</v>
      </c>
      <c r="H1081" s="19">
        <v>280</v>
      </c>
      <c r="I1081" s="21">
        <v>489.77530000000002</v>
      </c>
      <c r="J1081" s="21">
        <f t="shared" si="32"/>
        <v>137137.084</v>
      </c>
      <c r="K1081" s="21">
        <v>366.14269999999999</v>
      </c>
      <c r="L1081" s="21">
        <f t="shared" si="33"/>
        <v>123.63260000000002</v>
      </c>
      <c r="M1081" s="22">
        <v>1081</v>
      </c>
    </row>
    <row r="1082" spans="1:13">
      <c r="A1082" s="18">
        <v>38984</v>
      </c>
      <c r="B1082" s="19" t="s">
        <v>35</v>
      </c>
      <c r="C1082" s="19" t="s">
        <v>21</v>
      </c>
      <c r="D1082" s="19" t="s">
        <v>40</v>
      </c>
      <c r="E1082" s="19" t="s">
        <v>23</v>
      </c>
      <c r="F1082" s="19" t="s">
        <v>67</v>
      </c>
      <c r="G1082" s="24" t="s">
        <v>68</v>
      </c>
      <c r="H1082" s="19">
        <v>255</v>
      </c>
      <c r="I1082" s="21">
        <v>446.76249999999999</v>
      </c>
      <c r="J1082" s="21">
        <f t="shared" si="32"/>
        <v>113924.4375</v>
      </c>
      <c r="K1082" s="21">
        <v>316.63749999999999</v>
      </c>
      <c r="L1082" s="21">
        <f t="shared" si="33"/>
        <v>130.125</v>
      </c>
      <c r="M1082" s="22">
        <v>1082</v>
      </c>
    </row>
    <row r="1083" spans="1:13">
      <c r="A1083" s="18">
        <v>38985</v>
      </c>
      <c r="B1083" s="19" t="s">
        <v>26</v>
      </c>
      <c r="C1083" s="19" t="s">
        <v>27</v>
      </c>
      <c r="D1083" s="19" t="s">
        <v>48</v>
      </c>
      <c r="E1083" s="19" t="s">
        <v>37</v>
      </c>
      <c r="F1083" s="19" t="s">
        <v>4</v>
      </c>
      <c r="G1083" s="24" t="s">
        <v>61</v>
      </c>
      <c r="H1083" s="19">
        <v>190</v>
      </c>
      <c r="I1083" s="21">
        <v>598.47119999999995</v>
      </c>
      <c r="J1083" s="21">
        <f t="shared" si="32"/>
        <v>113709.52799999999</v>
      </c>
      <c r="K1083" s="21">
        <v>464.83199999999999</v>
      </c>
      <c r="L1083" s="21">
        <f t="shared" si="33"/>
        <v>133.63919999999996</v>
      </c>
      <c r="M1083" s="22">
        <v>1083</v>
      </c>
    </row>
    <row r="1084" spans="1:13">
      <c r="A1084" s="18">
        <v>38986</v>
      </c>
      <c r="B1084" s="19" t="s">
        <v>31</v>
      </c>
      <c r="C1084" s="19" t="s">
        <v>27</v>
      </c>
      <c r="D1084" s="19" t="s">
        <v>66</v>
      </c>
      <c r="E1084" s="19" t="s">
        <v>37</v>
      </c>
      <c r="F1084" s="19" t="s">
        <v>53</v>
      </c>
      <c r="G1084" s="19" t="s">
        <v>55</v>
      </c>
      <c r="H1084" s="19">
        <v>185</v>
      </c>
      <c r="I1084" s="21">
        <v>666.92500000000007</v>
      </c>
      <c r="J1084" s="21">
        <f t="shared" si="32"/>
        <v>123381.12500000001</v>
      </c>
      <c r="K1084" s="21">
        <v>459.72500000000002</v>
      </c>
      <c r="L1084" s="21">
        <f t="shared" si="33"/>
        <v>207.20000000000005</v>
      </c>
      <c r="M1084" s="22">
        <v>1084</v>
      </c>
    </row>
    <row r="1085" spans="1:13">
      <c r="A1085" s="18">
        <v>38987</v>
      </c>
      <c r="B1085" s="19" t="s">
        <v>35</v>
      </c>
      <c r="C1085" s="19" t="s">
        <v>21</v>
      </c>
      <c r="D1085" s="19" t="s">
        <v>40</v>
      </c>
      <c r="E1085" s="19" t="s">
        <v>23</v>
      </c>
      <c r="F1085" s="19" t="s">
        <v>50</v>
      </c>
      <c r="G1085" s="19" t="s">
        <v>59</v>
      </c>
      <c r="H1085" s="19">
        <v>170</v>
      </c>
      <c r="I1085" s="21">
        <v>306.42500000000001</v>
      </c>
      <c r="J1085" s="21">
        <f t="shared" si="32"/>
        <v>52092.25</v>
      </c>
      <c r="K1085" s="21">
        <v>232.05</v>
      </c>
      <c r="L1085" s="21">
        <f t="shared" si="33"/>
        <v>74.375</v>
      </c>
      <c r="M1085" s="22">
        <v>1085</v>
      </c>
    </row>
    <row r="1086" spans="1:13">
      <c r="A1086" s="18">
        <v>38988</v>
      </c>
      <c r="B1086" s="19" t="s">
        <v>42</v>
      </c>
      <c r="C1086" s="19" t="s">
        <v>21</v>
      </c>
      <c r="D1086" s="19" t="s">
        <v>43</v>
      </c>
      <c r="E1086" s="19" t="s">
        <v>23</v>
      </c>
      <c r="F1086" s="19" t="s">
        <v>53</v>
      </c>
      <c r="G1086" s="19" t="s">
        <v>56</v>
      </c>
      <c r="H1086" s="19">
        <v>140</v>
      </c>
      <c r="I1086" s="21">
        <v>252.35</v>
      </c>
      <c r="J1086" s="21">
        <f t="shared" si="32"/>
        <v>35329</v>
      </c>
      <c r="K1086" s="21">
        <v>215.6</v>
      </c>
      <c r="L1086" s="21">
        <f t="shared" si="33"/>
        <v>36.75</v>
      </c>
      <c r="M1086" s="22">
        <v>1086</v>
      </c>
    </row>
    <row r="1087" spans="1:13">
      <c r="A1087" s="18">
        <v>38989</v>
      </c>
      <c r="B1087" s="19" t="s">
        <v>35</v>
      </c>
      <c r="C1087" s="19" t="s">
        <v>21</v>
      </c>
      <c r="D1087" s="19" t="s">
        <v>40</v>
      </c>
      <c r="E1087" s="19" t="s">
        <v>23</v>
      </c>
      <c r="F1087" s="19" t="s">
        <v>53</v>
      </c>
      <c r="G1087" s="19" t="s">
        <v>54</v>
      </c>
      <c r="H1087" s="19">
        <v>135</v>
      </c>
      <c r="I1087" s="21">
        <v>243.33750000000001</v>
      </c>
      <c r="J1087" s="21">
        <f t="shared" si="32"/>
        <v>32850.5625</v>
      </c>
      <c r="K1087" s="21">
        <v>158.28749999999999</v>
      </c>
      <c r="L1087" s="21">
        <f t="shared" si="33"/>
        <v>85.050000000000011</v>
      </c>
      <c r="M1087" s="22">
        <v>1087</v>
      </c>
    </row>
    <row r="1088" spans="1:13">
      <c r="A1088" s="18">
        <v>38990</v>
      </c>
      <c r="B1088" s="19" t="s">
        <v>35</v>
      </c>
      <c r="C1088" s="19" t="s">
        <v>21</v>
      </c>
      <c r="D1088" s="19" t="s">
        <v>36</v>
      </c>
      <c r="E1088" s="19" t="s">
        <v>37</v>
      </c>
      <c r="F1088" s="19" t="s">
        <v>67</v>
      </c>
      <c r="G1088" s="19" t="s">
        <v>68</v>
      </c>
      <c r="H1088" s="19">
        <v>120</v>
      </c>
      <c r="I1088" s="21">
        <v>432.6</v>
      </c>
      <c r="J1088" s="21">
        <f t="shared" si="32"/>
        <v>51912</v>
      </c>
      <c r="K1088" s="21">
        <v>294</v>
      </c>
      <c r="L1088" s="21">
        <f t="shared" si="33"/>
        <v>138.60000000000002</v>
      </c>
      <c r="M1088" s="22">
        <v>1088</v>
      </c>
    </row>
    <row r="1089" spans="1:13">
      <c r="A1089" s="18">
        <v>38983</v>
      </c>
      <c r="B1089" s="19" t="s">
        <v>42</v>
      </c>
      <c r="C1089" s="19" t="s">
        <v>21</v>
      </c>
      <c r="D1089" s="19" t="s">
        <v>43</v>
      </c>
      <c r="E1089" s="19" t="s">
        <v>23</v>
      </c>
      <c r="F1089" s="19" t="s">
        <v>67</v>
      </c>
      <c r="G1089" s="19" t="s">
        <v>68</v>
      </c>
      <c r="H1089" s="19">
        <v>110</v>
      </c>
      <c r="I1089" s="21">
        <v>198.27500000000001</v>
      </c>
      <c r="J1089" s="21">
        <f t="shared" si="32"/>
        <v>21810.25</v>
      </c>
      <c r="K1089" s="21">
        <v>144.375</v>
      </c>
      <c r="L1089" s="21">
        <f t="shared" si="33"/>
        <v>53.900000000000006</v>
      </c>
      <c r="M1089" s="22">
        <v>1089</v>
      </c>
    </row>
    <row r="1090" spans="1:13">
      <c r="A1090" s="18">
        <v>38984</v>
      </c>
      <c r="B1090" s="19" t="s">
        <v>26</v>
      </c>
      <c r="C1090" s="19" t="s">
        <v>27</v>
      </c>
      <c r="D1090" s="19" t="s">
        <v>28</v>
      </c>
      <c r="E1090" s="19" t="s">
        <v>23</v>
      </c>
      <c r="F1090" s="19" t="s">
        <v>24</v>
      </c>
      <c r="G1090" s="19" t="s">
        <v>64</v>
      </c>
      <c r="H1090" s="19">
        <v>105</v>
      </c>
      <c r="I1090" s="21">
        <v>189.26250000000002</v>
      </c>
      <c r="J1090" s="21">
        <f t="shared" ref="J1090:J1153" si="34">H1090*I1090</f>
        <v>19872.5625</v>
      </c>
      <c r="K1090" s="21">
        <v>121.27500000000001</v>
      </c>
      <c r="L1090" s="21">
        <f t="shared" ref="L1090:L1153" si="35">I1090-K1090</f>
        <v>67.987500000000011</v>
      </c>
      <c r="M1090" s="22">
        <v>1090</v>
      </c>
    </row>
    <row r="1091" spans="1:13">
      <c r="A1091" s="18">
        <v>38985</v>
      </c>
      <c r="B1091" s="19" t="s">
        <v>42</v>
      </c>
      <c r="C1091" s="19" t="s">
        <v>21</v>
      </c>
      <c r="D1091" s="19" t="s">
        <v>49</v>
      </c>
      <c r="E1091" s="19" t="s">
        <v>37</v>
      </c>
      <c r="F1091" s="19" t="s">
        <v>53</v>
      </c>
      <c r="G1091" s="19" t="s">
        <v>55</v>
      </c>
      <c r="H1091" s="19">
        <v>101</v>
      </c>
      <c r="I1091" s="21">
        <v>364.10500000000002</v>
      </c>
      <c r="J1091" s="21">
        <f t="shared" si="34"/>
        <v>36774.605000000003</v>
      </c>
      <c r="K1091" s="21">
        <v>293.40499999999997</v>
      </c>
      <c r="L1091" s="21">
        <f t="shared" si="35"/>
        <v>70.700000000000045</v>
      </c>
      <c r="M1091" s="22">
        <v>1091</v>
      </c>
    </row>
    <row r="1092" spans="1:13">
      <c r="A1092" s="18">
        <v>38986</v>
      </c>
      <c r="B1092" s="19" t="s">
        <v>31</v>
      </c>
      <c r="C1092" s="19" t="s">
        <v>27</v>
      </c>
      <c r="D1092" s="19" t="s">
        <v>32</v>
      </c>
      <c r="E1092" s="19" t="s">
        <v>23</v>
      </c>
      <c r="F1092" s="19" t="s">
        <v>50</v>
      </c>
      <c r="G1092" s="19" t="s">
        <v>59</v>
      </c>
      <c r="H1092" s="19">
        <v>100</v>
      </c>
      <c r="I1092" s="21">
        <v>180.25</v>
      </c>
      <c r="J1092" s="21">
        <f t="shared" si="34"/>
        <v>18025</v>
      </c>
      <c r="K1092" s="21">
        <v>154</v>
      </c>
      <c r="L1092" s="21">
        <f t="shared" si="35"/>
        <v>26.25</v>
      </c>
      <c r="M1092" s="22">
        <v>1092</v>
      </c>
    </row>
    <row r="1093" spans="1:13">
      <c r="A1093" s="18">
        <v>38987</v>
      </c>
      <c r="B1093" s="19" t="s">
        <v>26</v>
      </c>
      <c r="C1093" s="19" t="s">
        <v>27</v>
      </c>
      <c r="D1093" s="19" t="s">
        <v>28</v>
      </c>
      <c r="E1093" s="19" t="s">
        <v>23</v>
      </c>
      <c r="F1093" s="19" t="s">
        <v>67</v>
      </c>
      <c r="G1093" s="19" t="s">
        <v>68</v>
      </c>
      <c r="H1093" s="19">
        <v>100</v>
      </c>
      <c r="I1093" s="21">
        <v>180.25</v>
      </c>
      <c r="J1093" s="21">
        <f t="shared" si="34"/>
        <v>18025</v>
      </c>
      <c r="K1093" s="21">
        <v>147</v>
      </c>
      <c r="L1093" s="21">
        <f t="shared" si="35"/>
        <v>33.25</v>
      </c>
      <c r="M1093" s="22">
        <v>1093</v>
      </c>
    </row>
    <row r="1094" spans="1:13">
      <c r="A1094" s="18">
        <v>38988</v>
      </c>
      <c r="B1094" s="19" t="s">
        <v>35</v>
      </c>
      <c r="C1094" s="19" t="s">
        <v>21</v>
      </c>
      <c r="D1094" s="19" t="s">
        <v>36</v>
      </c>
      <c r="E1094" s="19" t="s">
        <v>37</v>
      </c>
      <c r="F1094" s="19" t="s">
        <v>53</v>
      </c>
      <c r="G1094" s="19" t="s">
        <v>56</v>
      </c>
      <c r="H1094" s="19">
        <v>90</v>
      </c>
      <c r="I1094" s="21">
        <v>324.45</v>
      </c>
      <c r="J1094" s="21">
        <f t="shared" si="34"/>
        <v>29200.5</v>
      </c>
      <c r="K1094" s="21">
        <v>264.60000000000002</v>
      </c>
      <c r="L1094" s="21">
        <f t="shared" si="35"/>
        <v>59.849999999999966</v>
      </c>
      <c r="M1094" s="22">
        <v>1094</v>
      </c>
    </row>
    <row r="1095" spans="1:13">
      <c r="A1095" s="18">
        <v>38989</v>
      </c>
      <c r="B1095" s="19" t="s">
        <v>31</v>
      </c>
      <c r="C1095" s="19" t="s">
        <v>27</v>
      </c>
      <c r="D1095" s="19" t="s">
        <v>32</v>
      </c>
      <c r="E1095" s="19" t="s">
        <v>23</v>
      </c>
      <c r="F1095" s="19" t="s">
        <v>53</v>
      </c>
      <c r="G1095" s="19" t="s">
        <v>54</v>
      </c>
      <c r="H1095" s="19">
        <v>90</v>
      </c>
      <c r="I1095" s="21">
        <v>162.22499999999999</v>
      </c>
      <c r="J1095" s="21">
        <f t="shared" si="34"/>
        <v>14600.25</v>
      </c>
      <c r="K1095" s="21">
        <v>135.44999999999999</v>
      </c>
      <c r="L1095" s="21">
        <f t="shared" si="35"/>
        <v>26.775000000000006</v>
      </c>
      <c r="M1095" s="22">
        <v>1095</v>
      </c>
    </row>
    <row r="1096" spans="1:13">
      <c r="A1096" s="18">
        <v>38990</v>
      </c>
      <c r="B1096" s="19" t="s">
        <v>35</v>
      </c>
      <c r="C1096" s="19" t="s">
        <v>21</v>
      </c>
      <c r="D1096" s="19" t="s">
        <v>40</v>
      </c>
      <c r="E1096" s="19" t="s">
        <v>23</v>
      </c>
      <c r="F1096" s="19" t="s">
        <v>4</v>
      </c>
      <c r="G1096" s="19" t="s">
        <v>61</v>
      </c>
      <c r="H1096" s="19">
        <v>90</v>
      </c>
      <c r="I1096" s="21">
        <v>162.22499999999999</v>
      </c>
      <c r="J1096" s="21">
        <f t="shared" si="34"/>
        <v>14600.25</v>
      </c>
      <c r="K1096" s="21">
        <v>116.55</v>
      </c>
      <c r="L1096" s="21">
        <f t="shared" si="35"/>
        <v>45.674999999999997</v>
      </c>
      <c r="M1096" s="22">
        <v>1096</v>
      </c>
    </row>
    <row r="1097" spans="1:13">
      <c r="A1097" s="18">
        <v>38989</v>
      </c>
      <c r="B1097" s="19" t="s">
        <v>31</v>
      </c>
      <c r="C1097" s="19" t="s">
        <v>27</v>
      </c>
      <c r="D1097" s="19" t="s">
        <v>32</v>
      </c>
      <c r="E1097" s="19" t="s">
        <v>23</v>
      </c>
      <c r="F1097" s="19" t="s">
        <v>4</v>
      </c>
      <c r="G1097" s="19" t="s">
        <v>61</v>
      </c>
      <c r="H1097" s="19">
        <v>90</v>
      </c>
      <c r="I1097" s="21">
        <v>162.22499999999999</v>
      </c>
      <c r="J1097" s="21">
        <f t="shared" si="34"/>
        <v>14600.25</v>
      </c>
      <c r="K1097" s="21">
        <v>130.72499999999999</v>
      </c>
      <c r="L1097" s="21">
        <f t="shared" si="35"/>
        <v>31.5</v>
      </c>
      <c r="M1097" s="22">
        <v>1097</v>
      </c>
    </row>
    <row r="1098" spans="1:13">
      <c r="A1098" s="18">
        <v>38990</v>
      </c>
      <c r="B1098" s="19" t="s">
        <v>31</v>
      </c>
      <c r="C1098" s="19" t="s">
        <v>27</v>
      </c>
      <c r="D1098" s="19" t="s">
        <v>66</v>
      </c>
      <c r="E1098" s="19" t="s">
        <v>37</v>
      </c>
      <c r="F1098" s="19" t="s">
        <v>50</v>
      </c>
      <c r="G1098" s="19" t="s">
        <v>59</v>
      </c>
      <c r="H1098" s="19">
        <v>71</v>
      </c>
      <c r="I1098" s="21">
        <v>255.95500000000001</v>
      </c>
      <c r="J1098" s="21">
        <f t="shared" si="34"/>
        <v>18172.805</v>
      </c>
      <c r="K1098" s="21">
        <v>211.22499999999999</v>
      </c>
      <c r="L1098" s="21">
        <f t="shared" si="35"/>
        <v>44.730000000000018</v>
      </c>
      <c r="M1098" s="22">
        <v>1098</v>
      </c>
    </row>
    <row r="1099" spans="1:13">
      <c r="A1099" s="18">
        <v>38961</v>
      </c>
      <c r="B1099" s="19" t="s">
        <v>42</v>
      </c>
      <c r="C1099" s="19" t="s">
        <v>21</v>
      </c>
      <c r="D1099" s="19" t="s">
        <v>43</v>
      </c>
      <c r="E1099" s="19" t="s">
        <v>23</v>
      </c>
      <c r="F1099" s="19" t="s">
        <v>4</v>
      </c>
      <c r="G1099" s="19" t="s">
        <v>61</v>
      </c>
      <c r="H1099" s="19">
        <v>70</v>
      </c>
      <c r="I1099" s="21">
        <v>126.175</v>
      </c>
      <c r="J1099" s="21">
        <f t="shared" si="34"/>
        <v>8832.25</v>
      </c>
      <c r="K1099" s="21">
        <v>91.875</v>
      </c>
      <c r="L1099" s="21">
        <f t="shared" si="35"/>
        <v>34.299999999999997</v>
      </c>
      <c r="M1099" s="22">
        <v>1099</v>
      </c>
    </row>
    <row r="1100" spans="1:13">
      <c r="A1100" s="18">
        <v>38962</v>
      </c>
      <c r="B1100" s="19" t="s">
        <v>20</v>
      </c>
      <c r="C1100" s="19" t="s">
        <v>21</v>
      </c>
      <c r="D1100" s="19" t="s">
        <v>41</v>
      </c>
      <c r="E1100" s="19" t="s">
        <v>37</v>
      </c>
      <c r="F1100" s="19" t="s">
        <v>53</v>
      </c>
      <c r="G1100" s="19" t="s">
        <v>55</v>
      </c>
      <c r="H1100" s="19">
        <v>68</v>
      </c>
      <c r="I1100" s="21">
        <v>245.14000000000001</v>
      </c>
      <c r="J1100" s="21">
        <f t="shared" si="34"/>
        <v>16669.52</v>
      </c>
      <c r="K1100" s="21">
        <v>209.44</v>
      </c>
      <c r="L1100" s="21">
        <f t="shared" si="35"/>
        <v>35.700000000000017</v>
      </c>
      <c r="M1100" s="22">
        <v>1100</v>
      </c>
    </row>
    <row r="1101" spans="1:13">
      <c r="A1101" s="18">
        <v>38963</v>
      </c>
      <c r="B1101" s="19" t="s">
        <v>26</v>
      </c>
      <c r="C1101" s="19" t="s">
        <v>27</v>
      </c>
      <c r="D1101" s="19" t="s">
        <v>48</v>
      </c>
      <c r="E1101" s="19" t="s">
        <v>37</v>
      </c>
      <c r="F1101" s="19" t="s">
        <v>53</v>
      </c>
      <c r="G1101" s="19" t="s">
        <v>56</v>
      </c>
      <c r="H1101" s="19">
        <v>65</v>
      </c>
      <c r="I1101" s="21">
        <v>234.32500000000002</v>
      </c>
      <c r="J1101" s="21">
        <f t="shared" si="34"/>
        <v>15231.125000000002</v>
      </c>
      <c r="K1101" s="21">
        <v>200.2</v>
      </c>
      <c r="L1101" s="21">
        <f t="shared" si="35"/>
        <v>34.125000000000028</v>
      </c>
      <c r="M1101" s="22">
        <v>1101</v>
      </c>
    </row>
    <row r="1102" spans="1:13">
      <c r="A1102" s="18">
        <v>38964</v>
      </c>
      <c r="B1102" s="19" t="s">
        <v>35</v>
      </c>
      <c r="C1102" s="19" t="s">
        <v>21</v>
      </c>
      <c r="D1102" s="19" t="s">
        <v>40</v>
      </c>
      <c r="E1102" s="19" t="s">
        <v>23</v>
      </c>
      <c r="F1102" s="19" t="s">
        <v>44</v>
      </c>
      <c r="G1102" s="24" t="s">
        <v>46</v>
      </c>
      <c r="H1102" s="19">
        <v>65</v>
      </c>
      <c r="I1102" s="21">
        <v>117.16250000000001</v>
      </c>
      <c r="J1102" s="21">
        <f t="shared" si="34"/>
        <v>7615.5625000000009</v>
      </c>
      <c r="K1102" s="21">
        <v>83.037499999999994</v>
      </c>
      <c r="L1102" s="21">
        <f t="shared" si="35"/>
        <v>34.125000000000014</v>
      </c>
      <c r="M1102" s="22">
        <v>1102</v>
      </c>
    </row>
    <row r="1103" spans="1:13">
      <c r="A1103" s="18">
        <v>38965</v>
      </c>
      <c r="B1103" s="19" t="s">
        <v>35</v>
      </c>
      <c r="C1103" s="19" t="s">
        <v>21</v>
      </c>
      <c r="D1103" s="19" t="s">
        <v>36</v>
      </c>
      <c r="E1103" s="19" t="s">
        <v>37</v>
      </c>
      <c r="F1103" s="19" t="s">
        <v>4</v>
      </c>
      <c r="G1103" s="24" t="s">
        <v>61</v>
      </c>
      <c r="H1103" s="19">
        <v>60</v>
      </c>
      <c r="I1103" s="21">
        <v>216.3</v>
      </c>
      <c r="J1103" s="21">
        <f t="shared" si="34"/>
        <v>12978</v>
      </c>
      <c r="K1103" s="21">
        <v>182.7</v>
      </c>
      <c r="L1103" s="21">
        <f t="shared" si="35"/>
        <v>33.600000000000023</v>
      </c>
      <c r="M1103" s="22">
        <v>1103</v>
      </c>
    </row>
    <row r="1104" spans="1:13">
      <c r="A1104" s="18">
        <v>38966</v>
      </c>
      <c r="B1104" s="19" t="s">
        <v>31</v>
      </c>
      <c r="C1104" s="19" t="s">
        <v>27</v>
      </c>
      <c r="D1104" s="19" t="s">
        <v>66</v>
      </c>
      <c r="E1104" s="19" t="s">
        <v>37</v>
      </c>
      <c r="F1104" s="19" t="s">
        <v>4</v>
      </c>
      <c r="G1104" s="24" t="s">
        <v>61</v>
      </c>
      <c r="H1104" s="19">
        <v>60</v>
      </c>
      <c r="I1104" s="21">
        <v>216.3</v>
      </c>
      <c r="J1104" s="21">
        <f t="shared" si="34"/>
        <v>12978</v>
      </c>
      <c r="K1104" s="21">
        <v>165.9</v>
      </c>
      <c r="L1104" s="21">
        <f t="shared" si="35"/>
        <v>50.400000000000006</v>
      </c>
      <c r="M1104" s="22">
        <v>1104</v>
      </c>
    </row>
    <row r="1105" spans="1:13">
      <c r="A1105" s="18">
        <v>38967</v>
      </c>
      <c r="B1105" s="19" t="s">
        <v>26</v>
      </c>
      <c r="C1105" s="19" t="s">
        <v>27</v>
      </c>
      <c r="D1105" s="19" t="s">
        <v>28</v>
      </c>
      <c r="E1105" s="19" t="s">
        <v>23</v>
      </c>
      <c r="F1105" s="19" t="s">
        <v>53</v>
      </c>
      <c r="G1105" s="19" t="s">
        <v>54</v>
      </c>
      <c r="H1105" s="19">
        <v>50</v>
      </c>
      <c r="I1105" s="21">
        <v>90.125</v>
      </c>
      <c r="J1105" s="21">
        <f t="shared" si="34"/>
        <v>4506.25</v>
      </c>
      <c r="K1105" s="21">
        <v>76.125</v>
      </c>
      <c r="L1105" s="21">
        <f t="shared" si="35"/>
        <v>14</v>
      </c>
      <c r="M1105" s="22">
        <v>1105</v>
      </c>
    </row>
    <row r="1106" spans="1:13">
      <c r="A1106" s="18">
        <v>38968</v>
      </c>
      <c r="B1106" s="19" t="s">
        <v>20</v>
      </c>
      <c r="C1106" s="19" t="s">
        <v>21</v>
      </c>
      <c r="D1106" s="19" t="s">
        <v>22</v>
      </c>
      <c r="E1106" s="19" t="s">
        <v>23</v>
      </c>
      <c r="F1106" s="19" t="s">
        <v>67</v>
      </c>
      <c r="G1106" s="19" t="s">
        <v>70</v>
      </c>
      <c r="H1106" s="19">
        <v>50</v>
      </c>
      <c r="I1106" s="21">
        <v>90.125</v>
      </c>
      <c r="J1106" s="21">
        <f t="shared" si="34"/>
        <v>4506.25</v>
      </c>
      <c r="K1106" s="21">
        <v>66.5</v>
      </c>
      <c r="L1106" s="21">
        <f t="shared" si="35"/>
        <v>23.625</v>
      </c>
      <c r="M1106" s="22">
        <v>1106</v>
      </c>
    </row>
    <row r="1107" spans="1:13">
      <c r="A1107" s="18">
        <v>38961</v>
      </c>
      <c r="B1107" s="19" t="s">
        <v>42</v>
      </c>
      <c r="C1107" s="19" t="s">
        <v>21</v>
      </c>
      <c r="D1107" s="19" t="s">
        <v>49</v>
      </c>
      <c r="E1107" s="19" t="s">
        <v>37</v>
      </c>
      <c r="F1107" s="19" t="s">
        <v>67</v>
      </c>
      <c r="G1107" s="24" t="s">
        <v>68</v>
      </c>
      <c r="H1107" s="19">
        <v>49</v>
      </c>
      <c r="I1107" s="21">
        <v>176.64500000000001</v>
      </c>
      <c r="J1107" s="21">
        <f t="shared" si="34"/>
        <v>8655.6050000000014</v>
      </c>
      <c r="K1107" s="21">
        <v>109.76</v>
      </c>
      <c r="L1107" s="21">
        <f t="shared" si="35"/>
        <v>66.885000000000005</v>
      </c>
      <c r="M1107" s="22">
        <v>1107</v>
      </c>
    </row>
    <row r="1108" spans="1:13">
      <c r="A1108" s="18">
        <v>38962</v>
      </c>
      <c r="B1108" s="19" t="s">
        <v>31</v>
      </c>
      <c r="C1108" s="19" t="s">
        <v>27</v>
      </c>
      <c r="D1108" s="19" t="s">
        <v>32</v>
      </c>
      <c r="E1108" s="19" t="s">
        <v>23</v>
      </c>
      <c r="F1108" s="19" t="s">
        <v>67</v>
      </c>
      <c r="G1108" s="19" t="s">
        <v>69</v>
      </c>
      <c r="H1108" s="19">
        <v>45</v>
      </c>
      <c r="I1108" s="21">
        <v>81.112499999999997</v>
      </c>
      <c r="J1108" s="21">
        <f t="shared" si="34"/>
        <v>3650.0625</v>
      </c>
      <c r="K1108" s="21">
        <v>49.612499999999997</v>
      </c>
      <c r="L1108" s="21">
        <f t="shared" si="35"/>
        <v>31.5</v>
      </c>
      <c r="M1108" s="22">
        <v>1108</v>
      </c>
    </row>
    <row r="1109" spans="1:13">
      <c r="A1109" s="18">
        <v>38963</v>
      </c>
      <c r="B1109" s="19" t="s">
        <v>42</v>
      </c>
      <c r="C1109" s="19" t="s">
        <v>21</v>
      </c>
      <c r="D1109" s="19" t="s">
        <v>43</v>
      </c>
      <c r="E1109" s="19" t="s">
        <v>23</v>
      </c>
      <c r="F1109" s="19" t="s">
        <v>50</v>
      </c>
      <c r="G1109" s="19" t="s">
        <v>59</v>
      </c>
      <c r="H1109" s="19">
        <v>45</v>
      </c>
      <c r="I1109" s="21">
        <v>81.112499999999997</v>
      </c>
      <c r="J1109" s="21">
        <f t="shared" si="34"/>
        <v>3650.0625</v>
      </c>
      <c r="K1109" s="21">
        <v>61.424999999999997</v>
      </c>
      <c r="L1109" s="21">
        <f t="shared" si="35"/>
        <v>19.6875</v>
      </c>
      <c r="M1109" s="22">
        <v>1109</v>
      </c>
    </row>
    <row r="1110" spans="1:13">
      <c r="A1110" s="18">
        <v>38964</v>
      </c>
      <c r="B1110" s="19" t="s">
        <v>20</v>
      </c>
      <c r="C1110" s="19" t="s">
        <v>21</v>
      </c>
      <c r="D1110" s="19" t="s">
        <v>41</v>
      </c>
      <c r="E1110" s="19" t="s">
        <v>37</v>
      </c>
      <c r="F1110" s="19" t="s">
        <v>4</v>
      </c>
      <c r="G1110" s="19" t="s">
        <v>61</v>
      </c>
      <c r="H1110" s="19">
        <v>40</v>
      </c>
      <c r="I1110" s="21">
        <v>144.20000000000002</v>
      </c>
      <c r="J1110" s="21">
        <f t="shared" si="34"/>
        <v>5768.0000000000009</v>
      </c>
      <c r="K1110" s="21">
        <v>91</v>
      </c>
      <c r="L1110" s="21">
        <f t="shared" si="35"/>
        <v>53.200000000000017</v>
      </c>
      <c r="M1110" s="22">
        <v>1110</v>
      </c>
    </row>
    <row r="1111" spans="1:13">
      <c r="A1111" s="18">
        <v>38965</v>
      </c>
      <c r="B1111" s="19" t="s">
        <v>31</v>
      </c>
      <c r="C1111" s="19" t="s">
        <v>27</v>
      </c>
      <c r="D1111" s="19" t="s">
        <v>66</v>
      </c>
      <c r="E1111" s="19" t="s">
        <v>37</v>
      </c>
      <c r="F1111" s="19" t="s">
        <v>67</v>
      </c>
      <c r="G1111" s="19" t="s">
        <v>70</v>
      </c>
      <c r="H1111" s="19">
        <v>40</v>
      </c>
      <c r="I1111" s="21">
        <v>144.20000000000002</v>
      </c>
      <c r="J1111" s="21">
        <f t="shared" si="34"/>
        <v>5768.0000000000009</v>
      </c>
      <c r="K1111" s="21">
        <v>116.2</v>
      </c>
      <c r="L1111" s="21">
        <f t="shared" si="35"/>
        <v>28.000000000000014</v>
      </c>
      <c r="M1111" s="22">
        <v>1111</v>
      </c>
    </row>
    <row r="1112" spans="1:13">
      <c r="A1112" s="18">
        <v>38966</v>
      </c>
      <c r="B1112" s="19" t="s">
        <v>26</v>
      </c>
      <c r="C1112" s="19" t="s">
        <v>27</v>
      </c>
      <c r="D1112" s="19" t="s">
        <v>48</v>
      </c>
      <c r="E1112" s="19" t="s">
        <v>37</v>
      </c>
      <c r="F1112" s="19" t="s">
        <v>24</v>
      </c>
      <c r="G1112" s="19" t="s">
        <v>64</v>
      </c>
      <c r="H1112" s="19">
        <v>40</v>
      </c>
      <c r="I1112" s="21">
        <v>144.20000000000002</v>
      </c>
      <c r="J1112" s="21">
        <f t="shared" si="34"/>
        <v>5768.0000000000009</v>
      </c>
      <c r="K1112" s="21">
        <v>106.4</v>
      </c>
      <c r="L1112" s="21">
        <f t="shared" si="35"/>
        <v>37.800000000000011</v>
      </c>
      <c r="M1112" s="22">
        <v>1112</v>
      </c>
    </row>
    <row r="1113" spans="1:13">
      <c r="A1113" s="18">
        <v>38967</v>
      </c>
      <c r="B1113" s="19" t="s">
        <v>26</v>
      </c>
      <c r="C1113" s="19" t="s">
        <v>27</v>
      </c>
      <c r="D1113" s="19" t="s">
        <v>48</v>
      </c>
      <c r="E1113" s="19" t="s">
        <v>37</v>
      </c>
      <c r="F1113" s="19" t="s">
        <v>67</v>
      </c>
      <c r="G1113" s="19" t="s">
        <v>71</v>
      </c>
      <c r="H1113" s="19">
        <v>35</v>
      </c>
      <c r="I1113" s="21">
        <v>126.175</v>
      </c>
      <c r="J1113" s="21">
        <f t="shared" si="34"/>
        <v>4416.125</v>
      </c>
      <c r="K1113" s="21">
        <v>104.125</v>
      </c>
      <c r="L1113" s="21">
        <f t="shared" si="35"/>
        <v>22.049999999999997</v>
      </c>
      <c r="M1113" s="22">
        <v>1113</v>
      </c>
    </row>
    <row r="1114" spans="1:13">
      <c r="A1114" s="18">
        <v>38968</v>
      </c>
      <c r="B1114" s="19" t="s">
        <v>42</v>
      </c>
      <c r="C1114" s="19" t="s">
        <v>21</v>
      </c>
      <c r="D1114" s="19" t="s">
        <v>49</v>
      </c>
      <c r="E1114" s="19" t="s">
        <v>37</v>
      </c>
      <c r="F1114" s="19" t="s">
        <v>50</v>
      </c>
      <c r="G1114" s="19" t="s">
        <v>59</v>
      </c>
      <c r="H1114" s="19">
        <v>29</v>
      </c>
      <c r="I1114" s="21">
        <v>104.545</v>
      </c>
      <c r="J1114" s="21">
        <f t="shared" si="34"/>
        <v>3031.8049999999998</v>
      </c>
      <c r="K1114" s="21">
        <v>69.02</v>
      </c>
      <c r="L1114" s="21">
        <f t="shared" si="35"/>
        <v>35.525000000000006</v>
      </c>
      <c r="M1114" s="22">
        <v>1114</v>
      </c>
    </row>
    <row r="1115" spans="1:13">
      <c r="A1115" s="18">
        <v>38969</v>
      </c>
      <c r="B1115" s="19" t="s">
        <v>20</v>
      </c>
      <c r="C1115" s="19" t="s">
        <v>21</v>
      </c>
      <c r="D1115" s="19" t="s">
        <v>22</v>
      </c>
      <c r="E1115" s="19" t="s">
        <v>23</v>
      </c>
      <c r="F1115" s="19" t="s">
        <v>44</v>
      </c>
      <c r="G1115" s="19" t="s">
        <v>47</v>
      </c>
      <c r="H1115" s="19">
        <v>25</v>
      </c>
      <c r="I1115" s="21">
        <v>45.0625</v>
      </c>
      <c r="J1115" s="21">
        <f t="shared" si="34"/>
        <v>1126.5625</v>
      </c>
      <c r="K1115" s="21">
        <v>38.0625</v>
      </c>
      <c r="L1115" s="21">
        <f t="shared" si="35"/>
        <v>7</v>
      </c>
      <c r="M1115" s="22">
        <v>1115</v>
      </c>
    </row>
    <row r="1116" spans="1:13">
      <c r="A1116" s="18">
        <v>38970</v>
      </c>
      <c r="B1116" s="19" t="s">
        <v>20</v>
      </c>
      <c r="C1116" s="19" t="s">
        <v>21</v>
      </c>
      <c r="D1116" s="19" t="s">
        <v>22</v>
      </c>
      <c r="E1116" s="19" t="s">
        <v>23</v>
      </c>
      <c r="F1116" s="19" t="s">
        <v>50</v>
      </c>
      <c r="G1116" s="19" t="s">
        <v>59</v>
      </c>
      <c r="H1116" s="19">
        <v>25</v>
      </c>
      <c r="I1116" s="21">
        <v>45.0625</v>
      </c>
      <c r="J1116" s="21">
        <f t="shared" si="34"/>
        <v>1126.5625</v>
      </c>
      <c r="K1116" s="21">
        <v>34.5625</v>
      </c>
      <c r="L1116" s="21">
        <f t="shared" si="35"/>
        <v>10.5</v>
      </c>
      <c r="M1116" s="22">
        <v>1116</v>
      </c>
    </row>
    <row r="1117" spans="1:13">
      <c r="A1117" s="18">
        <v>38971</v>
      </c>
      <c r="B1117" s="19" t="s">
        <v>20</v>
      </c>
      <c r="C1117" s="19" t="s">
        <v>21</v>
      </c>
      <c r="D1117" s="19" t="s">
        <v>41</v>
      </c>
      <c r="E1117" s="19" t="s">
        <v>37</v>
      </c>
      <c r="F1117" s="19" t="s">
        <v>24</v>
      </c>
      <c r="G1117" s="19" t="s">
        <v>64</v>
      </c>
      <c r="H1117" s="19">
        <v>22</v>
      </c>
      <c r="I1117" s="21">
        <v>79.31</v>
      </c>
      <c r="J1117" s="21">
        <f t="shared" si="34"/>
        <v>1744.8200000000002</v>
      </c>
      <c r="K1117" s="21">
        <v>66.22</v>
      </c>
      <c r="L1117" s="21">
        <f t="shared" si="35"/>
        <v>13.090000000000003</v>
      </c>
      <c r="M1117" s="22">
        <v>1117</v>
      </c>
    </row>
    <row r="1118" spans="1:13">
      <c r="A1118" s="18">
        <v>38972</v>
      </c>
      <c r="B1118" s="19" t="s">
        <v>26</v>
      </c>
      <c r="C1118" s="19" t="s">
        <v>27</v>
      </c>
      <c r="D1118" s="19" t="s">
        <v>28</v>
      </c>
      <c r="E1118" s="19" t="s">
        <v>23</v>
      </c>
      <c r="F1118" s="19" t="s">
        <v>44</v>
      </c>
      <c r="G1118" s="19" t="s">
        <v>45</v>
      </c>
      <c r="H1118" s="19">
        <v>20</v>
      </c>
      <c r="I1118" s="21">
        <v>36.050000000000004</v>
      </c>
      <c r="J1118" s="21">
        <f t="shared" si="34"/>
        <v>721.00000000000011</v>
      </c>
      <c r="K1118" s="21">
        <v>22.75</v>
      </c>
      <c r="L1118" s="21">
        <f t="shared" si="35"/>
        <v>13.300000000000004</v>
      </c>
      <c r="M1118" s="22">
        <v>1118</v>
      </c>
    </row>
    <row r="1119" spans="1:13">
      <c r="A1119" s="18">
        <v>38973</v>
      </c>
      <c r="B1119" s="19" t="s">
        <v>42</v>
      </c>
      <c r="C1119" s="19" t="s">
        <v>21</v>
      </c>
      <c r="D1119" s="19" t="s">
        <v>43</v>
      </c>
      <c r="E1119" s="19" t="s">
        <v>23</v>
      </c>
      <c r="F1119" s="19" t="s">
        <v>44</v>
      </c>
      <c r="G1119" s="19" t="s">
        <v>46</v>
      </c>
      <c r="H1119" s="19">
        <v>20</v>
      </c>
      <c r="I1119" s="21">
        <v>36.050000000000004</v>
      </c>
      <c r="J1119" s="21">
        <f t="shared" si="34"/>
        <v>721.00000000000011</v>
      </c>
      <c r="K1119" s="21">
        <v>24.85</v>
      </c>
      <c r="L1119" s="21">
        <f t="shared" si="35"/>
        <v>11.200000000000003</v>
      </c>
      <c r="M1119" s="22">
        <v>1119</v>
      </c>
    </row>
    <row r="1120" spans="1:13">
      <c r="A1120" s="18">
        <v>38974</v>
      </c>
      <c r="B1120" s="19" t="s">
        <v>35</v>
      </c>
      <c r="C1120" s="19" t="s">
        <v>21</v>
      </c>
      <c r="D1120" s="19" t="s">
        <v>36</v>
      </c>
      <c r="E1120" s="19" t="s">
        <v>37</v>
      </c>
      <c r="F1120" s="19" t="s">
        <v>50</v>
      </c>
      <c r="G1120" s="19" t="s">
        <v>51</v>
      </c>
      <c r="H1120" s="19">
        <v>18</v>
      </c>
      <c r="I1120" s="21">
        <v>64.89</v>
      </c>
      <c r="J1120" s="21">
        <f t="shared" si="34"/>
        <v>1168.02</v>
      </c>
      <c r="K1120" s="21">
        <v>49.14</v>
      </c>
      <c r="L1120" s="21">
        <f t="shared" si="35"/>
        <v>15.75</v>
      </c>
      <c r="M1120" s="22">
        <v>1120</v>
      </c>
    </row>
    <row r="1121" spans="1:13">
      <c r="A1121" s="18">
        <v>38975</v>
      </c>
      <c r="B1121" s="19" t="s">
        <v>31</v>
      </c>
      <c r="C1121" s="19" t="s">
        <v>27</v>
      </c>
      <c r="D1121" s="19" t="s">
        <v>32</v>
      </c>
      <c r="E1121" s="19" t="s">
        <v>23</v>
      </c>
      <c r="F1121" s="19" t="s">
        <v>44</v>
      </c>
      <c r="G1121" s="19" t="s">
        <v>47</v>
      </c>
      <c r="H1121" s="19">
        <v>15</v>
      </c>
      <c r="I1121" s="21">
        <v>27.037500000000001</v>
      </c>
      <c r="J1121" s="21">
        <f t="shared" si="34"/>
        <v>405.5625</v>
      </c>
      <c r="K1121" s="21">
        <v>17.324999999999999</v>
      </c>
      <c r="L1121" s="21">
        <f t="shared" si="35"/>
        <v>9.7125000000000021</v>
      </c>
      <c r="M1121" s="22">
        <v>1121</v>
      </c>
    </row>
    <row r="1122" spans="1:13">
      <c r="A1122" s="18">
        <v>38976</v>
      </c>
      <c r="B1122" s="19" t="s">
        <v>20</v>
      </c>
      <c r="C1122" s="19" t="s">
        <v>21</v>
      </c>
      <c r="D1122" s="19" t="s">
        <v>41</v>
      </c>
      <c r="E1122" s="19" t="s">
        <v>37</v>
      </c>
      <c r="F1122" s="19" t="s">
        <v>50</v>
      </c>
      <c r="G1122" s="19" t="s">
        <v>51</v>
      </c>
      <c r="H1122" s="19">
        <v>13</v>
      </c>
      <c r="I1122" s="21">
        <v>46.865000000000002</v>
      </c>
      <c r="J1122" s="21">
        <f t="shared" si="34"/>
        <v>609.245</v>
      </c>
      <c r="K1122" s="21">
        <v>31.395</v>
      </c>
      <c r="L1122" s="21">
        <f t="shared" si="35"/>
        <v>15.470000000000002</v>
      </c>
      <c r="M1122" s="22">
        <v>1122</v>
      </c>
    </row>
    <row r="1123" spans="1:13">
      <c r="A1123" s="18">
        <v>38977</v>
      </c>
      <c r="B1123" s="19" t="s">
        <v>42</v>
      </c>
      <c r="C1123" s="19" t="s">
        <v>21</v>
      </c>
      <c r="D1123" s="19" t="s">
        <v>49</v>
      </c>
      <c r="E1123" s="19" t="s">
        <v>37</v>
      </c>
      <c r="F1123" s="19" t="s">
        <v>4</v>
      </c>
      <c r="G1123" s="24" t="s">
        <v>61</v>
      </c>
      <c r="H1123" s="19">
        <v>12</v>
      </c>
      <c r="I1123" s="21">
        <v>43.26</v>
      </c>
      <c r="J1123" s="21">
        <f t="shared" si="34"/>
        <v>519.12</v>
      </c>
      <c r="K1123" s="21">
        <v>31.5</v>
      </c>
      <c r="L1123" s="21">
        <f t="shared" si="35"/>
        <v>11.759999999999998</v>
      </c>
      <c r="M1123" s="22">
        <v>1123</v>
      </c>
    </row>
    <row r="1124" spans="1:13">
      <c r="A1124" s="18">
        <v>38978</v>
      </c>
      <c r="B1124" s="19" t="s">
        <v>20</v>
      </c>
      <c r="C1124" s="19" t="s">
        <v>21</v>
      </c>
      <c r="D1124" s="19" t="s">
        <v>41</v>
      </c>
      <c r="E1124" s="19" t="s">
        <v>37</v>
      </c>
      <c r="F1124" s="19" t="s">
        <v>67</v>
      </c>
      <c r="G1124" s="24" t="s">
        <v>71</v>
      </c>
      <c r="H1124" s="19">
        <v>12</v>
      </c>
      <c r="I1124" s="21">
        <v>43.26</v>
      </c>
      <c r="J1124" s="21">
        <f t="shared" si="34"/>
        <v>519.12</v>
      </c>
      <c r="K1124" s="21">
        <v>36.54</v>
      </c>
      <c r="L1124" s="21">
        <f t="shared" si="35"/>
        <v>6.7199999999999989</v>
      </c>
      <c r="M1124" s="22">
        <v>1124</v>
      </c>
    </row>
    <row r="1125" spans="1:13">
      <c r="A1125" s="18">
        <v>38979</v>
      </c>
      <c r="B1125" s="19" t="s">
        <v>26</v>
      </c>
      <c r="C1125" s="19" t="s">
        <v>27</v>
      </c>
      <c r="D1125" s="19" t="s">
        <v>48</v>
      </c>
      <c r="E1125" s="19" t="s">
        <v>37</v>
      </c>
      <c r="F1125" s="19" t="s">
        <v>44</v>
      </c>
      <c r="G1125" s="24" t="s">
        <v>45</v>
      </c>
      <c r="H1125" s="19">
        <v>12</v>
      </c>
      <c r="I1125" s="21">
        <v>43.26</v>
      </c>
      <c r="J1125" s="21">
        <f t="shared" si="34"/>
        <v>519.12</v>
      </c>
      <c r="K1125" s="21">
        <v>30.24</v>
      </c>
      <c r="L1125" s="21">
        <f t="shared" si="35"/>
        <v>13.02</v>
      </c>
      <c r="M1125" s="22">
        <v>1125</v>
      </c>
    </row>
    <row r="1126" spans="1:13">
      <c r="A1126" s="18">
        <v>38980</v>
      </c>
      <c r="B1126" s="19" t="s">
        <v>42</v>
      </c>
      <c r="C1126" s="19" t="s">
        <v>21</v>
      </c>
      <c r="D1126" s="19" t="s">
        <v>49</v>
      </c>
      <c r="E1126" s="19" t="s">
        <v>37</v>
      </c>
      <c r="F1126" s="19" t="s">
        <v>44</v>
      </c>
      <c r="G1126" s="19" t="s">
        <v>45</v>
      </c>
      <c r="H1126" s="19">
        <v>11</v>
      </c>
      <c r="I1126" s="21">
        <v>39.655000000000001</v>
      </c>
      <c r="J1126" s="21">
        <f t="shared" si="34"/>
        <v>436.20500000000004</v>
      </c>
      <c r="K1126" s="21">
        <v>35.034999999999997</v>
      </c>
      <c r="L1126" s="21">
        <f t="shared" si="35"/>
        <v>4.6200000000000045</v>
      </c>
      <c r="M1126" s="22">
        <v>1126</v>
      </c>
    </row>
    <row r="1127" spans="1:13">
      <c r="A1127" s="18">
        <v>38981</v>
      </c>
      <c r="B1127" s="19" t="s">
        <v>35</v>
      </c>
      <c r="C1127" s="19" t="s">
        <v>21</v>
      </c>
      <c r="D1127" s="19" t="s">
        <v>36</v>
      </c>
      <c r="E1127" s="19" t="s">
        <v>37</v>
      </c>
      <c r="F1127" s="19" t="s">
        <v>44</v>
      </c>
      <c r="G1127" s="19" t="s">
        <v>46</v>
      </c>
      <c r="H1127" s="19">
        <v>5</v>
      </c>
      <c r="I1127" s="21">
        <v>18.025000000000002</v>
      </c>
      <c r="J1127" s="21">
        <f t="shared" si="34"/>
        <v>90.125000000000014</v>
      </c>
      <c r="K1127" s="21">
        <v>15.75</v>
      </c>
      <c r="L1127" s="21">
        <f t="shared" si="35"/>
        <v>2.2750000000000021</v>
      </c>
      <c r="M1127" s="22">
        <v>1127</v>
      </c>
    </row>
    <row r="1128" spans="1:13">
      <c r="A1128" s="18">
        <v>38982</v>
      </c>
      <c r="B1128" s="19" t="s">
        <v>20</v>
      </c>
      <c r="C1128" s="19" t="s">
        <v>21</v>
      </c>
      <c r="D1128" s="19" t="s">
        <v>41</v>
      </c>
      <c r="E1128" s="19" t="s">
        <v>37</v>
      </c>
      <c r="F1128" s="19" t="s">
        <v>44</v>
      </c>
      <c r="G1128" s="19" t="s">
        <v>47</v>
      </c>
      <c r="H1128" s="19">
        <v>3</v>
      </c>
      <c r="I1128" s="21">
        <v>10.815</v>
      </c>
      <c r="J1128" s="21">
        <f t="shared" si="34"/>
        <v>32.445</v>
      </c>
      <c r="K1128" s="21">
        <v>8.0850000000000009</v>
      </c>
      <c r="L1128" s="21">
        <f t="shared" si="35"/>
        <v>2.7299999999999986</v>
      </c>
      <c r="M1128" s="22">
        <v>1128</v>
      </c>
    </row>
    <row r="1129" spans="1:13">
      <c r="A1129" s="18">
        <v>38983</v>
      </c>
      <c r="B1129" s="19" t="s">
        <v>72</v>
      </c>
      <c r="C1129" s="19" t="s">
        <v>27</v>
      </c>
      <c r="D1129" s="19" t="s">
        <v>73</v>
      </c>
      <c r="E1129" s="19" t="s">
        <v>23</v>
      </c>
      <c r="F1129" s="19" t="s">
        <v>29</v>
      </c>
      <c r="G1129" s="19" t="s">
        <v>58</v>
      </c>
      <c r="H1129" s="19">
        <v>975</v>
      </c>
      <c r="I1129" s="21">
        <v>1990.2896000000001</v>
      </c>
      <c r="J1129" s="21">
        <f t="shared" si="34"/>
        <v>1940532.36</v>
      </c>
      <c r="K1129" s="21">
        <v>1217.3616</v>
      </c>
      <c r="L1129" s="21">
        <f t="shared" si="35"/>
        <v>772.92800000000011</v>
      </c>
      <c r="M1129" s="22">
        <v>1129</v>
      </c>
    </row>
    <row r="1130" spans="1:13">
      <c r="A1130" s="18">
        <v>38984</v>
      </c>
      <c r="B1130" s="19" t="s">
        <v>31</v>
      </c>
      <c r="C1130" s="19" t="s">
        <v>27</v>
      </c>
      <c r="D1130" s="19" t="s">
        <v>66</v>
      </c>
      <c r="E1130" s="19" t="s">
        <v>37</v>
      </c>
      <c r="F1130" s="19" t="s">
        <v>50</v>
      </c>
      <c r="G1130" s="19" t="s">
        <v>51</v>
      </c>
      <c r="H1130" s="19">
        <v>874</v>
      </c>
      <c r="I1130" s="21">
        <v>1295.2662</v>
      </c>
      <c r="J1130" s="21">
        <f t="shared" si="34"/>
        <v>1132062.6588000001</v>
      </c>
      <c r="K1130" s="21">
        <v>817.40099999999995</v>
      </c>
      <c r="L1130" s="21">
        <f t="shared" si="35"/>
        <v>477.86520000000007</v>
      </c>
      <c r="M1130" s="22">
        <v>1130</v>
      </c>
    </row>
    <row r="1131" spans="1:13">
      <c r="A1131" s="18">
        <v>38975</v>
      </c>
      <c r="B1131" s="19" t="s">
        <v>35</v>
      </c>
      <c r="C1131" s="19" t="s">
        <v>21</v>
      </c>
      <c r="D1131" s="19" t="s">
        <v>40</v>
      </c>
      <c r="E1131" s="19" t="s">
        <v>23</v>
      </c>
      <c r="F1131" s="19" t="s">
        <v>50</v>
      </c>
      <c r="G1131" s="19" t="s">
        <v>51</v>
      </c>
      <c r="H1131" s="19">
        <v>835</v>
      </c>
      <c r="I1131" s="21">
        <v>1767.9126000000001</v>
      </c>
      <c r="J1131" s="21">
        <f t="shared" si="34"/>
        <v>1476207.0210000002</v>
      </c>
      <c r="K1131" s="21">
        <v>1235.8224</v>
      </c>
      <c r="L1131" s="21">
        <f t="shared" si="35"/>
        <v>532.0902000000001</v>
      </c>
      <c r="M1131" s="22">
        <v>1131</v>
      </c>
    </row>
    <row r="1132" spans="1:13">
      <c r="A1132" s="18">
        <v>38976</v>
      </c>
      <c r="B1132" s="19" t="s">
        <v>20</v>
      </c>
      <c r="C1132" s="19" t="s">
        <v>21</v>
      </c>
      <c r="D1132" s="19" t="s">
        <v>22</v>
      </c>
      <c r="E1132" s="19" t="s">
        <v>23</v>
      </c>
      <c r="F1132" s="19" t="s">
        <v>29</v>
      </c>
      <c r="G1132" s="19" t="s">
        <v>58</v>
      </c>
      <c r="H1132" s="19">
        <v>820</v>
      </c>
      <c r="I1132" s="21">
        <v>1731.7287000000001</v>
      </c>
      <c r="J1132" s="21">
        <f t="shared" si="34"/>
        <v>1420017.534</v>
      </c>
      <c r="K1132" s="21">
        <v>1126.4642999999999</v>
      </c>
      <c r="L1132" s="21">
        <f t="shared" si="35"/>
        <v>605.26440000000025</v>
      </c>
      <c r="M1132" s="22">
        <v>1132</v>
      </c>
    </row>
    <row r="1133" spans="1:13">
      <c r="A1133" s="18">
        <v>38977</v>
      </c>
      <c r="B1133" s="19" t="s">
        <v>72</v>
      </c>
      <c r="C1133" s="19" t="s">
        <v>27</v>
      </c>
      <c r="D1133" s="19" t="s">
        <v>73</v>
      </c>
      <c r="E1133" s="19" t="s">
        <v>23</v>
      </c>
      <c r="F1133" s="19" t="s">
        <v>44</v>
      </c>
      <c r="G1133" s="19" t="s">
        <v>45</v>
      </c>
      <c r="H1133" s="19">
        <v>820</v>
      </c>
      <c r="I1133" s="21">
        <v>1739.2683</v>
      </c>
      <c r="J1133" s="21">
        <f t="shared" si="34"/>
        <v>1426200.0060000001</v>
      </c>
      <c r="K1133" s="21">
        <v>1097.5964999999999</v>
      </c>
      <c r="L1133" s="21">
        <f t="shared" si="35"/>
        <v>641.67180000000008</v>
      </c>
      <c r="M1133" s="22">
        <v>1133</v>
      </c>
    </row>
    <row r="1134" spans="1:13">
      <c r="A1134" s="18">
        <v>38978</v>
      </c>
      <c r="B1134" s="19" t="s">
        <v>20</v>
      </c>
      <c r="C1134" s="19" t="s">
        <v>21</v>
      </c>
      <c r="D1134" s="19" t="s">
        <v>22</v>
      </c>
      <c r="E1134" s="19" t="s">
        <v>23</v>
      </c>
      <c r="F1134" s="19" t="s">
        <v>53</v>
      </c>
      <c r="G1134" s="19" t="s">
        <v>54</v>
      </c>
      <c r="H1134" s="19">
        <v>610</v>
      </c>
      <c r="I1134" s="21">
        <v>1330.4304000000002</v>
      </c>
      <c r="J1134" s="21">
        <f t="shared" si="34"/>
        <v>811562.54400000011</v>
      </c>
      <c r="K1134" s="21">
        <v>891.25919999999996</v>
      </c>
      <c r="L1134" s="21">
        <f t="shared" si="35"/>
        <v>439.17120000000023</v>
      </c>
      <c r="M1134" s="22">
        <v>1134</v>
      </c>
    </row>
    <row r="1135" spans="1:13">
      <c r="A1135" s="18">
        <v>38979</v>
      </c>
      <c r="B1135" s="19" t="s">
        <v>72</v>
      </c>
      <c r="C1135" s="19" t="s">
        <v>27</v>
      </c>
      <c r="D1135" s="19" t="s">
        <v>73</v>
      </c>
      <c r="E1135" s="19" t="s">
        <v>23</v>
      </c>
      <c r="F1135" s="19" t="s">
        <v>67</v>
      </c>
      <c r="G1135" s="19" t="s">
        <v>71</v>
      </c>
      <c r="H1135" s="19">
        <v>600</v>
      </c>
      <c r="I1135" s="21">
        <v>1309.3566000000001</v>
      </c>
      <c r="J1135" s="21">
        <f t="shared" si="34"/>
        <v>785613.96000000008</v>
      </c>
      <c r="K1135" s="21">
        <v>800.86860000000001</v>
      </c>
      <c r="L1135" s="21">
        <f t="shared" si="35"/>
        <v>508.48800000000006</v>
      </c>
      <c r="M1135" s="22">
        <v>1135</v>
      </c>
    </row>
    <row r="1136" spans="1:13">
      <c r="A1136" s="18">
        <v>38980</v>
      </c>
      <c r="B1136" s="19" t="s">
        <v>26</v>
      </c>
      <c r="C1136" s="19" t="s">
        <v>27</v>
      </c>
      <c r="D1136" s="19" t="s">
        <v>48</v>
      </c>
      <c r="E1136" s="19" t="s">
        <v>37</v>
      </c>
      <c r="F1136" s="19" t="s">
        <v>67</v>
      </c>
      <c r="G1136" s="19" t="s">
        <v>71</v>
      </c>
      <c r="H1136" s="19">
        <v>585</v>
      </c>
      <c r="I1136" s="21">
        <v>1900.1233999999999</v>
      </c>
      <c r="J1136" s="21">
        <f t="shared" si="34"/>
        <v>1111572.189</v>
      </c>
      <c r="K1136" s="21">
        <v>1199.107</v>
      </c>
      <c r="L1136" s="21">
        <f t="shared" si="35"/>
        <v>701.01639999999998</v>
      </c>
      <c r="M1136" s="22">
        <v>1136</v>
      </c>
    </row>
    <row r="1137" spans="1:13">
      <c r="A1137" s="18">
        <v>38981</v>
      </c>
      <c r="B1137" s="19" t="s">
        <v>72</v>
      </c>
      <c r="C1137" s="19" t="s">
        <v>27</v>
      </c>
      <c r="D1137" s="19" t="s">
        <v>73</v>
      </c>
      <c r="E1137" s="19" t="s">
        <v>23</v>
      </c>
      <c r="F1137" s="19" t="s">
        <v>53</v>
      </c>
      <c r="G1137" s="19" t="s">
        <v>54</v>
      </c>
      <c r="H1137" s="19">
        <v>300</v>
      </c>
      <c r="I1137" s="21">
        <v>674.80449999999996</v>
      </c>
      <c r="J1137" s="21">
        <f t="shared" si="34"/>
        <v>202441.34999999998</v>
      </c>
      <c r="K1137" s="21">
        <v>465.15649999999999</v>
      </c>
      <c r="L1137" s="21">
        <f t="shared" si="35"/>
        <v>209.64799999999997</v>
      </c>
      <c r="M1137" s="22">
        <v>1137</v>
      </c>
    </row>
    <row r="1138" spans="1:13">
      <c r="A1138" s="18">
        <v>38982</v>
      </c>
      <c r="B1138" s="19" t="s">
        <v>31</v>
      </c>
      <c r="C1138" s="19" t="s">
        <v>27</v>
      </c>
      <c r="D1138" s="19" t="s">
        <v>66</v>
      </c>
      <c r="E1138" s="19" t="s">
        <v>37</v>
      </c>
      <c r="F1138" s="19" t="s">
        <v>38</v>
      </c>
      <c r="G1138" s="19" t="s">
        <v>39</v>
      </c>
      <c r="H1138" s="19">
        <v>295</v>
      </c>
      <c r="I1138" s="21">
        <v>1092.4695000000002</v>
      </c>
      <c r="J1138" s="21">
        <f t="shared" si="34"/>
        <v>322278.50250000006</v>
      </c>
      <c r="K1138" s="21">
        <v>721.24200000000008</v>
      </c>
      <c r="L1138" s="21">
        <f t="shared" si="35"/>
        <v>371.22750000000008</v>
      </c>
      <c r="M1138" s="22">
        <v>1138</v>
      </c>
    </row>
    <row r="1139" spans="1:13">
      <c r="A1139" s="18">
        <v>38983</v>
      </c>
      <c r="B1139" s="19" t="s">
        <v>31</v>
      </c>
      <c r="C1139" s="19" t="s">
        <v>27</v>
      </c>
      <c r="D1139" s="19" t="s">
        <v>66</v>
      </c>
      <c r="E1139" s="19" t="s">
        <v>37</v>
      </c>
      <c r="F1139" s="19" t="s">
        <v>53</v>
      </c>
      <c r="G1139" s="19" t="s">
        <v>54</v>
      </c>
      <c r="H1139" s="19">
        <v>280</v>
      </c>
      <c r="I1139" s="21">
        <v>944.3143</v>
      </c>
      <c r="J1139" s="21">
        <f t="shared" si="34"/>
        <v>264408.00400000002</v>
      </c>
      <c r="K1139" s="21">
        <v>815.96089999999992</v>
      </c>
      <c r="L1139" s="21">
        <f t="shared" si="35"/>
        <v>128.35340000000008</v>
      </c>
      <c r="M1139" s="22">
        <v>1139</v>
      </c>
    </row>
    <row r="1140" spans="1:13">
      <c r="A1140" s="18">
        <v>38984</v>
      </c>
      <c r="B1140" s="19" t="s">
        <v>26</v>
      </c>
      <c r="C1140" s="19" t="s">
        <v>27</v>
      </c>
      <c r="D1140" s="19" t="s">
        <v>28</v>
      </c>
      <c r="E1140" s="19" t="s">
        <v>23</v>
      </c>
      <c r="F1140" s="19" t="s">
        <v>50</v>
      </c>
      <c r="G1140" s="19" t="s">
        <v>51</v>
      </c>
      <c r="H1140" s="19">
        <v>245</v>
      </c>
      <c r="I1140" s="21">
        <v>551.71950000000004</v>
      </c>
      <c r="J1140" s="21">
        <f t="shared" si="34"/>
        <v>135171.2775</v>
      </c>
      <c r="K1140" s="21">
        <v>396.38099999999997</v>
      </c>
      <c r="L1140" s="21">
        <f t="shared" si="35"/>
        <v>155.33850000000007</v>
      </c>
      <c r="M1140" s="22">
        <v>1140</v>
      </c>
    </row>
    <row r="1141" spans="1:13">
      <c r="A1141" s="18">
        <v>38961</v>
      </c>
      <c r="B1141" s="19" t="s">
        <v>35</v>
      </c>
      <c r="C1141" s="19" t="s">
        <v>21</v>
      </c>
      <c r="D1141" s="19" t="s">
        <v>40</v>
      </c>
      <c r="E1141" s="19" t="s">
        <v>23</v>
      </c>
      <c r="F1141" s="19" t="s">
        <v>53</v>
      </c>
      <c r="G1141" s="19" t="s">
        <v>54</v>
      </c>
      <c r="H1141" s="19">
        <v>210</v>
      </c>
      <c r="I1141" s="21">
        <v>472.49190000000004</v>
      </c>
      <c r="J1141" s="21">
        <f t="shared" si="34"/>
        <v>99223.299000000014</v>
      </c>
      <c r="K1141" s="21">
        <v>408.2697</v>
      </c>
      <c r="L1141" s="21">
        <f t="shared" si="35"/>
        <v>64.222200000000043</v>
      </c>
      <c r="M1141" s="22">
        <v>1141</v>
      </c>
    </row>
    <row r="1142" spans="1:13">
      <c r="A1142" s="18">
        <v>38962</v>
      </c>
      <c r="B1142" s="19" t="s">
        <v>35</v>
      </c>
      <c r="C1142" s="19" t="s">
        <v>21</v>
      </c>
      <c r="D1142" s="19" t="s">
        <v>40</v>
      </c>
      <c r="E1142" s="19" t="s">
        <v>23</v>
      </c>
      <c r="F1142" s="19" t="s">
        <v>4</v>
      </c>
      <c r="G1142" s="19" t="s">
        <v>61</v>
      </c>
      <c r="H1142" s="19">
        <v>210</v>
      </c>
      <c r="I1142" s="21">
        <v>472.77000000000004</v>
      </c>
      <c r="J1142" s="21">
        <f t="shared" si="34"/>
        <v>99281.700000000012</v>
      </c>
      <c r="K1142" s="21">
        <v>367.2</v>
      </c>
      <c r="L1142" s="21">
        <f t="shared" si="35"/>
        <v>105.57000000000005</v>
      </c>
      <c r="M1142" s="22">
        <v>1142</v>
      </c>
    </row>
    <row r="1143" spans="1:13">
      <c r="A1143" s="18">
        <v>38963</v>
      </c>
      <c r="B1143" s="19" t="s">
        <v>26</v>
      </c>
      <c r="C1143" s="19" t="s">
        <v>27</v>
      </c>
      <c r="D1143" s="19" t="s">
        <v>28</v>
      </c>
      <c r="E1143" s="19" t="s">
        <v>23</v>
      </c>
      <c r="F1143" s="19" t="s">
        <v>4</v>
      </c>
      <c r="G1143" s="19" t="s">
        <v>61</v>
      </c>
      <c r="H1143" s="19">
        <v>200</v>
      </c>
      <c r="I1143" s="21">
        <v>449.9658</v>
      </c>
      <c r="J1143" s="21">
        <f t="shared" si="34"/>
        <v>89993.16</v>
      </c>
      <c r="K1143" s="21">
        <v>380.06819999999999</v>
      </c>
      <c r="L1143" s="21">
        <f t="shared" si="35"/>
        <v>69.897600000000011</v>
      </c>
      <c r="M1143" s="22">
        <v>1143</v>
      </c>
    </row>
    <row r="1144" spans="1:13">
      <c r="A1144" s="18">
        <v>38964</v>
      </c>
      <c r="B1144" s="19" t="s">
        <v>42</v>
      </c>
      <c r="C1144" s="19" t="s">
        <v>21</v>
      </c>
      <c r="D1144" s="19" t="s">
        <v>43</v>
      </c>
      <c r="E1144" s="19" t="s">
        <v>23</v>
      </c>
      <c r="F1144" s="19" t="s">
        <v>53</v>
      </c>
      <c r="G1144" s="24" t="s">
        <v>54</v>
      </c>
      <c r="H1144" s="19">
        <v>195</v>
      </c>
      <c r="I1144" s="21">
        <v>438.57400000000001</v>
      </c>
      <c r="J1144" s="21">
        <f t="shared" si="34"/>
        <v>85521.930000000008</v>
      </c>
      <c r="K1144" s="21">
        <v>268.25400000000002</v>
      </c>
      <c r="L1144" s="21">
        <f t="shared" si="35"/>
        <v>170.32</v>
      </c>
      <c r="M1144" s="22">
        <v>1144</v>
      </c>
    </row>
    <row r="1145" spans="1:13">
      <c r="A1145" s="18">
        <v>38965</v>
      </c>
      <c r="B1145" s="19" t="s">
        <v>26</v>
      </c>
      <c r="C1145" s="19" t="s">
        <v>27</v>
      </c>
      <c r="D1145" s="19" t="s">
        <v>48</v>
      </c>
      <c r="E1145" s="19" t="s">
        <v>37</v>
      </c>
      <c r="F1145" s="19" t="s">
        <v>44</v>
      </c>
      <c r="G1145" s="24" t="s">
        <v>45</v>
      </c>
      <c r="H1145" s="19">
        <v>180</v>
      </c>
      <c r="I1145" s="21">
        <v>735.61570000000006</v>
      </c>
      <c r="J1145" s="21">
        <f t="shared" si="34"/>
        <v>132410.826</v>
      </c>
      <c r="K1145" s="21">
        <v>471.36540000000002</v>
      </c>
      <c r="L1145" s="21">
        <f t="shared" si="35"/>
        <v>264.25030000000004</v>
      </c>
      <c r="M1145" s="22">
        <v>1145</v>
      </c>
    </row>
    <row r="1146" spans="1:13">
      <c r="A1146" s="18">
        <v>38966</v>
      </c>
      <c r="B1146" s="19" t="s">
        <v>20</v>
      </c>
      <c r="C1146" s="19" t="s">
        <v>21</v>
      </c>
      <c r="D1146" s="19" t="s">
        <v>41</v>
      </c>
      <c r="E1146" s="19" t="s">
        <v>37</v>
      </c>
      <c r="F1146" s="19" t="s">
        <v>38</v>
      </c>
      <c r="G1146" s="19" t="s">
        <v>39</v>
      </c>
      <c r="H1146" s="19">
        <v>175</v>
      </c>
      <c r="I1146" s="21">
        <v>698.83440000000007</v>
      </c>
      <c r="J1146" s="21">
        <f t="shared" si="34"/>
        <v>122296.02000000002</v>
      </c>
      <c r="K1146" s="21">
        <v>535.99919999999997</v>
      </c>
      <c r="L1146" s="21">
        <f t="shared" si="35"/>
        <v>162.8352000000001</v>
      </c>
      <c r="M1146" s="22">
        <v>1146</v>
      </c>
    </row>
    <row r="1147" spans="1:13">
      <c r="A1147" s="18">
        <v>38967</v>
      </c>
      <c r="B1147" s="19" t="s">
        <v>20</v>
      </c>
      <c r="C1147" s="19" t="s">
        <v>21</v>
      </c>
      <c r="D1147" s="19" t="s">
        <v>22</v>
      </c>
      <c r="E1147" s="19" t="s">
        <v>23</v>
      </c>
      <c r="F1147" s="19" t="s">
        <v>4</v>
      </c>
      <c r="G1147" s="19" t="s">
        <v>63</v>
      </c>
      <c r="H1147" s="19">
        <v>170</v>
      </c>
      <c r="I1147" s="21">
        <v>393.97500000000002</v>
      </c>
      <c r="J1147" s="21">
        <f t="shared" si="34"/>
        <v>66975.75</v>
      </c>
      <c r="K1147" s="21">
        <v>321.3</v>
      </c>
      <c r="L1147" s="21">
        <f t="shared" si="35"/>
        <v>72.675000000000011</v>
      </c>
      <c r="M1147" s="22">
        <v>1147</v>
      </c>
    </row>
    <row r="1148" spans="1:13">
      <c r="A1148" s="18">
        <v>38968</v>
      </c>
      <c r="B1148" s="19" t="s">
        <v>72</v>
      </c>
      <c r="C1148" s="19" t="s">
        <v>27</v>
      </c>
      <c r="D1148" s="19" t="s">
        <v>73</v>
      </c>
      <c r="E1148" s="19" t="s">
        <v>23</v>
      </c>
      <c r="F1148" s="19" t="s">
        <v>4</v>
      </c>
      <c r="G1148" s="19" t="s">
        <v>63</v>
      </c>
      <c r="H1148" s="19">
        <v>165</v>
      </c>
      <c r="I1148" s="21">
        <v>382.38749999999999</v>
      </c>
      <c r="J1148" s="21">
        <f t="shared" si="34"/>
        <v>63093.9375</v>
      </c>
      <c r="K1148" s="21">
        <v>337.83749999999998</v>
      </c>
      <c r="L1148" s="21">
        <f t="shared" si="35"/>
        <v>44.550000000000011</v>
      </c>
      <c r="M1148" s="22">
        <v>1148</v>
      </c>
    </row>
    <row r="1149" spans="1:13">
      <c r="A1149" s="18">
        <v>38969</v>
      </c>
      <c r="B1149" s="19" t="s">
        <v>26</v>
      </c>
      <c r="C1149" s="19" t="s">
        <v>27</v>
      </c>
      <c r="D1149" s="19" t="s">
        <v>48</v>
      </c>
      <c r="E1149" s="19" t="s">
        <v>37</v>
      </c>
      <c r="F1149" s="19" t="s">
        <v>53</v>
      </c>
      <c r="G1149" s="19" t="s">
        <v>54</v>
      </c>
      <c r="H1149" s="19">
        <v>160</v>
      </c>
      <c r="I1149" s="21">
        <v>638.87810000000002</v>
      </c>
      <c r="J1149" s="21">
        <f t="shared" si="34"/>
        <v>102220.496</v>
      </c>
      <c r="K1149" s="21">
        <v>421.78359999999998</v>
      </c>
      <c r="L1149" s="21">
        <f t="shared" si="35"/>
        <v>217.09450000000004</v>
      </c>
      <c r="M1149" s="22">
        <v>1149</v>
      </c>
    </row>
    <row r="1150" spans="1:13">
      <c r="A1150" s="18">
        <v>38970</v>
      </c>
      <c r="B1150" s="19" t="s">
        <v>20</v>
      </c>
      <c r="C1150" s="19" t="s">
        <v>21</v>
      </c>
      <c r="D1150" s="19" t="s">
        <v>41</v>
      </c>
      <c r="E1150" s="19" t="s">
        <v>37</v>
      </c>
      <c r="F1150" s="19" t="s">
        <v>50</v>
      </c>
      <c r="G1150" s="19" t="s">
        <v>51</v>
      </c>
      <c r="H1150" s="19">
        <v>151</v>
      </c>
      <c r="I1150" s="21">
        <v>608.16350000000011</v>
      </c>
      <c r="J1150" s="21">
        <f t="shared" si="34"/>
        <v>91832.688500000018</v>
      </c>
      <c r="K1150" s="21">
        <v>419.21950000000004</v>
      </c>
      <c r="L1150" s="21">
        <f t="shared" si="35"/>
        <v>188.94400000000007</v>
      </c>
      <c r="M1150" s="22">
        <v>1150</v>
      </c>
    </row>
    <row r="1151" spans="1:13">
      <c r="A1151" s="18">
        <v>38971</v>
      </c>
      <c r="B1151" s="19" t="s">
        <v>35</v>
      </c>
      <c r="C1151" s="19" t="s">
        <v>21</v>
      </c>
      <c r="D1151" s="19" t="s">
        <v>40</v>
      </c>
      <c r="E1151" s="19" t="s">
        <v>23</v>
      </c>
      <c r="F1151" s="19" t="s">
        <v>67</v>
      </c>
      <c r="G1151" s="19" t="s">
        <v>71</v>
      </c>
      <c r="H1151" s="19">
        <v>150</v>
      </c>
      <c r="I1151" s="21">
        <v>347.625</v>
      </c>
      <c r="J1151" s="21">
        <f t="shared" si="34"/>
        <v>52143.75</v>
      </c>
      <c r="K1151" s="21">
        <v>243</v>
      </c>
      <c r="L1151" s="21">
        <f t="shared" si="35"/>
        <v>104.625</v>
      </c>
      <c r="M1151" s="22">
        <v>1151</v>
      </c>
    </row>
    <row r="1152" spans="1:13">
      <c r="A1152" s="18">
        <v>38972</v>
      </c>
      <c r="B1152" s="19" t="s">
        <v>35</v>
      </c>
      <c r="C1152" s="19" t="s">
        <v>21</v>
      </c>
      <c r="D1152" s="19" t="s">
        <v>40</v>
      </c>
      <c r="E1152" s="19" t="s">
        <v>23</v>
      </c>
      <c r="F1152" s="19" t="s">
        <v>33</v>
      </c>
      <c r="G1152" s="19" t="s">
        <v>34</v>
      </c>
      <c r="H1152" s="19">
        <v>135</v>
      </c>
      <c r="I1152" s="21">
        <v>312.86250000000001</v>
      </c>
      <c r="J1152" s="21">
        <f t="shared" si="34"/>
        <v>42236.4375</v>
      </c>
      <c r="K1152" s="21">
        <v>191.36250000000001</v>
      </c>
      <c r="L1152" s="21">
        <f t="shared" si="35"/>
        <v>121.5</v>
      </c>
      <c r="M1152" s="22">
        <v>1152</v>
      </c>
    </row>
    <row r="1153" spans="1:13">
      <c r="A1153" s="18">
        <v>38973</v>
      </c>
      <c r="B1153" s="19" t="s">
        <v>35</v>
      </c>
      <c r="C1153" s="19" t="s">
        <v>21</v>
      </c>
      <c r="D1153" s="19" t="s">
        <v>36</v>
      </c>
      <c r="E1153" s="19" t="s">
        <v>37</v>
      </c>
      <c r="F1153" s="19" t="s">
        <v>4</v>
      </c>
      <c r="G1153" s="19" t="s">
        <v>63</v>
      </c>
      <c r="H1153" s="19">
        <v>120</v>
      </c>
      <c r="I1153" s="21">
        <v>478.3938</v>
      </c>
      <c r="J1153" s="21">
        <f t="shared" si="34"/>
        <v>57407.256000000001</v>
      </c>
      <c r="K1153" s="21">
        <v>362.27879999999999</v>
      </c>
      <c r="L1153" s="21">
        <f t="shared" si="35"/>
        <v>116.11500000000001</v>
      </c>
      <c r="M1153" s="22">
        <v>1153</v>
      </c>
    </row>
    <row r="1154" spans="1:13">
      <c r="A1154" s="18">
        <v>38974</v>
      </c>
      <c r="B1154" s="19" t="s">
        <v>31</v>
      </c>
      <c r="C1154" s="19" t="s">
        <v>27</v>
      </c>
      <c r="D1154" s="19" t="s">
        <v>66</v>
      </c>
      <c r="E1154" s="19" t="s">
        <v>37</v>
      </c>
      <c r="F1154" s="19" t="s">
        <v>4</v>
      </c>
      <c r="G1154" s="19" t="s">
        <v>63</v>
      </c>
      <c r="H1154" s="19">
        <v>120</v>
      </c>
      <c r="I1154" s="21">
        <v>556.20000000000005</v>
      </c>
      <c r="J1154" s="21">
        <f t="shared" ref="J1154:J1217" si="36">H1154*I1154</f>
        <v>66744</v>
      </c>
      <c r="K1154" s="21">
        <v>432</v>
      </c>
      <c r="L1154" s="21">
        <f t="shared" ref="L1154:L1217" si="37">I1154-K1154</f>
        <v>124.20000000000005</v>
      </c>
      <c r="M1154" s="22">
        <v>1154</v>
      </c>
    </row>
    <row r="1155" spans="1:13">
      <c r="A1155" s="18">
        <v>38975</v>
      </c>
      <c r="B1155" s="19" t="s">
        <v>26</v>
      </c>
      <c r="C1155" s="19" t="s">
        <v>27</v>
      </c>
      <c r="D1155" s="19" t="s">
        <v>48</v>
      </c>
      <c r="E1155" s="19" t="s">
        <v>37</v>
      </c>
      <c r="F1155" s="19" t="s">
        <v>4</v>
      </c>
      <c r="G1155" s="19" t="s">
        <v>63</v>
      </c>
      <c r="H1155" s="19">
        <v>110</v>
      </c>
      <c r="I1155" s="21">
        <v>509.85</v>
      </c>
      <c r="J1155" s="21">
        <f t="shared" si="36"/>
        <v>56083.5</v>
      </c>
      <c r="K1155" s="21">
        <v>371.25</v>
      </c>
      <c r="L1155" s="21">
        <f t="shared" si="37"/>
        <v>138.60000000000002</v>
      </c>
      <c r="M1155" s="22">
        <v>1155</v>
      </c>
    </row>
    <row r="1156" spans="1:13">
      <c r="A1156" s="18">
        <v>38976</v>
      </c>
      <c r="B1156" s="19" t="s">
        <v>42</v>
      </c>
      <c r="C1156" s="19" t="s">
        <v>21</v>
      </c>
      <c r="D1156" s="19" t="s">
        <v>49</v>
      </c>
      <c r="E1156" s="19" t="s">
        <v>37</v>
      </c>
      <c r="F1156" s="19" t="s">
        <v>29</v>
      </c>
      <c r="G1156" s="19" t="s">
        <v>30</v>
      </c>
      <c r="H1156" s="19">
        <v>109</v>
      </c>
      <c r="I1156" s="21">
        <v>441.24169999999998</v>
      </c>
      <c r="J1156" s="21">
        <f t="shared" si="36"/>
        <v>48095.345300000001</v>
      </c>
      <c r="K1156" s="21">
        <v>317.0086</v>
      </c>
      <c r="L1156" s="21">
        <f t="shared" si="37"/>
        <v>124.23309999999998</v>
      </c>
      <c r="M1156" s="22">
        <v>1156</v>
      </c>
    </row>
    <row r="1157" spans="1:13">
      <c r="A1157" s="18">
        <v>38977</v>
      </c>
      <c r="B1157" s="19" t="s">
        <v>26</v>
      </c>
      <c r="C1157" s="19" t="s">
        <v>27</v>
      </c>
      <c r="D1157" s="19" t="s">
        <v>28</v>
      </c>
      <c r="E1157" s="19" t="s">
        <v>23</v>
      </c>
      <c r="F1157" s="19" t="s">
        <v>67</v>
      </c>
      <c r="G1157" s="19" t="s">
        <v>71</v>
      </c>
      <c r="H1157" s="19">
        <v>95</v>
      </c>
      <c r="I1157" s="21">
        <v>220.16249999999999</v>
      </c>
      <c r="J1157" s="21">
        <f t="shared" si="36"/>
        <v>20915.4375</v>
      </c>
      <c r="K1157" s="21">
        <v>181.6875</v>
      </c>
      <c r="L1157" s="21">
        <f t="shared" si="37"/>
        <v>38.474999999999994</v>
      </c>
      <c r="M1157" s="22">
        <v>1157</v>
      </c>
    </row>
    <row r="1158" spans="1:13">
      <c r="A1158" s="18">
        <v>38978</v>
      </c>
      <c r="B1158" s="19" t="s">
        <v>26</v>
      </c>
      <c r="C1158" s="19" t="s">
        <v>27</v>
      </c>
      <c r="D1158" s="19" t="s">
        <v>48</v>
      </c>
      <c r="E1158" s="19" t="s">
        <v>37</v>
      </c>
      <c r="F1158" s="19" t="s">
        <v>50</v>
      </c>
      <c r="G1158" s="19" t="s">
        <v>51</v>
      </c>
      <c r="H1158" s="19">
        <v>79</v>
      </c>
      <c r="I1158" s="21">
        <v>366.16500000000002</v>
      </c>
      <c r="J1158" s="21">
        <f t="shared" si="36"/>
        <v>28927.035</v>
      </c>
      <c r="K1158" s="21">
        <v>241.74</v>
      </c>
      <c r="L1158" s="21">
        <f t="shared" si="37"/>
        <v>124.42500000000001</v>
      </c>
      <c r="M1158" s="22">
        <v>1158</v>
      </c>
    </row>
    <row r="1159" spans="1:13">
      <c r="A1159" s="18">
        <v>38979</v>
      </c>
      <c r="B1159" s="19" t="s">
        <v>31</v>
      </c>
      <c r="C1159" s="19" t="s">
        <v>27</v>
      </c>
      <c r="D1159" s="19" t="s">
        <v>66</v>
      </c>
      <c r="E1159" s="19" t="s">
        <v>37</v>
      </c>
      <c r="F1159" s="19" t="s">
        <v>44</v>
      </c>
      <c r="G1159" s="19" t="s">
        <v>46</v>
      </c>
      <c r="H1159" s="19">
        <v>78</v>
      </c>
      <c r="I1159" s="21">
        <v>361.53000000000003</v>
      </c>
      <c r="J1159" s="21">
        <f t="shared" si="36"/>
        <v>28199.340000000004</v>
      </c>
      <c r="K1159" s="21">
        <v>266.76</v>
      </c>
      <c r="L1159" s="21">
        <f t="shared" si="37"/>
        <v>94.770000000000039</v>
      </c>
      <c r="M1159" s="22">
        <v>1159</v>
      </c>
    </row>
    <row r="1160" spans="1:13">
      <c r="A1160" s="18">
        <v>38980</v>
      </c>
      <c r="B1160" s="19" t="s">
        <v>42</v>
      </c>
      <c r="C1160" s="19" t="s">
        <v>21</v>
      </c>
      <c r="D1160" s="19" t="s">
        <v>43</v>
      </c>
      <c r="E1160" s="19" t="s">
        <v>23</v>
      </c>
      <c r="F1160" s="19" t="s">
        <v>33</v>
      </c>
      <c r="G1160" s="19" t="s">
        <v>34</v>
      </c>
      <c r="H1160" s="19">
        <v>70</v>
      </c>
      <c r="I1160" s="21">
        <v>162.22499999999999</v>
      </c>
      <c r="J1160" s="21">
        <f t="shared" si="36"/>
        <v>11355.75</v>
      </c>
      <c r="K1160" s="21">
        <v>99.224999999999994</v>
      </c>
      <c r="L1160" s="21">
        <f t="shared" si="37"/>
        <v>63</v>
      </c>
      <c r="M1160" s="22">
        <v>1160</v>
      </c>
    </row>
    <row r="1161" spans="1:13">
      <c r="A1161" s="18">
        <v>38981</v>
      </c>
      <c r="B1161" s="19" t="s">
        <v>31</v>
      </c>
      <c r="C1161" s="19" t="s">
        <v>27</v>
      </c>
      <c r="D1161" s="19" t="s">
        <v>32</v>
      </c>
      <c r="E1161" s="19" t="s">
        <v>23</v>
      </c>
      <c r="F1161" s="19" t="s">
        <v>53</v>
      </c>
      <c r="G1161" s="19" t="s">
        <v>54</v>
      </c>
      <c r="H1161" s="19">
        <v>70</v>
      </c>
      <c r="I1161" s="21">
        <v>162.22499999999999</v>
      </c>
      <c r="J1161" s="21">
        <f t="shared" si="36"/>
        <v>11355.75</v>
      </c>
      <c r="K1161" s="21">
        <v>114.97499999999999</v>
      </c>
      <c r="L1161" s="21">
        <f t="shared" si="37"/>
        <v>47.25</v>
      </c>
      <c r="M1161" s="22">
        <v>1161</v>
      </c>
    </row>
    <row r="1162" spans="1:13">
      <c r="A1162" s="18">
        <v>38982</v>
      </c>
      <c r="B1162" s="19" t="s">
        <v>26</v>
      </c>
      <c r="C1162" s="19" t="s">
        <v>27</v>
      </c>
      <c r="D1162" s="19" t="s">
        <v>28</v>
      </c>
      <c r="E1162" s="19" t="s">
        <v>23</v>
      </c>
      <c r="F1162" s="19" t="s">
        <v>53</v>
      </c>
      <c r="G1162" s="19" t="s">
        <v>55</v>
      </c>
      <c r="H1162" s="19">
        <v>65</v>
      </c>
      <c r="I1162" s="21">
        <v>150.63750000000002</v>
      </c>
      <c r="J1162" s="21">
        <f t="shared" si="36"/>
        <v>9791.4375000000018</v>
      </c>
      <c r="K1162" s="21">
        <v>112.6125</v>
      </c>
      <c r="L1162" s="21">
        <f t="shared" si="37"/>
        <v>38.02500000000002</v>
      </c>
      <c r="M1162" s="22">
        <v>1162</v>
      </c>
    </row>
    <row r="1163" spans="1:13">
      <c r="A1163" s="18">
        <v>38983</v>
      </c>
      <c r="B1163" s="19" t="s">
        <v>31</v>
      </c>
      <c r="C1163" s="19" t="s">
        <v>27</v>
      </c>
      <c r="D1163" s="19" t="s">
        <v>32</v>
      </c>
      <c r="E1163" s="19" t="s">
        <v>23</v>
      </c>
      <c r="F1163" s="19" t="s">
        <v>50</v>
      </c>
      <c r="G1163" s="19" t="s">
        <v>51</v>
      </c>
      <c r="H1163" s="19">
        <v>65</v>
      </c>
      <c r="I1163" s="21">
        <v>150.63750000000002</v>
      </c>
      <c r="J1163" s="21">
        <f t="shared" si="36"/>
        <v>9791.4375000000018</v>
      </c>
      <c r="K1163" s="21">
        <v>127.2375</v>
      </c>
      <c r="L1163" s="21">
        <f t="shared" si="37"/>
        <v>23.40000000000002</v>
      </c>
      <c r="M1163" s="22">
        <v>1163</v>
      </c>
    </row>
    <row r="1164" spans="1:13">
      <c r="A1164" s="18">
        <v>38984</v>
      </c>
      <c r="B1164" s="19" t="s">
        <v>35</v>
      </c>
      <c r="C1164" s="19" t="s">
        <v>21</v>
      </c>
      <c r="D1164" s="19" t="s">
        <v>36</v>
      </c>
      <c r="E1164" s="19" t="s">
        <v>37</v>
      </c>
      <c r="F1164" s="19" t="s">
        <v>67</v>
      </c>
      <c r="G1164" s="19" t="s">
        <v>69</v>
      </c>
      <c r="H1164" s="19">
        <v>60</v>
      </c>
      <c r="I1164" s="21">
        <v>278.10000000000002</v>
      </c>
      <c r="J1164" s="21">
        <f t="shared" si="36"/>
        <v>16686</v>
      </c>
      <c r="K1164" s="21">
        <v>224.1</v>
      </c>
      <c r="L1164" s="21">
        <f t="shared" si="37"/>
        <v>54.000000000000028</v>
      </c>
      <c r="M1164" s="22">
        <v>1164</v>
      </c>
    </row>
    <row r="1165" spans="1:13">
      <c r="A1165" s="18">
        <v>38985</v>
      </c>
      <c r="B1165" s="19" t="s">
        <v>42</v>
      </c>
      <c r="C1165" s="19" t="s">
        <v>21</v>
      </c>
      <c r="D1165" s="19" t="s">
        <v>43</v>
      </c>
      <c r="E1165" s="19" t="s">
        <v>23</v>
      </c>
      <c r="F1165" s="19" t="s">
        <v>50</v>
      </c>
      <c r="G1165" s="19" t="s">
        <v>51</v>
      </c>
      <c r="H1165" s="19">
        <v>60</v>
      </c>
      <c r="I1165" s="21">
        <v>139.05000000000001</v>
      </c>
      <c r="J1165" s="21">
        <f t="shared" si="36"/>
        <v>8343</v>
      </c>
      <c r="K1165" s="21">
        <v>117.45</v>
      </c>
      <c r="L1165" s="21">
        <f t="shared" si="37"/>
        <v>21.600000000000009</v>
      </c>
      <c r="M1165" s="22">
        <v>1165</v>
      </c>
    </row>
    <row r="1166" spans="1:13">
      <c r="A1166" s="18">
        <v>38986</v>
      </c>
      <c r="B1166" s="19" t="s">
        <v>35</v>
      </c>
      <c r="C1166" s="19" t="s">
        <v>21</v>
      </c>
      <c r="D1166" s="19" t="s">
        <v>40</v>
      </c>
      <c r="E1166" s="19" t="s">
        <v>23</v>
      </c>
      <c r="F1166" s="19" t="s">
        <v>44</v>
      </c>
      <c r="G1166" s="24" t="s">
        <v>47</v>
      </c>
      <c r="H1166" s="19">
        <v>60</v>
      </c>
      <c r="I1166" s="21">
        <v>139.05000000000001</v>
      </c>
      <c r="J1166" s="21">
        <f t="shared" si="36"/>
        <v>8343</v>
      </c>
      <c r="K1166" s="21">
        <v>117.45</v>
      </c>
      <c r="L1166" s="21">
        <f t="shared" si="37"/>
        <v>21.600000000000009</v>
      </c>
      <c r="M1166" s="22">
        <v>1166</v>
      </c>
    </row>
    <row r="1167" spans="1:13">
      <c r="A1167" s="18">
        <v>38987</v>
      </c>
      <c r="B1167" s="19" t="s">
        <v>42</v>
      </c>
      <c r="C1167" s="19" t="s">
        <v>21</v>
      </c>
      <c r="D1167" s="19" t="s">
        <v>49</v>
      </c>
      <c r="E1167" s="19" t="s">
        <v>37</v>
      </c>
      <c r="F1167" s="19" t="s">
        <v>53</v>
      </c>
      <c r="G1167" s="24" t="s">
        <v>56</v>
      </c>
      <c r="H1167" s="19">
        <v>57</v>
      </c>
      <c r="I1167" s="21">
        <v>264.19499999999999</v>
      </c>
      <c r="J1167" s="21">
        <f t="shared" si="36"/>
        <v>15059.115</v>
      </c>
      <c r="K1167" s="21">
        <v>207.76499999999999</v>
      </c>
      <c r="L1167" s="21">
        <f t="shared" si="37"/>
        <v>56.430000000000007</v>
      </c>
      <c r="M1167" s="22">
        <v>1167</v>
      </c>
    </row>
    <row r="1168" spans="1:13">
      <c r="A1168" s="18">
        <v>38988</v>
      </c>
      <c r="B1168" s="19" t="s">
        <v>35</v>
      </c>
      <c r="C1168" s="19" t="s">
        <v>21</v>
      </c>
      <c r="D1168" s="19" t="s">
        <v>36</v>
      </c>
      <c r="E1168" s="19" t="s">
        <v>37</v>
      </c>
      <c r="F1168" s="19" t="s">
        <v>44</v>
      </c>
      <c r="G1168" s="19" t="s">
        <v>45</v>
      </c>
      <c r="H1168" s="19">
        <v>55</v>
      </c>
      <c r="I1168" s="21">
        <v>254.92500000000001</v>
      </c>
      <c r="J1168" s="21">
        <f t="shared" si="36"/>
        <v>14020.875</v>
      </c>
      <c r="K1168" s="21">
        <v>198</v>
      </c>
      <c r="L1168" s="21">
        <f t="shared" si="37"/>
        <v>56.925000000000011</v>
      </c>
      <c r="M1168" s="22">
        <v>1168</v>
      </c>
    </row>
    <row r="1169" spans="1:13">
      <c r="A1169" s="18">
        <v>38989</v>
      </c>
      <c r="B1169" s="19" t="s">
        <v>72</v>
      </c>
      <c r="C1169" s="19" t="s">
        <v>27</v>
      </c>
      <c r="D1169" s="19" t="s">
        <v>73</v>
      </c>
      <c r="E1169" s="19" t="s">
        <v>23</v>
      </c>
      <c r="F1169" s="19" t="s">
        <v>50</v>
      </c>
      <c r="G1169" s="19" t="s">
        <v>51</v>
      </c>
      <c r="H1169" s="19">
        <v>55</v>
      </c>
      <c r="I1169" s="21">
        <v>127.46250000000001</v>
      </c>
      <c r="J1169" s="21">
        <f t="shared" si="36"/>
        <v>7010.4375</v>
      </c>
      <c r="K1169" s="21">
        <v>108.9</v>
      </c>
      <c r="L1169" s="21">
        <f t="shared" si="37"/>
        <v>18.5625</v>
      </c>
      <c r="M1169" s="22">
        <v>1169</v>
      </c>
    </row>
    <row r="1170" spans="1:13">
      <c r="A1170" s="18">
        <v>38990</v>
      </c>
      <c r="B1170" s="19" t="s">
        <v>31</v>
      </c>
      <c r="C1170" s="19" t="s">
        <v>27</v>
      </c>
      <c r="D1170" s="19" t="s">
        <v>32</v>
      </c>
      <c r="E1170" s="19" t="s">
        <v>23</v>
      </c>
      <c r="F1170" s="19" t="s">
        <v>29</v>
      </c>
      <c r="G1170" s="19" t="s">
        <v>30</v>
      </c>
      <c r="H1170" s="19">
        <v>55</v>
      </c>
      <c r="I1170" s="21">
        <v>127.46250000000001</v>
      </c>
      <c r="J1170" s="21">
        <f t="shared" si="36"/>
        <v>7010.4375</v>
      </c>
      <c r="K1170" s="21">
        <v>108.9</v>
      </c>
      <c r="L1170" s="21">
        <f t="shared" si="37"/>
        <v>18.5625</v>
      </c>
      <c r="M1170" s="22">
        <v>1170</v>
      </c>
    </row>
    <row r="1171" spans="1:13">
      <c r="A1171" s="18">
        <v>38987</v>
      </c>
      <c r="B1171" s="19" t="s">
        <v>42</v>
      </c>
      <c r="C1171" s="19" t="s">
        <v>21</v>
      </c>
      <c r="D1171" s="19" t="s">
        <v>43</v>
      </c>
      <c r="E1171" s="19" t="s">
        <v>23</v>
      </c>
      <c r="F1171" s="19" t="s">
        <v>4</v>
      </c>
      <c r="G1171" s="19" t="s">
        <v>63</v>
      </c>
      <c r="H1171" s="19">
        <v>55</v>
      </c>
      <c r="I1171" s="21">
        <v>127.46250000000001</v>
      </c>
      <c r="J1171" s="21">
        <f t="shared" si="36"/>
        <v>7010.4375</v>
      </c>
      <c r="K1171" s="21">
        <v>112.6125</v>
      </c>
      <c r="L1171" s="21">
        <f t="shared" si="37"/>
        <v>14.850000000000009</v>
      </c>
      <c r="M1171" s="22">
        <v>1171</v>
      </c>
    </row>
    <row r="1172" spans="1:13">
      <c r="A1172" s="18">
        <v>38988</v>
      </c>
      <c r="B1172" s="19" t="s">
        <v>31</v>
      </c>
      <c r="C1172" s="19" t="s">
        <v>27</v>
      </c>
      <c r="D1172" s="19" t="s">
        <v>32</v>
      </c>
      <c r="E1172" s="19" t="s">
        <v>23</v>
      </c>
      <c r="F1172" s="19" t="s">
        <v>67</v>
      </c>
      <c r="G1172" s="19" t="s">
        <v>69</v>
      </c>
      <c r="H1172" s="19">
        <v>55</v>
      </c>
      <c r="I1172" s="21">
        <v>127.46250000000001</v>
      </c>
      <c r="J1172" s="21">
        <f t="shared" si="36"/>
        <v>7010.4375</v>
      </c>
      <c r="K1172" s="21">
        <v>112.6125</v>
      </c>
      <c r="L1172" s="21">
        <f t="shared" si="37"/>
        <v>14.850000000000009</v>
      </c>
      <c r="M1172" s="22">
        <v>1172</v>
      </c>
    </row>
    <row r="1173" spans="1:13">
      <c r="A1173" s="18">
        <v>38989</v>
      </c>
      <c r="B1173" s="19" t="s">
        <v>20</v>
      </c>
      <c r="C1173" s="19" t="s">
        <v>21</v>
      </c>
      <c r="D1173" s="19" t="s">
        <v>41</v>
      </c>
      <c r="E1173" s="19" t="s">
        <v>37</v>
      </c>
      <c r="F1173" s="19" t="s">
        <v>53</v>
      </c>
      <c r="G1173" s="19" t="s">
        <v>54</v>
      </c>
      <c r="H1173" s="19">
        <v>53</v>
      </c>
      <c r="I1173" s="21">
        <v>245.655</v>
      </c>
      <c r="J1173" s="21">
        <f t="shared" si="36"/>
        <v>13019.715</v>
      </c>
      <c r="K1173" s="21">
        <v>155.02500000000001</v>
      </c>
      <c r="L1173" s="21">
        <f t="shared" si="37"/>
        <v>90.63</v>
      </c>
      <c r="M1173" s="22">
        <v>1173</v>
      </c>
    </row>
    <row r="1174" spans="1:13">
      <c r="A1174" s="18">
        <v>38990</v>
      </c>
      <c r="B1174" s="19" t="s">
        <v>20</v>
      </c>
      <c r="C1174" s="19" t="s">
        <v>21</v>
      </c>
      <c r="D1174" s="19" t="s">
        <v>41</v>
      </c>
      <c r="E1174" s="19" t="s">
        <v>37</v>
      </c>
      <c r="F1174" s="19" t="s">
        <v>67</v>
      </c>
      <c r="G1174" s="19" t="s">
        <v>69</v>
      </c>
      <c r="H1174" s="19">
        <v>53</v>
      </c>
      <c r="I1174" s="21">
        <v>245.655</v>
      </c>
      <c r="J1174" s="21">
        <f t="shared" si="36"/>
        <v>13019.715</v>
      </c>
      <c r="K1174" s="21">
        <v>166.95</v>
      </c>
      <c r="L1174" s="21">
        <f t="shared" si="37"/>
        <v>78.705000000000013</v>
      </c>
      <c r="M1174" s="22">
        <v>1174</v>
      </c>
    </row>
    <row r="1175" spans="1:13">
      <c r="A1175" s="18">
        <v>38965</v>
      </c>
      <c r="B1175" s="19" t="s">
        <v>31</v>
      </c>
      <c r="C1175" s="19" t="s">
        <v>27</v>
      </c>
      <c r="D1175" s="19" t="s">
        <v>66</v>
      </c>
      <c r="E1175" s="19" t="s">
        <v>37</v>
      </c>
      <c r="F1175" s="19" t="s">
        <v>67</v>
      </c>
      <c r="G1175" s="19" t="s">
        <v>68</v>
      </c>
      <c r="H1175" s="19">
        <v>50</v>
      </c>
      <c r="I1175" s="21">
        <v>231.75</v>
      </c>
      <c r="J1175" s="21">
        <f t="shared" si="36"/>
        <v>11587.5</v>
      </c>
      <c r="K1175" s="21">
        <v>175.5</v>
      </c>
      <c r="L1175" s="21">
        <f t="shared" si="37"/>
        <v>56.25</v>
      </c>
      <c r="M1175" s="22">
        <v>1175</v>
      </c>
    </row>
    <row r="1176" spans="1:13">
      <c r="A1176" s="18">
        <v>38966</v>
      </c>
      <c r="B1176" s="19" t="s">
        <v>31</v>
      </c>
      <c r="C1176" s="19" t="s">
        <v>27</v>
      </c>
      <c r="D1176" s="19" t="s">
        <v>32</v>
      </c>
      <c r="E1176" s="19" t="s">
        <v>23</v>
      </c>
      <c r="F1176" s="19" t="s">
        <v>4</v>
      </c>
      <c r="G1176" s="19" t="s">
        <v>63</v>
      </c>
      <c r="H1176" s="19">
        <v>50</v>
      </c>
      <c r="I1176" s="21">
        <v>115.875</v>
      </c>
      <c r="J1176" s="21">
        <f t="shared" si="36"/>
        <v>5793.75</v>
      </c>
      <c r="K1176" s="21">
        <v>102.375</v>
      </c>
      <c r="L1176" s="21">
        <f t="shared" si="37"/>
        <v>13.5</v>
      </c>
      <c r="M1176" s="22">
        <v>1176</v>
      </c>
    </row>
    <row r="1177" spans="1:13">
      <c r="A1177" s="18">
        <v>38967</v>
      </c>
      <c r="B1177" s="19" t="s">
        <v>20</v>
      </c>
      <c r="C1177" s="19" t="s">
        <v>21</v>
      </c>
      <c r="D1177" s="19" t="s">
        <v>22</v>
      </c>
      <c r="E1177" s="19" t="s">
        <v>23</v>
      </c>
      <c r="F1177" s="19" t="s">
        <v>24</v>
      </c>
      <c r="G1177" s="19" t="s">
        <v>64</v>
      </c>
      <c r="H1177" s="19">
        <v>50</v>
      </c>
      <c r="I1177" s="21">
        <v>115.875</v>
      </c>
      <c r="J1177" s="21">
        <f t="shared" si="36"/>
        <v>5793.75</v>
      </c>
      <c r="K1177" s="21">
        <v>99</v>
      </c>
      <c r="L1177" s="21">
        <f t="shared" si="37"/>
        <v>16.875</v>
      </c>
      <c r="M1177" s="22">
        <v>1177</v>
      </c>
    </row>
    <row r="1178" spans="1:13">
      <c r="A1178" s="18">
        <v>38968</v>
      </c>
      <c r="B1178" s="19" t="s">
        <v>26</v>
      </c>
      <c r="C1178" s="19" t="s">
        <v>27</v>
      </c>
      <c r="D1178" s="19" t="s">
        <v>28</v>
      </c>
      <c r="E1178" s="19" t="s">
        <v>23</v>
      </c>
      <c r="F1178" s="19" t="s">
        <v>44</v>
      </c>
      <c r="G1178" s="19" t="s">
        <v>46</v>
      </c>
      <c r="H1178" s="19">
        <v>50</v>
      </c>
      <c r="I1178" s="21">
        <v>115.875</v>
      </c>
      <c r="J1178" s="21">
        <f t="shared" si="36"/>
        <v>5793.75</v>
      </c>
      <c r="K1178" s="21">
        <v>100.125</v>
      </c>
      <c r="L1178" s="21">
        <f t="shared" si="37"/>
        <v>15.75</v>
      </c>
      <c r="M1178" s="22">
        <v>1178</v>
      </c>
    </row>
    <row r="1179" spans="1:13">
      <c r="A1179" s="18">
        <v>38969</v>
      </c>
      <c r="B1179" s="19" t="s">
        <v>26</v>
      </c>
      <c r="C1179" s="19" t="s">
        <v>27</v>
      </c>
      <c r="D1179" s="19" t="s">
        <v>48</v>
      </c>
      <c r="E1179" s="19" t="s">
        <v>37</v>
      </c>
      <c r="F1179" s="19" t="s">
        <v>33</v>
      </c>
      <c r="G1179" s="19" t="s">
        <v>34</v>
      </c>
      <c r="H1179" s="19">
        <v>45</v>
      </c>
      <c r="I1179" s="21">
        <v>208.57500000000002</v>
      </c>
      <c r="J1179" s="21">
        <f t="shared" si="36"/>
        <v>9385.875</v>
      </c>
      <c r="K1179" s="21">
        <v>157.94999999999999</v>
      </c>
      <c r="L1179" s="21">
        <f t="shared" si="37"/>
        <v>50.625000000000028</v>
      </c>
      <c r="M1179" s="22">
        <v>1179</v>
      </c>
    </row>
    <row r="1180" spans="1:13">
      <c r="A1180" s="18">
        <v>38970</v>
      </c>
      <c r="B1180" s="19" t="s">
        <v>35</v>
      </c>
      <c r="C1180" s="19" t="s">
        <v>21</v>
      </c>
      <c r="D1180" s="19" t="s">
        <v>36</v>
      </c>
      <c r="E1180" s="19" t="s">
        <v>37</v>
      </c>
      <c r="F1180" s="19" t="s">
        <v>29</v>
      </c>
      <c r="G1180" s="19" t="s">
        <v>30</v>
      </c>
      <c r="H1180" s="19">
        <v>45</v>
      </c>
      <c r="I1180" s="21">
        <v>208.57500000000002</v>
      </c>
      <c r="J1180" s="21">
        <f t="shared" si="36"/>
        <v>9385.875</v>
      </c>
      <c r="K1180" s="21">
        <v>162</v>
      </c>
      <c r="L1180" s="21">
        <f t="shared" si="37"/>
        <v>46.575000000000017</v>
      </c>
      <c r="M1180" s="22">
        <v>1180</v>
      </c>
    </row>
    <row r="1181" spans="1:13">
      <c r="A1181" s="18">
        <v>38971</v>
      </c>
      <c r="B1181" s="19" t="s">
        <v>35</v>
      </c>
      <c r="C1181" s="19" t="s">
        <v>21</v>
      </c>
      <c r="D1181" s="19" t="s">
        <v>36</v>
      </c>
      <c r="E1181" s="19" t="s">
        <v>37</v>
      </c>
      <c r="F1181" s="19" t="s">
        <v>53</v>
      </c>
      <c r="G1181" s="19" t="s">
        <v>54</v>
      </c>
      <c r="H1181" s="19">
        <v>45</v>
      </c>
      <c r="I1181" s="21">
        <v>208.57500000000002</v>
      </c>
      <c r="J1181" s="21">
        <f t="shared" si="36"/>
        <v>9385.875</v>
      </c>
      <c r="K1181" s="21">
        <v>178.2</v>
      </c>
      <c r="L1181" s="21">
        <f t="shared" si="37"/>
        <v>30.375000000000028</v>
      </c>
      <c r="M1181" s="22">
        <v>1181</v>
      </c>
    </row>
    <row r="1182" spans="1:13">
      <c r="A1182" s="18">
        <v>38972</v>
      </c>
      <c r="B1182" s="19" t="s">
        <v>20</v>
      </c>
      <c r="C1182" s="19" t="s">
        <v>21</v>
      </c>
      <c r="D1182" s="19" t="s">
        <v>22</v>
      </c>
      <c r="E1182" s="19" t="s">
        <v>23</v>
      </c>
      <c r="F1182" s="19" t="s">
        <v>67</v>
      </c>
      <c r="G1182" s="19" t="s">
        <v>68</v>
      </c>
      <c r="H1182" s="19">
        <v>45</v>
      </c>
      <c r="I1182" s="21">
        <v>104.28750000000001</v>
      </c>
      <c r="J1182" s="21">
        <f t="shared" si="36"/>
        <v>4692.9375</v>
      </c>
      <c r="K1182" s="21">
        <v>67.837500000000006</v>
      </c>
      <c r="L1182" s="21">
        <f t="shared" si="37"/>
        <v>36.450000000000003</v>
      </c>
      <c r="M1182" s="22">
        <v>1182</v>
      </c>
    </row>
    <row r="1183" spans="1:13">
      <c r="A1183" s="18">
        <v>38973</v>
      </c>
      <c r="B1183" s="19" t="s">
        <v>42</v>
      </c>
      <c r="C1183" s="19" t="s">
        <v>21</v>
      </c>
      <c r="D1183" s="19" t="s">
        <v>43</v>
      </c>
      <c r="E1183" s="19" t="s">
        <v>23</v>
      </c>
      <c r="F1183" s="19" t="s">
        <v>44</v>
      </c>
      <c r="G1183" s="19" t="s">
        <v>47</v>
      </c>
      <c r="H1183" s="19">
        <v>45</v>
      </c>
      <c r="I1183" s="21">
        <v>104.28750000000001</v>
      </c>
      <c r="J1183" s="21">
        <f t="shared" si="36"/>
        <v>4692.9375</v>
      </c>
      <c r="K1183" s="21">
        <v>92.137500000000003</v>
      </c>
      <c r="L1183" s="21">
        <f t="shared" si="37"/>
        <v>12.150000000000006</v>
      </c>
      <c r="M1183" s="22">
        <v>1183</v>
      </c>
    </row>
    <row r="1184" spans="1:13">
      <c r="A1184" s="18">
        <v>38974</v>
      </c>
      <c r="B1184" s="19" t="s">
        <v>20</v>
      </c>
      <c r="C1184" s="19" t="s">
        <v>21</v>
      </c>
      <c r="D1184" s="19" t="s">
        <v>41</v>
      </c>
      <c r="E1184" s="19" t="s">
        <v>37</v>
      </c>
      <c r="F1184" s="19" t="s">
        <v>4</v>
      </c>
      <c r="G1184" s="19" t="s">
        <v>63</v>
      </c>
      <c r="H1184" s="19">
        <v>35</v>
      </c>
      <c r="I1184" s="21">
        <v>162.22499999999999</v>
      </c>
      <c r="J1184" s="21">
        <f t="shared" si="36"/>
        <v>5677.875</v>
      </c>
      <c r="K1184" s="21">
        <v>99.224999999999994</v>
      </c>
      <c r="L1184" s="21">
        <f t="shared" si="37"/>
        <v>63</v>
      </c>
      <c r="M1184" s="22">
        <v>1184</v>
      </c>
    </row>
    <row r="1185" spans="1:13">
      <c r="A1185" s="18">
        <v>38975</v>
      </c>
      <c r="B1185" s="19" t="s">
        <v>26</v>
      </c>
      <c r="C1185" s="19" t="s">
        <v>27</v>
      </c>
      <c r="D1185" s="19" t="s">
        <v>48</v>
      </c>
      <c r="E1185" s="19" t="s">
        <v>37</v>
      </c>
      <c r="F1185" s="19" t="s">
        <v>24</v>
      </c>
      <c r="G1185" s="19" t="s">
        <v>64</v>
      </c>
      <c r="H1185" s="19">
        <v>35</v>
      </c>
      <c r="I1185" s="21">
        <v>162.22499999999999</v>
      </c>
      <c r="J1185" s="21">
        <f t="shared" si="36"/>
        <v>5677.875</v>
      </c>
      <c r="K1185" s="21">
        <v>102.375</v>
      </c>
      <c r="L1185" s="21">
        <f t="shared" si="37"/>
        <v>59.849999999999994</v>
      </c>
      <c r="M1185" s="22">
        <v>1185</v>
      </c>
    </row>
    <row r="1186" spans="1:13">
      <c r="A1186" s="18">
        <v>38981</v>
      </c>
      <c r="B1186" s="19" t="s">
        <v>31</v>
      </c>
      <c r="C1186" s="19" t="s">
        <v>27</v>
      </c>
      <c r="D1186" s="19" t="s">
        <v>32</v>
      </c>
      <c r="E1186" s="19" t="s">
        <v>23</v>
      </c>
      <c r="F1186" s="19" t="s">
        <v>44</v>
      </c>
      <c r="G1186" s="24" t="s">
        <v>45</v>
      </c>
      <c r="H1186" s="19">
        <v>35</v>
      </c>
      <c r="I1186" s="21">
        <v>81.112499999999997</v>
      </c>
      <c r="J1186" s="21">
        <f t="shared" si="36"/>
        <v>2838.9375</v>
      </c>
      <c r="K1186" s="21">
        <v>62.212499999999999</v>
      </c>
      <c r="L1186" s="21">
        <f t="shared" si="37"/>
        <v>18.899999999999999</v>
      </c>
      <c r="M1186" s="22">
        <v>1186</v>
      </c>
    </row>
    <row r="1187" spans="1:13">
      <c r="A1187" s="18">
        <v>38982</v>
      </c>
      <c r="B1187" s="19" t="s">
        <v>26</v>
      </c>
      <c r="C1187" s="19" t="s">
        <v>27</v>
      </c>
      <c r="D1187" s="19" t="s">
        <v>28</v>
      </c>
      <c r="E1187" s="19" t="s">
        <v>23</v>
      </c>
      <c r="F1187" s="19" t="s">
        <v>24</v>
      </c>
      <c r="G1187" s="24" t="s">
        <v>64</v>
      </c>
      <c r="H1187" s="19">
        <v>35</v>
      </c>
      <c r="I1187" s="21">
        <v>81.112499999999997</v>
      </c>
      <c r="J1187" s="21">
        <f t="shared" si="36"/>
        <v>2838.9375</v>
      </c>
      <c r="K1187" s="21">
        <v>59.0625</v>
      </c>
      <c r="L1187" s="21">
        <f t="shared" si="37"/>
        <v>22.049999999999997</v>
      </c>
      <c r="M1187" s="22">
        <v>1187</v>
      </c>
    </row>
    <row r="1188" spans="1:13">
      <c r="A1188" s="18">
        <v>38983</v>
      </c>
      <c r="B1188" s="19" t="s">
        <v>42</v>
      </c>
      <c r="C1188" s="19" t="s">
        <v>21</v>
      </c>
      <c r="D1188" s="19" t="s">
        <v>43</v>
      </c>
      <c r="E1188" s="19" t="s">
        <v>23</v>
      </c>
      <c r="F1188" s="19" t="s">
        <v>67</v>
      </c>
      <c r="G1188" s="24" t="s">
        <v>68</v>
      </c>
      <c r="H1188" s="19">
        <v>30</v>
      </c>
      <c r="I1188" s="21">
        <v>69.525000000000006</v>
      </c>
      <c r="J1188" s="21">
        <f t="shared" si="36"/>
        <v>2085.75</v>
      </c>
      <c r="K1188" s="21">
        <v>43.875</v>
      </c>
      <c r="L1188" s="21">
        <f t="shared" si="37"/>
        <v>25.650000000000006</v>
      </c>
      <c r="M1188" s="22">
        <v>1188</v>
      </c>
    </row>
    <row r="1189" spans="1:13">
      <c r="A1189" s="18">
        <v>38984</v>
      </c>
      <c r="B1189" s="19" t="s">
        <v>20</v>
      </c>
      <c r="C1189" s="19" t="s">
        <v>21</v>
      </c>
      <c r="D1189" s="19" t="s">
        <v>22</v>
      </c>
      <c r="E1189" s="19" t="s">
        <v>23</v>
      </c>
      <c r="F1189" s="19" t="s">
        <v>44</v>
      </c>
      <c r="G1189" s="19" t="s">
        <v>45</v>
      </c>
      <c r="H1189" s="19">
        <v>25</v>
      </c>
      <c r="I1189" s="21">
        <v>57.9375</v>
      </c>
      <c r="J1189" s="21">
        <f t="shared" si="36"/>
        <v>1448.4375</v>
      </c>
      <c r="K1189" s="21">
        <v>37.125</v>
      </c>
      <c r="L1189" s="21">
        <f t="shared" si="37"/>
        <v>20.8125</v>
      </c>
      <c r="M1189" s="22">
        <v>1189</v>
      </c>
    </row>
    <row r="1190" spans="1:13">
      <c r="A1190" s="18">
        <v>38985</v>
      </c>
      <c r="B1190" s="19" t="s">
        <v>20</v>
      </c>
      <c r="C1190" s="19" t="s">
        <v>21</v>
      </c>
      <c r="D1190" s="19" t="s">
        <v>22</v>
      </c>
      <c r="E1190" s="19" t="s">
        <v>23</v>
      </c>
      <c r="F1190" s="19" t="s">
        <v>50</v>
      </c>
      <c r="G1190" s="19" t="s">
        <v>51</v>
      </c>
      <c r="H1190" s="19">
        <v>25</v>
      </c>
      <c r="I1190" s="21">
        <v>57.9375</v>
      </c>
      <c r="J1190" s="21">
        <f t="shared" si="36"/>
        <v>1448.4375</v>
      </c>
      <c r="K1190" s="21">
        <v>47.25</v>
      </c>
      <c r="L1190" s="21">
        <f t="shared" si="37"/>
        <v>10.6875</v>
      </c>
      <c r="M1190" s="22">
        <v>1190</v>
      </c>
    </row>
    <row r="1191" spans="1:13">
      <c r="A1191" s="18">
        <v>38986</v>
      </c>
      <c r="B1191" s="19" t="s">
        <v>26</v>
      </c>
      <c r="C1191" s="19" t="s">
        <v>27</v>
      </c>
      <c r="D1191" s="19" t="s">
        <v>28</v>
      </c>
      <c r="E1191" s="19" t="s">
        <v>23</v>
      </c>
      <c r="F1191" s="19" t="s">
        <v>33</v>
      </c>
      <c r="G1191" s="19" t="s">
        <v>34</v>
      </c>
      <c r="H1191" s="19">
        <v>25</v>
      </c>
      <c r="I1191" s="21">
        <v>57.9375</v>
      </c>
      <c r="J1191" s="21">
        <f t="shared" si="36"/>
        <v>1448.4375</v>
      </c>
      <c r="K1191" s="21">
        <v>48.9375</v>
      </c>
      <c r="L1191" s="21">
        <f t="shared" si="37"/>
        <v>9</v>
      </c>
      <c r="M1191" s="22">
        <v>1191</v>
      </c>
    </row>
    <row r="1192" spans="1:13">
      <c r="A1192" s="18">
        <v>38987</v>
      </c>
      <c r="B1192" s="19" t="s">
        <v>42</v>
      </c>
      <c r="C1192" s="19" t="s">
        <v>21</v>
      </c>
      <c r="D1192" s="19" t="s">
        <v>49</v>
      </c>
      <c r="E1192" s="19" t="s">
        <v>37</v>
      </c>
      <c r="F1192" s="19" t="s">
        <v>50</v>
      </c>
      <c r="G1192" s="19" t="s">
        <v>51</v>
      </c>
      <c r="H1192" s="19">
        <v>24</v>
      </c>
      <c r="I1192" s="21">
        <v>111.24000000000001</v>
      </c>
      <c r="J1192" s="21">
        <f t="shared" si="36"/>
        <v>2669.76</v>
      </c>
      <c r="K1192" s="21">
        <v>68.040000000000006</v>
      </c>
      <c r="L1192" s="21">
        <f t="shared" si="37"/>
        <v>43.2</v>
      </c>
      <c r="M1192" s="22">
        <v>1192</v>
      </c>
    </row>
    <row r="1193" spans="1:13">
      <c r="A1193" s="18">
        <v>38988</v>
      </c>
      <c r="B1193" s="19" t="s">
        <v>42</v>
      </c>
      <c r="C1193" s="19" t="s">
        <v>21</v>
      </c>
      <c r="D1193" s="19" t="s">
        <v>49</v>
      </c>
      <c r="E1193" s="19" t="s">
        <v>37</v>
      </c>
      <c r="F1193" s="19" t="s">
        <v>4</v>
      </c>
      <c r="G1193" s="19" t="s">
        <v>63</v>
      </c>
      <c r="H1193" s="19">
        <v>22</v>
      </c>
      <c r="I1193" s="21">
        <v>101.97</v>
      </c>
      <c r="J1193" s="21">
        <f t="shared" si="36"/>
        <v>2243.34</v>
      </c>
      <c r="K1193" s="21">
        <v>64.349999999999994</v>
      </c>
      <c r="L1193" s="21">
        <f t="shared" si="37"/>
        <v>37.620000000000005</v>
      </c>
      <c r="M1193" s="22">
        <v>1193</v>
      </c>
    </row>
    <row r="1194" spans="1:13">
      <c r="A1194" s="18">
        <v>38989</v>
      </c>
      <c r="B1194" s="19" t="s">
        <v>35</v>
      </c>
      <c r="C1194" s="19" t="s">
        <v>21</v>
      </c>
      <c r="D1194" s="19" t="s">
        <v>36</v>
      </c>
      <c r="E1194" s="19" t="s">
        <v>37</v>
      </c>
      <c r="F1194" s="19" t="s">
        <v>50</v>
      </c>
      <c r="G1194" s="23" t="s">
        <v>57</v>
      </c>
      <c r="H1194" s="19">
        <v>16</v>
      </c>
      <c r="I1194" s="21">
        <v>74.16</v>
      </c>
      <c r="J1194" s="21">
        <f t="shared" si="36"/>
        <v>1186.56</v>
      </c>
      <c r="K1194" s="21">
        <v>58.32</v>
      </c>
      <c r="L1194" s="21">
        <f t="shared" si="37"/>
        <v>15.839999999999996</v>
      </c>
      <c r="M1194" s="22">
        <v>1194</v>
      </c>
    </row>
    <row r="1195" spans="1:13">
      <c r="A1195" s="18">
        <v>38990</v>
      </c>
      <c r="B1195" s="19" t="s">
        <v>42</v>
      </c>
      <c r="C1195" s="19" t="s">
        <v>21</v>
      </c>
      <c r="D1195" s="19" t="s">
        <v>49</v>
      </c>
      <c r="E1195" s="19" t="s">
        <v>37</v>
      </c>
      <c r="F1195" s="19" t="s">
        <v>44</v>
      </c>
      <c r="G1195" s="19" t="s">
        <v>46</v>
      </c>
      <c r="H1195" s="19">
        <v>13</v>
      </c>
      <c r="I1195" s="21">
        <v>60.255000000000003</v>
      </c>
      <c r="J1195" s="21">
        <f t="shared" si="36"/>
        <v>783.31500000000005</v>
      </c>
      <c r="K1195" s="21">
        <v>52.65</v>
      </c>
      <c r="L1195" s="21">
        <f t="shared" si="37"/>
        <v>7.605000000000004</v>
      </c>
      <c r="M1195" s="22">
        <v>1195</v>
      </c>
    </row>
    <row r="1196" spans="1:13">
      <c r="A1196" s="18">
        <v>38961</v>
      </c>
      <c r="B1196" s="19" t="s">
        <v>42</v>
      </c>
      <c r="C1196" s="19" t="s">
        <v>21</v>
      </c>
      <c r="D1196" s="19" t="s">
        <v>49</v>
      </c>
      <c r="E1196" s="19" t="s">
        <v>37</v>
      </c>
      <c r="F1196" s="19" t="s">
        <v>67</v>
      </c>
      <c r="G1196" s="24" t="s">
        <v>68</v>
      </c>
      <c r="H1196" s="19">
        <v>10</v>
      </c>
      <c r="I1196" s="21">
        <v>46.35</v>
      </c>
      <c r="J1196" s="21">
        <f t="shared" si="36"/>
        <v>463.5</v>
      </c>
      <c r="K1196" s="21">
        <v>31.5</v>
      </c>
      <c r="L1196" s="21">
        <f t="shared" si="37"/>
        <v>14.850000000000001</v>
      </c>
      <c r="M1196" s="22">
        <v>1196</v>
      </c>
    </row>
    <row r="1197" spans="1:13">
      <c r="A1197" s="18">
        <v>38962</v>
      </c>
      <c r="B1197" s="19" t="s">
        <v>20</v>
      </c>
      <c r="C1197" s="19" t="s">
        <v>21</v>
      </c>
      <c r="D1197" s="19" t="s">
        <v>41</v>
      </c>
      <c r="E1197" s="19" t="s">
        <v>37</v>
      </c>
      <c r="F1197" s="19" t="s">
        <v>24</v>
      </c>
      <c r="G1197" s="19" t="s">
        <v>64</v>
      </c>
      <c r="H1197" s="19">
        <v>6</v>
      </c>
      <c r="I1197" s="21">
        <v>27.810000000000002</v>
      </c>
      <c r="J1197" s="21">
        <f t="shared" si="36"/>
        <v>166.86</v>
      </c>
      <c r="K1197" s="21">
        <v>24.57</v>
      </c>
      <c r="L1197" s="21">
        <f t="shared" si="37"/>
        <v>3.240000000000002</v>
      </c>
      <c r="M1197" s="22">
        <v>1197</v>
      </c>
    </row>
    <row r="1198" spans="1:13">
      <c r="A1198" s="18">
        <v>38963</v>
      </c>
      <c r="B1198" s="19" t="s">
        <v>20</v>
      </c>
      <c r="C1198" s="19" t="s">
        <v>21</v>
      </c>
      <c r="D1198" s="19" t="s">
        <v>41</v>
      </c>
      <c r="E1198" s="19" t="s">
        <v>37</v>
      </c>
      <c r="F1198" s="19" t="s">
        <v>44</v>
      </c>
      <c r="G1198" s="19" t="s">
        <v>47</v>
      </c>
      <c r="H1198" s="19">
        <v>3</v>
      </c>
      <c r="I1198" s="21">
        <v>13.905000000000001</v>
      </c>
      <c r="J1198" s="21">
        <f t="shared" si="36"/>
        <v>41.715000000000003</v>
      </c>
      <c r="K1198" s="21">
        <v>9.8550000000000004</v>
      </c>
      <c r="L1198" s="21">
        <f t="shared" si="37"/>
        <v>4.0500000000000007</v>
      </c>
      <c r="M1198" s="22">
        <v>1198</v>
      </c>
    </row>
    <row r="1199" spans="1:13">
      <c r="A1199" s="18">
        <v>38964</v>
      </c>
      <c r="B1199" s="19" t="s">
        <v>20</v>
      </c>
      <c r="C1199" s="19" t="s">
        <v>21</v>
      </c>
      <c r="D1199" s="19" t="s">
        <v>22</v>
      </c>
      <c r="E1199" s="19" t="s">
        <v>23</v>
      </c>
      <c r="F1199" s="19" t="s">
        <v>24</v>
      </c>
      <c r="G1199" s="19" t="s">
        <v>64</v>
      </c>
      <c r="H1199" s="19">
        <v>920</v>
      </c>
      <c r="I1199" s="21">
        <v>2234.9352000000003</v>
      </c>
      <c r="J1199" s="21">
        <f t="shared" si="36"/>
        <v>2056140.3840000003</v>
      </c>
      <c r="K1199" s="21">
        <v>1366.9992000000002</v>
      </c>
      <c r="L1199" s="21">
        <f t="shared" si="37"/>
        <v>867.93600000000015</v>
      </c>
      <c r="M1199" s="22">
        <v>1199</v>
      </c>
    </row>
    <row r="1200" spans="1:13">
      <c r="A1200" s="18">
        <v>38965</v>
      </c>
      <c r="B1200" s="19" t="s">
        <v>26</v>
      </c>
      <c r="C1200" s="19" t="s">
        <v>27</v>
      </c>
      <c r="D1200" s="19" t="s">
        <v>28</v>
      </c>
      <c r="E1200" s="19" t="s">
        <v>23</v>
      </c>
      <c r="F1200" s="19" t="s">
        <v>29</v>
      </c>
      <c r="G1200" s="19" t="s">
        <v>30</v>
      </c>
      <c r="H1200" s="19">
        <v>825</v>
      </c>
      <c r="I1200" s="21">
        <v>2063.09</v>
      </c>
      <c r="J1200" s="21">
        <f t="shared" si="36"/>
        <v>1702049.2500000002</v>
      </c>
      <c r="K1200" s="21">
        <v>1382.07</v>
      </c>
      <c r="L1200" s="21">
        <f t="shared" si="37"/>
        <v>681.02000000000021</v>
      </c>
      <c r="M1200" s="22">
        <v>1200</v>
      </c>
    </row>
    <row r="1201" spans="1:13">
      <c r="A1201" s="18">
        <v>38966</v>
      </c>
      <c r="B1201" s="19" t="s">
        <v>31</v>
      </c>
      <c r="C1201" s="19" t="s">
        <v>27</v>
      </c>
      <c r="D1201" s="19" t="s">
        <v>66</v>
      </c>
      <c r="E1201" s="19" t="s">
        <v>37</v>
      </c>
      <c r="F1201" s="19" t="s">
        <v>38</v>
      </c>
      <c r="G1201" s="19" t="s">
        <v>39</v>
      </c>
      <c r="H1201" s="19">
        <v>805</v>
      </c>
      <c r="I1201" s="21">
        <v>1391.5197000000001</v>
      </c>
      <c r="J1201" s="21">
        <f t="shared" si="36"/>
        <v>1120173.3585000001</v>
      </c>
      <c r="K1201" s="21">
        <v>1215.8910000000001</v>
      </c>
      <c r="L1201" s="21">
        <f t="shared" si="37"/>
        <v>175.62869999999998</v>
      </c>
      <c r="M1201" s="22">
        <v>1201</v>
      </c>
    </row>
    <row r="1202" spans="1:13">
      <c r="A1202" s="18">
        <v>38967</v>
      </c>
      <c r="B1202" s="19" t="s">
        <v>31</v>
      </c>
      <c r="C1202" s="19" t="s">
        <v>27</v>
      </c>
      <c r="D1202" s="19" t="s">
        <v>66</v>
      </c>
      <c r="E1202" s="19" t="s">
        <v>37</v>
      </c>
      <c r="F1202" s="19" t="s">
        <v>44</v>
      </c>
      <c r="G1202" s="19" t="s">
        <v>45</v>
      </c>
      <c r="H1202" s="19">
        <v>518</v>
      </c>
      <c r="I1202" s="21">
        <v>1606.3570999999999</v>
      </c>
      <c r="J1202" s="21">
        <f t="shared" si="36"/>
        <v>832092.97779999999</v>
      </c>
      <c r="K1202" s="21">
        <v>1044.9119000000001</v>
      </c>
      <c r="L1202" s="21">
        <f t="shared" si="37"/>
        <v>561.44519999999989</v>
      </c>
      <c r="M1202" s="22">
        <v>1202</v>
      </c>
    </row>
    <row r="1203" spans="1:13">
      <c r="A1203" s="18">
        <v>38968</v>
      </c>
      <c r="B1203" s="19" t="s">
        <v>31</v>
      </c>
      <c r="C1203" s="19" t="s">
        <v>27</v>
      </c>
      <c r="D1203" s="19" t="s">
        <v>32</v>
      </c>
      <c r="E1203" s="19" t="s">
        <v>23</v>
      </c>
      <c r="F1203" s="19" t="s">
        <v>29</v>
      </c>
      <c r="G1203" s="19" t="s">
        <v>58</v>
      </c>
      <c r="H1203" s="19">
        <v>285</v>
      </c>
      <c r="I1203" s="21">
        <v>783.86090000000002</v>
      </c>
      <c r="J1203" s="21">
        <f t="shared" si="36"/>
        <v>223400.35649999999</v>
      </c>
      <c r="K1203" s="21">
        <v>677.31669999999997</v>
      </c>
      <c r="L1203" s="21">
        <f t="shared" si="37"/>
        <v>106.54420000000005</v>
      </c>
      <c r="M1203" s="22">
        <v>1203</v>
      </c>
    </row>
    <row r="1204" spans="1:13">
      <c r="A1204" s="18">
        <v>38969</v>
      </c>
      <c r="B1204" s="19" t="s">
        <v>35</v>
      </c>
      <c r="C1204" s="19" t="s">
        <v>21</v>
      </c>
      <c r="D1204" s="19" t="s">
        <v>36</v>
      </c>
      <c r="E1204" s="19" t="s">
        <v>37</v>
      </c>
      <c r="F1204" s="19" t="s">
        <v>29</v>
      </c>
      <c r="G1204" s="19" t="s">
        <v>58</v>
      </c>
      <c r="H1204" s="19">
        <v>240</v>
      </c>
      <c r="I1204" s="21">
        <v>1009.503</v>
      </c>
      <c r="J1204" s="21">
        <f t="shared" si="36"/>
        <v>242280.72</v>
      </c>
      <c r="K1204" s="21">
        <v>803.68200000000002</v>
      </c>
      <c r="L1204" s="21">
        <f t="shared" si="37"/>
        <v>205.82100000000003</v>
      </c>
      <c r="M1204" s="22">
        <v>1204</v>
      </c>
    </row>
    <row r="1205" spans="1:13">
      <c r="A1205" s="18">
        <v>38991</v>
      </c>
      <c r="B1205" s="19" t="s">
        <v>72</v>
      </c>
      <c r="C1205" s="19" t="s">
        <v>27</v>
      </c>
      <c r="D1205" s="19" t="s">
        <v>73</v>
      </c>
      <c r="E1205" s="19" t="s">
        <v>23</v>
      </c>
      <c r="F1205" s="19" t="s">
        <v>44</v>
      </c>
      <c r="G1205" s="19" t="s">
        <v>45</v>
      </c>
      <c r="H1205" s="19">
        <v>235</v>
      </c>
      <c r="I1205" s="21">
        <v>646.21169999999995</v>
      </c>
      <c r="J1205" s="21">
        <f t="shared" si="36"/>
        <v>151859.74949999998</v>
      </c>
      <c r="K1205" s="21">
        <v>420.35129999999998</v>
      </c>
      <c r="L1205" s="21">
        <f t="shared" si="37"/>
        <v>225.86039999999997</v>
      </c>
      <c r="M1205" s="22">
        <v>1205</v>
      </c>
    </row>
    <row r="1206" spans="1:13">
      <c r="A1206" s="18">
        <v>38992</v>
      </c>
      <c r="B1206" s="19" t="s">
        <v>20</v>
      </c>
      <c r="C1206" s="19" t="s">
        <v>21</v>
      </c>
      <c r="D1206" s="19" t="s">
        <v>22</v>
      </c>
      <c r="E1206" s="19" t="s">
        <v>23</v>
      </c>
      <c r="F1206" s="19" t="s">
        <v>29</v>
      </c>
      <c r="G1206" s="19" t="s">
        <v>58</v>
      </c>
      <c r="H1206" s="19">
        <v>185</v>
      </c>
      <c r="I1206" s="21">
        <v>508.65519999999998</v>
      </c>
      <c r="J1206" s="21">
        <f t="shared" si="36"/>
        <v>94101.212</v>
      </c>
      <c r="K1206" s="21">
        <v>330.87279999999998</v>
      </c>
      <c r="L1206" s="21">
        <f t="shared" si="37"/>
        <v>177.7824</v>
      </c>
      <c r="M1206" s="22">
        <v>1206</v>
      </c>
    </row>
    <row r="1207" spans="1:13">
      <c r="A1207" s="18">
        <v>38993</v>
      </c>
      <c r="B1207" s="19" t="s">
        <v>72</v>
      </c>
      <c r="C1207" s="19" t="s">
        <v>27</v>
      </c>
      <c r="D1207" s="19" t="s">
        <v>73</v>
      </c>
      <c r="E1207" s="19" t="s">
        <v>23</v>
      </c>
      <c r="F1207" s="19" t="s">
        <v>29</v>
      </c>
      <c r="G1207" s="19" t="s">
        <v>58</v>
      </c>
      <c r="H1207" s="19">
        <v>165</v>
      </c>
      <c r="I1207" s="21">
        <v>453.91070000000002</v>
      </c>
      <c r="J1207" s="21">
        <f t="shared" si="36"/>
        <v>74895.265500000009</v>
      </c>
      <c r="K1207" s="21">
        <v>396.62099999999998</v>
      </c>
      <c r="L1207" s="21">
        <f t="shared" si="37"/>
        <v>57.289700000000039</v>
      </c>
      <c r="M1207" s="22">
        <v>1207</v>
      </c>
    </row>
    <row r="1208" spans="1:13">
      <c r="A1208" s="18">
        <v>38994</v>
      </c>
      <c r="B1208" s="19" t="s">
        <v>20</v>
      </c>
      <c r="C1208" s="19" t="s">
        <v>21</v>
      </c>
      <c r="D1208" s="19" t="s">
        <v>41</v>
      </c>
      <c r="E1208" s="19" t="s">
        <v>37</v>
      </c>
      <c r="F1208" s="19" t="s">
        <v>38</v>
      </c>
      <c r="G1208" s="19" t="s">
        <v>39</v>
      </c>
      <c r="H1208" s="19">
        <v>145</v>
      </c>
      <c r="I1208" s="21">
        <v>714.70669999999996</v>
      </c>
      <c r="J1208" s="21">
        <f t="shared" si="36"/>
        <v>103632.4715</v>
      </c>
      <c r="K1208" s="21">
        <v>527.35640000000001</v>
      </c>
      <c r="L1208" s="21">
        <f t="shared" si="37"/>
        <v>187.35029999999995</v>
      </c>
      <c r="M1208" s="22">
        <v>1208</v>
      </c>
    </row>
    <row r="1209" spans="1:13">
      <c r="A1209" s="18">
        <v>38995</v>
      </c>
      <c r="B1209" s="19" t="s">
        <v>42</v>
      </c>
      <c r="C1209" s="19" t="s">
        <v>21</v>
      </c>
      <c r="D1209" s="19" t="s">
        <v>43</v>
      </c>
      <c r="E1209" s="19" t="s">
        <v>23</v>
      </c>
      <c r="F1209" s="19" t="s">
        <v>38</v>
      </c>
      <c r="G1209" s="19" t="s">
        <v>39</v>
      </c>
      <c r="H1209" s="19">
        <v>140</v>
      </c>
      <c r="I1209" s="21">
        <v>396.55</v>
      </c>
      <c r="J1209" s="21">
        <f t="shared" si="36"/>
        <v>55517</v>
      </c>
      <c r="K1209" s="21">
        <v>331.1</v>
      </c>
      <c r="L1209" s="21">
        <f t="shared" si="37"/>
        <v>65.449999999999989</v>
      </c>
      <c r="M1209" s="22">
        <v>1209</v>
      </c>
    </row>
    <row r="1210" spans="1:13">
      <c r="A1210" s="18">
        <v>38996</v>
      </c>
      <c r="B1210" s="19" t="s">
        <v>26</v>
      </c>
      <c r="C1210" s="19" t="s">
        <v>27</v>
      </c>
      <c r="D1210" s="19" t="s">
        <v>28</v>
      </c>
      <c r="E1210" s="19" t="s">
        <v>23</v>
      </c>
      <c r="F1210" s="19" t="s">
        <v>24</v>
      </c>
      <c r="G1210" s="19" t="s">
        <v>64</v>
      </c>
      <c r="H1210" s="19">
        <v>70</v>
      </c>
      <c r="I1210" s="21">
        <v>198.27500000000001</v>
      </c>
      <c r="J1210" s="21">
        <f t="shared" si="36"/>
        <v>13879.25</v>
      </c>
      <c r="K1210" s="21">
        <v>150.15</v>
      </c>
      <c r="L1210" s="21">
        <f t="shared" si="37"/>
        <v>48.125</v>
      </c>
      <c r="M1210" s="22">
        <v>1210</v>
      </c>
    </row>
    <row r="1211" spans="1:13">
      <c r="A1211" s="18">
        <v>38997</v>
      </c>
      <c r="B1211" s="19" t="s">
        <v>26</v>
      </c>
      <c r="C1211" s="19" t="s">
        <v>27</v>
      </c>
      <c r="D1211" s="19" t="s">
        <v>48</v>
      </c>
      <c r="E1211" s="19" t="s">
        <v>37</v>
      </c>
      <c r="F1211" s="19" t="s">
        <v>24</v>
      </c>
      <c r="G1211" s="19" t="s">
        <v>64</v>
      </c>
      <c r="H1211" s="19">
        <v>50</v>
      </c>
      <c r="I1211" s="21">
        <v>283.25</v>
      </c>
      <c r="J1211" s="21">
        <f t="shared" si="36"/>
        <v>14162.5</v>
      </c>
      <c r="K1211" s="21">
        <v>200.75</v>
      </c>
      <c r="L1211" s="21">
        <f t="shared" si="37"/>
        <v>82.5</v>
      </c>
      <c r="M1211" s="22">
        <v>1211</v>
      </c>
    </row>
    <row r="1212" spans="1:13">
      <c r="A1212" s="18">
        <v>38998</v>
      </c>
      <c r="B1212" s="19" t="s">
        <v>26</v>
      </c>
      <c r="C1212" s="19" t="s">
        <v>27</v>
      </c>
      <c r="D1212" s="19" t="s">
        <v>48</v>
      </c>
      <c r="E1212" s="19" t="s">
        <v>37</v>
      </c>
      <c r="F1212" s="19" t="s">
        <v>38</v>
      </c>
      <c r="G1212" s="19" t="s">
        <v>39</v>
      </c>
      <c r="H1212" s="19">
        <v>45</v>
      </c>
      <c r="I1212" s="21">
        <v>254.92500000000001</v>
      </c>
      <c r="J1212" s="21">
        <f t="shared" si="36"/>
        <v>11471.625</v>
      </c>
      <c r="K1212" s="21">
        <v>170.77500000000001</v>
      </c>
      <c r="L1212" s="21">
        <f t="shared" si="37"/>
        <v>84.15</v>
      </c>
      <c r="M1212" s="22">
        <v>1212</v>
      </c>
    </row>
    <row r="1213" spans="1:13">
      <c r="A1213" s="18">
        <v>38999</v>
      </c>
      <c r="B1213" s="19" t="s">
        <v>72</v>
      </c>
      <c r="C1213" s="19" t="s">
        <v>27</v>
      </c>
      <c r="D1213" s="19" t="s">
        <v>74</v>
      </c>
      <c r="E1213" s="19" t="s">
        <v>37</v>
      </c>
      <c r="F1213" s="19" t="s">
        <v>38</v>
      </c>
      <c r="G1213" s="19" t="s">
        <v>39</v>
      </c>
      <c r="H1213" s="19">
        <v>45</v>
      </c>
      <c r="I1213" s="21">
        <v>254.92500000000001</v>
      </c>
      <c r="J1213" s="21">
        <f t="shared" si="36"/>
        <v>11471.625</v>
      </c>
      <c r="K1213" s="21">
        <v>173.25</v>
      </c>
      <c r="L1213" s="21">
        <f t="shared" si="37"/>
        <v>81.675000000000011</v>
      </c>
      <c r="M1213" s="22">
        <v>1213</v>
      </c>
    </row>
    <row r="1214" spans="1:13">
      <c r="A1214" s="18">
        <v>39000</v>
      </c>
      <c r="B1214" s="19" t="s">
        <v>72</v>
      </c>
      <c r="C1214" s="19" t="s">
        <v>27</v>
      </c>
      <c r="D1214" s="19" t="s">
        <v>74</v>
      </c>
      <c r="E1214" s="19" t="s">
        <v>37</v>
      </c>
      <c r="F1214" s="19" t="s">
        <v>44</v>
      </c>
      <c r="G1214" s="19" t="s">
        <v>46</v>
      </c>
      <c r="H1214" s="19">
        <v>37</v>
      </c>
      <c r="I1214" s="21">
        <v>209.60500000000002</v>
      </c>
      <c r="J1214" s="21">
        <f t="shared" si="36"/>
        <v>7755.3850000000002</v>
      </c>
      <c r="K1214" s="21">
        <v>150.59</v>
      </c>
      <c r="L1214" s="21">
        <f t="shared" si="37"/>
        <v>59.015000000000015</v>
      </c>
      <c r="M1214" s="22">
        <v>1214</v>
      </c>
    </row>
    <row r="1215" spans="1:13">
      <c r="A1215" s="18">
        <v>39001</v>
      </c>
      <c r="B1215" s="19" t="s">
        <v>35</v>
      </c>
      <c r="C1215" s="19" t="s">
        <v>21</v>
      </c>
      <c r="D1215" s="19" t="s">
        <v>40</v>
      </c>
      <c r="E1215" s="19" t="s">
        <v>23</v>
      </c>
      <c r="F1215" s="19" t="s">
        <v>44</v>
      </c>
      <c r="G1215" s="19" t="s">
        <v>47</v>
      </c>
      <c r="H1215" s="19">
        <v>35</v>
      </c>
      <c r="I1215" s="21">
        <v>99.137500000000003</v>
      </c>
      <c r="J1215" s="21">
        <f t="shared" si="36"/>
        <v>3469.8125</v>
      </c>
      <c r="K1215" s="21">
        <v>64.487499999999997</v>
      </c>
      <c r="L1215" s="21">
        <f t="shared" si="37"/>
        <v>34.650000000000006</v>
      </c>
      <c r="M1215" s="22">
        <v>1215</v>
      </c>
    </row>
    <row r="1216" spans="1:13">
      <c r="A1216" s="18">
        <v>39002</v>
      </c>
      <c r="B1216" s="19" t="s">
        <v>26</v>
      </c>
      <c r="C1216" s="19" t="s">
        <v>27</v>
      </c>
      <c r="D1216" s="19" t="s">
        <v>28</v>
      </c>
      <c r="E1216" s="19" t="s">
        <v>23</v>
      </c>
      <c r="F1216" s="19" t="s">
        <v>44</v>
      </c>
      <c r="G1216" s="19" t="s">
        <v>45</v>
      </c>
      <c r="H1216" s="19">
        <v>30</v>
      </c>
      <c r="I1216" s="21">
        <v>84.975000000000009</v>
      </c>
      <c r="J1216" s="21">
        <f t="shared" si="36"/>
        <v>2549.2500000000005</v>
      </c>
      <c r="K1216" s="21">
        <v>72.599999999999994</v>
      </c>
      <c r="L1216" s="21">
        <f t="shared" si="37"/>
        <v>12.375000000000014</v>
      </c>
      <c r="M1216" s="22">
        <v>1216</v>
      </c>
    </row>
    <row r="1217" spans="1:13">
      <c r="A1217" s="18">
        <v>39003</v>
      </c>
      <c r="B1217" s="19" t="s">
        <v>35</v>
      </c>
      <c r="C1217" s="19" t="s">
        <v>21</v>
      </c>
      <c r="D1217" s="19" t="s">
        <v>40</v>
      </c>
      <c r="E1217" s="19" t="s">
        <v>23</v>
      </c>
      <c r="F1217" s="19" t="s">
        <v>33</v>
      </c>
      <c r="G1217" s="19" t="s">
        <v>34</v>
      </c>
      <c r="H1217" s="19">
        <v>30</v>
      </c>
      <c r="I1217" s="21">
        <v>84.975000000000009</v>
      </c>
      <c r="J1217" s="21">
        <f t="shared" si="36"/>
        <v>2549.2500000000005</v>
      </c>
      <c r="K1217" s="21">
        <v>67.650000000000006</v>
      </c>
      <c r="L1217" s="21">
        <f t="shared" si="37"/>
        <v>17.325000000000003</v>
      </c>
      <c r="M1217" s="22">
        <v>1217</v>
      </c>
    </row>
    <row r="1218" spans="1:13">
      <c r="A1218" s="18">
        <v>39004</v>
      </c>
      <c r="B1218" s="19" t="s">
        <v>42</v>
      </c>
      <c r="C1218" s="19" t="s">
        <v>21</v>
      </c>
      <c r="D1218" s="19" t="s">
        <v>49</v>
      </c>
      <c r="E1218" s="19" t="s">
        <v>37</v>
      </c>
      <c r="F1218" s="19" t="s">
        <v>44</v>
      </c>
      <c r="G1218" s="19" t="s">
        <v>46</v>
      </c>
      <c r="H1218" s="19">
        <v>25</v>
      </c>
      <c r="I1218" s="21">
        <v>141.625</v>
      </c>
      <c r="J1218" s="21">
        <f t="shared" ref="J1218:J1281" si="38">H1218*I1218</f>
        <v>3540.625</v>
      </c>
      <c r="K1218" s="21">
        <v>118.25</v>
      </c>
      <c r="L1218" s="21">
        <f t="shared" ref="L1218:L1281" si="39">I1218-K1218</f>
        <v>23.375</v>
      </c>
      <c r="M1218" s="22">
        <v>1218</v>
      </c>
    </row>
    <row r="1219" spans="1:13">
      <c r="A1219" s="18">
        <v>39005</v>
      </c>
      <c r="B1219" s="19" t="s">
        <v>31</v>
      </c>
      <c r="C1219" s="19" t="s">
        <v>27</v>
      </c>
      <c r="D1219" s="19" t="s">
        <v>32</v>
      </c>
      <c r="E1219" s="19" t="s">
        <v>23</v>
      </c>
      <c r="F1219" s="19" t="s">
        <v>44</v>
      </c>
      <c r="G1219" s="19" t="s">
        <v>47</v>
      </c>
      <c r="H1219" s="19">
        <v>25</v>
      </c>
      <c r="I1219" s="21">
        <v>70.8125</v>
      </c>
      <c r="J1219" s="21">
        <f t="shared" si="38"/>
        <v>1770.3125</v>
      </c>
      <c r="K1219" s="21">
        <v>55</v>
      </c>
      <c r="L1219" s="21">
        <f t="shared" si="39"/>
        <v>15.8125</v>
      </c>
      <c r="M1219" s="22">
        <v>1219</v>
      </c>
    </row>
    <row r="1220" spans="1:13">
      <c r="A1220" s="18">
        <v>39006</v>
      </c>
      <c r="B1220" s="19" t="s">
        <v>42</v>
      </c>
      <c r="C1220" s="19" t="s">
        <v>21</v>
      </c>
      <c r="D1220" s="19" t="s">
        <v>43</v>
      </c>
      <c r="E1220" s="19" t="s">
        <v>23</v>
      </c>
      <c r="F1220" s="19" t="s">
        <v>44</v>
      </c>
      <c r="G1220" s="19" t="s">
        <v>45</v>
      </c>
      <c r="H1220" s="19">
        <v>25</v>
      </c>
      <c r="I1220" s="21">
        <v>70.8125</v>
      </c>
      <c r="J1220" s="21">
        <f t="shared" si="38"/>
        <v>1770.3125</v>
      </c>
      <c r="K1220" s="21">
        <v>59.125</v>
      </c>
      <c r="L1220" s="21">
        <f t="shared" si="39"/>
        <v>11.6875</v>
      </c>
      <c r="M1220" s="22">
        <v>1220</v>
      </c>
    </row>
    <row r="1221" spans="1:13">
      <c r="A1221" s="18">
        <v>39007</v>
      </c>
      <c r="B1221" s="19" t="s">
        <v>20</v>
      </c>
      <c r="C1221" s="19" t="s">
        <v>21</v>
      </c>
      <c r="D1221" s="19" t="s">
        <v>41</v>
      </c>
      <c r="E1221" s="19" t="s">
        <v>37</v>
      </c>
      <c r="F1221" s="19" t="s">
        <v>24</v>
      </c>
      <c r="G1221" s="19" t="s">
        <v>25</v>
      </c>
      <c r="H1221" s="19">
        <v>17</v>
      </c>
      <c r="I1221" s="21">
        <v>96.305000000000007</v>
      </c>
      <c r="J1221" s="21">
        <f t="shared" si="38"/>
        <v>1637.1850000000002</v>
      </c>
      <c r="K1221" s="21">
        <v>83.215000000000003</v>
      </c>
      <c r="L1221" s="21">
        <f t="shared" si="39"/>
        <v>13.090000000000003</v>
      </c>
      <c r="M1221" s="22">
        <v>1221</v>
      </c>
    </row>
    <row r="1222" spans="1:13">
      <c r="A1222" s="18">
        <v>39008</v>
      </c>
      <c r="B1222" s="19" t="s">
        <v>42</v>
      </c>
      <c r="C1222" s="19" t="s">
        <v>21</v>
      </c>
      <c r="D1222" s="19" t="s">
        <v>49</v>
      </c>
      <c r="E1222" s="19" t="s">
        <v>37</v>
      </c>
      <c r="F1222" s="19" t="s">
        <v>29</v>
      </c>
      <c r="G1222" s="19" t="s">
        <v>30</v>
      </c>
      <c r="H1222" s="19">
        <v>15</v>
      </c>
      <c r="I1222" s="21">
        <v>84.975000000000009</v>
      </c>
      <c r="J1222" s="21">
        <f t="shared" si="38"/>
        <v>1274.6250000000002</v>
      </c>
      <c r="K1222" s="21">
        <v>75.075000000000003</v>
      </c>
      <c r="L1222" s="21">
        <f t="shared" si="39"/>
        <v>9.9000000000000057</v>
      </c>
      <c r="M1222" s="22">
        <v>1222</v>
      </c>
    </row>
    <row r="1223" spans="1:13">
      <c r="A1223" s="18">
        <v>39009</v>
      </c>
      <c r="B1223" s="19" t="s">
        <v>20</v>
      </c>
      <c r="C1223" s="19" t="s">
        <v>21</v>
      </c>
      <c r="D1223" s="19" t="s">
        <v>22</v>
      </c>
      <c r="E1223" s="19" t="s">
        <v>23</v>
      </c>
      <c r="F1223" s="19" t="s">
        <v>44</v>
      </c>
      <c r="G1223" s="19" t="s">
        <v>45</v>
      </c>
      <c r="H1223" s="19">
        <v>15</v>
      </c>
      <c r="I1223" s="21">
        <v>42.487500000000004</v>
      </c>
      <c r="J1223" s="21">
        <f t="shared" si="38"/>
        <v>637.31250000000011</v>
      </c>
      <c r="K1223" s="21">
        <v>33.412500000000001</v>
      </c>
      <c r="L1223" s="21">
        <f t="shared" si="39"/>
        <v>9.0750000000000028</v>
      </c>
      <c r="M1223" s="22">
        <v>1223</v>
      </c>
    </row>
    <row r="1224" spans="1:13">
      <c r="A1224" s="18">
        <v>39010</v>
      </c>
      <c r="B1224" s="19" t="s">
        <v>20</v>
      </c>
      <c r="C1224" s="19" t="s">
        <v>21</v>
      </c>
      <c r="D1224" s="19" t="s">
        <v>41</v>
      </c>
      <c r="E1224" s="19" t="s">
        <v>37</v>
      </c>
      <c r="F1224" s="19" t="s">
        <v>44</v>
      </c>
      <c r="G1224" s="19" t="s">
        <v>46</v>
      </c>
      <c r="H1224" s="19">
        <v>8</v>
      </c>
      <c r="I1224" s="21">
        <v>45.32</v>
      </c>
      <c r="J1224" s="21">
        <f t="shared" si="38"/>
        <v>362.56</v>
      </c>
      <c r="K1224" s="21">
        <v>35.64</v>
      </c>
      <c r="L1224" s="21">
        <f t="shared" si="39"/>
        <v>9.68</v>
      </c>
      <c r="M1224" s="22">
        <v>1224</v>
      </c>
    </row>
    <row r="1225" spans="1:13">
      <c r="A1225" s="18">
        <v>39011</v>
      </c>
      <c r="B1225" s="19" t="s">
        <v>26</v>
      </c>
      <c r="C1225" s="19" t="s">
        <v>27</v>
      </c>
      <c r="D1225" s="19" t="s">
        <v>48</v>
      </c>
      <c r="E1225" s="19" t="s">
        <v>37</v>
      </c>
      <c r="F1225" s="19" t="s">
        <v>44</v>
      </c>
      <c r="G1225" s="19" t="s">
        <v>47</v>
      </c>
      <c r="H1225" s="19">
        <v>7</v>
      </c>
      <c r="I1225" s="21">
        <v>39.655000000000001</v>
      </c>
      <c r="J1225" s="21">
        <f t="shared" si="38"/>
        <v>277.58500000000004</v>
      </c>
      <c r="K1225" s="21">
        <v>31.954999999999998</v>
      </c>
      <c r="L1225" s="21">
        <f t="shared" si="39"/>
        <v>7.7000000000000028</v>
      </c>
      <c r="M1225" s="22">
        <v>1225</v>
      </c>
    </row>
    <row r="1226" spans="1:13">
      <c r="A1226" s="18">
        <v>39012</v>
      </c>
      <c r="B1226" s="19" t="s">
        <v>20</v>
      </c>
      <c r="C1226" s="19" t="s">
        <v>21</v>
      </c>
      <c r="D1226" s="19" t="s">
        <v>22</v>
      </c>
      <c r="E1226" s="19" t="s">
        <v>23</v>
      </c>
      <c r="F1226" s="19" t="s">
        <v>24</v>
      </c>
      <c r="G1226" s="19" t="s">
        <v>25</v>
      </c>
      <c r="H1226" s="19">
        <v>2065</v>
      </c>
      <c r="I1226" s="21">
        <v>3197.8719000000001</v>
      </c>
      <c r="J1226" s="21">
        <f t="shared" si="38"/>
        <v>6603605.4735000003</v>
      </c>
      <c r="K1226" s="21">
        <v>2390.6421</v>
      </c>
      <c r="L1226" s="21">
        <f t="shared" si="39"/>
        <v>807.22980000000007</v>
      </c>
      <c r="M1226" s="22">
        <v>1226</v>
      </c>
    </row>
    <row r="1227" spans="1:13">
      <c r="A1227" s="18">
        <v>38998</v>
      </c>
      <c r="B1227" s="19" t="s">
        <v>26</v>
      </c>
      <c r="C1227" s="19" t="s">
        <v>27</v>
      </c>
      <c r="D1227" s="19" t="s">
        <v>28</v>
      </c>
      <c r="E1227" s="19" t="s">
        <v>23</v>
      </c>
      <c r="F1227" s="19" t="s">
        <v>50</v>
      </c>
      <c r="G1227" s="23" t="s">
        <v>57</v>
      </c>
      <c r="H1227" s="19">
        <v>1035</v>
      </c>
      <c r="I1227" s="21">
        <v>1707.328</v>
      </c>
      <c r="J1227" s="21">
        <f t="shared" si="38"/>
        <v>1767084.48</v>
      </c>
      <c r="K1227" s="21">
        <v>1044.2879999999998</v>
      </c>
      <c r="L1227" s="21">
        <f t="shared" si="39"/>
        <v>663.04000000000019</v>
      </c>
      <c r="M1227" s="22">
        <v>1227</v>
      </c>
    </row>
    <row r="1228" spans="1:13">
      <c r="A1228" s="18">
        <v>38999</v>
      </c>
      <c r="B1228" s="19" t="s">
        <v>26</v>
      </c>
      <c r="C1228" s="19" t="s">
        <v>27</v>
      </c>
      <c r="D1228" s="19" t="s">
        <v>48</v>
      </c>
      <c r="E1228" s="19" t="s">
        <v>37</v>
      </c>
      <c r="F1228" s="19" t="s">
        <v>50</v>
      </c>
      <c r="G1228" s="19" t="s">
        <v>59</v>
      </c>
      <c r="H1228" s="19">
        <v>664</v>
      </c>
      <c r="I1228" s="21">
        <v>1520.0636999999999</v>
      </c>
      <c r="J1228" s="21">
        <f t="shared" si="38"/>
        <v>1009322.2967999999</v>
      </c>
      <c r="K1228" s="21">
        <v>1283.9373000000001</v>
      </c>
      <c r="L1228" s="21">
        <f t="shared" si="39"/>
        <v>236.12639999999988</v>
      </c>
      <c r="M1228" s="22">
        <v>1228</v>
      </c>
    </row>
    <row r="1229" spans="1:13">
      <c r="A1229" s="18">
        <v>39000</v>
      </c>
      <c r="B1229" s="19" t="s">
        <v>72</v>
      </c>
      <c r="C1229" s="19" t="s">
        <v>27</v>
      </c>
      <c r="D1229" s="19" t="s">
        <v>73</v>
      </c>
      <c r="E1229" s="19" t="s">
        <v>23</v>
      </c>
      <c r="F1229" s="19" t="s">
        <v>44</v>
      </c>
      <c r="G1229" s="24" t="s">
        <v>45</v>
      </c>
      <c r="H1229" s="19">
        <v>545</v>
      </c>
      <c r="I1229" s="21">
        <v>925.07389999999998</v>
      </c>
      <c r="J1229" s="21">
        <f t="shared" si="38"/>
        <v>504165.27549999999</v>
      </c>
      <c r="K1229" s="21">
        <v>718.50399999999991</v>
      </c>
      <c r="L1229" s="21">
        <f t="shared" si="39"/>
        <v>206.56990000000008</v>
      </c>
      <c r="M1229" s="22">
        <v>1229</v>
      </c>
    </row>
    <row r="1230" spans="1:13">
      <c r="A1230" s="18">
        <v>39001</v>
      </c>
      <c r="B1230" s="19" t="s">
        <v>20</v>
      </c>
      <c r="C1230" s="19" t="s">
        <v>21</v>
      </c>
      <c r="D1230" s="19" t="s">
        <v>22</v>
      </c>
      <c r="E1230" s="19" t="s">
        <v>23</v>
      </c>
      <c r="F1230" s="19" t="s">
        <v>53</v>
      </c>
      <c r="G1230" s="24" t="s">
        <v>55</v>
      </c>
      <c r="H1230" s="19">
        <v>400</v>
      </c>
      <c r="I1230" s="21">
        <v>700.76050000000009</v>
      </c>
      <c r="J1230" s="21">
        <f t="shared" si="38"/>
        <v>280304.2</v>
      </c>
      <c r="K1230" s="21">
        <v>489.85200000000003</v>
      </c>
      <c r="L1230" s="21">
        <f t="shared" si="39"/>
        <v>210.90850000000006</v>
      </c>
      <c r="M1230" s="22">
        <v>1230</v>
      </c>
    </row>
    <row r="1231" spans="1:13">
      <c r="A1231" s="18">
        <v>39002</v>
      </c>
      <c r="B1231" s="19" t="s">
        <v>31</v>
      </c>
      <c r="C1231" s="19" t="s">
        <v>27</v>
      </c>
      <c r="D1231" s="19" t="s">
        <v>66</v>
      </c>
      <c r="E1231" s="19" t="s">
        <v>37</v>
      </c>
      <c r="F1231" s="19" t="s">
        <v>44</v>
      </c>
      <c r="G1231" s="19" t="s">
        <v>45</v>
      </c>
      <c r="H1231" s="19">
        <v>355</v>
      </c>
      <c r="I1231" s="21">
        <v>983.12470000000008</v>
      </c>
      <c r="J1231" s="21">
        <f t="shared" si="38"/>
        <v>349009.26850000001</v>
      </c>
      <c r="K1231" s="21">
        <v>687.2328</v>
      </c>
      <c r="L1231" s="21">
        <f t="shared" si="39"/>
        <v>295.89190000000008</v>
      </c>
      <c r="M1231" s="22">
        <v>1231</v>
      </c>
    </row>
    <row r="1232" spans="1:13">
      <c r="A1232" s="18">
        <v>39003</v>
      </c>
      <c r="B1232" s="19" t="s">
        <v>20</v>
      </c>
      <c r="C1232" s="19" t="s">
        <v>21</v>
      </c>
      <c r="D1232" s="19" t="s">
        <v>22</v>
      </c>
      <c r="E1232" s="19" t="s">
        <v>23</v>
      </c>
      <c r="F1232" s="19" t="s">
        <v>4</v>
      </c>
      <c r="G1232" s="19" t="s">
        <v>63</v>
      </c>
      <c r="H1232" s="19">
        <v>350</v>
      </c>
      <c r="I1232" s="21">
        <v>613.10749999999996</v>
      </c>
      <c r="J1232" s="21">
        <f t="shared" si="38"/>
        <v>214587.625</v>
      </c>
      <c r="K1232" s="21">
        <v>422.6275</v>
      </c>
      <c r="L1232" s="21">
        <f t="shared" si="39"/>
        <v>190.47999999999996</v>
      </c>
      <c r="M1232" s="22">
        <v>1232</v>
      </c>
    </row>
    <row r="1233" spans="1:13">
      <c r="A1233" s="18">
        <v>39004</v>
      </c>
      <c r="B1233" s="19" t="s">
        <v>72</v>
      </c>
      <c r="C1233" s="19" t="s">
        <v>27</v>
      </c>
      <c r="D1233" s="19" t="s">
        <v>73</v>
      </c>
      <c r="E1233" s="19" t="s">
        <v>23</v>
      </c>
      <c r="F1233" s="19" t="s">
        <v>67</v>
      </c>
      <c r="G1233" s="19" t="s">
        <v>68</v>
      </c>
      <c r="H1233" s="19">
        <v>330</v>
      </c>
      <c r="I1233" s="21">
        <v>578.1699000000001</v>
      </c>
      <c r="J1233" s="21">
        <f t="shared" si="38"/>
        <v>190796.06700000004</v>
      </c>
      <c r="K1233" s="21">
        <v>471.5172</v>
      </c>
      <c r="L1233" s="21">
        <f t="shared" si="39"/>
        <v>106.6527000000001</v>
      </c>
      <c r="M1233" s="22">
        <v>1233</v>
      </c>
    </row>
    <row r="1234" spans="1:13">
      <c r="A1234" s="18">
        <v>39005</v>
      </c>
      <c r="B1234" s="19" t="s">
        <v>35</v>
      </c>
      <c r="C1234" s="19" t="s">
        <v>21</v>
      </c>
      <c r="D1234" s="19" t="s">
        <v>40</v>
      </c>
      <c r="E1234" s="19" t="s">
        <v>23</v>
      </c>
      <c r="F1234" s="19" t="s">
        <v>67</v>
      </c>
      <c r="G1234" s="19" t="s">
        <v>70</v>
      </c>
      <c r="H1234" s="19">
        <v>315</v>
      </c>
      <c r="I1234" s="21">
        <v>551.13240000000008</v>
      </c>
      <c r="J1234" s="21">
        <f t="shared" si="38"/>
        <v>173606.70600000003</v>
      </c>
      <c r="K1234" s="21">
        <v>401.31</v>
      </c>
      <c r="L1234" s="21">
        <f t="shared" si="39"/>
        <v>149.82240000000007</v>
      </c>
      <c r="M1234" s="22">
        <v>1234</v>
      </c>
    </row>
    <row r="1235" spans="1:13">
      <c r="A1235" s="18">
        <v>39006</v>
      </c>
      <c r="B1235" s="19" t="s">
        <v>26</v>
      </c>
      <c r="C1235" s="19" t="s">
        <v>27</v>
      </c>
      <c r="D1235" s="19" t="s">
        <v>28</v>
      </c>
      <c r="E1235" s="19" t="s">
        <v>23</v>
      </c>
      <c r="F1235" s="19" t="s">
        <v>4</v>
      </c>
      <c r="G1235" s="19" t="s">
        <v>63</v>
      </c>
      <c r="H1235" s="19">
        <v>310</v>
      </c>
      <c r="I1235" s="21">
        <v>542.59370000000001</v>
      </c>
      <c r="J1235" s="21">
        <f t="shared" si="38"/>
        <v>168204.04699999999</v>
      </c>
      <c r="K1235" s="21">
        <v>363.48509999999993</v>
      </c>
      <c r="L1235" s="21">
        <f t="shared" si="39"/>
        <v>179.10860000000008</v>
      </c>
      <c r="M1235" s="22">
        <v>1235</v>
      </c>
    </row>
    <row r="1236" spans="1:13">
      <c r="A1236" s="18">
        <v>39007</v>
      </c>
      <c r="B1236" s="19" t="s">
        <v>72</v>
      </c>
      <c r="C1236" s="19" t="s">
        <v>27</v>
      </c>
      <c r="D1236" s="19" t="s">
        <v>73</v>
      </c>
      <c r="E1236" s="19" t="s">
        <v>23</v>
      </c>
      <c r="F1236" s="19" t="s">
        <v>50</v>
      </c>
      <c r="G1236" s="19" t="s">
        <v>59</v>
      </c>
      <c r="H1236" s="19">
        <v>310</v>
      </c>
      <c r="I1236" s="21">
        <v>542.1508</v>
      </c>
      <c r="J1236" s="21">
        <f t="shared" si="38"/>
        <v>168066.74799999999</v>
      </c>
      <c r="K1236" s="21">
        <v>473.72399999999999</v>
      </c>
      <c r="L1236" s="21">
        <f t="shared" si="39"/>
        <v>68.426800000000014</v>
      </c>
      <c r="M1236" s="22">
        <v>1236</v>
      </c>
    </row>
    <row r="1237" spans="1:13">
      <c r="A1237" s="18">
        <v>39008</v>
      </c>
      <c r="B1237" s="19" t="s">
        <v>35</v>
      </c>
      <c r="C1237" s="19" t="s">
        <v>21</v>
      </c>
      <c r="D1237" s="19" t="s">
        <v>40</v>
      </c>
      <c r="E1237" s="19" t="s">
        <v>23</v>
      </c>
      <c r="F1237" s="19" t="s">
        <v>50</v>
      </c>
      <c r="G1237" s="19" t="s">
        <v>59</v>
      </c>
      <c r="H1237" s="19">
        <v>270</v>
      </c>
      <c r="I1237" s="21">
        <v>472.54339999999996</v>
      </c>
      <c r="J1237" s="21">
        <f t="shared" si="38"/>
        <v>127586.71799999999</v>
      </c>
      <c r="K1237" s="21">
        <v>367.02399999999994</v>
      </c>
      <c r="L1237" s="21">
        <f t="shared" si="39"/>
        <v>105.51940000000002</v>
      </c>
      <c r="M1237" s="22">
        <v>1237</v>
      </c>
    </row>
    <row r="1238" spans="1:13">
      <c r="A1238" s="18">
        <v>39009</v>
      </c>
      <c r="B1238" s="19" t="s">
        <v>26</v>
      </c>
      <c r="C1238" s="19" t="s">
        <v>27</v>
      </c>
      <c r="D1238" s="19" t="s">
        <v>48</v>
      </c>
      <c r="E1238" s="19" t="s">
        <v>37</v>
      </c>
      <c r="F1238" s="19" t="s">
        <v>4</v>
      </c>
      <c r="G1238" s="19" t="s">
        <v>63</v>
      </c>
      <c r="H1238" s="19">
        <v>235</v>
      </c>
      <c r="I1238" s="21">
        <v>729.0752</v>
      </c>
      <c r="J1238" s="21">
        <f t="shared" si="38"/>
        <v>171332.67199999999</v>
      </c>
      <c r="K1238" s="21">
        <v>445.93920000000003</v>
      </c>
      <c r="L1238" s="21">
        <f t="shared" si="39"/>
        <v>283.13599999999997</v>
      </c>
      <c r="M1238" s="22">
        <v>1238</v>
      </c>
    </row>
    <row r="1239" spans="1:13">
      <c r="A1239" s="18">
        <v>39010</v>
      </c>
      <c r="B1239" s="19" t="s">
        <v>31</v>
      </c>
      <c r="C1239" s="19" t="s">
        <v>27</v>
      </c>
      <c r="D1239" s="19" t="s">
        <v>66</v>
      </c>
      <c r="E1239" s="19" t="s">
        <v>37</v>
      </c>
      <c r="F1239" s="19" t="s">
        <v>53</v>
      </c>
      <c r="G1239" s="19" t="s">
        <v>56</v>
      </c>
      <c r="H1239" s="19">
        <v>160</v>
      </c>
      <c r="I1239" s="21">
        <v>576.80000000000007</v>
      </c>
      <c r="J1239" s="21">
        <f t="shared" si="38"/>
        <v>92288.000000000015</v>
      </c>
      <c r="K1239" s="21">
        <v>504</v>
      </c>
      <c r="L1239" s="21">
        <f t="shared" si="39"/>
        <v>72.800000000000068</v>
      </c>
      <c r="M1239" s="22">
        <v>1239</v>
      </c>
    </row>
    <row r="1240" spans="1:13">
      <c r="A1240" s="18">
        <v>38991</v>
      </c>
      <c r="B1240" s="19" t="s">
        <v>72</v>
      </c>
      <c r="C1240" s="19" t="s">
        <v>27</v>
      </c>
      <c r="D1240" s="19" t="s">
        <v>73</v>
      </c>
      <c r="E1240" s="19" t="s">
        <v>23</v>
      </c>
      <c r="F1240" s="19" t="s">
        <v>53</v>
      </c>
      <c r="G1240" s="19" t="s">
        <v>54</v>
      </c>
      <c r="H1240" s="19">
        <v>150</v>
      </c>
      <c r="I1240" s="21">
        <v>270.375</v>
      </c>
      <c r="J1240" s="21">
        <f t="shared" si="38"/>
        <v>40556.25</v>
      </c>
      <c r="K1240" s="21">
        <v>196.875</v>
      </c>
      <c r="L1240" s="21">
        <f t="shared" si="39"/>
        <v>73.5</v>
      </c>
      <c r="M1240" s="22">
        <v>1240</v>
      </c>
    </row>
    <row r="1241" spans="1:13">
      <c r="A1241" s="18">
        <v>38991</v>
      </c>
      <c r="B1241" s="19" t="s">
        <v>35</v>
      </c>
      <c r="C1241" s="19" t="s">
        <v>21</v>
      </c>
      <c r="D1241" s="19" t="s">
        <v>36</v>
      </c>
      <c r="E1241" s="19" t="s">
        <v>37</v>
      </c>
      <c r="F1241" s="19" t="s">
        <v>67</v>
      </c>
      <c r="G1241" s="19" t="s">
        <v>68</v>
      </c>
      <c r="H1241" s="19">
        <v>135</v>
      </c>
      <c r="I1241" s="21">
        <v>486.67500000000001</v>
      </c>
      <c r="J1241" s="21">
        <f t="shared" si="38"/>
        <v>65701.125</v>
      </c>
      <c r="K1241" s="21">
        <v>344.92500000000001</v>
      </c>
      <c r="L1241" s="21">
        <f t="shared" si="39"/>
        <v>141.75</v>
      </c>
      <c r="M1241" s="22">
        <v>1241</v>
      </c>
    </row>
    <row r="1242" spans="1:13">
      <c r="A1242" s="18">
        <v>38991</v>
      </c>
      <c r="B1242" s="19" t="s">
        <v>42</v>
      </c>
      <c r="C1242" s="19" t="s">
        <v>21</v>
      </c>
      <c r="D1242" s="19" t="s">
        <v>43</v>
      </c>
      <c r="E1242" s="19" t="s">
        <v>23</v>
      </c>
      <c r="F1242" s="19" t="s">
        <v>53</v>
      </c>
      <c r="G1242" s="19" t="s">
        <v>54</v>
      </c>
      <c r="H1242" s="19">
        <v>130</v>
      </c>
      <c r="I1242" s="21">
        <v>234.32500000000002</v>
      </c>
      <c r="J1242" s="21">
        <f t="shared" si="38"/>
        <v>30462.250000000004</v>
      </c>
      <c r="K1242" s="21">
        <v>161.52500000000001</v>
      </c>
      <c r="L1242" s="21">
        <f t="shared" si="39"/>
        <v>72.800000000000011</v>
      </c>
      <c r="M1242" s="22">
        <v>1242</v>
      </c>
    </row>
    <row r="1243" spans="1:13">
      <c r="A1243" s="18">
        <v>38991</v>
      </c>
      <c r="B1243" s="19" t="s">
        <v>31</v>
      </c>
      <c r="C1243" s="19" t="s">
        <v>27</v>
      </c>
      <c r="D1243" s="19" t="s">
        <v>32</v>
      </c>
      <c r="E1243" s="19" t="s">
        <v>23</v>
      </c>
      <c r="F1243" s="19" t="s">
        <v>50</v>
      </c>
      <c r="G1243" s="19" t="s">
        <v>59</v>
      </c>
      <c r="H1243" s="19">
        <v>130</v>
      </c>
      <c r="I1243" s="21">
        <v>234.32500000000002</v>
      </c>
      <c r="J1243" s="21">
        <f t="shared" si="38"/>
        <v>30462.250000000004</v>
      </c>
      <c r="K1243" s="21">
        <v>177.45</v>
      </c>
      <c r="L1243" s="21">
        <f t="shared" si="39"/>
        <v>56.875000000000028</v>
      </c>
      <c r="M1243" s="22">
        <v>1243</v>
      </c>
    </row>
    <row r="1244" spans="1:13">
      <c r="A1244" s="18">
        <v>39009</v>
      </c>
      <c r="B1244" s="19" t="s">
        <v>35</v>
      </c>
      <c r="C1244" s="19" t="s">
        <v>21</v>
      </c>
      <c r="D1244" s="19" t="s">
        <v>40</v>
      </c>
      <c r="E1244" s="19" t="s">
        <v>23</v>
      </c>
      <c r="F1244" s="19" t="s">
        <v>53</v>
      </c>
      <c r="G1244" s="19" t="s">
        <v>55</v>
      </c>
      <c r="H1244" s="19">
        <v>105</v>
      </c>
      <c r="I1244" s="21">
        <v>189.26250000000002</v>
      </c>
      <c r="J1244" s="21">
        <f t="shared" si="38"/>
        <v>19872.5625</v>
      </c>
      <c r="K1244" s="21">
        <v>130.46250000000001</v>
      </c>
      <c r="L1244" s="21">
        <f t="shared" si="39"/>
        <v>58.800000000000011</v>
      </c>
      <c r="M1244" s="22">
        <v>1244</v>
      </c>
    </row>
    <row r="1245" spans="1:13">
      <c r="A1245" s="18">
        <v>39010</v>
      </c>
      <c r="B1245" s="19" t="s">
        <v>26</v>
      </c>
      <c r="C1245" s="19" t="s">
        <v>27</v>
      </c>
      <c r="D1245" s="19" t="s">
        <v>28</v>
      </c>
      <c r="E1245" s="19" t="s">
        <v>23</v>
      </c>
      <c r="F1245" s="19" t="s">
        <v>67</v>
      </c>
      <c r="G1245" s="19" t="s">
        <v>69</v>
      </c>
      <c r="H1245" s="19">
        <v>105</v>
      </c>
      <c r="I1245" s="21">
        <v>189.26250000000002</v>
      </c>
      <c r="J1245" s="21">
        <f t="shared" si="38"/>
        <v>19872.5625</v>
      </c>
      <c r="K1245" s="21">
        <v>121.27500000000001</v>
      </c>
      <c r="L1245" s="21">
        <f t="shared" si="39"/>
        <v>67.987500000000011</v>
      </c>
      <c r="M1245" s="22">
        <v>1245</v>
      </c>
    </row>
    <row r="1246" spans="1:13">
      <c r="A1246" s="18">
        <v>38991</v>
      </c>
      <c r="B1246" s="19" t="s">
        <v>42</v>
      </c>
      <c r="C1246" s="19" t="s">
        <v>21</v>
      </c>
      <c r="D1246" s="19" t="s">
        <v>43</v>
      </c>
      <c r="E1246" s="19" t="s">
        <v>23</v>
      </c>
      <c r="F1246" s="19" t="s">
        <v>67</v>
      </c>
      <c r="G1246" s="19" t="s">
        <v>70</v>
      </c>
      <c r="H1246" s="19">
        <v>100</v>
      </c>
      <c r="I1246" s="21">
        <v>180.25</v>
      </c>
      <c r="J1246" s="21">
        <f t="shared" si="38"/>
        <v>18025</v>
      </c>
      <c r="K1246" s="21">
        <v>148.75</v>
      </c>
      <c r="L1246" s="21">
        <f t="shared" si="39"/>
        <v>31.5</v>
      </c>
      <c r="M1246" s="22">
        <v>1246</v>
      </c>
    </row>
    <row r="1247" spans="1:13">
      <c r="A1247" s="18">
        <v>38991</v>
      </c>
      <c r="B1247" s="19" t="s">
        <v>31</v>
      </c>
      <c r="C1247" s="19" t="s">
        <v>27</v>
      </c>
      <c r="D1247" s="19" t="s">
        <v>32</v>
      </c>
      <c r="E1247" s="19" t="s">
        <v>23</v>
      </c>
      <c r="F1247" s="19" t="s">
        <v>4</v>
      </c>
      <c r="G1247" s="19" t="s">
        <v>63</v>
      </c>
      <c r="H1247" s="19">
        <v>95</v>
      </c>
      <c r="I1247" s="21">
        <v>171.23750000000001</v>
      </c>
      <c r="J1247" s="21">
        <f t="shared" si="38"/>
        <v>16267.562500000002</v>
      </c>
      <c r="K1247" s="21">
        <v>131.33750000000001</v>
      </c>
      <c r="L1247" s="21">
        <f t="shared" si="39"/>
        <v>39.900000000000006</v>
      </c>
      <c r="M1247" s="22">
        <v>1247</v>
      </c>
    </row>
    <row r="1248" spans="1:13">
      <c r="A1248" s="18">
        <v>39009</v>
      </c>
      <c r="B1248" s="19" t="s">
        <v>42</v>
      </c>
      <c r="C1248" s="19" t="s">
        <v>21</v>
      </c>
      <c r="D1248" s="19" t="s">
        <v>49</v>
      </c>
      <c r="E1248" s="19" t="s">
        <v>37</v>
      </c>
      <c r="F1248" s="19" t="s">
        <v>53</v>
      </c>
      <c r="G1248" s="19" t="s">
        <v>55</v>
      </c>
      <c r="H1248" s="19">
        <v>92</v>
      </c>
      <c r="I1248" s="21">
        <v>331.66</v>
      </c>
      <c r="J1248" s="21">
        <f t="shared" si="38"/>
        <v>30512.720000000001</v>
      </c>
      <c r="K1248" s="21">
        <v>218.96</v>
      </c>
      <c r="L1248" s="21">
        <f t="shared" si="39"/>
        <v>112.70000000000002</v>
      </c>
      <c r="M1248" s="22">
        <v>1248</v>
      </c>
    </row>
    <row r="1249" spans="1:13">
      <c r="A1249" s="18">
        <v>39010</v>
      </c>
      <c r="B1249" s="19" t="s">
        <v>26</v>
      </c>
      <c r="C1249" s="19" t="s">
        <v>27</v>
      </c>
      <c r="D1249" s="19" t="s">
        <v>48</v>
      </c>
      <c r="E1249" s="19" t="s">
        <v>37</v>
      </c>
      <c r="F1249" s="19" t="s">
        <v>53</v>
      </c>
      <c r="G1249" s="19" t="s">
        <v>56</v>
      </c>
      <c r="H1249" s="19">
        <v>75</v>
      </c>
      <c r="I1249" s="21">
        <v>270.375</v>
      </c>
      <c r="J1249" s="21">
        <f t="shared" si="38"/>
        <v>20278.125</v>
      </c>
      <c r="K1249" s="21">
        <v>207.375</v>
      </c>
      <c r="L1249" s="21">
        <f t="shared" si="39"/>
        <v>63</v>
      </c>
      <c r="M1249" s="22">
        <v>1249</v>
      </c>
    </row>
    <row r="1250" spans="1:13">
      <c r="A1250" s="18">
        <v>39010</v>
      </c>
      <c r="B1250" s="19" t="s">
        <v>31</v>
      </c>
      <c r="C1250" s="19" t="s">
        <v>27</v>
      </c>
      <c r="D1250" s="19" t="s">
        <v>66</v>
      </c>
      <c r="E1250" s="19" t="s">
        <v>37</v>
      </c>
      <c r="F1250" s="19" t="s">
        <v>4</v>
      </c>
      <c r="G1250" s="24" t="s">
        <v>63</v>
      </c>
      <c r="H1250" s="19">
        <v>75</v>
      </c>
      <c r="I1250" s="21">
        <v>270.375</v>
      </c>
      <c r="J1250" s="21">
        <f t="shared" si="38"/>
        <v>20278.125</v>
      </c>
      <c r="K1250" s="21">
        <v>225.75</v>
      </c>
      <c r="L1250" s="21">
        <f t="shared" si="39"/>
        <v>44.625</v>
      </c>
      <c r="M1250" s="22">
        <v>1250</v>
      </c>
    </row>
    <row r="1251" spans="1:13">
      <c r="A1251" s="18">
        <v>39010</v>
      </c>
      <c r="B1251" s="19" t="s">
        <v>31</v>
      </c>
      <c r="C1251" s="19" t="s">
        <v>27</v>
      </c>
      <c r="D1251" s="19" t="s">
        <v>32</v>
      </c>
      <c r="E1251" s="19" t="s">
        <v>23</v>
      </c>
      <c r="F1251" s="19" t="s">
        <v>53</v>
      </c>
      <c r="G1251" s="24" t="s">
        <v>54</v>
      </c>
      <c r="H1251" s="19">
        <v>75</v>
      </c>
      <c r="I1251" s="21">
        <v>135.1875</v>
      </c>
      <c r="J1251" s="21">
        <f t="shared" si="38"/>
        <v>10139.0625</v>
      </c>
      <c r="K1251" s="21">
        <v>116.8125</v>
      </c>
      <c r="L1251" s="21">
        <f t="shared" si="39"/>
        <v>18.375</v>
      </c>
      <c r="M1251" s="22">
        <v>1251</v>
      </c>
    </row>
    <row r="1252" spans="1:13">
      <c r="A1252" s="18">
        <v>39010</v>
      </c>
      <c r="B1252" s="19" t="s">
        <v>35</v>
      </c>
      <c r="C1252" s="19" t="s">
        <v>21</v>
      </c>
      <c r="D1252" s="19" t="s">
        <v>40</v>
      </c>
      <c r="E1252" s="19" t="s">
        <v>23</v>
      </c>
      <c r="F1252" s="19" t="s">
        <v>4</v>
      </c>
      <c r="G1252" s="19" t="s">
        <v>63</v>
      </c>
      <c r="H1252" s="19">
        <v>75</v>
      </c>
      <c r="I1252" s="21">
        <v>135.1875</v>
      </c>
      <c r="J1252" s="21">
        <f t="shared" si="38"/>
        <v>10139.0625</v>
      </c>
      <c r="K1252" s="21">
        <v>93.1875</v>
      </c>
      <c r="L1252" s="21">
        <f t="shared" si="39"/>
        <v>42</v>
      </c>
      <c r="M1252" s="22">
        <v>1252</v>
      </c>
    </row>
    <row r="1253" spans="1:13">
      <c r="A1253" s="18">
        <v>38991</v>
      </c>
      <c r="B1253" s="19" t="s">
        <v>72</v>
      </c>
      <c r="C1253" s="19" t="s">
        <v>27</v>
      </c>
      <c r="D1253" s="19" t="s">
        <v>73</v>
      </c>
      <c r="E1253" s="19" t="s">
        <v>23</v>
      </c>
      <c r="F1253" s="19" t="s">
        <v>4</v>
      </c>
      <c r="G1253" s="19" t="s">
        <v>65</v>
      </c>
      <c r="H1253" s="19">
        <v>75</v>
      </c>
      <c r="I1253" s="21">
        <v>135.1875</v>
      </c>
      <c r="J1253" s="21">
        <f t="shared" si="38"/>
        <v>10139.0625</v>
      </c>
      <c r="K1253" s="21">
        <v>86.625</v>
      </c>
      <c r="L1253" s="21">
        <f t="shared" si="39"/>
        <v>48.5625</v>
      </c>
      <c r="M1253" s="22">
        <v>1253</v>
      </c>
    </row>
    <row r="1254" spans="1:13">
      <c r="A1254" s="18">
        <v>38992</v>
      </c>
      <c r="B1254" s="19" t="s">
        <v>26</v>
      </c>
      <c r="C1254" s="19" t="s">
        <v>27</v>
      </c>
      <c r="D1254" s="19" t="s">
        <v>28</v>
      </c>
      <c r="E1254" s="19" t="s">
        <v>23</v>
      </c>
      <c r="F1254" s="19" t="s">
        <v>24</v>
      </c>
      <c r="G1254" s="19" t="s">
        <v>25</v>
      </c>
      <c r="H1254" s="19">
        <v>75</v>
      </c>
      <c r="I1254" s="21">
        <v>135.1875</v>
      </c>
      <c r="J1254" s="21">
        <f t="shared" si="38"/>
        <v>10139.0625</v>
      </c>
      <c r="K1254" s="21">
        <v>116.8125</v>
      </c>
      <c r="L1254" s="21">
        <f t="shared" si="39"/>
        <v>18.375</v>
      </c>
      <c r="M1254" s="22">
        <v>1254</v>
      </c>
    </row>
    <row r="1255" spans="1:13">
      <c r="A1255" s="18">
        <v>38993</v>
      </c>
      <c r="B1255" s="19" t="s">
        <v>72</v>
      </c>
      <c r="C1255" s="19" t="s">
        <v>27</v>
      </c>
      <c r="D1255" s="19" t="s">
        <v>74</v>
      </c>
      <c r="E1255" s="19" t="s">
        <v>37</v>
      </c>
      <c r="F1255" s="19" t="s">
        <v>4</v>
      </c>
      <c r="G1255" s="19" t="s">
        <v>65</v>
      </c>
      <c r="H1255" s="19">
        <v>70</v>
      </c>
      <c r="I1255" s="21">
        <v>252.35</v>
      </c>
      <c r="J1255" s="21">
        <f t="shared" si="38"/>
        <v>17664.5</v>
      </c>
      <c r="K1255" s="21">
        <v>196</v>
      </c>
      <c r="L1255" s="21">
        <f t="shared" si="39"/>
        <v>56.349999999999994</v>
      </c>
      <c r="M1255" s="22">
        <v>1255</v>
      </c>
    </row>
    <row r="1256" spans="1:13">
      <c r="A1256" s="18">
        <v>38994</v>
      </c>
      <c r="B1256" s="19" t="s">
        <v>31</v>
      </c>
      <c r="C1256" s="19" t="s">
        <v>27</v>
      </c>
      <c r="D1256" s="19" t="s">
        <v>66</v>
      </c>
      <c r="E1256" s="19" t="s">
        <v>37</v>
      </c>
      <c r="F1256" s="19" t="s">
        <v>50</v>
      </c>
      <c r="G1256" s="19" t="s">
        <v>59</v>
      </c>
      <c r="H1256" s="19">
        <v>68</v>
      </c>
      <c r="I1256" s="21">
        <v>245.14000000000001</v>
      </c>
      <c r="J1256" s="21">
        <f t="shared" si="38"/>
        <v>16669.52</v>
      </c>
      <c r="K1256" s="21">
        <v>166.6</v>
      </c>
      <c r="L1256" s="21">
        <f t="shared" si="39"/>
        <v>78.54000000000002</v>
      </c>
      <c r="M1256" s="22">
        <v>1256</v>
      </c>
    </row>
    <row r="1257" spans="1:13">
      <c r="A1257" s="18">
        <v>38995</v>
      </c>
      <c r="B1257" s="19" t="s">
        <v>31</v>
      </c>
      <c r="C1257" s="19" t="s">
        <v>27</v>
      </c>
      <c r="D1257" s="19" t="s">
        <v>66</v>
      </c>
      <c r="E1257" s="19" t="s">
        <v>37</v>
      </c>
      <c r="F1257" s="19" t="s">
        <v>67</v>
      </c>
      <c r="G1257" s="19" t="s">
        <v>71</v>
      </c>
      <c r="H1257" s="19">
        <v>65</v>
      </c>
      <c r="I1257" s="21">
        <v>234.32500000000002</v>
      </c>
      <c r="J1257" s="21">
        <f t="shared" si="38"/>
        <v>15231.125000000002</v>
      </c>
      <c r="K1257" s="21">
        <v>191.1</v>
      </c>
      <c r="L1257" s="21">
        <f t="shared" si="39"/>
        <v>43.225000000000023</v>
      </c>
      <c r="M1257" s="22">
        <v>1257</v>
      </c>
    </row>
    <row r="1258" spans="1:13">
      <c r="A1258" s="18">
        <v>38996</v>
      </c>
      <c r="B1258" s="19" t="s">
        <v>26</v>
      </c>
      <c r="C1258" s="19" t="s">
        <v>27</v>
      </c>
      <c r="D1258" s="19" t="s">
        <v>28</v>
      </c>
      <c r="E1258" s="19" t="s">
        <v>23</v>
      </c>
      <c r="F1258" s="19" t="s">
        <v>53</v>
      </c>
      <c r="G1258" s="19" t="s">
        <v>55</v>
      </c>
      <c r="H1258" s="19">
        <v>65</v>
      </c>
      <c r="I1258" s="21">
        <v>117.16250000000001</v>
      </c>
      <c r="J1258" s="21">
        <f t="shared" si="38"/>
        <v>7615.5625000000009</v>
      </c>
      <c r="K1258" s="21">
        <v>100.1</v>
      </c>
      <c r="L1258" s="21">
        <f t="shared" si="39"/>
        <v>17.062500000000014</v>
      </c>
      <c r="M1258" s="22">
        <v>1258</v>
      </c>
    </row>
    <row r="1259" spans="1:13">
      <c r="A1259" s="18">
        <v>38997</v>
      </c>
      <c r="B1259" s="19" t="s">
        <v>42</v>
      </c>
      <c r="C1259" s="19" t="s">
        <v>21</v>
      </c>
      <c r="D1259" s="19" t="s">
        <v>43</v>
      </c>
      <c r="E1259" s="19" t="s">
        <v>23</v>
      </c>
      <c r="F1259" s="19" t="s">
        <v>4</v>
      </c>
      <c r="G1259" s="19" t="s">
        <v>65</v>
      </c>
      <c r="H1259" s="19">
        <v>65</v>
      </c>
      <c r="I1259" s="21">
        <v>117.16250000000001</v>
      </c>
      <c r="J1259" s="21">
        <f t="shared" si="38"/>
        <v>7615.5625000000009</v>
      </c>
      <c r="K1259" s="21">
        <v>103.5125</v>
      </c>
      <c r="L1259" s="21">
        <f t="shared" si="39"/>
        <v>13.650000000000006</v>
      </c>
      <c r="M1259" s="22">
        <v>1259</v>
      </c>
    </row>
    <row r="1260" spans="1:13">
      <c r="A1260" s="18">
        <v>38998</v>
      </c>
      <c r="B1260" s="19" t="s">
        <v>35</v>
      </c>
      <c r="C1260" s="19" t="s">
        <v>21</v>
      </c>
      <c r="D1260" s="19" t="s">
        <v>36</v>
      </c>
      <c r="E1260" s="19" t="s">
        <v>37</v>
      </c>
      <c r="F1260" s="19" t="s">
        <v>53</v>
      </c>
      <c r="G1260" s="19" t="s">
        <v>56</v>
      </c>
      <c r="H1260" s="19">
        <v>60</v>
      </c>
      <c r="I1260" s="21">
        <v>216.3</v>
      </c>
      <c r="J1260" s="21">
        <f t="shared" si="38"/>
        <v>12978</v>
      </c>
      <c r="K1260" s="21">
        <v>136.5</v>
      </c>
      <c r="L1260" s="21">
        <f t="shared" si="39"/>
        <v>79.800000000000011</v>
      </c>
      <c r="M1260" s="22">
        <v>1260</v>
      </c>
    </row>
    <row r="1261" spans="1:13">
      <c r="A1261" s="18">
        <v>38999</v>
      </c>
      <c r="B1261" s="19" t="s">
        <v>35</v>
      </c>
      <c r="C1261" s="19" t="s">
        <v>21</v>
      </c>
      <c r="D1261" s="19" t="s">
        <v>40</v>
      </c>
      <c r="E1261" s="19" t="s">
        <v>23</v>
      </c>
      <c r="F1261" s="19" t="s">
        <v>44</v>
      </c>
      <c r="G1261" s="19" t="s">
        <v>46</v>
      </c>
      <c r="H1261" s="19">
        <v>60</v>
      </c>
      <c r="I1261" s="21">
        <v>108.15</v>
      </c>
      <c r="J1261" s="21">
        <f t="shared" si="38"/>
        <v>6489</v>
      </c>
      <c r="K1261" s="21">
        <v>92.4</v>
      </c>
      <c r="L1261" s="21">
        <f t="shared" si="39"/>
        <v>15.75</v>
      </c>
      <c r="M1261" s="22">
        <v>1261</v>
      </c>
    </row>
    <row r="1262" spans="1:13">
      <c r="A1262" s="18">
        <v>39000</v>
      </c>
      <c r="B1262" s="19" t="s">
        <v>20</v>
      </c>
      <c r="C1262" s="19" t="s">
        <v>21</v>
      </c>
      <c r="D1262" s="19" t="s">
        <v>41</v>
      </c>
      <c r="E1262" s="19" t="s">
        <v>37</v>
      </c>
      <c r="F1262" s="19" t="s">
        <v>53</v>
      </c>
      <c r="G1262" s="19" t="s">
        <v>54</v>
      </c>
      <c r="H1262" s="19">
        <v>57</v>
      </c>
      <c r="I1262" s="21">
        <v>205.48500000000001</v>
      </c>
      <c r="J1262" s="21">
        <f t="shared" si="38"/>
        <v>11712.645</v>
      </c>
      <c r="K1262" s="21">
        <v>143.63999999999999</v>
      </c>
      <c r="L1262" s="21">
        <f t="shared" si="39"/>
        <v>61.845000000000027</v>
      </c>
      <c r="M1262" s="22">
        <v>1262</v>
      </c>
    </row>
    <row r="1263" spans="1:13">
      <c r="A1263" s="18">
        <v>39001</v>
      </c>
      <c r="B1263" s="19" t="s">
        <v>42</v>
      </c>
      <c r="C1263" s="19" t="s">
        <v>21</v>
      </c>
      <c r="D1263" s="19" t="s">
        <v>49</v>
      </c>
      <c r="E1263" s="19" t="s">
        <v>37</v>
      </c>
      <c r="F1263" s="19" t="s">
        <v>67</v>
      </c>
      <c r="G1263" s="19" t="s">
        <v>71</v>
      </c>
      <c r="H1263" s="19">
        <v>56</v>
      </c>
      <c r="I1263" s="21">
        <v>201.88</v>
      </c>
      <c r="J1263" s="21">
        <f t="shared" si="38"/>
        <v>11305.279999999999</v>
      </c>
      <c r="K1263" s="21">
        <v>176.4</v>
      </c>
      <c r="L1263" s="21">
        <f t="shared" si="39"/>
        <v>25.47999999999999</v>
      </c>
      <c r="M1263" s="22">
        <v>1263</v>
      </c>
    </row>
    <row r="1264" spans="1:13">
      <c r="A1264" s="18">
        <v>38991</v>
      </c>
      <c r="B1264" s="19" t="s">
        <v>26</v>
      </c>
      <c r="C1264" s="19" t="s">
        <v>27</v>
      </c>
      <c r="D1264" s="19" t="s">
        <v>48</v>
      </c>
      <c r="E1264" s="19" t="s">
        <v>37</v>
      </c>
      <c r="F1264" s="19" t="s">
        <v>67</v>
      </c>
      <c r="G1264" s="19" t="s">
        <v>71</v>
      </c>
      <c r="H1264" s="19">
        <v>50</v>
      </c>
      <c r="I1264" s="21">
        <v>180.25</v>
      </c>
      <c r="J1264" s="21">
        <f t="shared" si="38"/>
        <v>9012.5</v>
      </c>
      <c r="K1264" s="21">
        <v>147</v>
      </c>
      <c r="L1264" s="21">
        <f t="shared" si="39"/>
        <v>33.25</v>
      </c>
      <c r="M1264" s="22">
        <v>1264</v>
      </c>
    </row>
    <row r="1265" spans="1:13">
      <c r="A1265" s="18">
        <v>38992</v>
      </c>
      <c r="B1265" s="19" t="s">
        <v>35</v>
      </c>
      <c r="C1265" s="19" t="s">
        <v>21</v>
      </c>
      <c r="D1265" s="19" t="s">
        <v>36</v>
      </c>
      <c r="E1265" s="19" t="s">
        <v>37</v>
      </c>
      <c r="F1265" s="19" t="s">
        <v>4</v>
      </c>
      <c r="G1265" s="19" t="s">
        <v>65</v>
      </c>
      <c r="H1265" s="19">
        <v>45</v>
      </c>
      <c r="I1265" s="21">
        <v>162.22499999999999</v>
      </c>
      <c r="J1265" s="21">
        <f t="shared" si="38"/>
        <v>7300.125</v>
      </c>
      <c r="K1265" s="21">
        <v>132.30000000000001</v>
      </c>
      <c r="L1265" s="21">
        <f t="shared" si="39"/>
        <v>29.924999999999983</v>
      </c>
      <c r="M1265" s="22">
        <v>1265</v>
      </c>
    </row>
    <row r="1266" spans="1:13">
      <c r="A1266" s="18">
        <v>38993</v>
      </c>
      <c r="B1266" s="19" t="s">
        <v>72</v>
      </c>
      <c r="C1266" s="19" t="s">
        <v>27</v>
      </c>
      <c r="D1266" s="19" t="s">
        <v>74</v>
      </c>
      <c r="E1266" s="19" t="s">
        <v>37</v>
      </c>
      <c r="F1266" s="19" t="s">
        <v>67</v>
      </c>
      <c r="G1266" s="19" t="s">
        <v>71</v>
      </c>
      <c r="H1266" s="19">
        <v>45</v>
      </c>
      <c r="I1266" s="21">
        <v>162.22499999999999</v>
      </c>
      <c r="J1266" s="21">
        <f t="shared" si="38"/>
        <v>7300.125</v>
      </c>
      <c r="K1266" s="21">
        <v>119.7</v>
      </c>
      <c r="L1266" s="21">
        <f t="shared" si="39"/>
        <v>42.524999999999991</v>
      </c>
      <c r="M1266" s="22">
        <v>1266</v>
      </c>
    </row>
    <row r="1267" spans="1:13">
      <c r="A1267" s="18">
        <v>38994</v>
      </c>
      <c r="B1267" s="19" t="s">
        <v>72</v>
      </c>
      <c r="C1267" s="19" t="s">
        <v>27</v>
      </c>
      <c r="D1267" s="19" t="s">
        <v>74</v>
      </c>
      <c r="E1267" s="19" t="s">
        <v>37</v>
      </c>
      <c r="F1267" s="19" t="s">
        <v>53</v>
      </c>
      <c r="G1267" s="19" t="s">
        <v>55</v>
      </c>
      <c r="H1267" s="19">
        <v>40</v>
      </c>
      <c r="I1267" s="21">
        <v>144.20000000000002</v>
      </c>
      <c r="J1267" s="21">
        <f t="shared" si="38"/>
        <v>5768.0000000000009</v>
      </c>
      <c r="K1267" s="21">
        <v>117.6</v>
      </c>
      <c r="L1267" s="21">
        <f t="shared" si="39"/>
        <v>26.600000000000023</v>
      </c>
      <c r="M1267" s="22">
        <v>1267</v>
      </c>
    </row>
    <row r="1268" spans="1:13">
      <c r="A1268" s="18">
        <v>38995</v>
      </c>
      <c r="B1268" s="19" t="s">
        <v>42</v>
      </c>
      <c r="C1268" s="19" t="s">
        <v>21</v>
      </c>
      <c r="D1268" s="19" t="s">
        <v>43</v>
      </c>
      <c r="E1268" s="19" t="s">
        <v>23</v>
      </c>
      <c r="F1268" s="19" t="s">
        <v>50</v>
      </c>
      <c r="G1268" s="19" t="s">
        <v>59</v>
      </c>
      <c r="H1268" s="19">
        <v>40</v>
      </c>
      <c r="I1268" s="21">
        <v>72.100000000000009</v>
      </c>
      <c r="J1268" s="21">
        <f t="shared" si="38"/>
        <v>2884.0000000000005</v>
      </c>
      <c r="K1268" s="21">
        <v>61.6</v>
      </c>
      <c r="L1268" s="21">
        <f t="shared" si="39"/>
        <v>10.500000000000007</v>
      </c>
      <c r="M1268" s="22">
        <v>1268</v>
      </c>
    </row>
    <row r="1269" spans="1:13">
      <c r="A1269" s="18">
        <v>38996</v>
      </c>
      <c r="B1269" s="19" t="s">
        <v>20</v>
      </c>
      <c r="C1269" s="19" t="s">
        <v>21</v>
      </c>
      <c r="D1269" s="19" t="s">
        <v>22</v>
      </c>
      <c r="E1269" s="19" t="s">
        <v>23</v>
      </c>
      <c r="F1269" s="19" t="s">
        <v>67</v>
      </c>
      <c r="G1269" s="19" t="s">
        <v>71</v>
      </c>
      <c r="H1269" s="19">
        <v>40</v>
      </c>
      <c r="I1269" s="21">
        <v>72.100000000000009</v>
      </c>
      <c r="J1269" s="21">
        <f t="shared" si="38"/>
        <v>2884.0000000000005</v>
      </c>
      <c r="K1269" s="21">
        <v>45.5</v>
      </c>
      <c r="L1269" s="21">
        <f t="shared" si="39"/>
        <v>26.600000000000009</v>
      </c>
      <c r="M1269" s="22">
        <v>1269</v>
      </c>
    </row>
    <row r="1270" spans="1:13">
      <c r="A1270" s="18">
        <v>38997</v>
      </c>
      <c r="B1270" s="19" t="s">
        <v>26</v>
      </c>
      <c r="C1270" s="19" t="s">
        <v>27</v>
      </c>
      <c r="D1270" s="19" t="s">
        <v>48</v>
      </c>
      <c r="E1270" s="19" t="s">
        <v>37</v>
      </c>
      <c r="F1270" s="19" t="s">
        <v>24</v>
      </c>
      <c r="G1270" s="19" t="s">
        <v>25</v>
      </c>
      <c r="H1270" s="19">
        <v>35</v>
      </c>
      <c r="I1270" s="21">
        <v>126.175</v>
      </c>
      <c r="J1270" s="21">
        <f t="shared" si="38"/>
        <v>4416.125</v>
      </c>
      <c r="K1270" s="21">
        <v>85.75</v>
      </c>
      <c r="L1270" s="21">
        <f t="shared" si="39"/>
        <v>40.424999999999997</v>
      </c>
      <c r="M1270" s="22">
        <v>1270</v>
      </c>
    </row>
    <row r="1271" spans="1:13">
      <c r="A1271" s="18">
        <v>38998</v>
      </c>
      <c r="B1271" s="19" t="s">
        <v>31</v>
      </c>
      <c r="C1271" s="19" t="s">
        <v>27</v>
      </c>
      <c r="D1271" s="19" t="s">
        <v>32</v>
      </c>
      <c r="E1271" s="19" t="s">
        <v>23</v>
      </c>
      <c r="F1271" s="19" t="s">
        <v>67</v>
      </c>
      <c r="G1271" s="24" t="s">
        <v>71</v>
      </c>
      <c r="H1271" s="19">
        <v>35</v>
      </c>
      <c r="I1271" s="21">
        <v>63.087499999999999</v>
      </c>
      <c r="J1271" s="21">
        <f t="shared" si="38"/>
        <v>2208.0625</v>
      </c>
      <c r="K1271" s="21">
        <v>52.0625</v>
      </c>
      <c r="L1271" s="21">
        <f t="shared" si="39"/>
        <v>11.024999999999999</v>
      </c>
      <c r="M1271" s="22">
        <v>1271</v>
      </c>
    </row>
    <row r="1272" spans="1:13">
      <c r="A1272" s="18">
        <v>38999</v>
      </c>
      <c r="B1272" s="19" t="s">
        <v>42</v>
      </c>
      <c r="C1272" s="19" t="s">
        <v>21</v>
      </c>
      <c r="D1272" s="19" t="s">
        <v>49</v>
      </c>
      <c r="E1272" s="19" t="s">
        <v>37</v>
      </c>
      <c r="F1272" s="19" t="s">
        <v>50</v>
      </c>
      <c r="G1272" s="19" t="s">
        <v>59</v>
      </c>
      <c r="H1272" s="19">
        <v>32</v>
      </c>
      <c r="I1272" s="21">
        <v>115.36</v>
      </c>
      <c r="J1272" s="21">
        <f t="shared" si="38"/>
        <v>3691.52</v>
      </c>
      <c r="K1272" s="21">
        <v>78.400000000000006</v>
      </c>
      <c r="L1272" s="21">
        <f t="shared" si="39"/>
        <v>36.959999999999994</v>
      </c>
      <c r="M1272" s="22">
        <v>1272</v>
      </c>
    </row>
    <row r="1273" spans="1:13">
      <c r="A1273" s="18">
        <v>39000</v>
      </c>
      <c r="B1273" s="19" t="s">
        <v>20</v>
      </c>
      <c r="C1273" s="19" t="s">
        <v>21</v>
      </c>
      <c r="D1273" s="19" t="s">
        <v>41</v>
      </c>
      <c r="E1273" s="19" t="s">
        <v>37</v>
      </c>
      <c r="F1273" s="19" t="s">
        <v>50</v>
      </c>
      <c r="G1273" s="19" t="s">
        <v>51</v>
      </c>
      <c r="H1273" s="19">
        <v>30</v>
      </c>
      <c r="I1273" s="21">
        <v>108.15</v>
      </c>
      <c r="J1273" s="21">
        <f t="shared" si="38"/>
        <v>3244.5</v>
      </c>
      <c r="K1273" s="21">
        <v>72.45</v>
      </c>
      <c r="L1273" s="21">
        <f t="shared" si="39"/>
        <v>35.700000000000003</v>
      </c>
      <c r="M1273" s="22">
        <v>1273</v>
      </c>
    </row>
    <row r="1274" spans="1:13">
      <c r="A1274" s="18">
        <v>39001</v>
      </c>
      <c r="B1274" s="19" t="s">
        <v>72</v>
      </c>
      <c r="C1274" s="19" t="s">
        <v>27</v>
      </c>
      <c r="D1274" s="19" t="s">
        <v>74</v>
      </c>
      <c r="E1274" s="19" t="s">
        <v>37</v>
      </c>
      <c r="F1274" s="19" t="s">
        <v>50</v>
      </c>
      <c r="G1274" s="19" t="s">
        <v>51</v>
      </c>
      <c r="H1274" s="19">
        <v>30</v>
      </c>
      <c r="I1274" s="21">
        <v>108.15</v>
      </c>
      <c r="J1274" s="21">
        <f t="shared" si="38"/>
        <v>3244.5</v>
      </c>
      <c r="K1274" s="21">
        <v>84</v>
      </c>
      <c r="L1274" s="21">
        <f t="shared" si="39"/>
        <v>24.150000000000006</v>
      </c>
      <c r="M1274" s="22">
        <v>1274</v>
      </c>
    </row>
    <row r="1275" spans="1:13">
      <c r="A1275" s="18">
        <v>39002</v>
      </c>
      <c r="B1275" s="19" t="s">
        <v>20</v>
      </c>
      <c r="C1275" s="19" t="s">
        <v>21</v>
      </c>
      <c r="D1275" s="19" t="s">
        <v>41</v>
      </c>
      <c r="E1275" s="19" t="s">
        <v>37</v>
      </c>
      <c r="F1275" s="19" t="s">
        <v>4</v>
      </c>
      <c r="G1275" s="19" t="s">
        <v>65</v>
      </c>
      <c r="H1275" s="19">
        <v>25</v>
      </c>
      <c r="I1275" s="21">
        <v>90.125</v>
      </c>
      <c r="J1275" s="21">
        <f t="shared" si="38"/>
        <v>2253.125</v>
      </c>
      <c r="K1275" s="21">
        <v>71.75</v>
      </c>
      <c r="L1275" s="21">
        <f t="shared" si="39"/>
        <v>18.375</v>
      </c>
      <c r="M1275" s="22">
        <v>1275</v>
      </c>
    </row>
    <row r="1276" spans="1:13">
      <c r="A1276" s="18">
        <v>39003</v>
      </c>
      <c r="B1276" s="19" t="s">
        <v>20</v>
      </c>
      <c r="C1276" s="19" t="s">
        <v>21</v>
      </c>
      <c r="D1276" s="19" t="s">
        <v>41</v>
      </c>
      <c r="E1276" s="19" t="s">
        <v>37</v>
      </c>
      <c r="F1276" s="19" t="s">
        <v>24</v>
      </c>
      <c r="G1276" s="19" t="s">
        <v>25</v>
      </c>
      <c r="H1276" s="19">
        <v>25</v>
      </c>
      <c r="I1276" s="21">
        <v>90.125</v>
      </c>
      <c r="J1276" s="21">
        <f t="shared" si="38"/>
        <v>2253.125</v>
      </c>
      <c r="K1276" s="21">
        <v>55.125</v>
      </c>
      <c r="L1276" s="21">
        <f t="shared" si="39"/>
        <v>35</v>
      </c>
      <c r="M1276" s="22">
        <v>1276</v>
      </c>
    </row>
    <row r="1277" spans="1:13">
      <c r="A1277" s="18">
        <v>39004</v>
      </c>
      <c r="B1277" s="19" t="s">
        <v>20</v>
      </c>
      <c r="C1277" s="19" t="s">
        <v>21</v>
      </c>
      <c r="D1277" s="19" t="s">
        <v>22</v>
      </c>
      <c r="E1277" s="19" t="s">
        <v>23</v>
      </c>
      <c r="F1277" s="19" t="s">
        <v>50</v>
      </c>
      <c r="G1277" s="19" t="s">
        <v>51</v>
      </c>
      <c r="H1277" s="19">
        <v>25</v>
      </c>
      <c r="I1277" s="21">
        <v>45.0625</v>
      </c>
      <c r="J1277" s="21">
        <f t="shared" si="38"/>
        <v>1126.5625</v>
      </c>
      <c r="K1277" s="21">
        <v>31.0625</v>
      </c>
      <c r="L1277" s="21">
        <f t="shared" si="39"/>
        <v>14</v>
      </c>
      <c r="M1277" s="22">
        <v>1277</v>
      </c>
    </row>
    <row r="1278" spans="1:13">
      <c r="A1278" s="18">
        <v>39005</v>
      </c>
      <c r="B1278" s="19" t="s">
        <v>72</v>
      </c>
      <c r="C1278" s="19" t="s">
        <v>27</v>
      </c>
      <c r="D1278" s="19" t="s">
        <v>74</v>
      </c>
      <c r="E1278" s="19" t="s">
        <v>37</v>
      </c>
      <c r="F1278" s="19" t="s">
        <v>44</v>
      </c>
      <c r="G1278" s="19" t="s">
        <v>47</v>
      </c>
      <c r="H1278" s="19">
        <v>22</v>
      </c>
      <c r="I1278" s="21">
        <v>79.31</v>
      </c>
      <c r="J1278" s="21">
        <f t="shared" si="38"/>
        <v>1744.8200000000002</v>
      </c>
      <c r="K1278" s="21">
        <v>56.21</v>
      </c>
      <c r="L1278" s="21">
        <f t="shared" si="39"/>
        <v>23.1</v>
      </c>
      <c r="M1278" s="22">
        <v>1278</v>
      </c>
    </row>
    <row r="1279" spans="1:13">
      <c r="A1279" s="18">
        <v>39006</v>
      </c>
      <c r="B1279" s="19" t="s">
        <v>20</v>
      </c>
      <c r="C1279" s="19" t="s">
        <v>21</v>
      </c>
      <c r="D1279" s="19" t="s">
        <v>22</v>
      </c>
      <c r="E1279" s="19" t="s">
        <v>23</v>
      </c>
      <c r="F1279" s="19" t="s">
        <v>44</v>
      </c>
      <c r="G1279" s="19" t="s">
        <v>45</v>
      </c>
      <c r="H1279" s="19">
        <v>20</v>
      </c>
      <c r="I1279" s="21">
        <v>36.050000000000004</v>
      </c>
      <c r="J1279" s="21">
        <f t="shared" si="38"/>
        <v>721.00000000000011</v>
      </c>
      <c r="K1279" s="21">
        <v>22.05</v>
      </c>
      <c r="L1279" s="21">
        <f t="shared" si="39"/>
        <v>14.000000000000004</v>
      </c>
      <c r="M1279" s="22">
        <v>1279</v>
      </c>
    </row>
    <row r="1280" spans="1:13">
      <c r="A1280" s="18">
        <v>39007</v>
      </c>
      <c r="B1280" s="19" t="s">
        <v>42</v>
      </c>
      <c r="C1280" s="19" t="s">
        <v>21</v>
      </c>
      <c r="D1280" s="19" t="s">
        <v>43</v>
      </c>
      <c r="E1280" s="19" t="s">
        <v>23</v>
      </c>
      <c r="F1280" s="19" t="s">
        <v>44</v>
      </c>
      <c r="G1280" s="19" t="s">
        <v>45</v>
      </c>
      <c r="H1280" s="19">
        <v>20</v>
      </c>
      <c r="I1280" s="21">
        <v>36.050000000000004</v>
      </c>
      <c r="J1280" s="21">
        <f t="shared" si="38"/>
        <v>721.00000000000011</v>
      </c>
      <c r="K1280" s="21">
        <v>24.5</v>
      </c>
      <c r="L1280" s="21">
        <f t="shared" si="39"/>
        <v>11.550000000000004</v>
      </c>
      <c r="M1280" s="22">
        <v>1280</v>
      </c>
    </row>
    <row r="1281" spans="1:13">
      <c r="A1281" s="18">
        <v>39003</v>
      </c>
      <c r="B1281" s="19" t="s">
        <v>35</v>
      </c>
      <c r="C1281" s="19" t="s">
        <v>21</v>
      </c>
      <c r="D1281" s="19" t="s">
        <v>36</v>
      </c>
      <c r="E1281" s="19" t="s">
        <v>37</v>
      </c>
      <c r="F1281" s="19" t="s">
        <v>50</v>
      </c>
      <c r="G1281" s="19" t="s">
        <v>51</v>
      </c>
      <c r="H1281" s="19">
        <v>16</v>
      </c>
      <c r="I1281" s="21">
        <v>57.68</v>
      </c>
      <c r="J1281" s="21">
        <f t="shared" si="38"/>
        <v>922.88</v>
      </c>
      <c r="K1281" s="21">
        <v>36.4</v>
      </c>
      <c r="L1281" s="21">
        <f t="shared" si="39"/>
        <v>21.28</v>
      </c>
      <c r="M1281" s="22">
        <v>1281</v>
      </c>
    </row>
    <row r="1282" spans="1:13">
      <c r="A1282" s="18">
        <v>39004</v>
      </c>
      <c r="B1282" s="19" t="s">
        <v>26</v>
      </c>
      <c r="C1282" s="19" t="s">
        <v>27</v>
      </c>
      <c r="D1282" s="19" t="s">
        <v>28</v>
      </c>
      <c r="E1282" s="19" t="s">
        <v>23</v>
      </c>
      <c r="F1282" s="19" t="s">
        <v>44</v>
      </c>
      <c r="G1282" s="19" t="s">
        <v>46</v>
      </c>
      <c r="H1282" s="19">
        <v>15</v>
      </c>
      <c r="I1282" s="21">
        <v>27.037500000000001</v>
      </c>
      <c r="J1282" s="21">
        <f t="shared" ref="J1282:J1345" si="40">H1282*I1282</f>
        <v>405.5625</v>
      </c>
      <c r="K1282" s="21">
        <v>22.837499999999999</v>
      </c>
      <c r="L1282" s="21">
        <f t="shared" ref="L1282:L1345" si="41">I1282-K1282</f>
        <v>4.2000000000000028</v>
      </c>
      <c r="M1282" s="22">
        <v>1282</v>
      </c>
    </row>
    <row r="1283" spans="1:13">
      <c r="A1283" s="18">
        <v>39005</v>
      </c>
      <c r="B1283" s="19" t="s">
        <v>31</v>
      </c>
      <c r="C1283" s="19" t="s">
        <v>27</v>
      </c>
      <c r="D1283" s="19" t="s">
        <v>32</v>
      </c>
      <c r="E1283" s="19" t="s">
        <v>23</v>
      </c>
      <c r="F1283" s="19" t="s">
        <v>44</v>
      </c>
      <c r="G1283" s="19" t="s">
        <v>47</v>
      </c>
      <c r="H1283" s="19">
        <v>15</v>
      </c>
      <c r="I1283" s="21">
        <v>27.037500000000001</v>
      </c>
      <c r="J1283" s="21">
        <f t="shared" si="40"/>
        <v>405.5625</v>
      </c>
      <c r="K1283" s="21">
        <v>19.95</v>
      </c>
      <c r="L1283" s="21">
        <f t="shared" si="41"/>
        <v>7.0875000000000021</v>
      </c>
      <c r="M1283" s="22">
        <v>1283</v>
      </c>
    </row>
    <row r="1284" spans="1:13">
      <c r="A1284" s="18">
        <v>39006</v>
      </c>
      <c r="B1284" s="19" t="s">
        <v>20</v>
      </c>
      <c r="C1284" s="19" t="s">
        <v>21</v>
      </c>
      <c r="D1284" s="19" t="s">
        <v>41</v>
      </c>
      <c r="E1284" s="19" t="s">
        <v>37</v>
      </c>
      <c r="F1284" s="19" t="s">
        <v>67</v>
      </c>
      <c r="G1284" s="19" t="s">
        <v>69</v>
      </c>
      <c r="H1284" s="19">
        <v>13</v>
      </c>
      <c r="I1284" s="21">
        <v>46.865000000000002</v>
      </c>
      <c r="J1284" s="21">
        <f t="shared" si="40"/>
        <v>609.245</v>
      </c>
      <c r="K1284" s="21">
        <v>35.945</v>
      </c>
      <c r="L1284" s="21">
        <f t="shared" si="41"/>
        <v>10.920000000000002</v>
      </c>
      <c r="M1284" s="22">
        <v>1284</v>
      </c>
    </row>
    <row r="1285" spans="1:13">
      <c r="A1285" s="18">
        <v>39007</v>
      </c>
      <c r="B1285" s="19" t="s">
        <v>26</v>
      </c>
      <c r="C1285" s="19" t="s">
        <v>27</v>
      </c>
      <c r="D1285" s="19" t="s">
        <v>48</v>
      </c>
      <c r="E1285" s="19" t="s">
        <v>37</v>
      </c>
      <c r="F1285" s="19" t="s">
        <v>44</v>
      </c>
      <c r="G1285" s="19" t="s">
        <v>45</v>
      </c>
      <c r="H1285" s="19">
        <v>13</v>
      </c>
      <c r="I1285" s="21">
        <v>46.865000000000002</v>
      </c>
      <c r="J1285" s="21">
        <f t="shared" si="40"/>
        <v>609.245</v>
      </c>
      <c r="K1285" s="21">
        <v>29.574999999999999</v>
      </c>
      <c r="L1285" s="21">
        <f t="shared" si="41"/>
        <v>17.290000000000003</v>
      </c>
      <c r="M1285" s="22">
        <v>1285</v>
      </c>
    </row>
    <row r="1286" spans="1:13">
      <c r="A1286" s="18">
        <v>39008</v>
      </c>
      <c r="B1286" s="19" t="s">
        <v>42</v>
      </c>
      <c r="C1286" s="19" t="s">
        <v>21</v>
      </c>
      <c r="D1286" s="19" t="s">
        <v>49</v>
      </c>
      <c r="E1286" s="19" t="s">
        <v>37</v>
      </c>
      <c r="F1286" s="19" t="s">
        <v>4</v>
      </c>
      <c r="G1286" s="19" t="s">
        <v>65</v>
      </c>
      <c r="H1286" s="19">
        <v>12</v>
      </c>
      <c r="I1286" s="21">
        <v>43.26</v>
      </c>
      <c r="J1286" s="21">
        <f t="shared" si="40"/>
        <v>519.12</v>
      </c>
      <c r="K1286" s="21">
        <v>27.72</v>
      </c>
      <c r="L1286" s="21">
        <f t="shared" si="41"/>
        <v>15.54</v>
      </c>
      <c r="M1286" s="22">
        <v>1286</v>
      </c>
    </row>
    <row r="1287" spans="1:13">
      <c r="A1287" s="18">
        <v>39009</v>
      </c>
      <c r="B1287" s="19" t="s">
        <v>42</v>
      </c>
      <c r="C1287" s="19" t="s">
        <v>21</v>
      </c>
      <c r="D1287" s="19" t="s">
        <v>49</v>
      </c>
      <c r="E1287" s="19" t="s">
        <v>37</v>
      </c>
      <c r="F1287" s="19" t="s">
        <v>44</v>
      </c>
      <c r="G1287" s="19" t="s">
        <v>46</v>
      </c>
      <c r="H1287" s="19">
        <v>11</v>
      </c>
      <c r="I1287" s="21">
        <v>39.655000000000001</v>
      </c>
      <c r="J1287" s="21">
        <f t="shared" si="40"/>
        <v>436.20500000000004</v>
      </c>
      <c r="K1287" s="21">
        <v>34.65</v>
      </c>
      <c r="L1287" s="21">
        <f t="shared" si="41"/>
        <v>5.0050000000000026</v>
      </c>
      <c r="M1287" s="22">
        <v>1287</v>
      </c>
    </row>
    <row r="1288" spans="1:13">
      <c r="A1288" s="18">
        <v>39010</v>
      </c>
      <c r="B1288" s="19" t="s">
        <v>35</v>
      </c>
      <c r="C1288" s="19" t="s">
        <v>21</v>
      </c>
      <c r="D1288" s="19" t="s">
        <v>36</v>
      </c>
      <c r="E1288" s="19" t="s">
        <v>37</v>
      </c>
      <c r="F1288" s="19" t="s">
        <v>44</v>
      </c>
      <c r="G1288" s="19" t="s">
        <v>47</v>
      </c>
      <c r="H1288" s="19">
        <v>5</v>
      </c>
      <c r="I1288" s="21">
        <v>18.025000000000002</v>
      </c>
      <c r="J1288" s="21">
        <f t="shared" si="40"/>
        <v>90.125000000000014</v>
      </c>
      <c r="K1288" s="21">
        <v>13.65</v>
      </c>
      <c r="L1288" s="21">
        <f t="shared" si="41"/>
        <v>4.3750000000000018</v>
      </c>
      <c r="M1288" s="22">
        <v>1288</v>
      </c>
    </row>
    <row r="1289" spans="1:13">
      <c r="A1289" s="18">
        <v>39011</v>
      </c>
      <c r="B1289" s="19" t="s">
        <v>20</v>
      </c>
      <c r="C1289" s="19" t="s">
        <v>21</v>
      </c>
      <c r="D1289" s="19" t="s">
        <v>41</v>
      </c>
      <c r="E1289" s="19" t="s">
        <v>37</v>
      </c>
      <c r="F1289" s="19" t="s">
        <v>44</v>
      </c>
      <c r="G1289" s="24" t="s">
        <v>45</v>
      </c>
      <c r="H1289" s="19">
        <v>2</v>
      </c>
      <c r="I1289" s="21">
        <v>7.21</v>
      </c>
      <c r="J1289" s="21">
        <f t="shared" si="40"/>
        <v>14.42</v>
      </c>
      <c r="K1289" s="21">
        <v>4.4800000000000004</v>
      </c>
      <c r="L1289" s="21">
        <f t="shared" si="41"/>
        <v>2.7299999999999995</v>
      </c>
      <c r="M1289" s="22">
        <v>1289</v>
      </c>
    </row>
    <row r="1290" spans="1:13">
      <c r="A1290" s="18">
        <v>39012</v>
      </c>
      <c r="B1290" s="19" t="s">
        <v>31</v>
      </c>
      <c r="C1290" s="19" t="s">
        <v>27</v>
      </c>
      <c r="D1290" s="19" t="s">
        <v>66</v>
      </c>
      <c r="E1290" s="19" t="s">
        <v>37</v>
      </c>
      <c r="F1290" s="19" t="s">
        <v>50</v>
      </c>
      <c r="G1290" s="19" t="s">
        <v>51</v>
      </c>
      <c r="H1290" s="19">
        <v>1170</v>
      </c>
      <c r="I1290" s="21">
        <v>1929.1488000000002</v>
      </c>
      <c r="J1290" s="21">
        <f t="shared" si="40"/>
        <v>2257104.0960000004</v>
      </c>
      <c r="K1290" s="21">
        <v>1367.2608000000002</v>
      </c>
      <c r="L1290" s="21">
        <f t="shared" si="41"/>
        <v>561.88799999999992</v>
      </c>
      <c r="M1290" s="22">
        <v>1290</v>
      </c>
    </row>
    <row r="1291" spans="1:13">
      <c r="A1291" s="18">
        <v>39013</v>
      </c>
      <c r="B1291" s="19" t="s">
        <v>72</v>
      </c>
      <c r="C1291" s="19" t="s">
        <v>27</v>
      </c>
      <c r="D1291" s="19" t="s">
        <v>73</v>
      </c>
      <c r="E1291" s="19" t="s">
        <v>23</v>
      </c>
      <c r="F1291" s="19" t="s">
        <v>44</v>
      </c>
      <c r="G1291" s="24" t="s">
        <v>45</v>
      </c>
      <c r="H1291" s="19">
        <v>935</v>
      </c>
      <c r="I1291" s="21">
        <v>1918.7560999999998</v>
      </c>
      <c r="J1291" s="21">
        <f t="shared" si="40"/>
        <v>1794036.9534999998</v>
      </c>
      <c r="K1291" s="21">
        <v>1248.1228999999998</v>
      </c>
      <c r="L1291" s="21">
        <f t="shared" si="41"/>
        <v>670.63319999999999</v>
      </c>
      <c r="M1291" s="22">
        <v>1291</v>
      </c>
    </row>
    <row r="1292" spans="1:13">
      <c r="A1292" s="18">
        <v>39014</v>
      </c>
      <c r="B1292" s="19" t="s">
        <v>20</v>
      </c>
      <c r="C1292" s="19" t="s">
        <v>21</v>
      </c>
      <c r="D1292" s="19" t="s">
        <v>22</v>
      </c>
      <c r="E1292" s="19" t="s">
        <v>23</v>
      </c>
      <c r="F1292" s="19" t="s">
        <v>33</v>
      </c>
      <c r="G1292" s="19" t="s">
        <v>34</v>
      </c>
      <c r="H1292" s="19">
        <v>925</v>
      </c>
      <c r="I1292" s="21">
        <v>1963.4272000000001</v>
      </c>
      <c r="J1292" s="21">
        <f t="shared" si="40"/>
        <v>1816170.1600000001</v>
      </c>
      <c r="K1292" s="21">
        <v>1467.8048000000001</v>
      </c>
      <c r="L1292" s="21">
        <f t="shared" si="41"/>
        <v>495.62239999999997</v>
      </c>
      <c r="M1292" s="22">
        <v>1292</v>
      </c>
    </row>
    <row r="1293" spans="1:13">
      <c r="A1293" s="18">
        <v>38991</v>
      </c>
      <c r="B1293" s="19" t="s">
        <v>72</v>
      </c>
      <c r="C1293" s="19" t="s">
        <v>27</v>
      </c>
      <c r="D1293" s="19" t="s">
        <v>73</v>
      </c>
      <c r="E1293" s="19" t="s">
        <v>23</v>
      </c>
      <c r="F1293" s="19" t="s">
        <v>67</v>
      </c>
      <c r="G1293" s="24" t="s">
        <v>69</v>
      </c>
      <c r="H1293" s="19">
        <v>870</v>
      </c>
      <c r="I1293" s="21">
        <v>1838.4779000000001</v>
      </c>
      <c r="J1293" s="21">
        <f t="shared" si="40"/>
        <v>1599475.773</v>
      </c>
      <c r="K1293" s="21">
        <v>1624.2863</v>
      </c>
      <c r="L1293" s="21">
        <f t="shared" si="41"/>
        <v>214.19160000000011</v>
      </c>
      <c r="M1293" s="22">
        <v>1293</v>
      </c>
    </row>
    <row r="1294" spans="1:13">
      <c r="A1294" s="18">
        <v>38992</v>
      </c>
      <c r="B1294" s="19" t="s">
        <v>26</v>
      </c>
      <c r="C1294" s="19" t="s">
        <v>27</v>
      </c>
      <c r="D1294" s="19" t="s">
        <v>48</v>
      </c>
      <c r="E1294" s="19" t="s">
        <v>37</v>
      </c>
      <c r="F1294" s="19" t="s">
        <v>67</v>
      </c>
      <c r="G1294" s="24" t="s">
        <v>69</v>
      </c>
      <c r="H1294" s="19">
        <v>665</v>
      </c>
      <c r="I1294" s="21">
        <v>2276.0425</v>
      </c>
      <c r="J1294" s="21">
        <f t="shared" si="40"/>
        <v>1513568.2625</v>
      </c>
      <c r="K1294" s="21">
        <v>1966.6775</v>
      </c>
      <c r="L1294" s="21">
        <f t="shared" si="41"/>
        <v>309.36500000000001</v>
      </c>
      <c r="M1294" s="22">
        <v>1294</v>
      </c>
    </row>
    <row r="1295" spans="1:13">
      <c r="A1295" s="18">
        <v>38993</v>
      </c>
      <c r="B1295" s="19" t="s">
        <v>20</v>
      </c>
      <c r="C1295" s="19" t="s">
        <v>21</v>
      </c>
      <c r="D1295" s="19" t="s">
        <v>22</v>
      </c>
      <c r="E1295" s="19" t="s">
        <v>23</v>
      </c>
      <c r="F1295" s="19" t="s">
        <v>53</v>
      </c>
      <c r="G1295" s="24" t="s">
        <v>55</v>
      </c>
      <c r="H1295" s="19">
        <v>645</v>
      </c>
      <c r="I1295" s="21">
        <v>1406.6401000000001</v>
      </c>
      <c r="J1295" s="21">
        <f t="shared" si="40"/>
        <v>907282.86450000003</v>
      </c>
      <c r="K1295" s="21">
        <v>942.31230000000005</v>
      </c>
      <c r="L1295" s="21">
        <f t="shared" si="41"/>
        <v>464.32780000000002</v>
      </c>
      <c r="M1295" s="22">
        <v>1295</v>
      </c>
    </row>
    <row r="1296" spans="1:13">
      <c r="A1296" s="18">
        <v>38994</v>
      </c>
      <c r="B1296" s="19" t="s">
        <v>35</v>
      </c>
      <c r="C1296" s="19" t="s">
        <v>21</v>
      </c>
      <c r="D1296" s="19" t="s">
        <v>40</v>
      </c>
      <c r="E1296" s="19" t="s">
        <v>23</v>
      </c>
      <c r="F1296" s="19" t="s">
        <v>50</v>
      </c>
      <c r="G1296" s="19" t="s">
        <v>51</v>
      </c>
      <c r="H1296" s="19">
        <v>610</v>
      </c>
      <c r="I1296" s="21">
        <v>1329.9051000000002</v>
      </c>
      <c r="J1296" s="21">
        <f t="shared" si="40"/>
        <v>811242.11100000015</v>
      </c>
      <c r="K1296" s="21">
        <v>981.28920000000016</v>
      </c>
      <c r="L1296" s="21">
        <f t="shared" si="41"/>
        <v>348.61590000000001</v>
      </c>
      <c r="M1296" s="22">
        <v>1296</v>
      </c>
    </row>
    <row r="1297" spans="1:13">
      <c r="A1297" s="18">
        <v>38995</v>
      </c>
      <c r="B1297" s="19" t="s">
        <v>35</v>
      </c>
      <c r="C1297" s="19" t="s">
        <v>21</v>
      </c>
      <c r="D1297" s="19" t="s">
        <v>40</v>
      </c>
      <c r="E1297" s="19" t="s">
        <v>23</v>
      </c>
      <c r="F1297" s="19" t="s">
        <v>67</v>
      </c>
      <c r="G1297" s="24" t="s">
        <v>68</v>
      </c>
      <c r="H1297" s="19">
        <v>330</v>
      </c>
      <c r="I1297" s="21">
        <v>743.20679999999993</v>
      </c>
      <c r="J1297" s="21">
        <f t="shared" si="40"/>
        <v>245258.24399999998</v>
      </c>
      <c r="K1297" s="21">
        <v>562.81679999999994</v>
      </c>
      <c r="L1297" s="21">
        <f t="shared" si="41"/>
        <v>180.39</v>
      </c>
      <c r="M1297" s="22">
        <v>1297</v>
      </c>
    </row>
    <row r="1298" spans="1:13">
      <c r="A1298" s="18">
        <v>38996</v>
      </c>
      <c r="B1298" s="19" t="s">
        <v>31</v>
      </c>
      <c r="C1298" s="19" t="s">
        <v>27</v>
      </c>
      <c r="D1298" s="19" t="s">
        <v>66</v>
      </c>
      <c r="E1298" s="19" t="s">
        <v>37</v>
      </c>
      <c r="F1298" s="19" t="s">
        <v>53</v>
      </c>
      <c r="G1298" s="24" t="s">
        <v>56</v>
      </c>
      <c r="H1298" s="19">
        <v>240</v>
      </c>
      <c r="I1298" s="21">
        <v>861.54350000000011</v>
      </c>
      <c r="J1298" s="21">
        <f t="shared" si="40"/>
        <v>206770.44000000003</v>
      </c>
      <c r="K1298" s="21">
        <v>694.25350000000003</v>
      </c>
      <c r="L1298" s="21">
        <f t="shared" si="41"/>
        <v>167.29000000000008</v>
      </c>
      <c r="M1298" s="22">
        <v>1298</v>
      </c>
    </row>
    <row r="1299" spans="1:13">
      <c r="A1299" s="18">
        <v>38997</v>
      </c>
      <c r="B1299" s="19" t="s">
        <v>20</v>
      </c>
      <c r="C1299" s="19" t="s">
        <v>21</v>
      </c>
      <c r="D1299" s="19" t="s">
        <v>41</v>
      </c>
      <c r="E1299" s="19" t="s">
        <v>37</v>
      </c>
      <c r="F1299" s="19" t="s">
        <v>29</v>
      </c>
      <c r="G1299" s="19" t="s">
        <v>30</v>
      </c>
      <c r="H1299" s="19">
        <v>222</v>
      </c>
      <c r="I1299" s="21">
        <v>939.24670000000003</v>
      </c>
      <c r="J1299" s="21">
        <f t="shared" si="40"/>
        <v>208512.76740000001</v>
      </c>
      <c r="K1299" s="21">
        <v>629.20409999999993</v>
      </c>
      <c r="L1299" s="21">
        <f t="shared" si="41"/>
        <v>310.04260000000011</v>
      </c>
      <c r="M1299" s="22">
        <v>1299</v>
      </c>
    </row>
    <row r="1300" spans="1:13">
      <c r="A1300" s="18">
        <v>38998</v>
      </c>
      <c r="B1300" s="19" t="s">
        <v>26</v>
      </c>
      <c r="C1300" s="19" t="s">
        <v>27</v>
      </c>
      <c r="D1300" s="19" t="s">
        <v>28</v>
      </c>
      <c r="E1300" s="19" t="s">
        <v>23</v>
      </c>
      <c r="F1300" s="19" t="s">
        <v>50</v>
      </c>
      <c r="G1300" s="19" t="s">
        <v>51</v>
      </c>
      <c r="H1300" s="19">
        <v>220</v>
      </c>
      <c r="I1300" s="21">
        <v>494.61629999999997</v>
      </c>
      <c r="J1300" s="21">
        <f t="shared" si="40"/>
        <v>108815.586</v>
      </c>
      <c r="K1300" s="21">
        <v>340.94909999999999</v>
      </c>
      <c r="L1300" s="21">
        <f t="shared" si="41"/>
        <v>153.66719999999998</v>
      </c>
      <c r="M1300" s="22">
        <v>1300</v>
      </c>
    </row>
    <row r="1301" spans="1:13">
      <c r="A1301" s="18">
        <v>38999</v>
      </c>
      <c r="B1301" s="19" t="s">
        <v>35</v>
      </c>
      <c r="C1301" s="19" t="s">
        <v>21</v>
      </c>
      <c r="D1301" s="19" t="s">
        <v>40</v>
      </c>
      <c r="E1301" s="19" t="s">
        <v>23</v>
      </c>
      <c r="F1301" s="19" t="s">
        <v>4</v>
      </c>
      <c r="G1301" s="19" t="s">
        <v>65</v>
      </c>
      <c r="H1301" s="19">
        <v>210</v>
      </c>
      <c r="I1301" s="21">
        <v>472.91419999999999</v>
      </c>
      <c r="J1301" s="21">
        <f t="shared" si="40"/>
        <v>99311.982000000004</v>
      </c>
      <c r="K1301" s="21">
        <v>303.0324</v>
      </c>
      <c r="L1301" s="21">
        <f t="shared" si="41"/>
        <v>169.8818</v>
      </c>
      <c r="M1301" s="22">
        <v>1301</v>
      </c>
    </row>
    <row r="1302" spans="1:13">
      <c r="A1302" s="18">
        <v>39000</v>
      </c>
      <c r="B1302" s="19" t="s">
        <v>42</v>
      </c>
      <c r="C1302" s="19" t="s">
        <v>21</v>
      </c>
      <c r="D1302" s="19" t="s">
        <v>43</v>
      </c>
      <c r="E1302" s="19" t="s">
        <v>23</v>
      </c>
      <c r="F1302" s="19" t="s">
        <v>53</v>
      </c>
      <c r="G1302" s="19" t="s">
        <v>54</v>
      </c>
      <c r="H1302" s="19">
        <v>205</v>
      </c>
      <c r="I1302" s="21">
        <v>461.68720000000002</v>
      </c>
      <c r="J1302" s="21">
        <f t="shared" si="40"/>
        <v>94645.876000000004</v>
      </c>
      <c r="K1302" s="21">
        <v>367.55680000000001</v>
      </c>
      <c r="L1302" s="21">
        <f t="shared" si="41"/>
        <v>94.130400000000009</v>
      </c>
      <c r="M1302" s="22">
        <v>1302</v>
      </c>
    </row>
    <row r="1303" spans="1:13">
      <c r="A1303" s="18">
        <v>39012</v>
      </c>
      <c r="B1303" s="19" t="s">
        <v>26</v>
      </c>
      <c r="C1303" s="19" t="s">
        <v>27</v>
      </c>
      <c r="D1303" s="19" t="s">
        <v>48</v>
      </c>
      <c r="E1303" s="19" t="s">
        <v>37</v>
      </c>
      <c r="F1303" s="19" t="s">
        <v>44</v>
      </c>
      <c r="G1303" s="19" t="s">
        <v>46</v>
      </c>
      <c r="H1303" s="19">
        <v>202</v>
      </c>
      <c r="I1303" s="21">
        <v>834.23820000000012</v>
      </c>
      <c r="J1303" s="21">
        <f t="shared" si="40"/>
        <v>168516.11640000003</v>
      </c>
      <c r="K1303" s="21">
        <v>510.26220000000001</v>
      </c>
      <c r="L1303" s="21">
        <f t="shared" si="41"/>
        <v>323.97600000000011</v>
      </c>
      <c r="M1303" s="22">
        <v>1303</v>
      </c>
    </row>
    <row r="1304" spans="1:13">
      <c r="A1304" s="18">
        <v>39013</v>
      </c>
      <c r="B1304" s="19" t="s">
        <v>72</v>
      </c>
      <c r="C1304" s="19" t="s">
        <v>27</v>
      </c>
      <c r="D1304" s="19" t="s">
        <v>73</v>
      </c>
      <c r="E1304" s="19" t="s">
        <v>23</v>
      </c>
      <c r="F1304" s="19" t="s">
        <v>53</v>
      </c>
      <c r="G1304" s="19" t="s">
        <v>55</v>
      </c>
      <c r="H1304" s="19">
        <v>195</v>
      </c>
      <c r="I1304" s="21">
        <v>439.07870000000003</v>
      </c>
      <c r="J1304" s="21">
        <f t="shared" si="40"/>
        <v>85620.3465</v>
      </c>
      <c r="K1304" s="21">
        <v>285.61430000000001</v>
      </c>
      <c r="L1304" s="21">
        <f t="shared" si="41"/>
        <v>153.46440000000001</v>
      </c>
      <c r="M1304" s="22">
        <v>1304</v>
      </c>
    </row>
    <row r="1305" spans="1:13">
      <c r="A1305" s="18">
        <v>39014</v>
      </c>
      <c r="B1305" s="19" t="s">
        <v>72</v>
      </c>
      <c r="C1305" s="19" t="s">
        <v>27</v>
      </c>
      <c r="D1305" s="19" t="s">
        <v>73</v>
      </c>
      <c r="E1305" s="19" t="s">
        <v>23</v>
      </c>
      <c r="F1305" s="19" t="s">
        <v>4</v>
      </c>
      <c r="G1305" s="19" t="s">
        <v>65</v>
      </c>
      <c r="H1305" s="19">
        <v>195</v>
      </c>
      <c r="I1305" s="21">
        <v>438.58430000000004</v>
      </c>
      <c r="J1305" s="21">
        <f t="shared" si="40"/>
        <v>85523.938500000004</v>
      </c>
      <c r="K1305" s="21">
        <v>285.29270000000002</v>
      </c>
      <c r="L1305" s="21">
        <f t="shared" si="41"/>
        <v>153.29160000000002</v>
      </c>
      <c r="M1305" s="22">
        <v>1305</v>
      </c>
    </row>
    <row r="1306" spans="1:13">
      <c r="A1306" s="18">
        <v>39015</v>
      </c>
      <c r="B1306" s="19" t="s">
        <v>26</v>
      </c>
      <c r="C1306" s="19" t="s">
        <v>27</v>
      </c>
      <c r="D1306" s="19" t="s">
        <v>48</v>
      </c>
      <c r="E1306" s="19" t="s">
        <v>37</v>
      </c>
      <c r="F1306" s="19" t="s">
        <v>53</v>
      </c>
      <c r="G1306" s="19" t="s">
        <v>56</v>
      </c>
      <c r="H1306" s="19">
        <v>190</v>
      </c>
      <c r="I1306" s="21">
        <v>792.72919999999999</v>
      </c>
      <c r="J1306" s="21">
        <f t="shared" si="40"/>
        <v>150618.54800000001</v>
      </c>
      <c r="K1306" s="21">
        <v>538.74799999999993</v>
      </c>
      <c r="L1306" s="21">
        <f t="shared" si="41"/>
        <v>253.98120000000006</v>
      </c>
      <c r="M1306" s="22">
        <v>1306</v>
      </c>
    </row>
    <row r="1307" spans="1:13">
      <c r="A1307" s="18">
        <v>39016</v>
      </c>
      <c r="B1307" s="19" t="s">
        <v>20</v>
      </c>
      <c r="C1307" s="19" t="s">
        <v>21</v>
      </c>
      <c r="D1307" s="19" t="s">
        <v>22</v>
      </c>
      <c r="E1307" s="19" t="s">
        <v>23</v>
      </c>
      <c r="F1307" s="19" t="s">
        <v>4</v>
      </c>
      <c r="G1307" s="19" t="s">
        <v>65</v>
      </c>
      <c r="H1307" s="19">
        <v>185</v>
      </c>
      <c r="I1307" s="21">
        <v>428.73750000000001</v>
      </c>
      <c r="J1307" s="21">
        <f t="shared" si="40"/>
        <v>79316.4375</v>
      </c>
      <c r="K1307" s="21">
        <v>266.39999999999998</v>
      </c>
      <c r="L1307" s="21">
        <f t="shared" si="41"/>
        <v>162.33750000000003</v>
      </c>
      <c r="M1307" s="22">
        <v>1307</v>
      </c>
    </row>
    <row r="1308" spans="1:13">
      <c r="A1308" s="18">
        <v>39017</v>
      </c>
      <c r="B1308" s="19" t="s">
        <v>26</v>
      </c>
      <c r="C1308" s="19" t="s">
        <v>27</v>
      </c>
      <c r="D1308" s="19" t="s">
        <v>28</v>
      </c>
      <c r="E1308" s="19" t="s">
        <v>23</v>
      </c>
      <c r="F1308" s="19" t="s">
        <v>4</v>
      </c>
      <c r="G1308" s="19" t="s">
        <v>65</v>
      </c>
      <c r="H1308" s="19">
        <v>185</v>
      </c>
      <c r="I1308" s="21">
        <v>415.98610000000002</v>
      </c>
      <c r="J1308" s="21">
        <f t="shared" si="40"/>
        <v>76957.428500000009</v>
      </c>
      <c r="K1308" s="21">
        <v>302.90249999999997</v>
      </c>
      <c r="L1308" s="21">
        <f t="shared" si="41"/>
        <v>113.08360000000005</v>
      </c>
      <c r="M1308" s="22">
        <v>1308</v>
      </c>
    </row>
    <row r="1309" spans="1:13">
      <c r="A1309" s="18">
        <v>39018</v>
      </c>
      <c r="B1309" s="19" t="s">
        <v>35</v>
      </c>
      <c r="C1309" s="19" t="s">
        <v>21</v>
      </c>
      <c r="D1309" s="19" t="s">
        <v>40</v>
      </c>
      <c r="E1309" s="19" t="s">
        <v>23</v>
      </c>
      <c r="F1309" s="19" t="s">
        <v>33</v>
      </c>
      <c r="G1309" s="19" t="s">
        <v>34</v>
      </c>
      <c r="H1309" s="19">
        <v>165</v>
      </c>
      <c r="I1309" s="21">
        <v>382.38749999999999</v>
      </c>
      <c r="J1309" s="21">
        <f t="shared" si="40"/>
        <v>63093.9375</v>
      </c>
      <c r="K1309" s="21">
        <v>241.3125</v>
      </c>
      <c r="L1309" s="21">
        <f t="shared" si="41"/>
        <v>141.07499999999999</v>
      </c>
      <c r="M1309" s="22">
        <v>1309</v>
      </c>
    </row>
    <row r="1310" spans="1:13">
      <c r="A1310" s="18">
        <v>39019</v>
      </c>
      <c r="B1310" s="19" t="s">
        <v>35</v>
      </c>
      <c r="C1310" s="19" t="s">
        <v>21</v>
      </c>
      <c r="D1310" s="19" t="s">
        <v>40</v>
      </c>
      <c r="E1310" s="19" t="s">
        <v>23</v>
      </c>
      <c r="F1310" s="19" t="s">
        <v>53</v>
      </c>
      <c r="G1310" s="19" t="s">
        <v>54</v>
      </c>
      <c r="H1310" s="19">
        <v>165</v>
      </c>
      <c r="I1310" s="21">
        <v>382.38749999999999</v>
      </c>
      <c r="J1310" s="21">
        <f t="shared" si="40"/>
        <v>63093.9375</v>
      </c>
      <c r="K1310" s="21">
        <v>322.98750000000001</v>
      </c>
      <c r="L1310" s="21">
        <f t="shared" si="41"/>
        <v>59.399999999999977</v>
      </c>
      <c r="M1310" s="22">
        <v>1310</v>
      </c>
    </row>
    <row r="1311" spans="1:13">
      <c r="A1311" s="18">
        <v>39020</v>
      </c>
      <c r="B1311" s="19" t="s">
        <v>26</v>
      </c>
      <c r="C1311" s="19" t="s">
        <v>27</v>
      </c>
      <c r="D1311" s="19" t="s">
        <v>48</v>
      </c>
      <c r="E1311" s="19" t="s">
        <v>37</v>
      </c>
      <c r="F1311" s="19" t="s">
        <v>4</v>
      </c>
      <c r="G1311" s="19" t="s">
        <v>65</v>
      </c>
      <c r="H1311" s="19">
        <v>155</v>
      </c>
      <c r="I1311" s="21">
        <v>645.13020000000006</v>
      </c>
      <c r="J1311" s="21">
        <f t="shared" si="40"/>
        <v>99995.181000000011</v>
      </c>
      <c r="K1311" s="21">
        <v>494.80860000000001</v>
      </c>
      <c r="L1311" s="21">
        <f t="shared" si="41"/>
        <v>150.32160000000005</v>
      </c>
      <c r="M1311" s="22">
        <v>1311</v>
      </c>
    </row>
    <row r="1312" spans="1:13">
      <c r="A1312" s="18">
        <v>39021</v>
      </c>
      <c r="B1312" s="19" t="s">
        <v>72</v>
      </c>
      <c r="C1312" s="19" t="s">
        <v>27</v>
      </c>
      <c r="D1312" s="19" t="s">
        <v>73</v>
      </c>
      <c r="E1312" s="19" t="s">
        <v>23</v>
      </c>
      <c r="F1312" s="19" t="s">
        <v>29</v>
      </c>
      <c r="G1312" s="19" t="s">
        <v>30</v>
      </c>
      <c r="H1312" s="19">
        <v>135</v>
      </c>
      <c r="I1312" s="21">
        <v>312.86250000000001</v>
      </c>
      <c r="J1312" s="21">
        <f t="shared" si="40"/>
        <v>42236.4375</v>
      </c>
      <c r="K1312" s="21">
        <v>267.3</v>
      </c>
      <c r="L1312" s="21">
        <f t="shared" si="41"/>
        <v>45.5625</v>
      </c>
      <c r="M1312" s="22">
        <v>1312</v>
      </c>
    </row>
    <row r="1313" spans="1:13">
      <c r="A1313" s="18">
        <v>39016</v>
      </c>
      <c r="B1313" s="19" t="s">
        <v>31</v>
      </c>
      <c r="C1313" s="19" t="s">
        <v>27</v>
      </c>
      <c r="D1313" s="19" t="s">
        <v>66</v>
      </c>
      <c r="E1313" s="19" t="s">
        <v>37</v>
      </c>
      <c r="F1313" s="19" t="s">
        <v>4</v>
      </c>
      <c r="G1313" s="19" t="s">
        <v>65</v>
      </c>
      <c r="H1313" s="19">
        <v>120</v>
      </c>
      <c r="I1313" s="21">
        <v>483.7704</v>
      </c>
      <c r="J1313" s="21">
        <f t="shared" si="40"/>
        <v>58052.447999999997</v>
      </c>
      <c r="K1313" s="21">
        <v>408.62160000000006</v>
      </c>
      <c r="L1313" s="21">
        <f t="shared" si="41"/>
        <v>75.148799999999937</v>
      </c>
      <c r="M1313" s="22">
        <v>1313</v>
      </c>
    </row>
    <row r="1314" spans="1:13">
      <c r="A1314" s="18">
        <v>39017</v>
      </c>
      <c r="B1314" s="19" t="s">
        <v>20</v>
      </c>
      <c r="C1314" s="19" t="s">
        <v>21</v>
      </c>
      <c r="D1314" s="19" t="s">
        <v>41</v>
      </c>
      <c r="E1314" s="19" t="s">
        <v>37</v>
      </c>
      <c r="F1314" s="19" t="s">
        <v>50</v>
      </c>
      <c r="G1314" s="19" t="s">
        <v>51</v>
      </c>
      <c r="H1314" s="19">
        <v>118</v>
      </c>
      <c r="I1314" s="21">
        <v>546.93000000000006</v>
      </c>
      <c r="J1314" s="21">
        <f t="shared" si="40"/>
        <v>64537.740000000005</v>
      </c>
      <c r="K1314" s="21">
        <v>387.63</v>
      </c>
      <c r="L1314" s="21">
        <f t="shared" si="41"/>
        <v>159.30000000000007</v>
      </c>
      <c r="M1314" s="22">
        <v>1314</v>
      </c>
    </row>
    <row r="1315" spans="1:13">
      <c r="A1315" s="18">
        <v>39018</v>
      </c>
      <c r="B1315" s="19" t="s">
        <v>26</v>
      </c>
      <c r="C1315" s="19" t="s">
        <v>27</v>
      </c>
      <c r="D1315" s="19" t="s">
        <v>28</v>
      </c>
      <c r="E1315" s="19" t="s">
        <v>23</v>
      </c>
      <c r="F1315" s="19" t="s">
        <v>67</v>
      </c>
      <c r="G1315" s="19" t="s">
        <v>68</v>
      </c>
      <c r="H1315" s="19">
        <v>95</v>
      </c>
      <c r="I1315" s="21">
        <v>220.16249999999999</v>
      </c>
      <c r="J1315" s="21">
        <f t="shared" si="40"/>
        <v>20915.4375</v>
      </c>
      <c r="K1315" s="21">
        <v>192.375</v>
      </c>
      <c r="L1315" s="21">
        <f t="shared" si="41"/>
        <v>27.787499999999994</v>
      </c>
      <c r="M1315" s="22">
        <v>1315</v>
      </c>
    </row>
    <row r="1316" spans="1:13">
      <c r="A1316" s="18">
        <v>39019</v>
      </c>
      <c r="B1316" s="19" t="s">
        <v>42</v>
      </c>
      <c r="C1316" s="19" t="s">
        <v>21</v>
      </c>
      <c r="D1316" s="19" t="s">
        <v>49</v>
      </c>
      <c r="E1316" s="19" t="s">
        <v>37</v>
      </c>
      <c r="F1316" s="19" t="s">
        <v>33</v>
      </c>
      <c r="G1316" s="19" t="s">
        <v>34</v>
      </c>
      <c r="H1316" s="19">
        <v>92</v>
      </c>
      <c r="I1316" s="21">
        <v>426.42</v>
      </c>
      <c r="J1316" s="21">
        <f t="shared" si="40"/>
        <v>39230.639999999999</v>
      </c>
      <c r="K1316" s="21">
        <v>260.82</v>
      </c>
      <c r="L1316" s="21">
        <f t="shared" si="41"/>
        <v>165.60000000000002</v>
      </c>
      <c r="M1316" s="22">
        <v>1316</v>
      </c>
    </row>
    <row r="1317" spans="1:13">
      <c r="A1317" s="18">
        <v>39020</v>
      </c>
      <c r="B1317" s="19" t="s">
        <v>20</v>
      </c>
      <c r="C1317" s="19" t="s">
        <v>21</v>
      </c>
      <c r="D1317" s="19" t="s">
        <v>41</v>
      </c>
      <c r="E1317" s="19" t="s">
        <v>37</v>
      </c>
      <c r="F1317" s="19" t="s">
        <v>67</v>
      </c>
      <c r="G1317" s="19" t="s">
        <v>68</v>
      </c>
      <c r="H1317" s="19">
        <v>87</v>
      </c>
      <c r="I1317" s="21">
        <v>403.245</v>
      </c>
      <c r="J1317" s="21">
        <f t="shared" si="40"/>
        <v>35082.315000000002</v>
      </c>
      <c r="K1317" s="21">
        <v>297.54000000000002</v>
      </c>
      <c r="L1317" s="21">
        <f t="shared" si="41"/>
        <v>105.70499999999998</v>
      </c>
      <c r="M1317" s="22">
        <v>1317</v>
      </c>
    </row>
    <row r="1318" spans="1:13">
      <c r="A1318" s="18">
        <v>39021</v>
      </c>
      <c r="B1318" s="19" t="s">
        <v>26</v>
      </c>
      <c r="C1318" s="19" t="s">
        <v>27</v>
      </c>
      <c r="D1318" s="19" t="s">
        <v>48</v>
      </c>
      <c r="E1318" s="19" t="s">
        <v>37</v>
      </c>
      <c r="F1318" s="19" t="s">
        <v>50</v>
      </c>
      <c r="G1318" s="19" t="s">
        <v>51</v>
      </c>
      <c r="H1318" s="19">
        <v>86</v>
      </c>
      <c r="I1318" s="21">
        <v>398.61</v>
      </c>
      <c r="J1318" s="21">
        <f t="shared" si="40"/>
        <v>34280.46</v>
      </c>
      <c r="K1318" s="21">
        <v>282.51</v>
      </c>
      <c r="L1318" s="21">
        <f t="shared" si="41"/>
        <v>116.10000000000002</v>
      </c>
      <c r="M1318" s="22">
        <v>1318</v>
      </c>
    </row>
    <row r="1319" spans="1:13">
      <c r="A1319" s="18">
        <v>38997</v>
      </c>
      <c r="B1319" s="19" t="s">
        <v>26</v>
      </c>
      <c r="C1319" s="19" t="s">
        <v>27</v>
      </c>
      <c r="D1319" s="19" t="s">
        <v>48</v>
      </c>
      <c r="E1319" s="19" t="s">
        <v>37</v>
      </c>
      <c r="F1319" s="19" t="s">
        <v>29</v>
      </c>
      <c r="G1319" s="19" t="s">
        <v>30</v>
      </c>
      <c r="H1319" s="19">
        <v>85</v>
      </c>
      <c r="I1319" s="21">
        <v>393.97500000000002</v>
      </c>
      <c r="J1319" s="21">
        <f t="shared" si="40"/>
        <v>33487.875</v>
      </c>
      <c r="K1319" s="21">
        <v>309.82499999999999</v>
      </c>
      <c r="L1319" s="21">
        <f t="shared" si="41"/>
        <v>84.150000000000034</v>
      </c>
      <c r="M1319" s="22">
        <v>1319</v>
      </c>
    </row>
    <row r="1320" spans="1:13">
      <c r="A1320" s="18">
        <v>38998</v>
      </c>
      <c r="B1320" s="19" t="s">
        <v>72</v>
      </c>
      <c r="C1320" s="19" t="s">
        <v>27</v>
      </c>
      <c r="D1320" s="19" t="s">
        <v>74</v>
      </c>
      <c r="E1320" s="19" t="s">
        <v>37</v>
      </c>
      <c r="F1320" s="19" t="s">
        <v>4</v>
      </c>
      <c r="G1320" s="19" t="s">
        <v>65</v>
      </c>
      <c r="H1320" s="19">
        <v>80</v>
      </c>
      <c r="I1320" s="21">
        <v>370.8</v>
      </c>
      <c r="J1320" s="21">
        <f t="shared" si="40"/>
        <v>29664</v>
      </c>
      <c r="K1320" s="21">
        <v>266.39999999999998</v>
      </c>
      <c r="L1320" s="21">
        <f t="shared" si="41"/>
        <v>104.40000000000003</v>
      </c>
      <c r="M1320" s="22">
        <v>1320</v>
      </c>
    </row>
    <row r="1321" spans="1:13">
      <c r="A1321" s="18">
        <v>38999</v>
      </c>
      <c r="B1321" s="19" t="s">
        <v>31</v>
      </c>
      <c r="C1321" s="19" t="s">
        <v>27</v>
      </c>
      <c r="D1321" s="19" t="s">
        <v>66</v>
      </c>
      <c r="E1321" s="19" t="s">
        <v>37</v>
      </c>
      <c r="F1321" s="19" t="s">
        <v>44</v>
      </c>
      <c r="G1321" s="19" t="s">
        <v>47</v>
      </c>
      <c r="H1321" s="19">
        <v>77</v>
      </c>
      <c r="I1321" s="21">
        <v>356.89499999999998</v>
      </c>
      <c r="J1321" s="21">
        <f t="shared" si="40"/>
        <v>27480.914999999997</v>
      </c>
      <c r="K1321" s="21">
        <v>284.13</v>
      </c>
      <c r="L1321" s="21">
        <f t="shared" si="41"/>
        <v>72.764999999999986</v>
      </c>
      <c r="M1321" s="22">
        <v>1321</v>
      </c>
    </row>
    <row r="1322" spans="1:13">
      <c r="A1322" s="18">
        <v>39000</v>
      </c>
      <c r="B1322" s="19" t="s">
        <v>42</v>
      </c>
      <c r="C1322" s="19" t="s">
        <v>21</v>
      </c>
      <c r="D1322" s="19" t="s">
        <v>49</v>
      </c>
      <c r="E1322" s="19" t="s">
        <v>37</v>
      </c>
      <c r="F1322" s="19" t="s">
        <v>53</v>
      </c>
      <c r="G1322" s="19" t="s">
        <v>55</v>
      </c>
      <c r="H1322" s="19">
        <v>76</v>
      </c>
      <c r="I1322" s="21">
        <v>352.26</v>
      </c>
      <c r="J1322" s="21">
        <f t="shared" si="40"/>
        <v>26771.759999999998</v>
      </c>
      <c r="K1322" s="21">
        <v>225.72</v>
      </c>
      <c r="L1322" s="21">
        <f t="shared" si="41"/>
        <v>126.53999999999999</v>
      </c>
      <c r="M1322" s="22">
        <v>1322</v>
      </c>
    </row>
    <row r="1323" spans="1:13">
      <c r="A1323" s="18">
        <v>39012</v>
      </c>
      <c r="B1323" s="19" t="s">
        <v>35</v>
      </c>
      <c r="C1323" s="19" t="s">
        <v>21</v>
      </c>
      <c r="D1323" s="19" t="s">
        <v>36</v>
      </c>
      <c r="E1323" s="19" t="s">
        <v>37</v>
      </c>
      <c r="F1323" s="19" t="s">
        <v>4</v>
      </c>
      <c r="G1323" s="19" t="s">
        <v>65</v>
      </c>
      <c r="H1323" s="19">
        <v>75</v>
      </c>
      <c r="I1323" s="21">
        <v>347.625</v>
      </c>
      <c r="J1323" s="21">
        <f t="shared" si="40"/>
        <v>26071.875</v>
      </c>
      <c r="K1323" s="21">
        <v>232.875</v>
      </c>
      <c r="L1323" s="21">
        <f t="shared" si="41"/>
        <v>114.75</v>
      </c>
      <c r="M1323" s="22">
        <v>1323</v>
      </c>
    </row>
    <row r="1324" spans="1:13">
      <c r="A1324" s="18">
        <v>39013</v>
      </c>
      <c r="B1324" s="19" t="s">
        <v>20</v>
      </c>
      <c r="C1324" s="19" t="s">
        <v>21</v>
      </c>
      <c r="D1324" s="19" t="s">
        <v>41</v>
      </c>
      <c r="E1324" s="19" t="s">
        <v>37</v>
      </c>
      <c r="F1324" s="19" t="s">
        <v>53</v>
      </c>
      <c r="G1324" s="19" t="s">
        <v>56</v>
      </c>
      <c r="H1324" s="19">
        <v>65</v>
      </c>
      <c r="I1324" s="21">
        <v>301.27500000000003</v>
      </c>
      <c r="J1324" s="21">
        <f t="shared" si="40"/>
        <v>19582.875000000004</v>
      </c>
      <c r="K1324" s="21">
        <v>231.07499999999999</v>
      </c>
      <c r="L1324" s="21">
        <f t="shared" si="41"/>
        <v>70.200000000000045</v>
      </c>
      <c r="M1324" s="22">
        <v>1324</v>
      </c>
    </row>
    <row r="1325" spans="1:13">
      <c r="A1325" s="18">
        <v>39014</v>
      </c>
      <c r="B1325" s="19" t="s">
        <v>42</v>
      </c>
      <c r="C1325" s="19" t="s">
        <v>21</v>
      </c>
      <c r="D1325" s="19" t="s">
        <v>43</v>
      </c>
      <c r="E1325" s="19" t="s">
        <v>23</v>
      </c>
      <c r="F1325" s="19" t="s">
        <v>38</v>
      </c>
      <c r="G1325" s="19" t="s">
        <v>39</v>
      </c>
      <c r="H1325" s="19">
        <v>65</v>
      </c>
      <c r="I1325" s="21">
        <v>150.63750000000002</v>
      </c>
      <c r="J1325" s="21">
        <f t="shared" si="40"/>
        <v>9791.4375000000018</v>
      </c>
      <c r="K1325" s="21">
        <v>97.987499999999997</v>
      </c>
      <c r="L1325" s="21">
        <f t="shared" si="41"/>
        <v>52.65000000000002</v>
      </c>
      <c r="M1325" s="22">
        <v>1325</v>
      </c>
    </row>
    <row r="1326" spans="1:13">
      <c r="A1326" s="18">
        <v>39015</v>
      </c>
      <c r="B1326" s="19" t="s">
        <v>31</v>
      </c>
      <c r="C1326" s="19" t="s">
        <v>27</v>
      </c>
      <c r="D1326" s="19" t="s">
        <v>32</v>
      </c>
      <c r="E1326" s="19" t="s">
        <v>23</v>
      </c>
      <c r="F1326" s="19" t="s">
        <v>33</v>
      </c>
      <c r="G1326" s="19" t="s">
        <v>34</v>
      </c>
      <c r="H1326" s="19">
        <v>65</v>
      </c>
      <c r="I1326" s="21">
        <v>150.63750000000002</v>
      </c>
      <c r="J1326" s="21">
        <f t="shared" si="40"/>
        <v>9791.4375000000018</v>
      </c>
      <c r="K1326" s="21">
        <v>112.6125</v>
      </c>
      <c r="L1326" s="21">
        <f t="shared" si="41"/>
        <v>38.02500000000002</v>
      </c>
      <c r="M1326" s="22">
        <v>1326</v>
      </c>
    </row>
    <row r="1327" spans="1:13">
      <c r="A1327" s="18">
        <v>39016</v>
      </c>
      <c r="B1327" s="19" t="s">
        <v>31</v>
      </c>
      <c r="C1327" s="19" t="s">
        <v>27</v>
      </c>
      <c r="D1327" s="19" t="s">
        <v>32</v>
      </c>
      <c r="E1327" s="19" t="s">
        <v>23</v>
      </c>
      <c r="F1327" s="19" t="s">
        <v>53</v>
      </c>
      <c r="G1327" s="19" t="s">
        <v>54</v>
      </c>
      <c r="H1327" s="19">
        <v>65</v>
      </c>
      <c r="I1327" s="21">
        <v>150.63750000000002</v>
      </c>
      <c r="J1327" s="21">
        <f t="shared" si="40"/>
        <v>9791.4375000000018</v>
      </c>
      <c r="K1327" s="21">
        <v>112.6125</v>
      </c>
      <c r="L1327" s="21">
        <f t="shared" si="41"/>
        <v>38.02500000000002</v>
      </c>
      <c r="M1327" s="22">
        <v>1327</v>
      </c>
    </row>
    <row r="1328" spans="1:13">
      <c r="A1328" s="18">
        <v>39017</v>
      </c>
      <c r="B1328" s="19" t="s">
        <v>42</v>
      </c>
      <c r="C1328" s="19" t="s">
        <v>21</v>
      </c>
      <c r="D1328" s="19" t="s">
        <v>43</v>
      </c>
      <c r="E1328" s="19" t="s">
        <v>23</v>
      </c>
      <c r="F1328" s="19" t="s">
        <v>50</v>
      </c>
      <c r="G1328" s="19" t="s">
        <v>51</v>
      </c>
      <c r="H1328" s="19">
        <v>65</v>
      </c>
      <c r="I1328" s="21">
        <v>150.63750000000002</v>
      </c>
      <c r="J1328" s="21">
        <f t="shared" si="40"/>
        <v>9791.4375000000018</v>
      </c>
      <c r="K1328" s="21">
        <v>106.7625</v>
      </c>
      <c r="L1328" s="21">
        <f t="shared" si="41"/>
        <v>43.875000000000014</v>
      </c>
      <c r="M1328" s="22">
        <v>1328</v>
      </c>
    </row>
    <row r="1329" spans="1:13">
      <c r="A1329" s="18">
        <v>39018</v>
      </c>
      <c r="B1329" s="19" t="s">
        <v>35</v>
      </c>
      <c r="C1329" s="19" t="s">
        <v>21</v>
      </c>
      <c r="D1329" s="19" t="s">
        <v>36</v>
      </c>
      <c r="E1329" s="19" t="s">
        <v>37</v>
      </c>
      <c r="F1329" s="19" t="s">
        <v>67</v>
      </c>
      <c r="G1329" s="19" t="s">
        <v>68</v>
      </c>
      <c r="H1329" s="19">
        <v>60</v>
      </c>
      <c r="I1329" s="21">
        <v>278.10000000000002</v>
      </c>
      <c r="J1329" s="21">
        <f t="shared" si="40"/>
        <v>16686</v>
      </c>
      <c r="K1329" s="21">
        <v>232.2</v>
      </c>
      <c r="L1329" s="21">
        <f t="shared" si="41"/>
        <v>45.900000000000034</v>
      </c>
      <c r="M1329" s="22">
        <v>1329</v>
      </c>
    </row>
    <row r="1330" spans="1:13">
      <c r="A1330" s="18">
        <v>39019</v>
      </c>
      <c r="B1330" s="19" t="s">
        <v>31</v>
      </c>
      <c r="C1330" s="19" t="s">
        <v>27</v>
      </c>
      <c r="D1330" s="19" t="s">
        <v>32</v>
      </c>
      <c r="E1330" s="19" t="s">
        <v>23</v>
      </c>
      <c r="F1330" s="19" t="s">
        <v>4</v>
      </c>
      <c r="G1330" s="19" t="s">
        <v>65</v>
      </c>
      <c r="H1330" s="19">
        <v>60</v>
      </c>
      <c r="I1330" s="21">
        <v>139.05000000000001</v>
      </c>
      <c r="J1330" s="21">
        <f t="shared" si="40"/>
        <v>8343</v>
      </c>
      <c r="K1330" s="21">
        <v>118.8</v>
      </c>
      <c r="L1330" s="21">
        <f t="shared" si="41"/>
        <v>20.250000000000014</v>
      </c>
      <c r="M1330" s="22">
        <v>1330</v>
      </c>
    </row>
    <row r="1331" spans="1:13">
      <c r="A1331" s="18">
        <v>39020</v>
      </c>
      <c r="B1331" s="19" t="s">
        <v>72</v>
      </c>
      <c r="C1331" s="19" t="s">
        <v>27</v>
      </c>
      <c r="D1331" s="19" t="s">
        <v>74</v>
      </c>
      <c r="E1331" s="19" t="s">
        <v>37</v>
      </c>
      <c r="F1331" s="19" t="s">
        <v>29</v>
      </c>
      <c r="G1331" s="19" t="s">
        <v>30</v>
      </c>
      <c r="H1331" s="19">
        <v>55</v>
      </c>
      <c r="I1331" s="21">
        <v>254.92500000000001</v>
      </c>
      <c r="J1331" s="21">
        <f t="shared" si="40"/>
        <v>14020.875</v>
      </c>
      <c r="K1331" s="21">
        <v>200.47499999999999</v>
      </c>
      <c r="L1331" s="21">
        <f t="shared" si="41"/>
        <v>54.450000000000017</v>
      </c>
      <c r="M1331" s="22">
        <v>1331</v>
      </c>
    </row>
    <row r="1332" spans="1:13">
      <c r="A1332" s="18">
        <v>39021</v>
      </c>
      <c r="B1332" s="19" t="s">
        <v>72</v>
      </c>
      <c r="C1332" s="19" t="s">
        <v>27</v>
      </c>
      <c r="D1332" s="19" t="s">
        <v>74</v>
      </c>
      <c r="E1332" s="19" t="s">
        <v>37</v>
      </c>
      <c r="F1332" s="19" t="s">
        <v>53</v>
      </c>
      <c r="G1332" s="19" t="s">
        <v>55</v>
      </c>
      <c r="H1332" s="19">
        <v>55</v>
      </c>
      <c r="I1332" s="21">
        <v>254.92500000000001</v>
      </c>
      <c r="J1332" s="21">
        <f t="shared" si="40"/>
        <v>14020.875</v>
      </c>
      <c r="K1332" s="21">
        <v>215.32499999999999</v>
      </c>
      <c r="L1332" s="21">
        <f t="shared" si="41"/>
        <v>39.600000000000023</v>
      </c>
      <c r="M1332" s="22">
        <v>1332</v>
      </c>
    </row>
    <row r="1333" spans="1:13">
      <c r="A1333" s="18">
        <v>38991</v>
      </c>
      <c r="B1333" s="19" t="s">
        <v>35</v>
      </c>
      <c r="C1333" s="19" t="s">
        <v>21</v>
      </c>
      <c r="D1333" s="19" t="s">
        <v>36</v>
      </c>
      <c r="E1333" s="19" t="s">
        <v>37</v>
      </c>
      <c r="F1333" s="19" t="s">
        <v>44</v>
      </c>
      <c r="G1333" s="19" t="s">
        <v>45</v>
      </c>
      <c r="H1333" s="19">
        <v>55</v>
      </c>
      <c r="I1333" s="21">
        <v>254.92500000000001</v>
      </c>
      <c r="J1333" s="21">
        <f t="shared" si="40"/>
        <v>14020.875</v>
      </c>
      <c r="K1333" s="21">
        <v>193.05</v>
      </c>
      <c r="L1333" s="21">
        <f t="shared" si="41"/>
        <v>61.875</v>
      </c>
      <c r="M1333" s="22">
        <v>1333</v>
      </c>
    </row>
    <row r="1334" spans="1:13">
      <c r="A1334" s="18">
        <v>39019</v>
      </c>
      <c r="B1334" s="19" t="s">
        <v>26</v>
      </c>
      <c r="C1334" s="19" t="s">
        <v>27</v>
      </c>
      <c r="D1334" s="19" t="s">
        <v>28</v>
      </c>
      <c r="E1334" s="19" t="s">
        <v>23</v>
      </c>
      <c r="F1334" s="19" t="s">
        <v>53</v>
      </c>
      <c r="G1334" s="19" t="s">
        <v>56</v>
      </c>
      <c r="H1334" s="19">
        <v>55</v>
      </c>
      <c r="I1334" s="21">
        <v>127.46250000000001</v>
      </c>
      <c r="J1334" s="21">
        <f t="shared" si="40"/>
        <v>7010.4375</v>
      </c>
      <c r="K1334" s="21">
        <v>97.762500000000003</v>
      </c>
      <c r="L1334" s="21">
        <f t="shared" si="41"/>
        <v>29.700000000000003</v>
      </c>
      <c r="M1334" s="22">
        <v>1334</v>
      </c>
    </row>
    <row r="1335" spans="1:13">
      <c r="A1335" s="18">
        <v>39020</v>
      </c>
      <c r="B1335" s="19" t="s">
        <v>20</v>
      </c>
      <c r="C1335" s="19" t="s">
        <v>21</v>
      </c>
      <c r="D1335" s="19" t="s">
        <v>22</v>
      </c>
      <c r="E1335" s="19" t="s">
        <v>23</v>
      </c>
      <c r="F1335" s="19" t="s">
        <v>24</v>
      </c>
      <c r="G1335" s="19" t="s">
        <v>25</v>
      </c>
      <c r="H1335" s="19">
        <v>55</v>
      </c>
      <c r="I1335" s="21">
        <v>127.46250000000001</v>
      </c>
      <c r="J1335" s="21">
        <f t="shared" si="40"/>
        <v>7010.4375</v>
      </c>
      <c r="K1335" s="21">
        <v>112.6125</v>
      </c>
      <c r="L1335" s="21">
        <f t="shared" si="41"/>
        <v>14.850000000000009</v>
      </c>
      <c r="M1335" s="22">
        <v>1335</v>
      </c>
    </row>
    <row r="1336" spans="1:13">
      <c r="A1336" s="18">
        <v>39021</v>
      </c>
      <c r="B1336" s="19" t="s">
        <v>35</v>
      </c>
      <c r="C1336" s="19" t="s">
        <v>21</v>
      </c>
      <c r="D1336" s="19" t="s">
        <v>40</v>
      </c>
      <c r="E1336" s="19" t="s">
        <v>23</v>
      </c>
      <c r="F1336" s="19" t="s">
        <v>44</v>
      </c>
      <c r="G1336" s="19" t="s">
        <v>45</v>
      </c>
      <c r="H1336" s="19">
        <v>55</v>
      </c>
      <c r="I1336" s="21">
        <v>127.46250000000001</v>
      </c>
      <c r="J1336" s="21">
        <f t="shared" si="40"/>
        <v>7010.4375</v>
      </c>
      <c r="K1336" s="21">
        <v>80.4375</v>
      </c>
      <c r="L1336" s="21">
        <f t="shared" si="41"/>
        <v>47.025000000000006</v>
      </c>
      <c r="M1336" s="22">
        <v>1336</v>
      </c>
    </row>
    <row r="1337" spans="1:13">
      <c r="A1337" s="18">
        <v>38995</v>
      </c>
      <c r="B1337" s="19" t="s">
        <v>31</v>
      </c>
      <c r="C1337" s="19" t="s">
        <v>27</v>
      </c>
      <c r="D1337" s="19" t="s">
        <v>32</v>
      </c>
      <c r="E1337" s="19" t="s">
        <v>23</v>
      </c>
      <c r="F1337" s="19" t="s">
        <v>50</v>
      </c>
      <c r="G1337" s="19" t="s">
        <v>51</v>
      </c>
      <c r="H1337" s="19">
        <v>55</v>
      </c>
      <c r="I1337" s="21">
        <v>127.46250000000001</v>
      </c>
      <c r="J1337" s="21">
        <f t="shared" si="40"/>
        <v>7010.4375</v>
      </c>
      <c r="K1337" s="21">
        <v>107.66249999999999</v>
      </c>
      <c r="L1337" s="21">
        <f t="shared" si="41"/>
        <v>19.800000000000011</v>
      </c>
      <c r="M1337" s="22">
        <v>1337</v>
      </c>
    </row>
    <row r="1338" spans="1:13">
      <c r="A1338" s="18">
        <v>38996</v>
      </c>
      <c r="B1338" s="19" t="s">
        <v>31</v>
      </c>
      <c r="C1338" s="19" t="s">
        <v>27</v>
      </c>
      <c r="D1338" s="19" t="s">
        <v>66</v>
      </c>
      <c r="E1338" s="19" t="s">
        <v>37</v>
      </c>
      <c r="F1338" s="19" t="s">
        <v>33</v>
      </c>
      <c r="G1338" s="19" t="s">
        <v>34</v>
      </c>
      <c r="H1338" s="19">
        <v>50</v>
      </c>
      <c r="I1338" s="21">
        <v>231.75</v>
      </c>
      <c r="J1338" s="21">
        <f t="shared" si="40"/>
        <v>11587.5</v>
      </c>
      <c r="K1338" s="21">
        <v>204.75</v>
      </c>
      <c r="L1338" s="21">
        <f t="shared" si="41"/>
        <v>27</v>
      </c>
      <c r="M1338" s="22">
        <v>1338</v>
      </c>
    </row>
    <row r="1339" spans="1:13">
      <c r="A1339" s="18">
        <v>38997</v>
      </c>
      <c r="B1339" s="19" t="s">
        <v>42</v>
      </c>
      <c r="C1339" s="19" t="s">
        <v>21</v>
      </c>
      <c r="D1339" s="19" t="s">
        <v>43</v>
      </c>
      <c r="E1339" s="19" t="s">
        <v>23</v>
      </c>
      <c r="F1339" s="19" t="s">
        <v>4</v>
      </c>
      <c r="G1339" s="19" t="s">
        <v>52</v>
      </c>
      <c r="H1339" s="19">
        <v>50</v>
      </c>
      <c r="I1339" s="21">
        <v>115.875</v>
      </c>
      <c r="J1339" s="21">
        <f t="shared" si="40"/>
        <v>5793.75</v>
      </c>
      <c r="K1339" s="21">
        <v>85.5</v>
      </c>
      <c r="L1339" s="21">
        <f t="shared" si="41"/>
        <v>30.375</v>
      </c>
      <c r="M1339" s="22">
        <v>1339</v>
      </c>
    </row>
    <row r="1340" spans="1:13">
      <c r="A1340" s="18">
        <v>38998</v>
      </c>
      <c r="B1340" s="19" t="s">
        <v>31</v>
      </c>
      <c r="C1340" s="19" t="s">
        <v>27</v>
      </c>
      <c r="D1340" s="19" t="s">
        <v>32</v>
      </c>
      <c r="E1340" s="19" t="s">
        <v>23</v>
      </c>
      <c r="F1340" s="19" t="s">
        <v>67</v>
      </c>
      <c r="G1340" s="24" t="s">
        <v>68</v>
      </c>
      <c r="H1340" s="19">
        <v>50</v>
      </c>
      <c r="I1340" s="21">
        <v>115.875</v>
      </c>
      <c r="J1340" s="21">
        <f t="shared" si="40"/>
        <v>5793.75</v>
      </c>
      <c r="K1340" s="21">
        <v>73.125</v>
      </c>
      <c r="L1340" s="21">
        <f t="shared" si="41"/>
        <v>42.75</v>
      </c>
      <c r="M1340" s="22">
        <v>1340</v>
      </c>
    </row>
    <row r="1341" spans="1:13">
      <c r="A1341" s="18">
        <v>38999</v>
      </c>
      <c r="B1341" s="19" t="s">
        <v>31</v>
      </c>
      <c r="C1341" s="19" t="s">
        <v>27</v>
      </c>
      <c r="D1341" s="19" t="s">
        <v>32</v>
      </c>
      <c r="E1341" s="19" t="s">
        <v>23</v>
      </c>
      <c r="F1341" s="19" t="s">
        <v>44</v>
      </c>
      <c r="G1341" s="24" t="s">
        <v>46</v>
      </c>
      <c r="H1341" s="19">
        <v>50</v>
      </c>
      <c r="I1341" s="21">
        <v>115.875</v>
      </c>
      <c r="J1341" s="21">
        <f t="shared" si="40"/>
        <v>5793.75</v>
      </c>
      <c r="K1341" s="21">
        <v>100.125</v>
      </c>
      <c r="L1341" s="21">
        <f t="shared" si="41"/>
        <v>15.75</v>
      </c>
      <c r="M1341" s="22">
        <v>1341</v>
      </c>
    </row>
    <row r="1342" spans="1:13">
      <c r="A1342" s="18">
        <v>39000</v>
      </c>
      <c r="B1342" s="19" t="s">
        <v>72</v>
      </c>
      <c r="C1342" s="19" t="s">
        <v>27</v>
      </c>
      <c r="D1342" s="19" t="s">
        <v>74</v>
      </c>
      <c r="E1342" s="19" t="s">
        <v>37</v>
      </c>
      <c r="F1342" s="19" t="s">
        <v>50</v>
      </c>
      <c r="G1342" s="19" t="s">
        <v>51</v>
      </c>
      <c r="H1342" s="19">
        <v>49</v>
      </c>
      <c r="I1342" s="21">
        <v>227.11500000000001</v>
      </c>
      <c r="J1342" s="21">
        <f t="shared" si="40"/>
        <v>11128.635</v>
      </c>
      <c r="K1342" s="21">
        <v>174.19499999999999</v>
      </c>
      <c r="L1342" s="21">
        <f t="shared" si="41"/>
        <v>52.920000000000016</v>
      </c>
      <c r="M1342" s="22">
        <v>1342</v>
      </c>
    </row>
    <row r="1343" spans="1:13">
      <c r="A1343" s="18">
        <v>39001</v>
      </c>
      <c r="B1343" s="19" t="s">
        <v>35</v>
      </c>
      <c r="C1343" s="19" t="s">
        <v>21</v>
      </c>
      <c r="D1343" s="19" t="s">
        <v>36</v>
      </c>
      <c r="E1343" s="19" t="s">
        <v>37</v>
      </c>
      <c r="F1343" s="19" t="s">
        <v>29</v>
      </c>
      <c r="G1343" s="19" t="s">
        <v>30</v>
      </c>
      <c r="H1343" s="19">
        <v>45</v>
      </c>
      <c r="I1343" s="21">
        <v>208.57500000000002</v>
      </c>
      <c r="J1343" s="21">
        <f t="shared" si="40"/>
        <v>9385.875</v>
      </c>
      <c r="K1343" s="21">
        <v>157.94999999999999</v>
      </c>
      <c r="L1343" s="21">
        <f t="shared" si="41"/>
        <v>50.625000000000028</v>
      </c>
      <c r="M1343" s="22">
        <v>1343</v>
      </c>
    </row>
    <row r="1344" spans="1:13">
      <c r="A1344" s="18">
        <v>39002</v>
      </c>
      <c r="B1344" s="19" t="s">
        <v>35</v>
      </c>
      <c r="C1344" s="19" t="s">
        <v>21</v>
      </c>
      <c r="D1344" s="19" t="s">
        <v>36</v>
      </c>
      <c r="E1344" s="19" t="s">
        <v>37</v>
      </c>
      <c r="F1344" s="19" t="s">
        <v>53</v>
      </c>
      <c r="G1344" s="19" t="s">
        <v>54</v>
      </c>
      <c r="H1344" s="19">
        <v>45</v>
      </c>
      <c r="I1344" s="21">
        <v>208.57500000000002</v>
      </c>
      <c r="J1344" s="21">
        <f t="shared" si="40"/>
        <v>9385.875</v>
      </c>
      <c r="K1344" s="21">
        <v>184.27500000000001</v>
      </c>
      <c r="L1344" s="21">
        <f t="shared" si="41"/>
        <v>24.300000000000011</v>
      </c>
      <c r="M1344" s="22">
        <v>1344</v>
      </c>
    </row>
    <row r="1345" spans="1:13">
      <c r="A1345" s="18">
        <v>39003</v>
      </c>
      <c r="B1345" s="19" t="s">
        <v>31</v>
      </c>
      <c r="C1345" s="19" t="s">
        <v>27</v>
      </c>
      <c r="D1345" s="19" t="s">
        <v>66</v>
      </c>
      <c r="E1345" s="19" t="s">
        <v>37</v>
      </c>
      <c r="F1345" s="19" t="s">
        <v>67</v>
      </c>
      <c r="G1345" s="19" t="s">
        <v>70</v>
      </c>
      <c r="H1345" s="19">
        <v>45</v>
      </c>
      <c r="I1345" s="21">
        <v>208.57500000000002</v>
      </c>
      <c r="J1345" s="21">
        <f t="shared" si="40"/>
        <v>9385.875</v>
      </c>
      <c r="K1345" s="21">
        <v>153.9</v>
      </c>
      <c r="L1345" s="21">
        <f t="shared" si="41"/>
        <v>54.675000000000011</v>
      </c>
      <c r="M1345" s="22">
        <v>1345</v>
      </c>
    </row>
    <row r="1346" spans="1:13">
      <c r="A1346" s="18">
        <v>39004</v>
      </c>
      <c r="B1346" s="19" t="s">
        <v>72</v>
      </c>
      <c r="C1346" s="19" t="s">
        <v>27</v>
      </c>
      <c r="D1346" s="19" t="s">
        <v>74</v>
      </c>
      <c r="E1346" s="19" t="s">
        <v>37</v>
      </c>
      <c r="F1346" s="19" t="s">
        <v>67</v>
      </c>
      <c r="G1346" s="19" t="s">
        <v>68</v>
      </c>
      <c r="H1346" s="19">
        <v>45</v>
      </c>
      <c r="I1346" s="21">
        <v>208.57500000000002</v>
      </c>
      <c r="J1346" s="21">
        <f t="shared" ref="J1346:J1409" si="42">H1346*I1346</f>
        <v>9385.875</v>
      </c>
      <c r="K1346" s="21">
        <v>184.27500000000001</v>
      </c>
      <c r="L1346" s="21">
        <f t="shared" ref="L1346:L1409" si="43">I1346-K1346</f>
        <v>24.300000000000011</v>
      </c>
      <c r="M1346" s="22">
        <v>1346</v>
      </c>
    </row>
    <row r="1347" spans="1:13">
      <c r="A1347" s="18">
        <v>39005</v>
      </c>
      <c r="B1347" s="19" t="s">
        <v>20</v>
      </c>
      <c r="C1347" s="19" t="s">
        <v>21</v>
      </c>
      <c r="D1347" s="19" t="s">
        <v>22</v>
      </c>
      <c r="E1347" s="19" t="s">
        <v>23</v>
      </c>
      <c r="F1347" s="19" t="s">
        <v>67</v>
      </c>
      <c r="G1347" s="19" t="s">
        <v>69</v>
      </c>
      <c r="H1347" s="19">
        <v>45</v>
      </c>
      <c r="I1347" s="21">
        <v>104.28750000000001</v>
      </c>
      <c r="J1347" s="21">
        <f t="shared" si="42"/>
        <v>4692.9375</v>
      </c>
      <c r="K1347" s="21">
        <v>66.825000000000003</v>
      </c>
      <c r="L1347" s="21">
        <f t="shared" si="43"/>
        <v>37.462500000000006</v>
      </c>
      <c r="M1347" s="22">
        <v>1347</v>
      </c>
    </row>
    <row r="1348" spans="1:13">
      <c r="A1348" s="18">
        <v>39006</v>
      </c>
      <c r="B1348" s="19" t="s">
        <v>26</v>
      </c>
      <c r="C1348" s="19" t="s">
        <v>27</v>
      </c>
      <c r="D1348" s="19" t="s">
        <v>28</v>
      </c>
      <c r="E1348" s="19" t="s">
        <v>23</v>
      </c>
      <c r="F1348" s="19" t="s">
        <v>44</v>
      </c>
      <c r="G1348" s="19" t="s">
        <v>47</v>
      </c>
      <c r="H1348" s="19">
        <v>45</v>
      </c>
      <c r="I1348" s="21">
        <v>104.28750000000001</v>
      </c>
      <c r="J1348" s="21">
        <f t="shared" si="42"/>
        <v>4692.9375</v>
      </c>
      <c r="K1348" s="21">
        <v>78.974999999999994</v>
      </c>
      <c r="L1348" s="21">
        <f t="shared" si="43"/>
        <v>25.312500000000014</v>
      </c>
      <c r="M1348" s="22">
        <v>1348</v>
      </c>
    </row>
    <row r="1349" spans="1:13">
      <c r="A1349" s="18">
        <v>39007</v>
      </c>
      <c r="B1349" s="19" t="s">
        <v>20</v>
      </c>
      <c r="C1349" s="19" t="s">
        <v>21</v>
      </c>
      <c r="D1349" s="19" t="s">
        <v>41</v>
      </c>
      <c r="E1349" s="19" t="s">
        <v>37</v>
      </c>
      <c r="F1349" s="19" t="s">
        <v>4</v>
      </c>
      <c r="G1349" s="19" t="s">
        <v>52</v>
      </c>
      <c r="H1349" s="19">
        <v>40</v>
      </c>
      <c r="I1349" s="21">
        <v>185.4</v>
      </c>
      <c r="J1349" s="21">
        <f t="shared" si="42"/>
        <v>7416</v>
      </c>
      <c r="K1349" s="21">
        <v>144</v>
      </c>
      <c r="L1349" s="21">
        <f t="shared" si="43"/>
        <v>41.400000000000006</v>
      </c>
      <c r="M1349" s="22">
        <v>1349</v>
      </c>
    </row>
    <row r="1350" spans="1:13">
      <c r="A1350" s="18">
        <v>39008</v>
      </c>
      <c r="B1350" s="19" t="s">
        <v>26</v>
      </c>
      <c r="C1350" s="19" t="s">
        <v>27</v>
      </c>
      <c r="D1350" s="19" t="s">
        <v>48</v>
      </c>
      <c r="E1350" s="19" t="s">
        <v>37</v>
      </c>
      <c r="F1350" s="19" t="s">
        <v>24</v>
      </c>
      <c r="G1350" s="19" t="s">
        <v>25</v>
      </c>
      <c r="H1350" s="19">
        <v>40</v>
      </c>
      <c r="I1350" s="21">
        <v>185.4</v>
      </c>
      <c r="J1350" s="21">
        <f t="shared" si="42"/>
        <v>7416</v>
      </c>
      <c r="K1350" s="21">
        <v>153</v>
      </c>
      <c r="L1350" s="21">
        <f t="shared" si="43"/>
        <v>32.400000000000006</v>
      </c>
      <c r="M1350" s="22">
        <v>1350</v>
      </c>
    </row>
    <row r="1351" spans="1:13">
      <c r="A1351" s="18">
        <v>38991</v>
      </c>
      <c r="B1351" s="19" t="s">
        <v>72</v>
      </c>
      <c r="C1351" s="19" t="s">
        <v>27</v>
      </c>
      <c r="D1351" s="19" t="s">
        <v>73</v>
      </c>
      <c r="E1351" s="19" t="s">
        <v>23</v>
      </c>
      <c r="F1351" s="19" t="s">
        <v>50</v>
      </c>
      <c r="G1351" s="23" t="s">
        <v>57</v>
      </c>
      <c r="H1351" s="19">
        <v>40</v>
      </c>
      <c r="I1351" s="21">
        <v>92.7</v>
      </c>
      <c r="J1351" s="21">
        <f t="shared" si="42"/>
        <v>3708</v>
      </c>
      <c r="K1351" s="21">
        <v>57.6</v>
      </c>
      <c r="L1351" s="21">
        <f t="shared" si="43"/>
        <v>35.1</v>
      </c>
      <c r="M1351" s="22">
        <v>1351</v>
      </c>
    </row>
    <row r="1352" spans="1:13">
      <c r="A1352" s="18">
        <v>38991</v>
      </c>
      <c r="B1352" s="19" t="s">
        <v>42</v>
      </c>
      <c r="C1352" s="19" t="s">
        <v>21</v>
      </c>
      <c r="D1352" s="19" t="s">
        <v>43</v>
      </c>
      <c r="E1352" s="19" t="s">
        <v>23</v>
      </c>
      <c r="F1352" s="19" t="s">
        <v>44</v>
      </c>
      <c r="G1352" s="19" t="s">
        <v>45</v>
      </c>
      <c r="H1352" s="19">
        <v>40</v>
      </c>
      <c r="I1352" s="21">
        <v>92.7</v>
      </c>
      <c r="J1352" s="21">
        <f t="shared" si="42"/>
        <v>3708</v>
      </c>
      <c r="K1352" s="21">
        <v>81</v>
      </c>
      <c r="L1352" s="21">
        <f t="shared" si="43"/>
        <v>11.700000000000003</v>
      </c>
      <c r="M1352" s="22">
        <v>1352</v>
      </c>
    </row>
    <row r="1353" spans="1:13">
      <c r="A1353" s="18">
        <v>38994</v>
      </c>
      <c r="B1353" s="19" t="s">
        <v>26</v>
      </c>
      <c r="C1353" s="19" t="s">
        <v>27</v>
      </c>
      <c r="D1353" s="19" t="s">
        <v>28</v>
      </c>
      <c r="E1353" s="19" t="s">
        <v>23</v>
      </c>
      <c r="F1353" s="19" t="s">
        <v>33</v>
      </c>
      <c r="G1353" s="19" t="s">
        <v>34</v>
      </c>
      <c r="H1353" s="19">
        <v>30</v>
      </c>
      <c r="I1353" s="21">
        <v>69.525000000000006</v>
      </c>
      <c r="J1353" s="21">
        <f t="shared" si="42"/>
        <v>2085.75</v>
      </c>
      <c r="K1353" s="21">
        <v>46.575000000000003</v>
      </c>
      <c r="L1353" s="21">
        <f t="shared" si="43"/>
        <v>22.950000000000003</v>
      </c>
      <c r="M1353" s="22">
        <v>1353</v>
      </c>
    </row>
    <row r="1354" spans="1:13">
      <c r="A1354" s="18">
        <v>38994</v>
      </c>
      <c r="B1354" s="19" t="s">
        <v>20</v>
      </c>
      <c r="C1354" s="19" t="s">
        <v>21</v>
      </c>
      <c r="D1354" s="19" t="s">
        <v>22</v>
      </c>
      <c r="E1354" s="19" t="s">
        <v>23</v>
      </c>
      <c r="F1354" s="19" t="s">
        <v>50</v>
      </c>
      <c r="G1354" s="23" t="s">
        <v>57</v>
      </c>
      <c r="H1354" s="19">
        <v>30</v>
      </c>
      <c r="I1354" s="21">
        <v>69.525000000000006</v>
      </c>
      <c r="J1354" s="21">
        <f t="shared" si="42"/>
        <v>2085.75</v>
      </c>
      <c r="K1354" s="21">
        <v>43.2</v>
      </c>
      <c r="L1354" s="21">
        <f t="shared" si="43"/>
        <v>26.325000000000003</v>
      </c>
      <c r="M1354" s="22">
        <v>1354</v>
      </c>
    </row>
    <row r="1355" spans="1:13">
      <c r="A1355" s="18">
        <v>38994</v>
      </c>
      <c r="B1355" s="19" t="s">
        <v>26</v>
      </c>
      <c r="C1355" s="19" t="s">
        <v>27</v>
      </c>
      <c r="D1355" s="19" t="s">
        <v>28</v>
      </c>
      <c r="E1355" s="19" t="s">
        <v>23</v>
      </c>
      <c r="F1355" s="19" t="s">
        <v>24</v>
      </c>
      <c r="G1355" s="19" t="s">
        <v>25</v>
      </c>
      <c r="H1355" s="19">
        <v>30</v>
      </c>
      <c r="I1355" s="21">
        <v>69.525000000000006</v>
      </c>
      <c r="J1355" s="21">
        <f t="shared" si="42"/>
        <v>2085.75</v>
      </c>
      <c r="K1355" s="21">
        <v>48.6</v>
      </c>
      <c r="L1355" s="21">
        <f t="shared" si="43"/>
        <v>20.925000000000004</v>
      </c>
      <c r="M1355" s="22">
        <v>1355</v>
      </c>
    </row>
    <row r="1356" spans="1:13">
      <c r="A1356" s="18">
        <v>38994</v>
      </c>
      <c r="B1356" s="19" t="s">
        <v>42</v>
      </c>
      <c r="C1356" s="19" t="s">
        <v>21</v>
      </c>
      <c r="D1356" s="19" t="s">
        <v>43</v>
      </c>
      <c r="E1356" s="19" t="s">
        <v>23</v>
      </c>
      <c r="F1356" s="19" t="s">
        <v>67</v>
      </c>
      <c r="G1356" s="19" t="s">
        <v>70</v>
      </c>
      <c r="H1356" s="19">
        <v>25</v>
      </c>
      <c r="I1356" s="21">
        <v>57.9375</v>
      </c>
      <c r="J1356" s="21">
        <f t="shared" si="42"/>
        <v>1448.4375</v>
      </c>
      <c r="K1356" s="21">
        <v>35.4375</v>
      </c>
      <c r="L1356" s="21">
        <f t="shared" si="43"/>
        <v>22.5</v>
      </c>
      <c r="M1356" s="22">
        <v>1356</v>
      </c>
    </row>
    <row r="1357" spans="1:13">
      <c r="A1357" s="18">
        <v>38994</v>
      </c>
      <c r="B1357" s="19" t="s">
        <v>20</v>
      </c>
      <c r="C1357" s="19" t="s">
        <v>21</v>
      </c>
      <c r="D1357" s="19" t="s">
        <v>22</v>
      </c>
      <c r="E1357" s="19" t="s">
        <v>23</v>
      </c>
      <c r="F1357" s="19" t="s">
        <v>44</v>
      </c>
      <c r="G1357" s="19" t="s">
        <v>46</v>
      </c>
      <c r="H1357" s="19">
        <v>25</v>
      </c>
      <c r="I1357" s="21">
        <v>57.9375</v>
      </c>
      <c r="J1357" s="21">
        <f t="shared" si="42"/>
        <v>1448.4375</v>
      </c>
      <c r="K1357" s="21">
        <v>46.125</v>
      </c>
      <c r="L1357" s="21">
        <f t="shared" si="43"/>
        <v>11.8125</v>
      </c>
      <c r="M1357" s="22">
        <v>1357</v>
      </c>
    </row>
    <row r="1358" spans="1:13">
      <c r="A1358" s="18">
        <v>39004</v>
      </c>
      <c r="B1358" s="19" t="s">
        <v>42</v>
      </c>
      <c r="C1358" s="19" t="s">
        <v>21</v>
      </c>
      <c r="D1358" s="19" t="s">
        <v>49</v>
      </c>
      <c r="E1358" s="19" t="s">
        <v>37</v>
      </c>
      <c r="F1358" s="19" t="s">
        <v>4</v>
      </c>
      <c r="G1358" s="19" t="s">
        <v>52</v>
      </c>
      <c r="H1358" s="19">
        <v>24</v>
      </c>
      <c r="I1358" s="21">
        <v>111.24000000000001</v>
      </c>
      <c r="J1358" s="21">
        <f t="shared" si="42"/>
        <v>2669.76</v>
      </c>
      <c r="K1358" s="21">
        <v>87.48</v>
      </c>
      <c r="L1358" s="21">
        <f t="shared" si="43"/>
        <v>23.760000000000005</v>
      </c>
      <c r="M1358" s="22">
        <v>1358</v>
      </c>
    </row>
    <row r="1359" spans="1:13">
      <c r="A1359" s="18">
        <v>39006</v>
      </c>
      <c r="B1359" s="19" t="s">
        <v>42</v>
      </c>
      <c r="C1359" s="19" t="s">
        <v>21</v>
      </c>
      <c r="D1359" s="19" t="s">
        <v>49</v>
      </c>
      <c r="E1359" s="19" t="s">
        <v>37</v>
      </c>
      <c r="F1359" s="19" t="s">
        <v>50</v>
      </c>
      <c r="G1359" s="19" t="s">
        <v>59</v>
      </c>
      <c r="H1359" s="19">
        <v>23</v>
      </c>
      <c r="I1359" s="21">
        <v>106.605</v>
      </c>
      <c r="J1359" s="21">
        <f t="shared" si="42"/>
        <v>2451.915</v>
      </c>
      <c r="K1359" s="21">
        <v>72.45</v>
      </c>
      <c r="L1359" s="21">
        <f t="shared" si="43"/>
        <v>34.155000000000001</v>
      </c>
      <c r="M1359" s="22">
        <v>1359</v>
      </c>
    </row>
    <row r="1360" spans="1:13">
      <c r="A1360" s="18">
        <v>39006</v>
      </c>
      <c r="B1360" s="19" t="s">
        <v>72</v>
      </c>
      <c r="C1360" s="19" t="s">
        <v>27</v>
      </c>
      <c r="D1360" s="19" t="s">
        <v>74</v>
      </c>
      <c r="E1360" s="19" t="s">
        <v>37</v>
      </c>
      <c r="F1360" s="19" t="s">
        <v>44</v>
      </c>
      <c r="G1360" s="19" t="s">
        <v>47</v>
      </c>
      <c r="H1360" s="19">
        <v>17</v>
      </c>
      <c r="I1360" s="21">
        <v>78.795000000000002</v>
      </c>
      <c r="J1360" s="21">
        <f t="shared" si="42"/>
        <v>1339.5150000000001</v>
      </c>
      <c r="K1360" s="21">
        <v>65.790000000000006</v>
      </c>
      <c r="L1360" s="21">
        <f t="shared" si="43"/>
        <v>13.004999999999995</v>
      </c>
      <c r="M1360" s="22">
        <v>1360</v>
      </c>
    </row>
    <row r="1361" spans="1:13">
      <c r="A1361" s="18">
        <v>39006</v>
      </c>
      <c r="B1361" s="19" t="s">
        <v>35</v>
      </c>
      <c r="C1361" s="19" t="s">
        <v>21</v>
      </c>
      <c r="D1361" s="19" t="s">
        <v>36</v>
      </c>
      <c r="E1361" s="19" t="s">
        <v>37</v>
      </c>
      <c r="F1361" s="19" t="s">
        <v>50</v>
      </c>
      <c r="G1361" s="19" t="s">
        <v>59</v>
      </c>
      <c r="H1361" s="19">
        <v>16</v>
      </c>
      <c r="I1361" s="21">
        <v>74.16</v>
      </c>
      <c r="J1361" s="21">
        <f t="shared" si="42"/>
        <v>1186.56</v>
      </c>
      <c r="K1361" s="21">
        <v>62.64</v>
      </c>
      <c r="L1361" s="21">
        <f t="shared" si="43"/>
        <v>11.519999999999996</v>
      </c>
      <c r="M1361" s="22">
        <v>1361</v>
      </c>
    </row>
    <row r="1362" spans="1:13">
      <c r="A1362" s="18">
        <v>39006</v>
      </c>
      <c r="B1362" s="19" t="s">
        <v>42</v>
      </c>
      <c r="C1362" s="19" t="s">
        <v>21</v>
      </c>
      <c r="D1362" s="19" t="s">
        <v>49</v>
      </c>
      <c r="E1362" s="19" t="s">
        <v>37</v>
      </c>
      <c r="F1362" s="19" t="s">
        <v>67</v>
      </c>
      <c r="G1362" s="24" t="s">
        <v>71</v>
      </c>
      <c r="H1362" s="19">
        <v>12</v>
      </c>
      <c r="I1362" s="21">
        <v>55.620000000000005</v>
      </c>
      <c r="J1362" s="21">
        <f t="shared" si="42"/>
        <v>667.44</v>
      </c>
      <c r="K1362" s="21">
        <v>43.2</v>
      </c>
      <c r="L1362" s="21">
        <f t="shared" si="43"/>
        <v>12.420000000000002</v>
      </c>
      <c r="M1362" s="22">
        <v>1362</v>
      </c>
    </row>
    <row r="1363" spans="1:13">
      <c r="A1363" s="18">
        <v>39006</v>
      </c>
      <c r="B1363" s="19" t="s">
        <v>42</v>
      </c>
      <c r="C1363" s="19" t="s">
        <v>21</v>
      </c>
      <c r="D1363" s="19" t="s">
        <v>49</v>
      </c>
      <c r="E1363" s="19" t="s">
        <v>37</v>
      </c>
      <c r="F1363" s="19" t="s">
        <v>44</v>
      </c>
      <c r="G1363" s="19" t="s">
        <v>45</v>
      </c>
      <c r="H1363" s="19">
        <v>9</v>
      </c>
      <c r="I1363" s="21">
        <v>41.715000000000003</v>
      </c>
      <c r="J1363" s="21">
        <f t="shared" si="42"/>
        <v>375.43500000000006</v>
      </c>
      <c r="K1363" s="21">
        <v>26.73</v>
      </c>
      <c r="L1363" s="21">
        <f t="shared" si="43"/>
        <v>14.985000000000003</v>
      </c>
      <c r="M1363" s="22">
        <v>1363</v>
      </c>
    </row>
    <row r="1364" spans="1:13">
      <c r="A1364" s="18">
        <v>39008</v>
      </c>
      <c r="B1364" s="19" t="s">
        <v>20</v>
      </c>
      <c r="C1364" s="19" t="s">
        <v>21</v>
      </c>
      <c r="D1364" s="19" t="s">
        <v>41</v>
      </c>
      <c r="E1364" s="19" t="s">
        <v>37</v>
      </c>
      <c r="F1364" s="19" t="s">
        <v>24</v>
      </c>
      <c r="G1364" s="19" t="s">
        <v>25</v>
      </c>
      <c r="H1364" s="19">
        <v>5</v>
      </c>
      <c r="I1364" s="21">
        <v>23.175000000000001</v>
      </c>
      <c r="J1364" s="21">
        <f t="shared" si="42"/>
        <v>115.875</v>
      </c>
      <c r="K1364" s="21">
        <v>14.625</v>
      </c>
      <c r="L1364" s="21">
        <f t="shared" si="43"/>
        <v>8.5500000000000007</v>
      </c>
      <c r="M1364" s="22">
        <v>1364</v>
      </c>
    </row>
    <row r="1365" spans="1:13">
      <c r="A1365" s="18">
        <v>39008</v>
      </c>
      <c r="B1365" s="19" t="s">
        <v>20</v>
      </c>
      <c r="C1365" s="19" t="s">
        <v>21</v>
      </c>
      <c r="D1365" s="19" t="s">
        <v>41</v>
      </c>
      <c r="E1365" s="19" t="s">
        <v>37</v>
      </c>
      <c r="F1365" s="19" t="s">
        <v>44</v>
      </c>
      <c r="G1365" s="19" t="s">
        <v>45</v>
      </c>
      <c r="H1365" s="19">
        <v>2</v>
      </c>
      <c r="I1365" s="21">
        <v>9.27</v>
      </c>
      <c r="J1365" s="21">
        <f t="shared" si="42"/>
        <v>18.54</v>
      </c>
      <c r="K1365" s="21">
        <v>7.83</v>
      </c>
      <c r="L1365" s="21">
        <f t="shared" si="43"/>
        <v>1.4399999999999995</v>
      </c>
      <c r="M1365" s="22">
        <v>1365</v>
      </c>
    </row>
    <row r="1366" spans="1:13">
      <c r="A1366" s="18">
        <v>39008</v>
      </c>
      <c r="B1366" s="19" t="s">
        <v>26</v>
      </c>
      <c r="C1366" s="19" t="s">
        <v>27</v>
      </c>
      <c r="D1366" s="19" t="s">
        <v>28</v>
      </c>
      <c r="E1366" s="19" t="s">
        <v>23</v>
      </c>
      <c r="F1366" s="19" t="s">
        <v>29</v>
      </c>
      <c r="G1366" s="19" t="s">
        <v>30</v>
      </c>
      <c r="H1366" s="19">
        <v>1340</v>
      </c>
      <c r="I1366" s="21">
        <v>3242.8520000000003</v>
      </c>
      <c r="J1366" s="21">
        <f t="shared" si="42"/>
        <v>4345421.6800000006</v>
      </c>
      <c r="K1366" s="21">
        <v>2613.172</v>
      </c>
      <c r="L1366" s="21">
        <f t="shared" si="43"/>
        <v>629.68000000000029</v>
      </c>
      <c r="M1366" s="22">
        <v>1366</v>
      </c>
    </row>
    <row r="1367" spans="1:13">
      <c r="A1367" s="18">
        <v>39008</v>
      </c>
      <c r="B1367" s="19" t="s">
        <v>20</v>
      </c>
      <c r="C1367" s="19" t="s">
        <v>21</v>
      </c>
      <c r="D1367" s="19" t="s">
        <v>22</v>
      </c>
      <c r="E1367" s="19" t="s">
        <v>23</v>
      </c>
      <c r="F1367" s="19" t="s">
        <v>24</v>
      </c>
      <c r="G1367" s="19" t="s">
        <v>60</v>
      </c>
      <c r="H1367" s="19">
        <v>735</v>
      </c>
      <c r="I1367" s="21">
        <v>1904.7892999999999</v>
      </c>
      <c r="J1367" s="21">
        <f t="shared" si="42"/>
        <v>1400020.1354999999</v>
      </c>
      <c r="K1367" s="21">
        <v>1608.8996999999999</v>
      </c>
      <c r="L1367" s="21">
        <f t="shared" si="43"/>
        <v>295.88959999999997</v>
      </c>
      <c r="M1367" s="22">
        <v>1367</v>
      </c>
    </row>
    <row r="1368" spans="1:13">
      <c r="A1368" s="18">
        <v>39008</v>
      </c>
      <c r="B1368" s="19" t="s">
        <v>31</v>
      </c>
      <c r="C1368" s="19" t="s">
        <v>27</v>
      </c>
      <c r="D1368" s="19" t="s">
        <v>66</v>
      </c>
      <c r="E1368" s="19" t="s">
        <v>37</v>
      </c>
      <c r="F1368" s="19" t="s">
        <v>33</v>
      </c>
      <c r="G1368" s="19" t="s">
        <v>34</v>
      </c>
      <c r="H1368" s="19">
        <v>635</v>
      </c>
      <c r="I1368" s="21">
        <v>2158.5813000000003</v>
      </c>
      <c r="J1368" s="21">
        <f t="shared" si="42"/>
        <v>1370699.1255000001</v>
      </c>
      <c r="K1368" s="21">
        <v>1571.7825</v>
      </c>
      <c r="L1368" s="21">
        <f t="shared" si="43"/>
        <v>586.79880000000026</v>
      </c>
      <c r="M1368" s="22">
        <v>1368</v>
      </c>
    </row>
    <row r="1369" spans="1:13">
      <c r="A1369" s="18">
        <v>39008</v>
      </c>
      <c r="B1369" s="19" t="s">
        <v>31</v>
      </c>
      <c r="C1369" s="19" t="s">
        <v>27</v>
      </c>
      <c r="D1369" s="19" t="s">
        <v>66</v>
      </c>
      <c r="E1369" s="19" t="s">
        <v>37</v>
      </c>
      <c r="F1369" s="19" t="s">
        <v>44</v>
      </c>
      <c r="G1369" s="19" t="s">
        <v>46</v>
      </c>
      <c r="H1369" s="19">
        <v>622</v>
      </c>
      <c r="I1369" s="21">
        <v>1541.0345000000002</v>
      </c>
      <c r="J1369" s="21">
        <f t="shared" si="42"/>
        <v>958523.45900000015</v>
      </c>
      <c r="K1369" s="21">
        <v>1017.3820000000001</v>
      </c>
      <c r="L1369" s="21">
        <f t="shared" si="43"/>
        <v>523.65250000000015</v>
      </c>
      <c r="M1369" s="22">
        <v>1369</v>
      </c>
    </row>
    <row r="1370" spans="1:13">
      <c r="A1370" s="18">
        <v>39008</v>
      </c>
      <c r="B1370" s="19" t="s">
        <v>31</v>
      </c>
      <c r="C1370" s="19" t="s">
        <v>27</v>
      </c>
      <c r="D1370" s="19" t="s">
        <v>32</v>
      </c>
      <c r="E1370" s="19" t="s">
        <v>23</v>
      </c>
      <c r="F1370" s="19" t="s">
        <v>29</v>
      </c>
      <c r="G1370" s="19" t="s">
        <v>30</v>
      </c>
      <c r="H1370" s="19">
        <v>325</v>
      </c>
      <c r="I1370" s="21">
        <v>868.27970000000005</v>
      </c>
      <c r="J1370" s="21">
        <f t="shared" si="42"/>
        <v>282190.90250000003</v>
      </c>
      <c r="K1370" s="21">
        <v>708.11160000000007</v>
      </c>
      <c r="L1370" s="21">
        <f t="shared" si="43"/>
        <v>160.16809999999998</v>
      </c>
      <c r="M1370" s="22">
        <v>1370</v>
      </c>
    </row>
    <row r="1371" spans="1:13">
      <c r="A1371" s="18">
        <v>39008</v>
      </c>
      <c r="B1371" s="19" t="s">
        <v>72</v>
      </c>
      <c r="C1371" s="19" t="s">
        <v>27</v>
      </c>
      <c r="D1371" s="19" t="s">
        <v>73</v>
      </c>
      <c r="E1371" s="19" t="s">
        <v>23</v>
      </c>
      <c r="F1371" s="19" t="s">
        <v>44</v>
      </c>
      <c r="G1371" s="19" t="s">
        <v>47</v>
      </c>
      <c r="H1371" s="19">
        <v>250</v>
      </c>
      <c r="I1371" s="21">
        <v>687.57650000000001</v>
      </c>
      <c r="J1371" s="21">
        <f t="shared" si="42"/>
        <v>171894.125</v>
      </c>
      <c r="K1371" s="21">
        <v>453.93399999999997</v>
      </c>
      <c r="L1371" s="21">
        <f t="shared" si="43"/>
        <v>233.64250000000004</v>
      </c>
      <c r="M1371" s="22">
        <v>1371</v>
      </c>
    </row>
    <row r="1372" spans="1:13">
      <c r="A1372" s="18">
        <v>39022</v>
      </c>
      <c r="B1372" s="19" t="s">
        <v>35</v>
      </c>
      <c r="C1372" s="19" t="s">
        <v>21</v>
      </c>
      <c r="D1372" s="19" t="s">
        <v>36</v>
      </c>
      <c r="E1372" s="19" t="s">
        <v>37</v>
      </c>
      <c r="F1372" s="19" t="s">
        <v>38</v>
      </c>
      <c r="G1372" s="19" t="s">
        <v>39</v>
      </c>
      <c r="H1372" s="19">
        <v>225</v>
      </c>
      <c r="I1372" s="21">
        <v>976.6563000000001</v>
      </c>
      <c r="J1372" s="21">
        <f t="shared" si="42"/>
        <v>219747.66750000001</v>
      </c>
      <c r="K1372" s="21">
        <v>777.53219999999999</v>
      </c>
      <c r="L1372" s="21">
        <f t="shared" si="43"/>
        <v>199.12410000000011</v>
      </c>
      <c r="M1372" s="22">
        <v>1372</v>
      </c>
    </row>
    <row r="1373" spans="1:13">
      <c r="A1373" s="18">
        <v>39023</v>
      </c>
      <c r="B1373" s="19" t="s">
        <v>20</v>
      </c>
      <c r="C1373" s="19" t="s">
        <v>21</v>
      </c>
      <c r="D1373" s="19" t="s">
        <v>22</v>
      </c>
      <c r="E1373" s="19" t="s">
        <v>23</v>
      </c>
      <c r="F1373" s="19" t="s">
        <v>29</v>
      </c>
      <c r="G1373" s="19" t="s">
        <v>58</v>
      </c>
      <c r="H1373" s="19">
        <v>220</v>
      </c>
      <c r="I1373" s="21">
        <v>604.70270000000005</v>
      </c>
      <c r="J1373" s="21">
        <f t="shared" si="42"/>
        <v>133034.59400000001</v>
      </c>
      <c r="K1373" s="21">
        <v>499.0265</v>
      </c>
      <c r="L1373" s="21">
        <f t="shared" si="43"/>
        <v>105.67620000000005</v>
      </c>
      <c r="M1373" s="22">
        <v>1373</v>
      </c>
    </row>
    <row r="1374" spans="1:13">
      <c r="A1374" s="18">
        <v>39024</v>
      </c>
      <c r="B1374" s="19" t="s">
        <v>72</v>
      </c>
      <c r="C1374" s="19" t="s">
        <v>27</v>
      </c>
      <c r="D1374" s="19" t="s">
        <v>73</v>
      </c>
      <c r="E1374" s="19" t="s">
        <v>23</v>
      </c>
      <c r="F1374" s="19" t="s">
        <v>29</v>
      </c>
      <c r="G1374" s="19" t="s">
        <v>58</v>
      </c>
      <c r="H1374" s="19">
        <v>150</v>
      </c>
      <c r="I1374" s="21">
        <v>412.50470000000001</v>
      </c>
      <c r="J1374" s="21">
        <f t="shared" si="42"/>
        <v>61875.705000000002</v>
      </c>
      <c r="K1374" s="21">
        <v>308.37729999999999</v>
      </c>
      <c r="L1374" s="21">
        <f t="shared" si="43"/>
        <v>104.12740000000002</v>
      </c>
      <c r="M1374" s="22">
        <v>1374</v>
      </c>
    </row>
    <row r="1375" spans="1:13">
      <c r="A1375" s="18">
        <v>39025</v>
      </c>
      <c r="B1375" s="19" t="s">
        <v>42</v>
      </c>
      <c r="C1375" s="19" t="s">
        <v>21</v>
      </c>
      <c r="D1375" s="19" t="s">
        <v>43</v>
      </c>
      <c r="E1375" s="19" t="s">
        <v>23</v>
      </c>
      <c r="F1375" s="19" t="s">
        <v>29</v>
      </c>
      <c r="G1375" s="19" t="s">
        <v>58</v>
      </c>
      <c r="H1375" s="19">
        <v>125</v>
      </c>
      <c r="I1375" s="21">
        <v>354.0625</v>
      </c>
      <c r="J1375" s="21">
        <f t="shared" si="42"/>
        <v>44257.8125</v>
      </c>
      <c r="K1375" s="21">
        <v>268.125</v>
      </c>
      <c r="L1375" s="21">
        <f t="shared" si="43"/>
        <v>85.9375</v>
      </c>
      <c r="M1375" s="22">
        <v>1375</v>
      </c>
    </row>
    <row r="1376" spans="1:13">
      <c r="A1376" s="18">
        <v>39026</v>
      </c>
      <c r="B1376" s="19" t="s">
        <v>20</v>
      </c>
      <c r="C1376" s="19" t="s">
        <v>21</v>
      </c>
      <c r="D1376" s="19" t="s">
        <v>41</v>
      </c>
      <c r="E1376" s="19" t="s">
        <v>37</v>
      </c>
      <c r="F1376" s="19" t="s">
        <v>29</v>
      </c>
      <c r="G1376" s="19" t="s">
        <v>58</v>
      </c>
      <c r="H1376" s="19">
        <v>115</v>
      </c>
      <c r="I1376" s="21">
        <v>651.47500000000002</v>
      </c>
      <c r="J1376" s="21">
        <f t="shared" si="42"/>
        <v>74919.625</v>
      </c>
      <c r="K1376" s="21">
        <v>468.05</v>
      </c>
      <c r="L1376" s="21">
        <f t="shared" si="43"/>
        <v>183.42500000000001</v>
      </c>
      <c r="M1376" s="22">
        <v>1376</v>
      </c>
    </row>
    <row r="1377" spans="1:13">
      <c r="A1377" s="18">
        <v>39027</v>
      </c>
      <c r="B1377" s="19" t="s">
        <v>26</v>
      </c>
      <c r="C1377" s="19" t="s">
        <v>27</v>
      </c>
      <c r="D1377" s="19" t="s">
        <v>28</v>
      </c>
      <c r="E1377" s="19" t="s">
        <v>23</v>
      </c>
      <c r="F1377" s="19" t="s">
        <v>24</v>
      </c>
      <c r="G1377" s="19" t="s">
        <v>60</v>
      </c>
      <c r="H1377" s="19">
        <v>75</v>
      </c>
      <c r="I1377" s="21">
        <v>212.4375</v>
      </c>
      <c r="J1377" s="21">
        <f t="shared" si="42"/>
        <v>15932.8125</v>
      </c>
      <c r="K1377" s="21">
        <v>162.9375</v>
      </c>
      <c r="L1377" s="21">
        <f t="shared" si="43"/>
        <v>49.5</v>
      </c>
      <c r="M1377" s="22">
        <v>1377</v>
      </c>
    </row>
    <row r="1378" spans="1:13">
      <c r="A1378" s="18">
        <v>39028</v>
      </c>
      <c r="B1378" s="19" t="s">
        <v>26</v>
      </c>
      <c r="C1378" s="19" t="s">
        <v>27</v>
      </c>
      <c r="D1378" s="19" t="s">
        <v>48</v>
      </c>
      <c r="E1378" s="19" t="s">
        <v>37</v>
      </c>
      <c r="F1378" s="19" t="s">
        <v>24</v>
      </c>
      <c r="G1378" s="19" t="s">
        <v>60</v>
      </c>
      <c r="H1378" s="19">
        <v>55</v>
      </c>
      <c r="I1378" s="21">
        <v>311.57499999999999</v>
      </c>
      <c r="J1378" s="21">
        <f t="shared" si="42"/>
        <v>17136.625</v>
      </c>
      <c r="K1378" s="21">
        <v>229.9</v>
      </c>
      <c r="L1378" s="21">
        <f t="shared" si="43"/>
        <v>81.674999999999983</v>
      </c>
      <c r="M1378" s="22">
        <v>1378</v>
      </c>
    </row>
    <row r="1379" spans="1:13">
      <c r="A1379" s="18">
        <v>39029</v>
      </c>
      <c r="B1379" s="19" t="s">
        <v>26</v>
      </c>
      <c r="C1379" s="19" t="s">
        <v>27</v>
      </c>
      <c r="D1379" s="19" t="s">
        <v>28</v>
      </c>
      <c r="E1379" s="19" t="s">
        <v>23</v>
      </c>
      <c r="F1379" s="19" t="s">
        <v>44</v>
      </c>
      <c r="G1379" s="19" t="s">
        <v>45</v>
      </c>
      <c r="H1379" s="19">
        <v>45</v>
      </c>
      <c r="I1379" s="21">
        <v>127.46250000000001</v>
      </c>
      <c r="J1379" s="21">
        <f t="shared" si="42"/>
        <v>5735.8125</v>
      </c>
      <c r="K1379" s="21">
        <v>97.762500000000003</v>
      </c>
      <c r="L1379" s="21">
        <f t="shared" si="43"/>
        <v>29.700000000000003</v>
      </c>
      <c r="M1379" s="22">
        <v>1379</v>
      </c>
    </row>
    <row r="1380" spans="1:13">
      <c r="A1380" s="18">
        <v>39022</v>
      </c>
      <c r="B1380" s="19" t="s">
        <v>26</v>
      </c>
      <c r="C1380" s="19" t="s">
        <v>27</v>
      </c>
      <c r="D1380" s="19" t="s">
        <v>48</v>
      </c>
      <c r="E1380" s="19" t="s">
        <v>37</v>
      </c>
      <c r="F1380" s="19" t="s">
        <v>38</v>
      </c>
      <c r="G1380" s="19" t="s">
        <v>39</v>
      </c>
      <c r="H1380" s="19">
        <v>40</v>
      </c>
      <c r="I1380" s="21">
        <v>226.6</v>
      </c>
      <c r="J1380" s="21">
        <f t="shared" si="42"/>
        <v>9064</v>
      </c>
      <c r="K1380" s="21">
        <v>169.4</v>
      </c>
      <c r="L1380" s="21">
        <f t="shared" si="43"/>
        <v>57.199999999999989</v>
      </c>
      <c r="M1380" s="22">
        <v>1380</v>
      </c>
    </row>
    <row r="1381" spans="1:13">
      <c r="A1381" s="18">
        <v>39023</v>
      </c>
      <c r="B1381" s="19" t="s">
        <v>72</v>
      </c>
      <c r="C1381" s="19" t="s">
        <v>27</v>
      </c>
      <c r="D1381" s="19" t="s">
        <v>74</v>
      </c>
      <c r="E1381" s="19" t="s">
        <v>37</v>
      </c>
      <c r="F1381" s="19" t="s">
        <v>38</v>
      </c>
      <c r="G1381" s="19" t="s">
        <v>39</v>
      </c>
      <c r="H1381" s="19">
        <v>40</v>
      </c>
      <c r="I1381" s="21">
        <v>226.6</v>
      </c>
      <c r="J1381" s="21">
        <f t="shared" si="42"/>
        <v>9064</v>
      </c>
      <c r="K1381" s="21">
        <v>151.80000000000001</v>
      </c>
      <c r="L1381" s="21">
        <f t="shared" si="43"/>
        <v>74.799999999999983</v>
      </c>
      <c r="M1381" s="22">
        <v>1381</v>
      </c>
    </row>
    <row r="1382" spans="1:13">
      <c r="A1382" s="18">
        <v>39024</v>
      </c>
      <c r="B1382" s="19" t="s">
        <v>42</v>
      </c>
      <c r="C1382" s="19" t="s">
        <v>21</v>
      </c>
      <c r="D1382" s="19" t="s">
        <v>43</v>
      </c>
      <c r="E1382" s="19" t="s">
        <v>23</v>
      </c>
      <c r="F1382" s="19" t="s">
        <v>44</v>
      </c>
      <c r="G1382" s="19" t="s">
        <v>45</v>
      </c>
      <c r="H1382" s="19">
        <v>35</v>
      </c>
      <c r="I1382" s="21">
        <v>99.137500000000003</v>
      </c>
      <c r="J1382" s="21">
        <f t="shared" si="42"/>
        <v>3469.8125</v>
      </c>
      <c r="K1382" s="21">
        <v>62.5625</v>
      </c>
      <c r="L1382" s="21">
        <f t="shared" si="43"/>
        <v>36.575000000000003</v>
      </c>
      <c r="M1382" s="22">
        <v>1382</v>
      </c>
    </row>
    <row r="1383" spans="1:13">
      <c r="A1383" s="18">
        <v>39025</v>
      </c>
      <c r="B1383" s="19" t="s">
        <v>35</v>
      </c>
      <c r="C1383" s="19" t="s">
        <v>21</v>
      </c>
      <c r="D1383" s="19" t="s">
        <v>40</v>
      </c>
      <c r="E1383" s="19" t="s">
        <v>23</v>
      </c>
      <c r="F1383" s="19" t="s">
        <v>38</v>
      </c>
      <c r="G1383" s="19" t="s">
        <v>39</v>
      </c>
      <c r="H1383" s="19">
        <v>30</v>
      </c>
      <c r="I1383" s="21">
        <v>84.975000000000009</v>
      </c>
      <c r="J1383" s="21">
        <f t="shared" si="42"/>
        <v>2549.2500000000005</v>
      </c>
      <c r="K1383" s="21">
        <v>72.599999999999994</v>
      </c>
      <c r="L1383" s="21">
        <f t="shared" si="43"/>
        <v>12.375000000000014</v>
      </c>
      <c r="M1383" s="22">
        <v>1383</v>
      </c>
    </row>
    <row r="1384" spans="1:13">
      <c r="A1384" s="18">
        <v>39026</v>
      </c>
      <c r="B1384" s="19" t="s">
        <v>31</v>
      </c>
      <c r="C1384" s="19" t="s">
        <v>27</v>
      </c>
      <c r="D1384" s="19" t="s">
        <v>32</v>
      </c>
      <c r="E1384" s="19" t="s">
        <v>23</v>
      </c>
      <c r="F1384" s="19" t="s">
        <v>44</v>
      </c>
      <c r="G1384" s="19" t="s">
        <v>46</v>
      </c>
      <c r="H1384" s="19">
        <v>30</v>
      </c>
      <c r="I1384" s="21">
        <v>84.975000000000009</v>
      </c>
      <c r="J1384" s="21">
        <f t="shared" si="42"/>
        <v>2549.2500000000005</v>
      </c>
      <c r="K1384" s="21">
        <v>69.3</v>
      </c>
      <c r="L1384" s="21">
        <f t="shared" si="43"/>
        <v>15.675000000000011</v>
      </c>
      <c r="M1384" s="22">
        <v>1384</v>
      </c>
    </row>
    <row r="1385" spans="1:13">
      <c r="A1385" s="18">
        <v>39027</v>
      </c>
      <c r="B1385" s="19" t="s">
        <v>42</v>
      </c>
      <c r="C1385" s="19" t="s">
        <v>21</v>
      </c>
      <c r="D1385" s="19" t="s">
        <v>49</v>
      </c>
      <c r="E1385" s="19" t="s">
        <v>37</v>
      </c>
      <c r="F1385" s="19" t="s">
        <v>38</v>
      </c>
      <c r="G1385" s="19" t="s">
        <v>39</v>
      </c>
      <c r="H1385" s="19">
        <v>29</v>
      </c>
      <c r="I1385" s="21">
        <v>164.285</v>
      </c>
      <c r="J1385" s="21">
        <f t="shared" si="42"/>
        <v>4764.2650000000003</v>
      </c>
      <c r="K1385" s="21">
        <v>103.675</v>
      </c>
      <c r="L1385" s="21">
        <f t="shared" si="43"/>
        <v>60.61</v>
      </c>
      <c r="M1385" s="22">
        <v>1385</v>
      </c>
    </row>
    <row r="1386" spans="1:13">
      <c r="A1386" s="18">
        <v>39028</v>
      </c>
      <c r="B1386" s="19" t="s">
        <v>72</v>
      </c>
      <c r="C1386" s="19" t="s">
        <v>27</v>
      </c>
      <c r="D1386" s="19" t="s">
        <v>74</v>
      </c>
      <c r="E1386" s="19" t="s">
        <v>37</v>
      </c>
      <c r="F1386" s="19" t="s">
        <v>44</v>
      </c>
      <c r="G1386" s="19" t="s">
        <v>47</v>
      </c>
      <c r="H1386" s="19">
        <v>25</v>
      </c>
      <c r="I1386" s="21">
        <v>141.625</v>
      </c>
      <c r="J1386" s="21">
        <f t="shared" si="42"/>
        <v>3540.625</v>
      </c>
      <c r="K1386" s="21">
        <v>123.75</v>
      </c>
      <c r="L1386" s="21">
        <f t="shared" si="43"/>
        <v>17.875</v>
      </c>
      <c r="M1386" s="22">
        <v>1386</v>
      </c>
    </row>
    <row r="1387" spans="1:13">
      <c r="A1387" s="18">
        <v>39029</v>
      </c>
      <c r="B1387" s="19" t="s">
        <v>35</v>
      </c>
      <c r="C1387" s="19" t="s">
        <v>21</v>
      </c>
      <c r="D1387" s="19" t="s">
        <v>40</v>
      </c>
      <c r="E1387" s="19" t="s">
        <v>23</v>
      </c>
      <c r="F1387" s="19" t="s">
        <v>44</v>
      </c>
      <c r="G1387" s="19" t="s">
        <v>45</v>
      </c>
      <c r="H1387" s="19">
        <v>25</v>
      </c>
      <c r="I1387" s="21">
        <v>70.8125</v>
      </c>
      <c r="J1387" s="21">
        <f t="shared" si="42"/>
        <v>1770.3125</v>
      </c>
      <c r="K1387" s="21">
        <v>57.0625</v>
      </c>
      <c r="L1387" s="21">
        <f t="shared" si="43"/>
        <v>13.75</v>
      </c>
      <c r="M1387" s="22">
        <v>1387</v>
      </c>
    </row>
    <row r="1388" spans="1:13">
      <c r="A1388" s="18">
        <v>39030</v>
      </c>
      <c r="B1388" s="19" t="s">
        <v>42</v>
      </c>
      <c r="C1388" s="19" t="s">
        <v>21</v>
      </c>
      <c r="D1388" s="19" t="s">
        <v>49</v>
      </c>
      <c r="E1388" s="19" t="s">
        <v>37</v>
      </c>
      <c r="F1388" s="19" t="s">
        <v>44</v>
      </c>
      <c r="G1388" s="19" t="s">
        <v>46</v>
      </c>
      <c r="H1388" s="19">
        <v>21</v>
      </c>
      <c r="I1388" s="21">
        <v>118.965</v>
      </c>
      <c r="J1388" s="21">
        <f t="shared" si="42"/>
        <v>2498.2649999999999</v>
      </c>
      <c r="K1388" s="21">
        <v>93.555000000000007</v>
      </c>
      <c r="L1388" s="21">
        <f t="shared" si="43"/>
        <v>25.409999999999997</v>
      </c>
      <c r="M1388" s="22">
        <v>1388</v>
      </c>
    </row>
    <row r="1389" spans="1:13">
      <c r="A1389" s="18">
        <v>39031</v>
      </c>
      <c r="B1389" s="19" t="s">
        <v>20</v>
      </c>
      <c r="C1389" s="19" t="s">
        <v>21</v>
      </c>
      <c r="D1389" s="19" t="s">
        <v>41</v>
      </c>
      <c r="E1389" s="19" t="s">
        <v>37</v>
      </c>
      <c r="F1389" s="19" t="s">
        <v>24</v>
      </c>
      <c r="G1389" s="19" t="s">
        <v>60</v>
      </c>
      <c r="H1389" s="19">
        <v>17</v>
      </c>
      <c r="I1389" s="21">
        <v>96.305000000000007</v>
      </c>
      <c r="J1389" s="21">
        <f t="shared" si="42"/>
        <v>1637.1850000000002</v>
      </c>
      <c r="K1389" s="21">
        <v>69.19</v>
      </c>
      <c r="L1389" s="21">
        <f t="shared" si="43"/>
        <v>27.115000000000009</v>
      </c>
      <c r="M1389" s="22">
        <v>1389</v>
      </c>
    </row>
    <row r="1390" spans="1:13">
      <c r="A1390" s="18">
        <v>39032</v>
      </c>
      <c r="B1390" s="19" t="s">
        <v>20</v>
      </c>
      <c r="C1390" s="19" t="s">
        <v>21</v>
      </c>
      <c r="D1390" s="19" t="s">
        <v>22</v>
      </c>
      <c r="E1390" s="19" t="s">
        <v>23</v>
      </c>
      <c r="F1390" s="19" t="s">
        <v>44</v>
      </c>
      <c r="G1390" s="19" t="s">
        <v>47</v>
      </c>
      <c r="H1390" s="19">
        <v>15</v>
      </c>
      <c r="I1390" s="21">
        <v>42.487500000000004</v>
      </c>
      <c r="J1390" s="21">
        <f t="shared" si="42"/>
        <v>637.31250000000011</v>
      </c>
      <c r="K1390" s="21">
        <v>36.299999999999997</v>
      </c>
      <c r="L1390" s="21">
        <f t="shared" si="43"/>
        <v>6.1875000000000071</v>
      </c>
      <c r="M1390" s="22">
        <v>1390</v>
      </c>
    </row>
    <row r="1391" spans="1:13">
      <c r="A1391" s="18">
        <v>39024</v>
      </c>
      <c r="B1391" s="19" t="s">
        <v>26</v>
      </c>
      <c r="C1391" s="19" t="s">
        <v>27</v>
      </c>
      <c r="D1391" s="19" t="s">
        <v>48</v>
      </c>
      <c r="E1391" s="19" t="s">
        <v>37</v>
      </c>
      <c r="F1391" s="19" t="s">
        <v>44</v>
      </c>
      <c r="G1391" s="19" t="s">
        <v>45</v>
      </c>
      <c r="H1391" s="19">
        <v>10</v>
      </c>
      <c r="I1391" s="21">
        <v>56.65</v>
      </c>
      <c r="J1391" s="21">
        <f t="shared" si="42"/>
        <v>566.5</v>
      </c>
      <c r="K1391" s="21">
        <v>49.5</v>
      </c>
      <c r="L1391" s="21">
        <f t="shared" si="43"/>
        <v>7.1499999999999986</v>
      </c>
      <c r="M1391" s="22">
        <v>1391</v>
      </c>
    </row>
    <row r="1392" spans="1:13">
      <c r="A1392" s="18">
        <v>39025</v>
      </c>
      <c r="B1392" s="19" t="s">
        <v>20</v>
      </c>
      <c r="C1392" s="19" t="s">
        <v>21</v>
      </c>
      <c r="D1392" s="19" t="s">
        <v>41</v>
      </c>
      <c r="E1392" s="19" t="s">
        <v>37</v>
      </c>
      <c r="F1392" s="19" t="s">
        <v>44</v>
      </c>
      <c r="G1392" s="19" t="s">
        <v>45</v>
      </c>
      <c r="H1392" s="19">
        <v>9</v>
      </c>
      <c r="I1392" s="21">
        <v>50.984999999999999</v>
      </c>
      <c r="J1392" s="21">
        <f t="shared" si="42"/>
        <v>458.86500000000001</v>
      </c>
      <c r="K1392" s="21">
        <v>36.630000000000003</v>
      </c>
      <c r="L1392" s="21">
        <f t="shared" si="43"/>
        <v>14.354999999999997</v>
      </c>
      <c r="M1392" s="22">
        <v>1392</v>
      </c>
    </row>
    <row r="1393" spans="1:13">
      <c r="A1393" s="18">
        <v>39026</v>
      </c>
      <c r="B1393" s="19" t="s">
        <v>20</v>
      </c>
      <c r="C1393" s="19" t="s">
        <v>21</v>
      </c>
      <c r="D1393" s="19" t="s">
        <v>22</v>
      </c>
      <c r="E1393" s="19" t="s">
        <v>23</v>
      </c>
      <c r="F1393" s="19" t="s">
        <v>24</v>
      </c>
      <c r="G1393" s="19" t="s">
        <v>60</v>
      </c>
      <c r="H1393" s="19">
        <v>1115</v>
      </c>
      <c r="I1393" s="21">
        <v>1839.1061999999999</v>
      </c>
      <c r="J1393" s="21">
        <f t="shared" si="42"/>
        <v>2050603.4129999999</v>
      </c>
      <c r="K1393" s="21">
        <v>1553.4198000000001</v>
      </c>
      <c r="L1393" s="21">
        <f t="shared" si="43"/>
        <v>285.68639999999982</v>
      </c>
      <c r="M1393" s="22">
        <v>1393</v>
      </c>
    </row>
    <row r="1394" spans="1:13">
      <c r="A1394" s="18">
        <v>39027</v>
      </c>
      <c r="B1394" s="19" t="s">
        <v>26</v>
      </c>
      <c r="C1394" s="19" t="s">
        <v>27</v>
      </c>
      <c r="D1394" s="19" t="s">
        <v>28</v>
      </c>
      <c r="E1394" s="19" t="s">
        <v>23</v>
      </c>
      <c r="F1394" s="19" t="s">
        <v>50</v>
      </c>
      <c r="G1394" s="19" t="s">
        <v>59</v>
      </c>
      <c r="H1394" s="19">
        <v>1045</v>
      </c>
      <c r="I1394" s="21">
        <v>1714.3732</v>
      </c>
      <c r="J1394" s="21">
        <f t="shared" si="42"/>
        <v>1791519.9939999999</v>
      </c>
      <c r="K1394" s="21">
        <v>1065.2416000000001</v>
      </c>
      <c r="L1394" s="21">
        <f t="shared" si="43"/>
        <v>649.13159999999993</v>
      </c>
      <c r="M1394" s="22">
        <v>1394</v>
      </c>
    </row>
    <row r="1395" spans="1:13">
      <c r="A1395" s="18">
        <v>39028</v>
      </c>
      <c r="B1395" s="19" t="s">
        <v>72</v>
      </c>
      <c r="C1395" s="19" t="s">
        <v>27</v>
      </c>
      <c r="D1395" s="19" t="s">
        <v>73</v>
      </c>
      <c r="E1395" s="19" t="s">
        <v>23</v>
      </c>
      <c r="F1395" s="19" t="s">
        <v>44</v>
      </c>
      <c r="G1395" s="19" t="s">
        <v>46</v>
      </c>
      <c r="H1395" s="19">
        <v>750</v>
      </c>
      <c r="I1395" s="21">
        <v>1273.7185999999999</v>
      </c>
      <c r="J1395" s="21">
        <f t="shared" si="42"/>
        <v>955288.95</v>
      </c>
      <c r="K1395" s="21">
        <v>791.43679999999995</v>
      </c>
      <c r="L1395" s="21">
        <f t="shared" si="43"/>
        <v>482.28179999999998</v>
      </c>
      <c r="M1395" s="22">
        <v>1395</v>
      </c>
    </row>
    <row r="1396" spans="1:13">
      <c r="A1396" s="18">
        <v>39029</v>
      </c>
      <c r="B1396" s="19" t="s">
        <v>26</v>
      </c>
      <c r="C1396" s="19" t="s">
        <v>27</v>
      </c>
      <c r="D1396" s="19" t="s">
        <v>48</v>
      </c>
      <c r="E1396" s="19" t="s">
        <v>37</v>
      </c>
      <c r="F1396" s="19" t="s">
        <v>50</v>
      </c>
      <c r="G1396" s="19" t="s">
        <v>59</v>
      </c>
      <c r="H1396" s="19">
        <v>611</v>
      </c>
      <c r="I1396" s="21">
        <v>1778.5010000000002</v>
      </c>
      <c r="J1396" s="21">
        <f t="shared" si="42"/>
        <v>1086664.111</v>
      </c>
      <c r="K1396" s="21">
        <v>1398.6270000000002</v>
      </c>
      <c r="L1396" s="21">
        <f t="shared" si="43"/>
        <v>379.87400000000002</v>
      </c>
      <c r="M1396" s="22">
        <v>1396</v>
      </c>
    </row>
    <row r="1397" spans="1:13">
      <c r="A1397" s="18">
        <v>39030</v>
      </c>
      <c r="B1397" s="19" t="s">
        <v>20</v>
      </c>
      <c r="C1397" s="19" t="s">
        <v>21</v>
      </c>
      <c r="D1397" s="19" t="s">
        <v>22</v>
      </c>
      <c r="E1397" s="19" t="s">
        <v>23</v>
      </c>
      <c r="F1397" s="19" t="s">
        <v>53</v>
      </c>
      <c r="G1397" s="19" t="s">
        <v>54</v>
      </c>
      <c r="H1397" s="19">
        <v>425</v>
      </c>
      <c r="I1397" s="21">
        <v>744.37070000000006</v>
      </c>
      <c r="J1397" s="21">
        <f t="shared" si="42"/>
        <v>316357.54750000004</v>
      </c>
      <c r="K1397" s="21">
        <v>599.83270000000005</v>
      </c>
      <c r="L1397" s="21">
        <f t="shared" si="43"/>
        <v>144.53800000000001</v>
      </c>
      <c r="M1397" s="22">
        <v>1397</v>
      </c>
    </row>
    <row r="1398" spans="1:13">
      <c r="A1398" s="18">
        <v>39031</v>
      </c>
      <c r="B1398" s="19" t="s">
        <v>31</v>
      </c>
      <c r="C1398" s="19" t="s">
        <v>27</v>
      </c>
      <c r="D1398" s="19" t="s">
        <v>66</v>
      </c>
      <c r="E1398" s="19" t="s">
        <v>37</v>
      </c>
      <c r="F1398" s="19" t="s">
        <v>44</v>
      </c>
      <c r="G1398" s="19" t="s">
        <v>47</v>
      </c>
      <c r="H1398" s="19">
        <v>420</v>
      </c>
      <c r="I1398" s="21">
        <v>1220.6117999999999</v>
      </c>
      <c r="J1398" s="21">
        <f t="shared" si="42"/>
        <v>512656.95599999995</v>
      </c>
      <c r="K1398" s="21">
        <v>1066.5539999999999</v>
      </c>
      <c r="L1398" s="21">
        <f t="shared" si="43"/>
        <v>154.05780000000004</v>
      </c>
      <c r="M1398" s="22">
        <v>1398</v>
      </c>
    </row>
    <row r="1399" spans="1:13">
      <c r="A1399" s="18">
        <v>39032</v>
      </c>
      <c r="B1399" s="19" t="s">
        <v>26</v>
      </c>
      <c r="C1399" s="19" t="s">
        <v>27</v>
      </c>
      <c r="D1399" s="19" t="s">
        <v>28</v>
      </c>
      <c r="E1399" s="19" t="s">
        <v>23</v>
      </c>
      <c r="F1399" s="19" t="s">
        <v>4</v>
      </c>
      <c r="G1399" s="19" t="s">
        <v>52</v>
      </c>
      <c r="H1399" s="19">
        <v>330</v>
      </c>
      <c r="I1399" s="21">
        <v>577.65490000000011</v>
      </c>
      <c r="J1399" s="21">
        <f t="shared" si="42"/>
        <v>190626.11700000003</v>
      </c>
      <c r="K1399" s="21">
        <v>403.79760000000005</v>
      </c>
      <c r="L1399" s="21">
        <f t="shared" si="43"/>
        <v>173.85730000000007</v>
      </c>
      <c r="M1399" s="22">
        <v>1399</v>
      </c>
    </row>
    <row r="1400" spans="1:13">
      <c r="A1400" s="18">
        <v>39033</v>
      </c>
      <c r="B1400" s="19" t="s">
        <v>35</v>
      </c>
      <c r="C1400" s="19" t="s">
        <v>21</v>
      </c>
      <c r="D1400" s="19" t="s">
        <v>40</v>
      </c>
      <c r="E1400" s="19" t="s">
        <v>23</v>
      </c>
      <c r="F1400" s="19" t="s">
        <v>67</v>
      </c>
      <c r="G1400" s="19" t="s">
        <v>71</v>
      </c>
      <c r="H1400" s="19">
        <v>330</v>
      </c>
      <c r="I1400" s="21">
        <v>577.27380000000005</v>
      </c>
      <c r="J1400" s="21">
        <f t="shared" si="42"/>
        <v>190500.35400000002</v>
      </c>
      <c r="K1400" s="21">
        <v>487.60020000000003</v>
      </c>
      <c r="L1400" s="21">
        <f t="shared" si="43"/>
        <v>89.673600000000022</v>
      </c>
      <c r="M1400" s="22">
        <v>1400</v>
      </c>
    </row>
    <row r="1401" spans="1:13">
      <c r="A1401" s="18">
        <v>39031</v>
      </c>
      <c r="B1401" s="19" t="s">
        <v>72</v>
      </c>
      <c r="C1401" s="19" t="s">
        <v>27</v>
      </c>
      <c r="D1401" s="19" t="s">
        <v>73</v>
      </c>
      <c r="E1401" s="19" t="s">
        <v>23</v>
      </c>
      <c r="F1401" s="19" t="s">
        <v>67</v>
      </c>
      <c r="G1401" s="19" t="s">
        <v>71</v>
      </c>
      <c r="H1401" s="19">
        <v>330</v>
      </c>
      <c r="I1401" s="21">
        <v>577.89179999999999</v>
      </c>
      <c r="J1401" s="21">
        <f t="shared" si="42"/>
        <v>190704.29399999999</v>
      </c>
      <c r="K1401" s="21">
        <v>420.79500000000002</v>
      </c>
      <c r="L1401" s="21">
        <f t="shared" si="43"/>
        <v>157.09679999999997</v>
      </c>
      <c r="M1401" s="22">
        <v>1401</v>
      </c>
    </row>
    <row r="1402" spans="1:13">
      <c r="A1402" s="18">
        <v>39032</v>
      </c>
      <c r="B1402" s="19" t="s">
        <v>35</v>
      </c>
      <c r="C1402" s="19" t="s">
        <v>21</v>
      </c>
      <c r="D1402" s="19" t="s">
        <v>40</v>
      </c>
      <c r="E1402" s="19" t="s">
        <v>23</v>
      </c>
      <c r="F1402" s="19" t="s">
        <v>50</v>
      </c>
      <c r="G1402" s="19" t="s">
        <v>59</v>
      </c>
      <c r="H1402" s="19">
        <v>315</v>
      </c>
      <c r="I1402" s="21">
        <v>551.88429999999994</v>
      </c>
      <c r="J1402" s="21">
        <f t="shared" si="42"/>
        <v>173843.55449999997</v>
      </c>
      <c r="K1402" s="21">
        <v>412.57369999999997</v>
      </c>
      <c r="L1402" s="21">
        <f t="shared" si="43"/>
        <v>139.31059999999997</v>
      </c>
      <c r="M1402" s="22">
        <v>1402</v>
      </c>
    </row>
    <row r="1403" spans="1:13">
      <c r="A1403" s="18">
        <v>39024</v>
      </c>
      <c r="B1403" s="19" t="s">
        <v>20</v>
      </c>
      <c r="C1403" s="19" t="s">
        <v>21</v>
      </c>
      <c r="D1403" s="19" t="s">
        <v>22</v>
      </c>
      <c r="E1403" s="19" t="s">
        <v>23</v>
      </c>
      <c r="F1403" s="19" t="s">
        <v>4</v>
      </c>
      <c r="G1403" s="19" t="s">
        <v>52</v>
      </c>
      <c r="H1403" s="19">
        <v>295</v>
      </c>
      <c r="I1403" s="21">
        <v>516.66859999999997</v>
      </c>
      <c r="J1403" s="21">
        <f t="shared" si="42"/>
        <v>152417.23699999999</v>
      </c>
      <c r="K1403" s="21">
        <v>431.39319999999998</v>
      </c>
      <c r="L1403" s="21">
        <f t="shared" si="43"/>
        <v>85.275399999999991</v>
      </c>
      <c r="M1403" s="22">
        <v>1403</v>
      </c>
    </row>
    <row r="1404" spans="1:13">
      <c r="A1404" s="18">
        <v>39025</v>
      </c>
      <c r="B1404" s="19" t="s">
        <v>26</v>
      </c>
      <c r="C1404" s="19" t="s">
        <v>27</v>
      </c>
      <c r="D1404" s="19" t="s">
        <v>48</v>
      </c>
      <c r="E1404" s="19" t="s">
        <v>37</v>
      </c>
      <c r="F1404" s="19" t="s">
        <v>4</v>
      </c>
      <c r="G1404" s="19" t="s">
        <v>52</v>
      </c>
      <c r="H1404" s="19">
        <v>250</v>
      </c>
      <c r="I1404" s="21">
        <v>789.67009999999993</v>
      </c>
      <c r="J1404" s="21">
        <f t="shared" si="42"/>
        <v>197417.52499999999</v>
      </c>
      <c r="K1404" s="21">
        <v>644.00279999999998</v>
      </c>
      <c r="L1404" s="21">
        <f t="shared" si="43"/>
        <v>145.66729999999995</v>
      </c>
      <c r="M1404" s="22">
        <v>1404</v>
      </c>
    </row>
    <row r="1405" spans="1:13">
      <c r="A1405" s="18">
        <v>39026</v>
      </c>
      <c r="B1405" s="19" t="s">
        <v>31</v>
      </c>
      <c r="C1405" s="19" t="s">
        <v>27</v>
      </c>
      <c r="D1405" s="19" t="s">
        <v>66</v>
      </c>
      <c r="E1405" s="19" t="s">
        <v>37</v>
      </c>
      <c r="F1405" s="19" t="s">
        <v>53</v>
      </c>
      <c r="G1405" s="19" t="s">
        <v>54</v>
      </c>
      <c r="H1405" s="19">
        <v>200</v>
      </c>
      <c r="I1405" s="21">
        <v>650.3832000000001</v>
      </c>
      <c r="J1405" s="21">
        <f t="shared" si="42"/>
        <v>130076.64000000001</v>
      </c>
      <c r="K1405" s="21">
        <v>435.6936</v>
      </c>
      <c r="L1405" s="21">
        <f t="shared" si="43"/>
        <v>214.6896000000001</v>
      </c>
      <c r="M1405" s="22">
        <v>1405</v>
      </c>
    </row>
    <row r="1406" spans="1:13">
      <c r="A1406" s="18">
        <v>39042</v>
      </c>
      <c r="B1406" s="19" t="s">
        <v>42</v>
      </c>
      <c r="C1406" s="19" t="s">
        <v>21</v>
      </c>
      <c r="D1406" s="19" t="s">
        <v>43</v>
      </c>
      <c r="E1406" s="19" t="s">
        <v>23</v>
      </c>
      <c r="F1406" s="19" t="s">
        <v>53</v>
      </c>
      <c r="G1406" s="19" t="s">
        <v>54</v>
      </c>
      <c r="H1406" s="19">
        <v>145</v>
      </c>
      <c r="I1406" s="21">
        <v>261.36250000000001</v>
      </c>
      <c r="J1406" s="21">
        <f t="shared" si="42"/>
        <v>37897.5625</v>
      </c>
      <c r="K1406" s="21">
        <v>223.3</v>
      </c>
      <c r="L1406" s="21">
        <f t="shared" si="43"/>
        <v>38.0625</v>
      </c>
      <c r="M1406" s="22">
        <v>1406</v>
      </c>
    </row>
    <row r="1407" spans="1:13">
      <c r="A1407" s="18">
        <v>39043</v>
      </c>
      <c r="B1407" s="19" t="s">
        <v>31</v>
      </c>
      <c r="C1407" s="19" t="s">
        <v>27</v>
      </c>
      <c r="D1407" s="19" t="s">
        <v>32</v>
      </c>
      <c r="E1407" s="19" t="s">
        <v>23</v>
      </c>
      <c r="F1407" s="19" t="s">
        <v>50</v>
      </c>
      <c r="G1407" s="19" t="s">
        <v>59</v>
      </c>
      <c r="H1407" s="19">
        <v>145</v>
      </c>
      <c r="I1407" s="21">
        <v>261.36250000000001</v>
      </c>
      <c r="J1407" s="21">
        <f t="shared" si="42"/>
        <v>37897.5625</v>
      </c>
      <c r="K1407" s="21">
        <v>192.85</v>
      </c>
      <c r="L1407" s="21">
        <f t="shared" si="43"/>
        <v>68.512500000000017</v>
      </c>
      <c r="M1407" s="22">
        <v>1407</v>
      </c>
    </row>
    <row r="1408" spans="1:13">
      <c r="A1408" s="18">
        <v>39044</v>
      </c>
      <c r="B1408" s="19" t="s">
        <v>35</v>
      </c>
      <c r="C1408" s="19" t="s">
        <v>21</v>
      </c>
      <c r="D1408" s="19" t="s">
        <v>36</v>
      </c>
      <c r="E1408" s="19" t="s">
        <v>37</v>
      </c>
      <c r="F1408" s="19" t="s">
        <v>67</v>
      </c>
      <c r="G1408" s="19" t="s">
        <v>71</v>
      </c>
      <c r="H1408" s="19">
        <v>120</v>
      </c>
      <c r="I1408" s="21">
        <v>432.6</v>
      </c>
      <c r="J1408" s="21">
        <f t="shared" si="42"/>
        <v>51912</v>
      </c>
      <c r="K1408" s="21">
        <v>352.8</v>
      </c>
      <c r="L1408" s="21">
        <f t="shared" si="43"/>
        <v>79.800000000000011</v>
      </c>
      <c r="M1408" s="22">
        <v>1408</v>
      </c>
    </row>
    <row r="1409" spans="1:13">
      <c r="A1409" s="18">
        <v>39045</v>
      </c>
      <c r="B1409" s="19" t="s">
        <v>72</v>
      </c>
      <c r="C1409" s="19" t="s">
        <v>27</v>
      </c>
      <c r="D1409" s="19" t="s">
        <v>73</v>
      </c>
      <c r="E1409" s="19" t="s">
        <v>23</v>
      </c>
      <c r="F1409" s="19" t="s">
        <v>53</v>
      </c>
      <c r="G1409" s="19" t="s">
        <v>54</v>
      </c>
      <c r="H1409" s="19">
        <v>120</v>
      </c>
      <c r="I1409" s="21">
        <v>216.3</v>
      </c>
      <c r="J1409" s="21">
        <f t="shared" si="42"/>
        <v>25956</v>
      </c>
      <c r="K1409" s="21">
        <v>157.5</v>
      </c>
      <c r="L1409" s="21">
        <f t="shared" si="43"/>
        <v>58.800000000000011</v>
      </c>
      <c r="M1409" s="22">
        <v>1409</v>
      </c>
    </row>
    <row r="1410" spans="1:13">
      <c r="A1410" s="18">
        <v>39046</v>
      </c>
      <c r="B1410" s="19" t="s">
        <v>42</v>
      </c>
      <c r="C1410" s="19" t="s">
        <v>21</v>
      </c>
      <c r="D1410" s="19" t="s">
        <v>43</v>
      </c>
      <c r="E1410" s="19" t="s">
        <v>23</v>
      </c>
      <c r="F1410" s="19" t="s">
        <v>67</v>
      </c>
      <c r="G1410" s="19" t="s">
        <v>71</v>
      </c>
      <c r="H1410" s="19">
        <v>115</v>
      </c>
      <c r="I1410" s="21">
        <v>207.28749999999999</v>
      </c>
      <c r="J1410" s="21">
        <f t="shared" ref="J1410:J1473" si="44">H1410*I1410</f>
        <v>23838.0625</v>
      </c>
      <c r="K1410" s="21">
        <v>169.05</v>
      </c>
      <c r="L1410" s="21">
        <f t="shared" ref="L1410:L1473" si="45">I1410-K1410</f>
        <v>38.237499999999983</v>
      </c>
      <c r="M1410" s="22">
        <v>1410</v>
      </c>
    </row>
    <row r="1411" spans="1:13">
      <c r="A1411" s="18">
        <v>39047</v>
      </c>
      <c r="B1411" s="19" t="s">
        <v>26</v>
      </c>
      <c r="C1411" s="19" t="s">
        <v>27</v>
      </c>
      <c r="D1411" s="19" t="s">
        <v>48</v>
      </c>
      <c r="E1411" s="19" t="s">
        <v>37</v>
      </c>
      <c r="F1411" s="19" t="s">
        <v>53</v>
      </c>
      <c r="G1411" s="19" t="s">
        <v>54</v>
      </c>
      <c r="H1411" s="19">
        <v>105</v>
      </c>
      <c r="I1411" s="21">
        <v>378.52500000000003</v>
      </c>
      <c r="J1411" s="21">
        <f t="shared" si="44"/>
        <v>39745.125</v>
      </c>
      <c r="K1411" s="21">
        <v>330.75</v>
      </c>
      <c r="L1411" s="21">
        <f t="shared" si="45"/>
        <v>47.775000000000034</v>
      </c>
      <c r="M1411" s="22">
        <v>1411</v>
      </c>
    </row>
    <row r="1412" spans="1:13">
      <c r="A1412" s="18">
        <v>39048</v>
      </c>
      <c r="B1412" s="19" t="s">
        <v>72</v>
      </c>
      <c r="C1412" s="19" t="s">
        <v>27</v>
      </c>
      <c r="D1412" s="19" t="s">
        <v>74</v>
      </c>
      <c r="E1412" s="19" t="s">
        <v>37</v>
      </c>
      <c r="F1412" s="19" t="s">
        <v>4</v>
      </c>
      <c r="G1412" s="19" t="s">
        <v>52</v>
      </c>
      <c r="H1412" s="19">
        <v>105</v>
      </c>
      <c r="I1412" s="21">
        <v>378.52500000000003</v>
      </c>
      <c r="J1412" s="21">
        <f t="shared" si="44"/>
        <v>39745.125</v>
      </c>
      <c r="K1412" s="21">
        <v>264.60000000000002</v>
      </c>
      <c r="L1412" s="21">
        <f t="shared" si="45"/>
        <v>113.92500000000001</v>
      </c>
      <c r="M1412" s="22">
        <v>1412</v>
      </c>
    </row>
    <row r="1413" spans="1:13">
      <c r="A1413" s="18">
        <v>39049</v>
      </c>
      <c r="B1413" s="19" t="s">
        <v>42</v>
      </c>
      <c r="C1413" s="19" t="s">
        <v>21</v>
      </c>
      <c r="D1413" s="19" t="s">
        <v>49</v>
      </c>
      <c r="E1413" s="19" t="s">
        <v>37</v>
      </c>
      <c r="F1413" s="19" t="s">
        <v>53</v>
      </c>
      <c r="G1413" s="19" t="s">
        <v>54</v>
      </c>
      <c r="H1413" s="19">
        <v>98</v>
      </c>
      <c r="I1413" s="21">
        <v>353.29</v>
      </c>
      <c r="J1413" s="21">
        <f t="shared" si="44"/>
        <v>34622.420000000006</v>
      </c>
      <c r="K1413" s="21">
        <v>284.69</v>
      </c>
      <c r="L1413" s="21">
        <f t="shared" si="45"/>
        <v>68.600000000000023</v>
      </c>
      <c r="M1413" s="22">
        <v>1413</v>
      </c>
    </row>
    <row r="1414" spans="1:13">
      <c r="A1414" s="18">
        <v>39050</v>
      </c>
      <c r="B1414" s="19" t="s">
        <v>31</v>
      </c>
      <c r="C1414" s="19" t="s">
        <v>27</v>
      </c>
      <c r="D1414" s="19" t="s">
        <v>66</v>
      </c>
      <c r="E1414" s="19" t="s">
        <v>37</v>
      </c>
      <c r="F1414" s="19" t="s">
        <v>67</v>
      </c>
      <c r="G1414" s="19" t="s">
        <v>71</v>
      </c>
      <c r="H1414" s="19">
        <v>95</v>
      </c>
      <c r="I1414" s="21">
        <v>342.47500000000002</v>
      </c>
      <c r="J1414" s="21">
        <f t="shared" si="44"/>
        <v>32535.125000000004</v>
      </c>
      <c r="K1414" s="21">
        <v>226.1</v>
      </c>
      <c r="L1414" s="21">
        <f t="shared" si="45"/>
        <v>116.37500000000003</v>
      </c>
      <c r="M1414" s="22">
        <v>1414</v>
      </c>
    </row>
    <row r="1415" spans="1:13">
      <c r="A1415" s="18">
        <v>39051</v>
      </c>
      <c r="B1415" s="19" t="s">
        <v>26</v>
      </c>
      <c r="C1415" s="19" t="s">
        <v>27</v>
      </c>
      <c r="D1415" s="19" t="s">
        <v>28</v>
      </c>
      <c r="E1415" s="19" t="s">
        <v>23</v>
      </c>
      <c r="F1415" s="19" t="s">
        <v>67</v>
      </c>
      <c r="G1415" s="19" t="s">
        <v>69</v>
      </c>
      <c r="H1415" s="19">
        <v>95</v>
      </c>
      <c r="I1415" s="21">
        <v>171.23750000000001</v>
      </c>
      <c r="J1415" s="21">
        <f t="shared" si="44"/>
        <v>16267.562500000002</v>
      </c>
      <c r="K1415" s="21">
        <v>123.02500000000001</v>
      </c>
      <c r="L1415" s="21">
        <f t="shared" si="45"/>
        <v>48.212500000000006</v>
      </c>
      <c r="M1415" s="22">
        <v>1415</v>
      </c>
    </row>
    <row r="1416" spans="1:13">
      <c r="A1416" s="18">
        <v>39051</v>
      </c>
      <c r="B1416" s="19" t="s">
        <v>35</v>
      </c>
      <c r="C1416" s="19" t="s">
        <v>21</v>
      </c>
      <c r="D1416" s="19" t="s">
        <v>36</v>
      </c>
      <c r="E1416" s="19" t="s">
        <v>37</v>
      </c>
      <c r="F1416" s="19" t="s">
        <v>53</v>
      </c>
      <c r="G1416" s="19" t="s">
        <v>54</v>
      </c>
      <c r="H1416" s="19">
        <v>90</v>
      </c>
      <c r="I1416" s="21">
        <v>324.45</v>
      </c>
      <c r="J1416" s="21">
        <f t="shared" si="44"/>
        <v>29200.5</v>
      </c>
      <c r="K1416" s="21">
        <v>236.25</v>
      </c>
      <c r="L1416" s="21">
        <f t="shared" si="45"/>
        <v>88.199999999999989</v>
      </c>
      <c r="M1416" s="22">
        <v>1416</v>
      </c>
    </row>
    <row r="1417" spans="1:13">
      <c r="A1417" s="18">
        <v>39051</v>
      </c>
      <c r="B1417" s="19" t="s">
        <v>35</v>
      </c>
      <c r="C1417" s="19" t="s">
        <v>21</v>
      </c>
      <c r="D1417" s="19" t="s">
        <v>40</v>
      </c>
      <c r="E1417" s="19" t="s">
        <v>23</v>
      </c>
      <c r="F1417" s="19" t="s">
        <v>53</v>
      </c>
      <c r="G1417" s="19" t="s">
        <v>55</v>
      </c>
      <c r="H1417" s="19">
        <v>90</v>
      </c>
      <c r="I1417" s="21">
        <v>162.22499999999999</v>
      </c>
      <c r="J1417" s="21">
        <f t="shared" si="44"/>
        <v>14600.25</v>
      </c>
      <c r="K1417" s="21">
        <v>137.02500000000001</v>
      </c>
      <c r="L1417" s="21">
        <f t="shared" si="45"/>
        <v>25.199999999999989</v>
      </c>
      <c r="M1417" s="22">
        <v>1417</v>
      </c>
    </row>
    <row r="1418" spans="1:13">
      <c r="A1418" s="18">
        <v>39051</v>
      </c>
      <c r="B1418" s="19" t="s">
        <v>35</v>
      </c>
      <c r="C1418" s="19" t="s">
        <v>21</v>
      </c>
      <c r="D1418" s="19" t="s">
        <v>40</v>
      </c>
      <c r="E1418" s="19" t="s">
        <v>23</v>
      </c>
      <c r="F1418" s="19" t="s">
        <v>4</v>
      </c>
      <c r="G1418" s="19" t="s">
        <v>52</v>
      </c>
      <c r="H1418" s="19">
        <v>90</v>
      </c>
      <c r="I1418" s="21">
        <v>162.22499999999999</v>
      </c>
      <c r="J1418" s="21">
        <f t="shared" si="44"/>
        <v>14600.25</v>
      </c>
      <c r="K1418" s="21">
        <v>111.825</v>
      </c>
      <c r="L1418" s="21">
        <f t="shared" si="45"/>
        <v>50.399999999999991</v>
      </c>
      <c r="M1418" s="22">
        <v>1418</v>
      </c>
    </row>
    <row r="1419" spans="1:13">
      <c r="A1419" s="18">
        <v>39051</v>
      </c>
      <c r="B1419" s="19" t="s">
        <v>72</v>
      </c>
      <c r="C1419" s="19" t="s">
        <v>27</v>
      </c>
      <c r="D1419" s="19" t="s">
        <v>73</v>
      </c>
      <c r="E1419" s="19" t="s">
        <v>23</v>
      </c>
      <c r="F1419" s="19" t="s">
        <v>4</v>
      </c>
      <c r="G1419" s="19" t="s">
        <v>52</v>
      </c>
      <c r="H1419" s="19">
        <v>90</v>
      </c>
      <c r="I1419" s="21">
        <v>162.22499999999999</v>
      </c>
      <c r="J1419" s="21">
        <f t="shared" si="44"/>
        <v>14600.25</v>
      </c>
      <c r="K1419" s="21">
        <v>141.75</v>
      </c>
      <c r="L1419" s="21">
        <f t="shared" si="45"/>
        <v>20.474999999999994</v>
      </c>
      <c r="M1419" s="22">
        <v>1419</v>
      </c>
    </row>
    <row r="1420" spans="1:13">
      <c r="A1420" s="18">
        <v>39051</v>
      </c>
      <c r="B1420" s="19" t="s">
        <v>72</v>
      </c>
      <c r="C1420" s="19" t="s">
        <v>27</v>
      </c>
      <c r="D1420" s="19" t="s">
        <v>74</v>
      </c>
      <c r="E1420" s="19" t="s">
        <v>37</v>
      </c>
      <c r="F1420" s="19" t="s">
        <v>53</v>
      </c>
      <c r="G1420" s="19" t="s">
        <v>56</v>
      </c>
      <c r="H1420" s="19">
        <v>85</v>
      </c>
      <c r="I1420" s="21">
        <v>306.42500000000001</v>
      </c>
      <c r="J1420" s="21">
        <f t="shared" si="44"/>
        <v>26046.125</v>
      </c>
      <c r="K1420" s="21">
        <v>255.85</v>
      </c>
      <c r="L1420" s="21">
        <f t="shared" si="45"/>
        <v>50.575000000000017</v>
      </c>
      <c r="M1420" s="22">
        <v>1420</v>
      </c>
    </row>
    <row r="1421" spans="1:13">
      <c r="A1421" s="18">
        <v>39047</v>
      </c>
      <c r="B1421" s="19" t="s">
        <v>31</v>
      </c>
      <c r="C1421" s="19" t="s">
        <v>27</v>
      </c>
      <c r="D1421" s="19" t="s">
        <v>32</v>
      </c>
      <c r="E1421" s="19" t="s">
        <v>23</v>
      </c>
      <c r="F1421" s="19" t="s">
        <v>4</v>
      </c>
      <c r="G1421" s="19" t="s">
        <v>52</v>
      </c>
      <c r="H1421" s="19">
        <v>85</v>
      </c>
      <c r="I1421" s="21">
        <v>153.21250000000001</v>
      </c>
      <c r="J1421" s="21">
        <f t="shared" si="44"/>
        <v>13023.0625</v>
      </c>
      <c r="K1421" s="21">
        <v>101.15</v>
      </c>
      <c r="L1421" s="21">
        <f t="shared" si="45"/>
        <v>52.0625</v>
      </c>
      <c r="M1421" s="22">
        <v>1421</v>
      </c>
    </row>
    <row r="1422" spans="1:13">
      <c r="A1422" s="18">
        <v>39047</v>
      </c>
      <c r="B1422" s="19" t="s">
        <v>31</v>
      </c>
      <c r="C1422" s="19" t="s">
        <v>27</v>
      </c>
      <c r="D1422" s="19" t="s">
        <v>66</v>
      </c>
      <c r="E1422" s="19" t="s">
        <v>37</v>
      </c>
      <c r="F1422" s="19" t="s">
        <v>4</v>
      </c>
      <c r="G1422" s="19" t="s">
        <v>52</v>
      </c>
      <c r="H1422" s="19">
        <v>80</v>
      </c>
      <c r="I1422" s="21">
        <v>288.40000000000003</v>
      </c>
      <c r="J1422" s="21">
        <f t="shared" si="44"/>
        <v>23072.000000000004</v>
      </c>
      <c r="K1422" s="21">
        <v>254.8</v>
      </c>
      <c r="L1422" s="21">
        <f t="shared" si="45"/>
        <v>33.600000000000023</v>
      </c>
      <c r="M1422" s="22">
        <v>1422</v>
      </c>
    </row>
    <row r="1423" spans="1:13">
      <c r="A1423" s="18">
        <v>39047</v>
      </c>
      <c r="B1423" s="19" t="s">
        <v>20</v>
      </c>
      <c r="C1423" s="19" t="s">
        <v>21</v>
      </c>
      <c r="D1423" s="19" t="s">
        <v>41</v>
      </c>
      <c r="E1423" s="19" t="s">
        <v>37</v>
      </c>
      <c r="F1423" s="19" t="s">
        <v>53</v>
      </c>
      <c r="G1423" s="19" t="s">
        <v>54</v>
      </c>
      <c r="H1423" s="19">
        <v>65</v>
      </c>
      <c r="I1423" s="21">
        <v>234.32500000000002</v>
      </c>
      <c r="J1423" s="21">
        <f t="shared" si="44"/>
        <v>15231.125000000002</v>
      </c>
      <c r="K1423" s="21">
        <v>159.25</v>
      </c>
      <c r="L1423" s="21">
        <f t="shared" si="45"/>
        <v>75.075000000000017</v>
      </c>
      <c r="M1423" s="22">
        <v>1423</v>
      </c>
    </row>
    <row r="1424" spans="1:13">
      <c r="A1424" s="18">
        <v>39044</v>
      </c>
      <c r="B1424" s="19" t="s">
        <v>20</v>
      </c>
      <c r="C1424" s="19" t="s">
        <v>21</v>
      </c>
      <c r="D1424" s="19" t="s">
        <v>41</v>
      </c>
      <c r="E1424" s="19" t="s">
        <v>37</v>
      </c>
      <c r="F1424" s="19" t="s">
        <v>50</v>
      </c>
      <c r="G1424" s="19" t="s">
        <v>59</v>
      </c>
      <c r="H1424" s="19">
        <v>65</v>
      </c>
      <c r="I1424" s="21">
        <v>234.32500000000002</v>
      </c>
      <c r="J1424" s="21">
        <f t="shared" si="44"/>
        <v>15231.125000000002</v>
      </c>
      <c r="K1424" s="21">
        <v>202.47499999999999</v>
      </c>
      <c r="L1424" s="21">
        <f t="shared" si="45"/>
        <v>31.850000000000023</v>
      </c>
      <c r="M1424" s="22">
        <v>1424</v>
      </c>
    </row>
    <row r="1425" spans="1:13">
      <c r="A1425" s="18">
        <v>39044</v>
      </c>
      <c r="B1425" s="19" t="s">
        <v>31</v>
      </c>
      <c r="C1425" s="19" t="s">
        <v>27</v>
      </c>
      <c r="D1425" s="19" t="s">
        <v>32</v>
      </c>
      <c r="E1425" s="19" t="s">
        <v>23</v>
      </c>
      <c r="F1425" s="19" t="s">
        <v>53</v>
      </c>
      <c r="G1425" s="19" t="s">
        <v>54</v>
      </c>
      <c r="H1425" s="19">
        <v>65</v>
      </c>
      <c r="I1425" s="21">
        <v>117.16250000000001</v>
      </c>
      <c r="J1425" s="21">
        <f t="shared" si="44"/>
        <v>7615.5625000000009</v>
      </c>
      <c r="K1425" s="21">
        <v>93.275000000000006</v>
      </c>
      <c r="L1425" s="21">
        <f t="shared" si="45"/>
        <v>23.887500000000003</v>
      </c>
      <c r="M1425" s="22">
        <v>1425</v>
      </c>
    </row>
    <row r="1426" spans="1:13">
      <c r="A1426" s="18">
        <v>39044</v>
      </c>
      <c r="B1426" s="19" t="s">
        <v>26</v>
      </c>
      <c r="C1426" s="19" t="s">
        <v>27</v>
      </c>
      <c r="D1426" s="19" t="s">
        <v>28</v>
      </c>
      <c r="E1426" s="19" t="s">
        <v>23</v>
      </c>
      <c r="F1426" s="19" t="s">
        <v>24</v>
      </c>
      <c r="G1426" s="19" t="s">
        <v>60</v>
      </c>
      <c r="H1426" s="19">
        <v>65</v>
      </c>
      <c r="I1426" s="21">
        <v>117.16250000000001</v>
      </c>
      <c r="J1426" s="21">
        <f t="shared" si="44"/>
        <v>7615.5625000000009</v>
      </c>
      <c r="K1426" s="21">
        <v>85.3125</v>
      </c>
      <c r="L1426" s="21">
        <f t="shared" si="45"/>
        <v>31.850000000000009</v>
      </c>
      <c r="M1426" s="22">
        <v>1426</v>
      </c>
    </row>
    <row r="1427" spans="1:13">
      <c r="A1427" s="18">
        <v>39022</v>
      </c>
      <c r="B1427" s="19" t="s">
        <v>31</v>
      </c>
      <c r="C1427" s="19" t="s">
        <v>27</v>
      </c>
      <c r="D1427" s="19" t="s">
        <v>66</v>
      </c>
      <c r="E1427" s="19" t="s">
        <v>37</v>
      </c>
      <c r="F1427" s="19" t="s">
        <v>50</v>
      </c>
      <c r="G1427" s="19" t="s">
        <v>51</v>
      </c>
      <c r="H1427" s="19">
        <v>64</v>
      </c>
      <c r="I1427" s="21">
        <v>230.72</v>
      </c>
      <c r="J1427" s="21">
        <f t="shared" si="44"/>
        <v>14766.08</v>
      </c>
      <c r="K1427" s="21">
        <v>152.32</v>
      </c>
      <c r="L1427" s="21">
        <f t="shared" si="45"/>
        <v>78.400000000000006</v>
      </c>
      <c r="M1427" s="22">
        <v>1427</v>
      </c>
    </row>
    <row r="1428" spans="1:13">
      <c r="A1428" s="18">
        <v>39023</v>
      </c>
      <c r="B1428" s="19" t="s">
        <v>35</v>
      </c>
      <c r="C1428" s="19" t="s">
        <v>21</v>
      </c>
      <c r="D1428" s="19" t="s">
        <v>36</v>
      </c>
      <c r="E1428" s="19" t="s">
        <v>37</v>
      </c>
      <c r="F1428" s="19" t="s">
        <v>4</v>
      </c>
      <c r="G1428" s="19" t="s">
        <v>52</v>
      </c>
      <c r="H1428" s="19">
        <v>60</v>
      </c>
      <c r="I1428" s="21">
        <v>216.3</v>
      </c>
      <c r="J1428" s="21">
        <f t="shared" si="44"/>
        <v>12978</v>
      </c>
      <c r="K1428" s="21">
        <v>140.69999999999999</v>
      </c>
      <c r="L1428" s="21">
        <f t="shared" si="45"/>
        <v>75.600000000000023</v>
      </c>
      <c r="M1428" s="22">
        <v>1428</v>
      </c>
    </row>
    <row r="1429" spans="1:13">
      <c r="A1429" s="18">
        <v>39024</v>
      </c>
      <c r="B1429" s="19" t="s">
        <v>42</v>
      </c>
      <c r="C1429" s="19" t="s">
        <v>21</v>
      </c>
      <c r="D1429" s="19" t="s">
        <v>49</v>
      </c>
      <c r="E1429" s="19" t="s">
        <v>37</v>
      </c>
      <c r="F1429" s="19" t="s">
        <v>67</v>
      </c>
      <c r="G1429" s="19" t="s">
        <v>69</v>
      </c>
      <c r="H1429" s="19">
        <v>60</v>
      </c>
      <c r="I1429" s="21">
        <v>216.3</v>
      </c>
      <c r="J1429" s="21">
        <f t="shared" si="44"/>
        <v>12978</v>
      </c>
      <c r="K1429" s="21">
        <v>176.4</v>
      </c>
      <c r="L1429" s="21">
        <f t="shared" si="45"/>
        <v>39.900000000000006</v>
      </c>
      <c r="M1429" s="22">
        <v>1429</v>
      </c>
    </row>
    <row r="1430" spans="1:13">
      <c r="A1430" s="18">
        <v>39025</v>
      </c>
      <c r="B1430" s="19" t="s">
        <v>42</v>
      </c>
      <c r="C1430" s="19" t="s">
        <v>21</v>
      </c>
      <c r="D1430" s="19" t="s">
        <v>43</v>
      </c>
      <c r="E1430" s="19" t="s">
        <v>23</v>
      </c>
      <c r="F1430" s="19" t="s">
        <v>4</v>
      </c>
      <c r="G1430" s="24" t="s">
        <v>52</v>
      </c>
      <c r="H1430" s="19">
        <v>60</v>
      </c>
      <c r="I1430" s="21">
        <v>108.15</v>
      </c>
      <c r="J1430" s="21">
        <f t="shared" si="44"/>
        <v>6489</v>
      </c>
      <c r="K1430" s="21">
        <v>78.75</v>
      </c>
      <c r="L1430" s="21">
        <f t="shared" si="45"/>
        <v>29.400000000000006</v>
      </c>
      <c r="M1430" s="22">
        <v>1430</v>
      </c>
    </row>
    <row r="1431" spans="1:13">
      <c r="A1431" s="18">
        <v>39026</v>
      </c>
      <c r="B1431" s="19" t="s">
        <v>72</v>
      </c>
      <c r="C1431" s="19" t="s">
        <v>27</v>
      </c>
      <c r="D1431" s="19" t="s">
        <v>74</v>
      </c>
      <c r="E1431" s="19" t="s">
        <v>37</v>
      </c>
      <c r="F1431" s="19" t="s">
        <v>50</v>
      </c>
      <c r="G1431" s="19" t="s">
        <v>51</v>
      </c>
      <c r="H1431" s="19">
        <v>53</v>
      </c>
      <c r="I1431" s="21">
        <v>191.065</v>
      </c>
      <c r="J1431" s="21">
        <f t="shared" si="44"/>
        <v>10126.445</v>
      </c>
      <c r="K1431" s="21">
        <v>142.83500000000001</v>
      </c>
      <c r="L1431" s="21">
        <f t="shared" si="45"/>
        <v>48.22999999999999</v>
      </c>
      <c r="M1431" s="22">
        <v>1431</v>
      </c>
    </row>
    <row r="1432" spans="1:13">
      <c r="A1432" s="18">
        <v>39026</v>
      </c>
      <c r="B1432" s="19" t="s">
        <v>26</v>
      </c>
      <c r="C1432" s="19" t="s">
        <v>27</v>
      </c>
      <c r="D1432" s="19" t="s">
        <v>28</v>
      </c>
      <c r="E1432" s="19" t="s">
        <v>23</v>
      </c>
      <c r="F1432" s="19" t="s">
        <v>53</v>
      </c>
      <c r="G1432" s="19" t="s">
        <v>55</v>
      </c>
      <c r="H1432" s="19">
        <v>50</v>
      </c>
      <c r="I1432" s="21">
        <v>90.125</v>
      </c>
      <c r="J1432" s="21">
        <f t="shared" si="44"/>
        <v>4506.25</v>
      </c>
      <c r="K1432" s="21">
        <v>77.875</v>
      </c>
      <c r="L1432" s="21">
        <f t="shared" si="45"/>
        <v>12.25</v>
      </c>
      <c r="M1432" s="22">
        <v>1432</v>
      </c>
    </row>
    <row r="1433" spans="1:13">
      <c r="A1433" s="18">
        <v>39026</v>
      </c>
      <c r="B1433" s="19" t="s">
        <v>26</v>
      </c>
      <c r="C1433" s="19" t="s">
        <v>27</v>
      </c>
      <c r="D1433" s="19" t="s">
        <v>48</v>
      </c>
      <c r="E1433" s="19" t="s">
        <v>37</v>
      </c>
      <c r="F1433" s="19" t="s">
        <v>67</v>
      </c>
      <c r="G1433" s="19" t="s">
        <v>69</v>
      </c>
      <c r="H1433" s="19">
        <v>45</v>
      </c>
      <c r="I1433" s="21">
        <v>162.22499999999999</v>
      </c>
      <c r="J1433" s="21">
        <f t="shared" si="44"/>
        <v>7300.125</v>
      </c>
      <c r="K1433" s="21">
        <v>126</v>
      </c>
      <c r="L1433" s="21">
        <f t="shared" si="45"/>
        <v>36.224999999999994</v>
      </c>
      <c r="M1433" s="22">
        <v>1433</v>
      </c>
    </row>
    <row r="1434" spans="1:13">
      <c r="A1434" s="18">
        <v>39027</v>
      </c>
      <c r="B1434" s="19" t="s">
        <v>42</v>
      </c>
      <c r="C1434" s="19" t="s">
        <v>21</v>
      </c>
      <c r="D1434" s="19" t="s">
        <v>43</v>
      </c>
      <c r="E1434" s="19" t="s">
        <v>23</v>
      </c>
      <c r="F1434" s="19" t="s">
        <v>50</v>
      </c>
      <c r="G1434" s="19" t="s">
        <v>51</v>
      </c>
      <c r="H1434" s="19">
        <v>45</v>
      </c>
      <c r="I1434" s="21">
        <v>81.112499999999997</v>
      </c>
      <c r="J1434" s="21">
        <f t="shared" si="44"/>
        <v>3650.0625</v>
      </c>
      <c r="K1434" s="21">
        <v>54.337499999999999</v>
      </c>
      <c r="L1434" s="21">
        <f t="shared" si="45"/>
        <v>26.774999999999999</v>
      </c>
      <c r="M1434" s="22">
        <v>1434</v>
      </c>
    </row>
    <row r="1435" spans="1:13">
      <c r="A1435" s="18">
        <v>39028</v>
      </c>
      <c r="B1435" s="19" t="s">
        <v>35</v>
      </c>
      <c r="C1435" s="19" t="s">
        <v>21</v>
      </c>
      <c r="D1435" s="19" t="s">
        <v>40</v>
      </c>
      <c r="E1435" s="19" t="s">
        <v>23</v>
      </c>
      <c r="F1435" s="19" t="s">
        <v>44</v>
      </c>
      <c r="G1435" s="19" t="s">
        <v>45</v>
      </c>
      <c r="H1435" s="19">
        <v>45</v>
      </c>
      <c r="I1435" s="21">
        <v>81.112499999999997</v>
      </c>
      <c r="J1435" s="21">
        <f t="shared" si="44"/>
        <v>3650.0625</v>
      </c>
      <c r="K1435" s="21">
        <v>54.337499999999999</v>
      </c>
      <c r="L1435" s="21">
        <f t="shared" si="45"/>
        <v>26.774999999999999</v>
      </c>
      <c r="M1435" s="22">
        <v>1435</v>
      </c>
    </row>
    <row r="1436" spans="1:13">
      <c r="A1436" s="18">
        <v>39029</v>
      </c>
      <c r="B1436" s="19" t="s">
        <v>72</v>
      </c>
      <c r="C1436" s="19" t="s">
        <v>27</v>
      </c>
      <c r="D1436" s="19" t="s">
        <v>74</v>
      </c>
      <c r="E1436" s="19" t="s">
        <v>37</v>
      </c>
      <c r="F1436" s="19" t="s">
        <v>67</v>
      </c>
      <c r="G1436" s="19" t="s">
        <v>68</v>
      </c>
      <c r="H1436" s="19">
        <v>40</v>
      </c>
      <c r="I1436" s="21">
        <v>144.20000000000002</v>
      </c>
      <c r="J1436" s="21">
        <f t="shared" si="44"/>
        <v>5768.0000000000009</v>
      </c>
      <c r="K1436" s="21">
        <v>89.6</v>
      </c>
      <c r="L1436" s="21">
        <f t="shared" si="45"/>
        <v>54.600000000000023</v>
      </c>
      <c r="M1436" s="22">
        <v>1436</v>
      </c>
    </row>
    <row r="1437" spans="1:13">
      <c r="A1437" s="18">
        <v>39030</v>
      </c>
      <c r="B1437" s="19" t="s">
        <v>20</v>
      </c>
      <c r="C1437" s="19" t="s">
        <v>21</v>
      </c>
      <c r="D1437" s="19" t="s">
        <v>22</v>
      </c>
      <c r="E1437" s="19" t="s">
        <v>23</v>
      </c>
      <c r="F1437" s="19" t="s">
        <v>67</v>
      </c>
      <c r="G1437" s="19" t="s">
        <v>68</v>
      </c>
      <c r="H1437" s="19">
        <v>40</v>
      </c>
      <c r="I1437" s="21">
        <v>72.100000000000009</v>
      </c>
      <c r="J1437" s="21">
        <f t="shared" si="44"/>
        <v>2884.0000000000005</v>
      </c>
      <c r="K1437" s="21">
        <v>44.8</v>
      </c>
      <c r="L1437" s="21">
        <f t="shared" si="45"/>
        <v>27.300000000000011</v>
      </c>
      <c r="M1437" s="22">
        <v>1437</v>
      </c>
    </row>
    <row r="1438" spans="1:13">
      <c r="A1438" s="18">
        <v>39031</v>
      </c>
      <c r="B1438" s="19" t="s">
        <v>31</v>
      </c>
      <c r="C1438" s="19" t="s">
        <v>27</v>
      </c>
      <c r="D1438" s="19" t="s">
        <v>32</v>
      </c>
      <c r="E1438" s="19" t="s">
        <v>23</v>
      </c>
      <c r="F1438" s="19" t="s">
        <v>67</v>
      </c>
      <c r="G1438" s="19" t="s">
        <v>68</v>
      </c>
      <c r="H1438" s="19">
        <v>40</v>
      </c>
      <c r="I1438" s="21">
        <v>72.100000000000009</v>
      </c>
      <c r="J1438" s="21">
        <f t="shared" si="44"/>
        <v>2884.0000000000005</v>
      </c>
      <c r="K1438" s="21">
        <v>45.5</v>
      </c>
      <c r="L1438" s="21">
        <f t="shared" si="45"/>
        <v>26.600000000000009</v>
      </c>
      <c r="M1438" s="22">
        <v>1438</v>
      </c>
    </row>
    <row r="1439" spans="1:13">
      <c r="A1439" s="18">
        <v>39032</v>
      </c>
      <c r="B1439" s="19" t="s">
        <v>42</v>
      </c>
      <c r="C1439" s="19" t="s">
        <v>21</v>
      </c>
      <c r="D1439" s="19" t="s">
        <v>49</v>
      </c>
      <c r="E1439" s="19" t="s">
        <v>37</v>
      </c>
      <c r="F1439" s="19" t="s">
        <v>50</v>
      </c>
      <c r="G1439" s="19" t="s">
        <v>51</v>
      </c>
      <c r="H1439" s="19">
        <v>35</v>
      </c>
      <c r="I1439" s="21">
        <v>126.175</v>
      </c>
      <c r="J1439" s="21">
        <f t="shared" si="44"/>
        <v>4416.125</v>
      </c>
      <c r="K1439" s="21">
        <v>80.849999999999994</v>
      </c>
      <c r="L1439" s="21">
        <f t="shared" si="45"/>
        <v>45.325000000000003</v>
      </c>
      <c r="M1439" s="22">
        <v>1439</v>
      </c>
    </row>
    <row r="1440" spans="1:13">
      <c r="A1440" s="18">
        <v>39022</v>
      </c>
      <c r="B1440" s="19" t="s">
        <v>26</v>
      </c>
      <c r="C1440" s="19" t="s">
        <v>27</v>
      </c>
      <c r="D1440" s="19" t="s">
        <v>48</v>
      </c>
      <c r="E1440" s="19" t="s">
        <v>37</v>
      </c>
      <c r="F1440" s="19" t="s">
        <v>24</v>
      </c>
      <c r="G1440" s="19" t="s">
        <v>60</v>
      </c>
      <c r="H1440" s="19">
        <v>35</v>
      </c>
      <c r="I1440" s="21">
        <v>126.175</v>
      </c>
      <c r="J1440" s="21">
        <f t="shared" si="44"/>
        <v>4416.125</v>
      </c>
      <c r="K1440" s="21">
        <v>84.525000000000006</v>
      </c>
      <c r="L1440" s="21">
        <f t="shared" si="45"/>
        <v>41.649999999999991</v>
      </c>
      <c r="M1440" s="22">
        <v>1440</v>
      </c>
    </row>
    <row r="1441" spans="1:13">
      <c r="A1441" s="18">
        <v>39022</v>
      </c>
      <c r="B1441" s="19" t="s">
        <v>20</v>
      </c>
      <c r="C1441" s="19" t="s">
        <v>21</v>
      </c>
      <c r="D1441" s="19" t="s">
        <v>41</v>
      </c>
      <c r="E1441" s="19" t="s">
        <v>37</v>
      </c>
      <c r="F1441" s="19" t="s">
        <v>4</v>
      </c>
      <c r="G1441" s="19" t="s">
        <v>52</v>
      </c>
      <c r="H1441" s="19">
        <v>25</v>
      </c>
      <c r="I1441" s="21">
        <v>90.125</v>
      </c>
      <c r="J1441" s="21">
        <f t="shared" si="44"/>
        <v>2253.125</v>
      </c>
      <c r="K1441" s="21">
        <v>63</v>
      </c>
      <c r="L1441" s="21">
        <f t="shared" si="45"/>
        <v>27.125</v>
      </c>
      <c r="M1441" s="22">
        <v>1441</v>
      </c>
    </row>
    <row r="1442" spans="1:13">
      <c r="A1442" s="18">
        <v>39030</v>
      </c>
      <c r="B1442" s="19" t="s">
        <v>20</v>
      </c>
      <c r="C1442" s="19" t="s">
        <v>21</v>
      </c>
      <c r="D1442" s="19" t="s">
        <v>41</v>
      </c>
      <c r="E1442" s="19" t="s">
        <v>37</v>
      </c>
      <c r="F1442" s="19" t="s">
        <v>24</v>
      </c>
      <c r="G1442" s="19" t="s">
        <v>60</v>
      </c>
      <c r="H1442" s="19">
        <v>25</v>
      </c>
      <c r="I1442" s="21">
        <v>90.125</v>
      </c>
      <c r="J1442" s="21">
        <f t="shared" si="44"/>
        <v>2253.125</v>
      </c>
      <c r="K1442" s="21">
        <v>76.125</v>
      </c>
      <c r="L1442" s="21">
        <f t="shared" si="45"/>
        <v>14</v>
      </c>
      <c r="M1442" s="22">
        <v>1442</v>
      </c>
    </row>
    <row r="1443" spans="1:13">
      <c r="A1443" s="18">
        <v>39030</v>
      </c>
      <c r="B1443" s="19" t="s">
        <v>31</v>
      </c>
      <c r="C1443" s="19" t="s">
        <v>27</v>
      </c>
      <c r="D1443" s="19" t="s">
        <v>32</v>
      </c>
      <c r="E1443" s="19" t="s">
        <v>23</v>
      </c>
      <c r="F1443" s="19" t="s">
        <v>44</v>
      </c>
      <c r="G1443" s="19" t="s">
        <v>45</v>
      </c>
      <c r="H1443" s="19">
        <v>25</v>
      </c>
      <c r="I1443" s="21">
        <v>45.0625</v>
      </c>
      <c r="J1443" s="21">
        <f t="shared" si="44"/>
        <v>1126.5625</v>
      </c>
      <c r="K1443" s="21">
        <v>37.1875</v>
      </c>
      <c r="L1443" s="21">
        <f t="shared" si="45"/>
        <v>7.875</v>
      </c>
      <c r="M1443" s="22">
        <v>1443</v>
      </c>
    </row>
    <row r="1444" spans="1:13">
      <c r="A1444" s="18">
        <v>39031</v>
      </c>
      <c r="B1444" s="19" t="s">
        <v>20</v>
      </c>
      <c r="C1444" s="19" t="s">
        <v>21</v>
      </c>
      <c r="D1444" s="19" t="s">
        <v>22</v>
      </c>
      <c r="E1444" s="19" t="s">
        <v>23</v>
      </c>
      <c r="F1444" s="19" t="s">
        <v>50</v>
      </c>
      <c r="G1444" s="19" t="s">
        <v>51</v>
      </c>
      <c r="H1444" s="19">
        <v>25</v>
      </c>
      <c r="I1444" s="21">
        <v>45.0625</v>
      </c>
      <c r="J1444" s="21">
        <f t="shared" si="44"/>
        <v>1126.5625</v>
      </c>
      <c r="K1444" s="21">
        <v>38.9375</v>
      </c>
      <c r="L1444" s="21">
        <f t="shared" si="45"/>
        <v>6.125</v>
      </c>
      <c r="M1444" s="22">
        <v>1444</v>
      </c>
    </row>
    <row r="1445" spans="1:13">
      <c r="A1445" s="18">
        <v>39032</v>
      </c>
      <c r="B1445" s="19" t="s">
        <v>72</v>
      </c>
      <c r="C1445" s="19" t="s">
        <v>27</v>
      </c>
      <c r="D1445" s="19" t="s">
        <v>73</v>
      </c>
      <c r="E1445" s="19" t="s">
        <v>23</v>
      </c>
      <c r="F1445" s="19" t="s">
        <v>50</v>
      </c>
      <c r="G1445" s="19" t="s">
        <v>51</v>
      </c>
      <c r="H1445" s="19">
        <v>25</v>
      </c>
      <c r="I1445" s="21">
        <v>45.0625</v>
      </c>
      <c r="J1445" s="21">
        <f t="shared" si="44"/>
        <v>1126.5625</v>
      </c>
      <c r="K1445" s="21">
        <v>35</v>
      </c>
      <c r="L1445" s="21">
        <f t="shared" si="45"/>
        <v>10.0625</v>
      </c>
      <c r="M1445" s="22">
        <v>1445</v>
      </c>
    </row>
    <row r="1446" spans="1:13">
      <c r="A1446" s="18">
        <v>39033</v>
      </c>
      <c r="B1446" s="19" t="s">
        <v>20</v>
      </c>
      <c r="C1446" s="19" t="s">
        <v>21</v>
      </c>
      <c r="D1446" s="19" t="s">
        <v>22</v>
      </c>
      <c r="E1446" s="19" t="s">
        <v>23</v>
      </c>
      <c r="F1446" s="19" t="s">
        <v>44</v>
      </c>
      <c r="G1446" s="19" t="s">
        <v>46</v>
      </c>
      <c r="H1446" s="19">
        <v>20</v>
      </c>
      <c r="I1446" s="21">
        <v>36.050000000000004</v>
      </c>
      <c r="J1446" s="21">
        <f t="shared" si="44"/>
        <v>721.00000000000011</v>
      </c>
      <c r="K1446" s="21">
        <v>24.15</v>
      </c>
      <c r="L1446" s="21">
        <f t="shared" si="45"/>
        <v>11.900000000000006</v>
      </c>
      <c r="M1446" s="22">
        <v>1446</v>
      </c>
    </row>
    <row r="1447" spans="1:13">
      <c r="A1447" s="18">
        <v>39034</v>
      </c>
      <c r="B1447" s="19" t="s">
        <v>26</v>
      </c>
      <c r="C1447" s="19" t="s">
        <v>27</v>
      </c>
      <c r="D1447" s="19" t="s">
        <v>28</v>
      </c>
      <c r="E1447" s="19" t="s">
        <v>23</v>
      </c>
      <c r="F1447" s="19" t="s">
        <v>44</v>
      </c>
      <c r="G1447" s="19" t="s">
        <v>47</v>
      </c>
      <c r="H1447" s="19">
        <v>20</v>
      </c>
      <c r="I1447" s="21">
        <v>36.050000000000004</v>
      </c>
      <c r="J1447" s="21">
        <f t="shared" si="44"/>
        <v>721.00000000000011</v>
      </c>
      <c r="K1447" s="21">
        <v>30.45</v>
      </c>
      <c r="L1447" s="21">
        <f t="shared" si="45"/>
        <v>5.600000000000005</v>
      </c>
      <c r="M1447" s="22">
        <v>1447</v>
      </c>
    </row>
    <row r="1448" spans="1:13">
      <c r="A1448" s="18">
        <v>39035</v>
      </c>
      <c r="B1448" s="19" t="s">
        <v>42</v>
      </c>
      <c r="C1448" s="19" t="s">
        <v>21</v>
      </c>
      <c r="D1448" s="19" t="s">
        <v>43</v>
      </c>
      <c r="E1448" s="19" t="s">
        <v>23</v>
      </c>
      <c r="F1448" s="19" t="s">
        <v>44</v>
      </c>
      <c r="G1448" s="19" t="s">
        <v>45</v>
      </c>
      <c r="H1448" s="19">
        <v>20</v>
      </c>
      <c r="I1448" s="21">
        <v>36.050000000000004</v>
      </c>
      <c r="J1448" s="21">
        <f t="shared" si="44"/>
        <v>721.00000000000011</v>
      </c>
      <c r="K1448" s="21">
        <v>26.6</v>
      </c>
      <c r="L1448" s="21">
        <f t="shared" si="45"/>
        <v>9.4500000000000028</v>
      </c>
      <c r="M1448" s="22">
        <v>1448</v>
      </c>
    </row>
    <row r="1449" spans="1:13">
      <c r="A1449" s="18">
        <v>39035</v>
      </c>
      <c r="B1449" s="19" t="s">
        <v>35</v>
      </c>
      <c r="C1449" s="19" t="s">
        <v>21</v>
      </c>
      <c r="D1449" s="19" t="s">
        <v>36</v>
      </c>
      <c r="E1449" s="19" t="s">
        <v>37</v>
      </c>
      <c r="F1449" s="19" t="s">
        <v>50</v>
      </c>
      <c r="G1449" s="19" t="s">
        <v>51</v>
      </c>
      <c r="H1449" s="19">
        <v>16</v>
      </c>
      <c r="I1449" s="21">
        <v>57.68</v>
      </c>
      <c r="J1449" s="21">
        <f t="shared" si="44"/>
        <v>922.88</v>
      </c>
      <c r="K1449" s="21">
        <v>35.840000000000003</v>
      </c>
      <c r="L1449" s="21">
        <f t="shared" si="45"/>
        <v>21.839999999999996</v>
      </c>
      <c r="M1449" s="22">
        <v>1449</v>
      </c>
    </row>
    <row r="1450" spans="1:13">
      <c r="A1450" s="18">
        <v>39035</v>
      </c>
      <c r="B1450" s="19" t="s">
        <v>20</v>
      </c>
      <c r="C1450" s="19" t="s">
        <v>21</v>
      </c>
      <c r="D1450" s="19" t="s">
        <v>41</v>
      </c>
      <c r="E1450" s="19" t="s">
        <v>37</v>
      </c>
      <c r="F1450" s="19" t="s">
        <v>67</v>
      </c>
      <c r="G1450" s="19" t="s">
        <v>68</v>
      </c>
      <c r="H1450" s="19">
        <v>13</v>
      </c>
      <c r="I1450" s="21">
        <v>46.865000000000002</v>
      </c>
      <c r="J1450" s="21">
        <f t="shared" si="44"/>
        <v>609.245</v>
      </c>
      <c r="K1450" s="21">
        <v>31.395</v>
      </c>
      <c r="L1450" s="21">
        <f t="shared" si="45"/>
        <v>15.470000000000002</v>
      </c>
      <c r="M1450" s="22">
        <v>1450</v>
      </c>
    </row>
    <row r="1451" spans="1:13">
      <c r="A1451" s="18">
        <v>39035</v>
      </c>
      <c r="B1451" s="19" t="s">
        <v>26</v>
      </c>
      <c r="C1451" s="19" t="s">
        <v>27</v>
      </c>
      <c r="D1451" s="19" t="s">
        <v>48</v>
      </c>
      <c r="E1451" s="19" t="s">
        <v>37</v>
      </c>
      <c r="F1451" s="19" t="s">
        <v>44</v>
      </c>
      <c r="G1451" s="19" t="s">
        <v>46</v>
      </c>
      <c r="H1451" s="19">
        <v>13</v>
      </c>
      <c r="I1451" s="21">
        <v>46.865000000000002</v>
      </c>
      <c r="J1451" s="21">
        <f t="shared" si="44"/>
        <v>609.245</v>
      </c>
      <c r="K1451" s="21">
        <v>32.76</v>
      </c>
      <c r="L1451" s="21">
        <f t="shared" si="45"/>
        <v>14.105000000000004</v>
      </c>
      <c r="M1451" s="22">
        <v>1451</v>
      </c>
    </row>
    <row r="1452" spans="1:13">
      <c r="A1452" s="18">
        <v>39033</v>
      </c>
      <c r="B1452" s="19" t="s">
        <v>42</v>
      </c>
      <c r="C1452" s="19" t="s">
        <v>21</v>
      </c>
      <c r="D1452" s="19" t="s">
        <v>49</v>
      </c>
      <c r="E1452" s="19" t="s">
        <v>37</v>
      </c>
      <c r="F1452" s="19" t="s">
        <v>4</v>
      </c>
      <c r="G1452" s="19" t="s">
        <v>52</v>
      </c>
      <c r="H1452" s="19">
        <v>13</v>
      </c>
      <c r="I1452" s="21">
        <v>46.865000000000002</v>
      </c>
      <c r="J1452" s="21">
        <f t="shared" si="44"/>
        <v>609.245</v>
      </c>
      <c r="K1452" s="21">
        <v>37.31</v>
      </c>
      <c r="L1452" s="21">
        <f t="shared" si="45"/>
        <v>9.5549999999999997</v>
      </c>
      <c r="M1452" s="22">
        <v>1452</v>
      </c>
    </row>
    <row r="1453" spans="1:13">
      <c r="A1453" s="18">
        <v>39030</v>
      </c>
      <c r="B1453" s="19" t="s">
        <v>42</v>
      </c>
      <c r="C1453" s="19" t="s">
        <v>21</v>
      </c>
      <c r="D1453" s="19" t="s">
        <v>49</v>
      </c>
      <c r="E1453" s="19" t="s">
        <v>37</v>
      </c>
      <c r="F1453" s="19" t="s">
        <v>44</v>
      </c>
      <c r="G1453" s="19" t="s">
        <v>47</v>
      </c>
      <c r="H1453" s="19">
        <v>12</v>
      </c>
      <c r="I1453" s="21">
        <v>43.26</v>
      </c>
      <c r="J1453" s="21">
        <f t="shared" si="44"/>
        <v>519.12</v>
      </c>
      <c r="K1453" s="21">
        <v>34.86</v>
      </c>
      <c r="L1453" s="21">
        <f t="shared" si="45"/>
        <v>8.3999999999999986</v>
      </c>
      <c r="M1453" s="22">
        <v>1453</v>
      </c>
    </row>
    <row r="1454" spans="1:13">
      <c r="A1454" s="18">
        <v>39042</v>
      </c>
      <c r="B1454" s="19" t="s">
        <v>72</v>
      </c>
      <c r="C1454" s="19" t="s">
        <v>27</v>
      </c>
      <c r="D1454" s="19" t="s">
        <v>74</v>
      </c>
      <c r="E1454" s="19" t="s">
        <v>37</v>
      </c>
      <c r="F1454" s="19" t="s">
        <v>44</v>
      </c>
      <c r="G1454" s="19" t="s">
        <v>45</v>
      </c>
      <c r="H1454" s="19">
        <v>5</v>
      </c>
      <c r="I1454" s="21">
        <v>18.025000000000002</v>
      </c>
      <c r="J1454" s="21">
        <f t="shared" si="44"/>
        <v>90.125000000000014</v>
      </c>
      <c r="K1454" s="21">
        <v>14.7</v>
      </c>
      <c r="L1454" s="21">
        <f t="shared" si="45"/>
        <v>3.3250000000000028</v>
      </c>
      <c r="M1454" s="22">
        <v>1454</v>
      </c>
    </row>
    <row r="1455" spans="1:13">
      <c r="A1455" s="18">
        <v>39043</v>
      </c>
      <c r="B1455" s="19" t="s">
        <v>20</v>
      </c>
      <c r="C1455" s="19" t="s">
        <v>21</v>
      </c>
      <c r="D1455" s="19" t="s">
        <v>41</v>
      </c>
      <c r="E1455" s="19" t="s">
        <v>37</v>
      </c>
      <c r="F1455" s="19" t="s">
        <v>44</v>
      </c>
      <c r="G1455" s="19" t="s">
        <v>45</v>
      </c>
      <c r="H1455" s="19">
        <v>3</v>
      </c>
      <c r="I1455" s="21">
        <v>10.815</v>
      </c>
      <c r="J1455" s="21">
        <f t="shared" si="44"/>
        <v>32.445</v>
      </c>
      <c r="K1455" s="21">
        <v>8.82</v>
      </c>
      <c r="L1455" s="21">
        <f t="shared" si="45"/>
        <v>1.9949999999999992</v>
      </c>
      <c r="M1455" s="22">
        <v>1455</v>
      </c>
    </row>
    <row r="1456" spans="1:13">
      <c r="A1456" s="18">
        <v>39044</v>
      </c>
      <c r="B1456" s="19" t="s">
        <v>20</v>
      </c>
      <c r="C1456" s="19" t="s">
        <v>21</v>
      </c>
      <c r="D1456" s="19" t="s">
        <v>22</v>
      </c>
      <c r="E1456" s="19" t="s">
        <v>23</v>
      </c>
      <c r="F1456" s="19" t="s">
        <v>33</v>
      </c>
      <c r="G1456" s="19" t="s">
        <v>34</v>
      </c>
      <c r="H1456" s="19">
        <v>1110</v>
      </c>
      <c r="I1456" s="21">
        <v>2277.33</v>
      </c>
      <c r="J1456" s="21">
        <f t="shared" si="44"/>
        <v>2527836.2999999998</v>
      </c>
      <c r="K1456" s="21">
        <v>1569.81</v>
      </c>
      <c r="L1456" s="21">
        <f t="shared" si="45"/>
        <v>707.52</v>
      </c>
      <c r="M1456" s="22">
        <v>1456</v>
      </c>
    </row>
    <row r="1457" spans="1:13">
      <c r="A1457" s="18">
        <v>39032</v>
      </c>
      <c r="B1457" s="19" t="s">
        <v>31</v>
      </c>
      <c r="C1457" s="19" t="s">
        <v>27</v>
      </c>
      <c r="D1457" s="19" t="s">
        <v>66</v>
      </c>
      <c r="E1457" s="19" t="s">
        <v>37</v>
      </c>
      <c r="F1457" s="19" t="s">
        <v>50</v>
      </c>
      <c r="G1457" s="19" t="s">
        <v>51</v>
      </c>
      <c r="H1457" s="19">
        <v>1099</v>
      </c>
      <c r="I1457" s="21">
        <v>2767.3422</v>
      </c>
      <c r="J1457" s="21">
        <f t="shared" si="44"/>
        <v>3041309.0778000001</v>
      </c>
      <c r="K1457" s="21">
        <v>1961.3201999999999</v>
      </c>
      <c r="L1457" s="21">
        <f t="shared" si="45"/>
        <v>806.02200000000016</v>
      </c>
      <c r="M1457" s="22">
        <v>1457</v>
      </c>
    </row>
    <row r="1458" spans="1:13">
      <c r="A1458" s="18">
        <v>39033</v>
      </c>
      <c r="B1458" s="19" t="s">
        <v>72</v>
      </c>
      <c r="C1458" s="19" t="s">
        <v>27</v>
      </c>
      <c r="D1458" s="19" t="s">
        <v>73</v>
      </c>
      <c r="E1458" s="19" t="s">
        <v>23</v>
      </c>
      <c r="F1458" s="19" t="s">
        <v>44</v>
      </c>
      <c r="G1458" s="19" t="s">
        <v>46</v>
      </c>
      <c r="H1458" s="19">
        <v>900</v>
      </c>
      <c r="I1458" s="21">
        <v>1904.4082000000001</v>
      </c>
      <c r="J1458" s="21">
        <f t="shared" si="44"/>
        <v>1713967.3800000001</v>
      </c>
      <c r="K1458" s="21">
        <v>1590.0883999999999</v>
      </c>
      <c r="L1458" s="21">
        <f t="shared" si="45"/>
        <v>314.31980000000021</v>
      </c>
      <c r="M1458" s="22">
        <v>1458</v>
      </c>
    </row>
    <row r="1459" spans="1:13">
      <c r="A1459" s="18">
        <v>39034</v>
      </c>
      <c r="B1459" s="19" t="s">
        <v>20</v>
      </c>
      <c r="C1459" s="19" t="s">
        <v>21</v>
      </c>
      <c r="D1459" s="19" t="s">
        <v>22</v>
      </c>
      <c r="E1459" s="19" t="s">
        <v>23</v>
      </c>
      <c r="F1459" s="19" t="s">
        <v>53</v>
      </c>
      <c r="G1459" s="19" t="s">
        <v>56</v>
      </c>
      <c r="H1459" s="19">
        <v>895</v>
      </c>
      <c r="I1459" s="21">
        <v>1897.0849000000001</v>
      </c>
      <c r="J1459" s="21">
        <f t="shared" si="44"/>
        <v>1697890.9855</v>
      </c>
      <c r="K1459" s="21">
        <v>1565.5554999999999</v>
      </c>
      <c r="L1459" s="21">
        <f t="shared" si="45"/>
        <v>331.52940000000012</v>
      </c>
      <c r="M1459" s="22">
        <v>1459</v>
      </c>
    </row>
    <row r="1460" spans="1:13">
      <c r="A1460" s="18">
        <v>39035</v>
      </c>
      <c r="B1460" s="19" t="s">
        <v>72</v>
      </c>
      <c r="C1460" s="19" t="s">
        <v>27</v>
      </c>
      <c r="D1460" s="19" t="s">
        <v>73</v>
      </c>
      <c r="E1460" s="19" t="s">
        <v>23</v>
      </c>
      <c r="F1460" s="19" t="s">
        <v>67</v>
      </c>
      <c r="G1460" s="19" t="s">
        <v>68</v>
      </c>
      <c r="H1460" s="19">
        <v>690</v>
      </c>
      <c r="I1460" s="21">
        <v>1507.0754000000002</v>
      </c>
      <c r="J1460" s="21">
        <f t="shared" si="44"/>
        <v>1039882.0260000001</v>
      </c>
      <c r="K1460" s="21">
        <v>1141.2804000000001</v>
      </c>
      <c r="L1460" s="21">
        <f t="shared" si="45"/>
        <v>365.79500000000007</v>
      </c>
      <c r="M1460" s="22">
        <v>1460</v>
      </c>
    </row>
    <row r="1461" spans="1:13">
      <c r="A1461" s="18">
        <v>39036</v>
      </c>
      <c r="B1461" s="19" t="s">
        <v>26</v>
      </c>
      <c r="C1461" s="19" t="s">
        <v>27</v>
      </c>
      <c r="D1461" s="19" t="s">
        <v>48</v>
      </c>
      <c r="E1461" s="19" t="s">
        <v>37</v>
      </c>
      <c r="F1461" s="19" t="s">
        <v>67</v>
      </c>
      <c r="G1461" s="19" t="s">
        <v>70</v>
      </c>
      <c r="H1461" s="19">
        <v>570</v>
      </c>
      <c r="I1461" s="21">
        <v>1781.4983</v>
      </c>
      <c r="J1461" s="21">
        <f t="shared" si="44"/>
        <v>1015454.031</v>
      </c>
      <c r="K1461" s="21">
        <v>1176.1348</v>
      </c>
      <c r="L1461" s="21">
        <f t="shared" si="45"/>
        <v>605.36349999999993</v>
      </c>
      <c r="M1461" s="22">
        <v>1461</v>
      </c>
    </row>
    <row r="1462" spans="1:13">
      <c r="A1462" s="18">
        <v>39037</v>
      </c>
      <c r="B1462" s="19" t="s">
        <v>35</v>
      </c>
      <c r="C1462" s="19" t="s">
        <v>21</v>
      </c>
      <c r="D1462" s="19" t="s">
        <v>40</v>
      </c>
      <c r="E1462" s="19" t="s">
        <v>23</v>
      </c>
      <c r="F1462" s="19" t="s">
        <v>50</v>
      </c>
      <c r="G1462" s="19" t="s">
        <v>51</v>
      </c>
      <c r="H1462" s="19">
        <v>450</v>
      </c>
      <c r="I1462" s="21">
        <v>983.80449999999996</v>
      </c>
      <c r="J1462" s="21">
        <f t="shared" si="44"/>
        <v>442712.02499999997</v>
      </c>
      <c r="K1462" s="21">
        <v>811.87750000000005</v>
      </c>
      <c r="L1462" s="21">
        <f t="shared" si="45"/>
        <v>171.92699999999991</v>
      </c>
      <c r="M1462" s="22">
        <v>1462</v>
      </c>
    </row>
    <row r="1463" spans="1:13">
      <c r="A1463" s="18">
        <v>39038</v>
      </c>
      <c r="B1463" s="19" t="s">
        <v>35</v>
      </c>
      <c r="C1463" s="19" t="s">
        <v>21</v>
      </c>
      <c r="D1463" s="19" t="s">
        <v>40</v>
      </c>
      <c r="E1463" s="19" t="s">
        <v>23</v>
      </c>
      <c r="F1463" s="19" t="s">
        <v>67</v>
      </c>
      <c r="G1463" s="19" t="s">
        <v>68</v>
      </c>
      <c r="H1463" s="19">
        <v>435</v>
      </c>
      <c r="I1463" s="21">
        <v>948.27980000000002</v>
      </c>
      <c r="J1463" s="21">
        <f t="shared" si="44"/>
        <v>412501.71299999999</v>
      </c>
      <c r="K1463" s="21">
        <v>810.18079999999998</v>
      </c>
      <c r="L1463" s="21">
        <f t="shared" si="45"/>
        <v>138.09900000000005</v>
      </c>
      <c r="M1463" s="22">
        <v>1463</v>
      </c>
    </row>
    <row r="1464" spans="1:13">
      <c r="A1464" s="18">
        <v>39022</v>
      </c>
      <c r="B1464" s="19" t="s">
        <v>72</v>
      </c>
      <c r="C1464" s="19" t="s">
        <v>27</v>
      </c>
      <c r="D1464" s="19" t="s">
        <v>73</v>
      </c>
      <c r="E1464" s="19" t="s">
        <v>23</v>
      </c>
      <c r="F1464" s="19" t="s">
        <v>4</v>
      </c>
      <c r="G1464" s="19" t="s">
        <v>52</v>
      </c>
      <c r="H1464" s="19">
        <v>360</v>
      </c>
      <c r="I1464" s="21">
        <v>784.28320000000008</v>
      </c>
      <c r="J1464" s="21">
        <f t="shared" si="44"/>
        <v>282341.95200000005</v>
      </c>
      <c r="K1464" s="21">
        <v>662.45280000000002</v>
      </c>
      <c r="L1464" s="21">
        <f t="shared" si="45"/>
        <v>121.83040000000005</v>
      </c>
      <c r="M1464" s="22">
        <v>1464</v>
      </c>
    </row>
    <row r="1465" spans="1:13">
      <c r="A1465" s="18">
        <v>39022</v>
      </c>
      <c r="B1465" s="19" t="s">
        <v>26</v>
      </c>
      <c r="C1465" s="19" t="s">
        <v>27</v>
      </c>
      <c r="D1465" s="19" t="s">
        <v>28</v>
      </c>
      <c r="E1465" s="19" t="s">
        <v>23</v>
      </c>
      <c r="F1465" s="19" t="s">
        <v>50</v>
      </c>
      <c r="G1465" s="19" t="s">
        <v>51</v>
      </c>
      <c r="H1465" s="19">
        <v>295</v>
      </c>
      <c r="I1465" s="21">
        <v>663.21699999999998</v>
      </c>
      <c r="J1465" s="21">
        <f t="shared" si="44"/>
        <v>195649.01499999998</v>
      </c>
      <c r="K1465" s="21">
        <v>476.48599999999999</v>
      </c>
      <c r="L1465" s="21">
        <f t="shared" si="45"/>
        <v>186.73099999999999</v>
      </c>
      <c r="M1465" s="22">
        <v>1465</v>
      </c>
    </row>
    <row r="1466" spans="1:13">
      <c r="A1466" s="18">
        <v>39022</v>
      </c>
      <c r="B1466" s="19" t="s">
        <v>26</v>
      </c>
      <c r="C1466" s="19" t="s">
        <v>27</v>
      </c>
      <c r="D1466" s="19" t="s">
        <v>48</v>
      </c>
      <c r="E1466" s="19" t="s">
        <v>37</v>
      </c>
      <c r="F1466" s="19" t="s">
        <v>53</v>
      </c>
      <c r="G1466" s="19" t="s">
        <v>54</v>
      </c>
      <c r="H1466" s="19">
        <v>255</v>
      </c>
      <c r="I1466" s="21">
        <v>883.41039999999998</v>
      </c>
      <c r="J1466" s="21">
        <f t="shared" si="44"/>
        <v>225269.652</v>
      </c>
      <c r="K1466" s="21">
        <v>643.26</v>
      </c>
      <c r="L1466" s="21">
        <f t="shared" si="45"/>
        <v>240.15039999999999</v>
      </c>
      <c r="M1466" s="22">
        <v>1466</v>
      </c>
    </row>
    <row r="1467" spans="1:13">
      <c r="A1467" s="18">
        <v>39022</v>
      </c>
      <c r="B1467" s="19" t="s">
        <v>31</v>
      </c>
      <c r="C1467" s="19" t="s">
        <v>27</v>
      </c>
      <c r="D1467" s="19" t="s">
        <v>66</v>
      </c>
      <c r="E1467" s="19" t="s">
        <v>37</v>
      </c>
      <c r="F1467" s="19" t="s">
        <v>53</v>
      </c>
      <c r="G1467" s="19" t="s">
        <v>54</v>
      </c>
      <c r="H1467" s="19">
        <v>250</v>
      </c>
      <c r="I1467" s="21">
        <v>869.12429999999995</v>
      </c>
      <c r="J1467" s="21">
        <f t="shared" si="44"/>
        <v>217281.07499999998</v>
      </c>
      <c r="K1467" s="21">
        <v>675.04799999999989</v>
      </c>
      <c r="L1467" s="21">
        <f t="shared" si="45"/>
        <v>194.07630000000006</v>
      </c>
      <c r="M1467" s="22">
        <v>1467</v>
      </c>
    </row>
    <row r="1468" spans="1:13">
      <c r="A1468" s="18">
        <v>39022</v>
      </c>
      <c r="B1468" s="19" t="s">
        <v>42</v>
      </c>
      <c r="C1468" s="19" t="s">
        <v>21</v>
      </c>
      <c r="D1468" s="19" t="s">
        <v>43</v>
      </c>
      <c r="E1468" s="19" t="s">
        <v>23</v>
      </c>
      <c r="F1468" s="19" t="s">
        <v>53</v>
      </c>
      <c r="G1468" s="19" t="s">
        <v>55</v>
      </c>
      <c r="H1468" s="19">
        <v>240</v>
      </c>
      <c r="I1468" s="21">
        <v>539.56550000000004</v>
      </c>
      <c r="J1468" s="21">
        <f t="shared" si="44"/>
        <v>129495.72000000002</v>
      </c>
      <c r="K1468" s="21">
        <v>371.93349999999998</v>
      </c>
      <c r="L1468" s="21">
        <f t="shared" si="45"/>
        <v>167.63200000000006</v>
      </c>
      <c r="M1468" s="22">
        <v>1468</v>
      </c>
    </row>
    <row r="1469" spans="1:13">
      <c r="A1469" s="18">
        <v>39022</v>
      </c>
      <c r="B1469" s="19" t="s">
        <v>72</v>
      </c>
      <c r="C1469" s="19" t="s">
        <v>27</v>
      </c>
      <c r="D1469" s="19" t="s">
        <v>73</v>
      </c>
      <c r="E1469" s="19" t="s">
        <v>23</v>
      </c>
      <c r="F1469" s="19" t="s">
        <v>53</v>
      </c>
      <c r="G1469" s="19" t="s">
        <v>55</v>
      </c>
      <c r="H1469" s="19">
        <v>225</v>
      </c>
      <c r="I1469" s="21">
        <v>506.60550000000006</v>
      </c>
      <c r="J1469" s="21">
        <f t="shared" si="44"/>
        <v>113986.23750000002</v>
      </c>
      <c r="K1469" s="21">
        <v>309.86550000000005</v>
      </c>
      <c r="L1469" s="21">
        <f t="shared" si="45"/>
        <v>196.74</v>
      </c>
      <c r="M1469" s="22">
        <v>1469</v>
      </c>
    </row>
    <row r="1470" spans="1:13">
      <c r="A1470" s="18">
        <v>39032</v>
      </c>
      <c r="B1470" s="19" t="s">
        <v>20</v>
      </c>
      <c r="C1470" s="19" t="s">
        <v>21</v>
      </c>
      <c r="D1470" s="19" t="s">
        <v>41</v>
      </c>
      <c r="E1470" s="19" t="s">
        <v>37</v>
      </c>
      <c r="F1470" s="19" t="s">
        <v>29</v>
      </c>
      <c r="G1470" s="19" t="s">
        <v>30</v>
      </c>
      <c r="H1470" s="19">
        <v>220</v>
      </c>
      <c r="I1470" s="21">
        <v>765.05309999999997</v>
      </c>
      <c r="J1470" s="21">
        <f t="shared" si="44"/>
        <v>168311.682</v>
      </c>
      <c r="K1470" s="21">
        <v>579.36059999999998</v>
      </c>
      <c r="L1470" s="21">
        <f t="shared" si="45"/>
        <v>185.6925</v>
      </c>
      <c r="M1470" s="22">
        <v>1470</v>
      </c>
    </row>
    <row r="1471" spans="1:13">
      <c r="A1471" s="18">
        <v>39033</v>
      </c>
      <c r="B1471" s="19" t="s">
        <v>26</v>
      </c>
      <c r="C1471" s="19" t="s">
        <v>27</v>
      </c>
      <c r="D1471" s="19" t="s">
        <v>28</v>
      </c>
      <c r="E1471" s="19" t="s">
        <v>23</v>
      </c>
      <c r="F1471" s="19" t="s">
        <v>4</v>
      </c>
      <c r="G1471" s="19" t="s">
        <v>52</v>
      </c>
      <c r="H1471" s="19">
        <v>215</v>
      </c>
      <c r="I1471" s="21">
        <v>483.40989999999999</v>
      </c>
      <c r="J1471" s="21">
        <f t="shared" si="44"/>
        <v>103933.12849999999</v>
      </c>
      <c r="K1471" s="21">
        <v>417.70369999999997</v>
      </c>
      <c r="L1471" s="21">
        <f t="shared" si="45"/>
        <v>65.706200000000024</v>
      </c>
      <c r="M1471" s="22">
        <v>1471</v>
      </c>
    </row>
    <row r="1472" spans="1:13">
      <c r="A1472" s="18">
        <v>39034</v>
      </c>
      <c r="B1472" s="19" t="s">
        <v>35</v>
      </c>
      <c r="C1472" s="19" t="s">
        <v>21</v>
      </c>
      <c r="D1472" s="19" t="s">
        <v>40</v>
      </c>
      <c r="E1472" s="19" t="s">
        <v>23</v>
      </c>
      <c r="F1472" s="19" t="s">
        <v>53</v>
      </c>
      <c r="G1472" s="19" t="s">
        <v>56</v>
      </c>
      <c r="H1472" s="19">
        <v>195</v>
      </c>
      <c r="I1472" s="21">
        <v>438.51220000000001</v>
      </c>
      <c r="J1472" s="21">
        <f t="shared" si="44"/>
        <v>85509.879000000001</v>
      </c>
      <c r="K1472" s="21">
        <v>353.36419999999998</v>
      </c>
      <c r="L1472" s="21">
        <f t="shared" si="45"/>
        <v>85.148000000000025</v>
      </c>
      <c r="M1472" s="22">
        <v>1472</v>
      </c>
    </row>
    <row r="1473" spans="1:13">
      <c r="A1473" s="18">
        <v>39035</v>
      </c>
      <c r="B1473" s="19" t="s">
        <v>35</v>
      </c>
      <c r="C1473" s="19" t="s">
        <v>21</v>
      </c>
      <c r="D1473" s="19" t="s">
        <v>40</v>
      </c>
      <c r="E1473" s="19" t="s">
        <v>23</v>
      </c>
      <c r="F1473" s="19" t="s">
        <v>4</v>
      </c>
      <c r="G1473" s="19" t="s">
        <v>52</v>
      </c>
      <c r="H1473" s="19">
        <v>195</v>
      </c>
      <c r="I1473" s="21">
        <v>438.37830000000002</v>
      </c>
      <c r="J1473" s="21">
        <f t="shared" si="44"/>
        <v>85483.768500000006</v>
      </c>
      <c r="K1473" s="21">
        <v>340.48800000000006</v>
      </c>
      <c r="L1473" s="21">
        <f t="shared" si="45"/>
        <v>97.890299999999968</v>
      </c>
      <c r="M1473" s="22">
        <v>1473</v>
      </c>
    </row>
    <row r="1474" spans="1:13">
      <c r="A1474" s="18">
        <v>39036</v>
      </c>
      <c r="B1474" s="19" t="s">
        <v>20</v>
      </c>
      <c r="C1474" s="19" t="s">
        <v>21</v>
      </c>
      <c r="D1474" s="19" t="s">
        <v>22</v>
      </c>
      <c r="E1474" s="19" t="s">
        <v>23</v>
      </c>
      <c r="F1474" s="19" t="s">
        <v>4</v>
      </c>
      <c r="G1474" s="19" t="s">
        <v>52</v>
      </c>
      <c r="H1474" s="19">
        <v>190</v>
      </c>
      <c r="I1474" s="21">
        <v>427.48089999999996</v>
      </c>
      <c r="J1474" s="21">
        <f t="shared" ref="J1474:J1537" si="46">H1474*I1474</f>
        <v>81221.370999999999</v>
      </c>
      <c r="K1474" s="21">
        <v>319.57309999999995</v>
      </c>
      <c r="L1474" s="21">
        <f t="shared" ref="L1474:L1537" si="47">I1474-K1474</f>
        <v>107.90780000000001</v>
      </c>
      <c r="M1474" s="22">
        <v>1474</v>
      </c>
    </row>
    <row r="1475" spans="1:13">
      <c r="A1475" s="18">
        <v>39037</v>
      </c>
      <c r="B1475" s="19" t="s">
        <v>26</v>
      </c>
      <c r="C1475" s="19" t="s">
        <v>27</v>
      </c>
      <c r="D1475" s="19" t="s">
        <v>48</v>
      </c>
      <c r="E1475" s="19" t="s">
        <v>37</v>
      </c>
      <c r="F1475" s="19" t="s">
        <v>44</v>
      </c>
      <c r="G1475" s="19" t="s">
        <v>47</v>
      </c>
      <c r="H1475" s="19">
        <v>183</v>
      </c>
      <c r="I1475" s="21">
        <v>737.19159999999999</v>
      </c>
      <c r="J1475" s="21">
        <f t="shared" si="46"/>
        <v>134906.06279999999</v>
      </c>
      <c r="K1475" s="21">
        <v>501.00400000000002</v>
      </c>
      <c r="L1475" s="21">
        <f t="shared" si="47"/>
        <v>236.18759999999997</v>
      </c>
      <c r="M1475" s="22">
        <v>1475</v>
      </c>
    </row>
    <row r="1476" spans="1:13">
      <c r="A1476" s="18">
        <v>39038</v>
      </c>
      <c r="B1476" s="19" t="s">
        <v>35</v>
      </c>
      <c r="C1476" s="19" t="s">
        <v>21</v>
      </c>
      <c r="D1476" s="19" t="s">
        <v>40</v>
      </c>
      <c r="E1476" s="19" t="s">
        <v>23</v>
      </c>
      <c r="F1476" s="19" t="s">
        <v>33</v>
      </c>
      <c r="G1476" s="19" t="s">
        <v>34</v>
      </c>
      <c r="H1476" s="19">
        <v>165</v>
      </c>
      <c r="I1476" s="21">
        <v>382.38749999999999</v>
      </c>
      <c r="J1476" s="21">
        <f t="shared" si="46"/>
        <v>63093.9375</v>
      </c>
      <c r="K1476" s="21">
        <v>271.01249999999999</v>
      </c>
      <c r="L1476" s="21">
        <f t="shared" si="47"/>
        <v>111.375</v>
      </c>
      <c r="M1476" s="22">
        <v>1476</v>
      </c>
    </row>
    <row r="1477" spans="1:13">
      <c r="A1477" s="18">
        <v>39032</v>
      </c>
      <c r="B1477" s="19" t="s">
        <v>26</v>
      </c>
      <c r="C1477" s="19" t="s">
        <v>27</v>
      </c>
      <c r="D1477" s="19" t="s">
        <v>48</v>
      </c>
      <c r="E1477" s="19" t="s">
        <v>37</v>
      </c>
      <c r="F1477" s="19" t="s">
        <v>4</v>
      </c>
      <c r="G1477" s="19" t="s">
        <v>52</v>
      </c>
      <c r="H1477" s="19">
        <v>160</v>
      </c>
      <c r="I1477" s="21">
        <v>676.66880000000003</v>
      </c>
      <c r="J1477" s="21">
        <f t="shared" si="46"/>
        <v>108267.008</v>
      </c>
      <c r="K1477" s="21">
        <v>518.99840000000006</v>
      </c>
      <c r="L1477" s="21">
        <f t="shared" si="47"/>
        <v>157.67039999999997</v>
      </c>
      <c r="M1477" s="22">
        <v>1477</v>
      </c>
    </row>
    <row r="1478" spans="1:13">
      <c r="A1478" s="18">
        <v>39033</v>
      </c>
      <c r="B1478" s="19" t="s">
        <v>35</v>
      </c>
      <c r="C1478" s="19" t="s">
        <v>21</v>
      </c>
      <c r="D1478" s="19" t="s">
        <v>36</v>
      </c>
      <c r="E1478" s="19" t="s">
        <v>37</v>
      </c>
      <c r="F1478" s="19" t="s">
        <v>4</v>
      </c>
      <c r="G1478" s="19" t="s">
        <v>61</v>
      </c>
      <c r="H1478" s="19">
        <v>135</v>
      </c>
      <c r="I1478" s="21">
        <v>544.88030000000003</v>
      </c>
      <c r="J1478" s="21">
        <f t="shared" si="46"/>
        <v>73558.840500000006</v>
      </c>
      <c r="K1478" s="21">
        <v>386.17729999999995</v>
      </c>
      <c r="L1478" s="21">
        <f t="shared" si="47"/>
        <v>158.70300000000009</v>
      </c>
      <c r="M1478" s="22">
        <v>1478</v>
      </c>
    </row>
    <row r="1479" spans="1:13">
      <c r="A1479" s="18">
        <v>39034</v>
      </c>
      <c r="B1479" s="19" t="s">
        <v>31</v>
      </c>
      <c r="C1479" s="19" t="s">
        <v>27</v>
      </c>
      <c r="D1479" s="19" t="s">
        <v>66</v>
      </c>
      <c r="E1479" s="19" t="s">
        <v>37</v>
      </c>
      <c r="F1479" s="19" t="s">
        <v>4</v>
      </c>
      <c r="G1479" s="19" t="s">
        <v>61</v>
      </c>
      <c r="H1479" s="19">
        <v>130</v>
      </c>
      <c r="I1479" s="21">
        <v>521.08730000000003</v>
      </c>
      <c r="J1479" s="21">
        <f t="shared" si="46"/>
        <v>67741.349000000002</v>
      </c>
      <c r="K1479" s="21">
        <v>440.14170000000007</v>
      </c>
      <c r="L1479" s="21">
        <f t="shared" si="47"/>
        <v>80.945599999999956</v>
      </c>
      <c r="M1479" s="22">
        <v>1479</v>
      </c>
    </row>
    <row r="1480" spans="1:13">
      <c r="A1480" s="18">
        <v>39035</v>
      </c>
      <c r="B1480" s="19" t="s">
        <v>72</v>
      </c>
      <c r="C1480" s="19" t="s">
        <v>27</v>
      </c>
      <c r="D1480" s="19" t="s">
        <v>73</v>
      </c>
      <c r="E1480" s="19" t="s">
        <v>23</v>
      </c>
      <c r="F1480" s="19" t="s">
        <v>29</v>
      </c>
      <c r="G1480" s="19" t="s">
        <v>30</v>
      </c>
      <c r="H1480" s="19">
        <v>105</v>
      </c>
      <c r="I1480" s="21">
        <v>243.33750000000001</v>
      </c>
      <c r="J1480" s="21">
        <f t="shared" si="46"/>
        <v>25550.4375</v>
      </c>
      <c r="K1480" s="21">
        <v>207.9</v>
      </c>
      <c r="L1480" s="21">
        <f t="shared" si="47"/>
        <v>35.4375</v>
      </c>
      <c r="M1480" s="22">
        <v>1480</v>
      </c>
    </row>
    <row r="1481" spans="1:13">
      <c r="A1481" s="18">
        <v>39036</v>
      </c>
      <c r="B1481" s="19" t="s">
        <v>20</v>
      </c>
      <c r="C1481" s="19" t="s">
        <v>21</v>
      </c>
      <c r="D1481" s="19" t="s">
        <v>41</v>
      </c>
      <c r="E1481" s="19" t="s">
        <v>37</v>
      </c>
      <c r="F1481" s="19" t="s">
        <v>50</v>
      </c>
      <c r="G1481" s="19" t="s">
        <v>51</v>
      </c>
      <c r="H1481" s="19">
        <v>101</v>
      </c>
      <c r="I1481" s="21">
        <v>468.13499999999999</v>
      </c>
      <c r="J1481" s="21">
        <f t="shared" si="46"/>
        <v>47281.635000000002</v>
      </c>
      <c r="K1481" s="21">
        <v>359.05500000000001</v>
      </c>
      <c r="L1481" s="21">
        <f t="shared" si="47"/>
        <v>109.07999999999998</v>
      </c>
      <c r="M1481" s="22">
        <v>1481</v>
      </c>
    </row>
    <row r="1482" spans="1:13">
      <c r="A1482" s="18">
        <v>39037</v>
      </c>
      <c r="B1482" s="19" t="s">
        <v>42</v>
      </c>
      <c r="C1482" s="19" t="s">
        <v>21</v>
      </c>
      <c r="D1482" s="19" t="s">
        <v>43</v>
      </c>
      <c r="E1482" s="19" t="s">
        <v>23</v>
      </c>
      <c r="F1482" s="19" t="s">
        <v>50</v>
      </c>
      <c r="G1482" s="19" t="s">
        <v>51</v>
      </c>
      <c r="H1482" s="19">
        <v>100</v>
      </c>
      <c r="I1482" s="21">
        <v>231.75</v>
      </c>
      <c r="J1482" s="21">
        <f t="shared" si="46"/>
        <v>23175</v>
      </c>
      <c r="K1482" s="21">
        <v>168.75</v>
      </c>
      <c r="L1482" s="21">
        <f t="shared" si="47"/>
        <v>63</v>
      </c>
      <c r="M1482" s="22">
        <v>1482</v>
      </c>
    </row>
    <row r="1483" spans="1:13">
      <c r="A1483" s="18">
        <v>39038</v>
      </c>
      <c r="B1483" s="19" t="s">
        <v>26</v>
      </c>
      <c r="C1483" s="19" t="s">
        <v>27</v>
      </c>
      <c r="D1483" s="19" t="s">
        <v>48</v>
      </c>
      <c r="E1483" s="19" t="s">
        <v>37</v>
      </c>
      <c r="F1483" s="19" t="s">
        <v>33</v>
      </c>
      <c r="G1483" s="19" t="s">
        <v>34</v>
      </c>
      <c r="H1483" s="19">
        <v>95</v>
      </c>
      <c r="I1483" s="21">
        <v>440.32499999999999</v>
      </c>
      <c r="J1483" s="21">
        <f t="shared" si="46"/>
        <v>41830.875</v>
      </c>
      <c r="K1483" s="21">
        <v>350.55</v>
      </c>
      <c r="L1483" s="21">
        <f t="shared" si="47"/>
        <v>89.774999999999977</v>
      </c>
      <c r="M1483" s="22">
        <v>1483</v>
      </c>
    </row>
    <row r="1484" spans="1:13">
      <c r="A1484" s="18">
        <v>39038</v>
      </c>
      <c r="B1484" s="19" t="s">
        <v>42</v>
      </c>
      <c r="C1484" s="19" t="s">
        <v>21</v>
      </c>
      <c r="D1484" s="19" t="s">
        <v>49</v>
      </c>
      <c r="E1484" s="19" t="s">
        <v>37</v>
      </c>
      <c r="F1484" s="19" t="s">
        <v>53</v>
      </c>
      <c r="G1484" s="19" t="s">
        <v>54</v>
      </c>
      <c r="H1484" s="19">
        <v>95</v>
      </c>
      <c r="I1484" s="21">
        <v>440.32499999999999</v>
      </c>
      <c r="J1484" s="21">
        <f t="shared" si="46"/>
        <v>41830.875</v>
      </c>
      <c r="K1484" s="21">
        <v>307.8</v>
      </c>
      <c r="L1484" s="21">
        <f t="shared" si="47"/>
        <v>132.52499999999998</v>
      </c>
      <c r="M1484" s="22">
        <v>1484</v>
      </c>
    </row>
    <row r="1485" spans="1:13">
      <c r="A1485" s="18">
        <v>39040</v>
      </c>
      <c r="B1485" s="19" t="s">
        <v>72</v>
      </c>
      <c r="C1485" s="19" t="s">
        <v>27</v>
      </c>
      <c r="D1485" s="19" t="s">
        <v>74</v>
      </c>
      <c r="E1485" s="19" t="s">
        <v>37</v>
      </c>
      <c r="F1485" s="19" t="s">
        <v>4</v>
      </c>
      <c r="G1485" s="19" t="s">
        <v>61</v>
      </c>
      <c r="H1485" s="19">
        <v>95</v>
      </c>
      <c r="I1485" s="21">
        <v>440.32499999999999</v>
      </c>
      <c r="J1485" s="21">
        <f t="shared" si="46"/>
        <v>41830.875</v>
      </c>
      <c r="K1485" s="21">
        <v>333.45</v>
      </c>
      <c r="L1485" s="21">
        <f t="shared" si="47"/>
        <v>106.875</v>
      </c>
      <c r="M1485" s="22">
        <v>1485</v>
      </c>
    </row>
    <row r="1486" spans="1:13">
      <c r="A1486" s="18">
        <v>39038</v>
      </c>
      <c r="B1486" s="19" t="s">
        <v>20</v>
      </c>
      <c r="C1486" s="19" t="s">
        <v>21</v>
      </c>
      <c r="D1486" s="19" t="s">
        <v>41</v>
      </c>
      <c r="E1486" s="19" t="s">
        <v>37</v>
      </c>
      <c r="F1486" s="19" t="s">
        <v>67</v>
      </c>
      <c r="G1486" s="19" t="s">
        <v>69</v>
      </c>
      <c r="H1486" s="19">
        <v>95</v>
      </c>
      <c r="I1486" s="21">
        <v>440.32499999999999</v>
      </c>
      <c r="J1486" s="21">
        <f t="shared" si="46"/>
        <v>41830.875</v>
      </c>
      <c r="K1486" s="21">
        <v>333.45</v>
      </c>
      <c r="L1486" s="21">
        <f t="shared" si="47"/>
        <v>106.875</v>
      </c>
      <c r="M1486" s="22">
        <v>1486</v>
      </c>
    </row>
    <row r="1487" spans="1:13">
      <c r="A1487" s="18">
        <v>39038</v>
      </c>
      <c r="B1487" s="19" t="s">
        <v>26</v>
      </c>
      <c r="C1487" s="19" t="s">
        <v>27</v>
      </c>
      <c r="D1487" s="19" t="s">
        <v>48</v>
      </c>
      <c r="E1487" s="19" t="s">
        <v>37</v>
      </c>
      <c r="F1487" s="19" t="s">
        <v>50</v>
      </c>
      <c r="G1487" s="23" t="s">
        <v>57</v>
      </c>
      <c r="H1487" s="19">
        <v>90</v>
      </c>
      <c r="I1487" s="21">
        <v>417.15000000000003</v>
      </c>
      <c r="J1487" s="21">
        <f t="shared" si="46"/>
        <v>37543.5</v>
      </c>
      <c r="K1487" s="21">
        <v>352.35</v>
      </c>
      <c r="L1487" s="21">
        <f t="shared" si="47"/>
        <v>64.800000000000011</v>
      </c>
      <c r="M1487" s="22">
        <v>1487</v>
      </c>
    </row>
    <row r="1488" spans="1:13">
      <c r="A1488" s="18">
        <v>39043</v>
      </c>
      <c r="B1488" s="19" t="s">
        <v>26</v>
      </c>
      <c r="C1488" s="19" t="s">
        <v>27</v>
      </c>
      <c r="D1488" s="19" t="s">
        <v>28</v>
      </c>
      <c r="E1488" s="19" t="s">
        <v>23</v>
      </c>
      <c r="F1488" s="19" t="s">
        <v>67</v>
      </c>
      <c r="G1488" s="19" t="s">
        <v>70</v>
      </c>
      <c r="H1488" s="19">
        <v>90</v>
      </c>
      <c r="I1488" s="21">
        <v>208.57500000000002</v>
      </c>
      <c r="J1488" s="21">
        <f t="shared" si="46"/>
        <v>18771.75</v>
      </c>
      <c r="K1488" s="21">
        <v>147.82499999999999</v>
      </c>
      <c r="L1488" s="21">
        <f t="shared" si="47"/>
        <v>60.750000000000028</v>
      </c>
      <c r="M1488" s="22">
        <v>1488</v>
      </c>
    </row>
    <row r="1489" spans="1:13">
      <c r="A1489" s="18">
        <v>39044</v>
      </c>
      <c r="B1489" s="19" t="s">
        <v>31</v>
      </c>
      <c r="C1489" s="19" t="s">
        <v>27</v>
      </c>
      <c r="D1489" s="19" t="s">
        <v>66</v>
      </c>
      <c r="E1489" s="19" t="s">
        <v>37</v>
      </c>
      <c r="F1489" s="19" t="s">
        <v>44</v>
      </c>
      <c r="G1489" s="19" t="s">
        <v>45</v>
      </c>
      <c r="H1489" s="19">
        <v>88</v>
      </c>
      <c r="I1489" s="21">
        <v>407.88</v>
      </c>
      <c r="J1489" s="21">
        <f t="shared" si="46"/>
        <v>35893.440000000002</v>
      </c>
      <c r="K1489" s="21">
        <v>261.36</v>
      </c>
      <c r="L1489" s="21">
        <f t="shared" si="47"/>
        <v>146.51999999999998</v>
      </c>
      <c r="M1489" s="22">
        <v>1489</v>
      </c>
    </row>
    <row r="1490" spans="1:13">
      <c r="A1490" s="18">
        <v>39045</v>
      </c>
      <c r="B1490" s="19" t="s">
        <v>42</v>
      </c>
      <c r="C1490" s="19" t="s">
        <v>21</v>
      </c>
      <c r="D1490" s="19" t="s">
        <v>49</v>
      </c>
      <c r="E1490" s="19" t="s">
        <v>37</v>
      </c>
      <c r="F1490" s="19" t="s">
        <v>29</v>
      </c>
      <c r="G1490" s="19" t="s">
        <v>30</v>
      </c>
      <c r="H1490" s="19">
        <v>86</v>
      </c>
      <c r="I1490" s="21">
        <v>398.61</v>
      </c>
      <c r="J1490" s="21">
        <f t="shared" si="46"/>
        <v>34280.46</v>
      </c>
      <c r="K1490" s="21">
        <v>278.64</v>
      </c>
      <c r="L1490" s="21">
        <f t="shared" si="47"/>
        <v>119.97000000000003</v>
      </c>
      <c r="M1490" s="22">
        <v>1490</v>
      </c>
    </row>
    <row r="1491" spans="1:13">
      <c r="A1491" s="18">
        <v>39046</v>
      </c>
      <c r="B1491" s="19" t="s">
        <v>72</v>
      </c>
      <c r="C1491" s="19" t="s">
        <v>27</v>
      </c>
      <c r="D1491" s="19" t="s">
        <v>74</v>
      </c>
      <c r="E1491" s="19" t="s">
        <v>37</v>
      </c>
      <c r="F1491" s="19" t="s">
        <v>33</v>
      </c>
      <c r="G1491" s="19" t="s">
        <v>34</v>
      </c>
      <c r="H1491" s="19">
        <v>80</v>
      </c>
      <c r="I1491" s="21">
        <v>370.8</v>
      </c>
      <c r="J1491" s="21">
        <f t="shared" si="46"/>
        <v>29664</v>
      </c>
      <c r="K1491" s="21">
        <v>284.39999999999998</v>
      </c>
      <c r="L1491" s="21">
        <f t="shared" si="47"/>
        <v>86.400000000000034</v>
      </c>
      <c r="M1491" s="22">
        <v>1491</v>
      </c>
    </row>
    <row r="1492" spans="1:13">
      <c r="A1492" s="18">
        <v>39047</v>
      </c>
      <c r="B1492" s="19" t="s">
        <v>31</v>
      </c>
      <c r="C1492" s="19" t="s">
        <v>27</v>
      </c>
      <c r="D1492" s="19" t="s">
        <v>32</v>
      </c>
      <c r="E1492" s="19" t="s">
        <v>23</v>
      </c>
      <c r="F1492" s="19" t="s">
        <v>53</v>
      </c>
      <c r="G1492" s="19" t="s">
        <v>55</v>
      </c>
      <c r="H1492" s="19">
        <v>80</v>
      </c>
      <c r="I1492" s="21">
        <v>185.4</v>
      </c>
      <c r="J1492" s="21">
        <f t="shared" si="46"/>
        <v>14832</v>
      </c>
      <c r="K1492" s="21">
        <v>140.4</v>
      </c>
      <c r="L1492" s="21">
        <f t="shared" si="47"/>
        <v>45</v>
      </c>
      <c r="M1492" s="22">
        <v>1492</v>
      </c>
    </row>
    <row r="1493" spans="1:13">
      <c r="A1493" s="18">
        <v>39046</v>
      </c>
      <c r="B1493" s="19" t="s">
        <v>35</v>
      </c>
      <c r="C1493" s="19" t="s">
        <v>21</v>
      </c>
      <c r="D1493" s="19" t="s">
        <v>36</v>
      </c>
      <c r="E1493" s="19" t="s">
        <v>37</v>
      </c>
      <c r="F1493" s="19" t="s">
        <v>29</v>
      </c>
      <c r="G1493" s="19" t="s">
        <v>30</v>
      </c>
      <c r="H1493" s="19">
        <v>75</v>
      </c>
      <c r="I1493" s="21">
        <v>347.625</v>
      </c>
      <c r="J1493" s="21">
        <f t="shared" si="46"/>
        <v>26071.875</v>
      </c>
      <c r="K1493" s="21">
        <v>293.625</v>
      </c>
      <c r="L1493" s="21">
        <f t="shared" si="47"/>
        <v>54</v>
      </c>
      <c r="M1493" s="22">
        <v>1493</v>
      </c>
    </row>
    <row r="1494" spans="1:13">
      <c r="A1494" s="18">
        <v>39046</v>
      </c>
      <c r="B1494" s="19" t="s">
        <v>35</v>
      </c>
      <c r="C1494" s="19" t="s">
        <v>21</v>
      </c>
      <c r="D1494" s="19" t="s">
        <v>36</v>
      </c>
      <c r="E1494" s="19" t="s">
        <v>37</v>
      </c>
      <c r="F1494" s="19" t="s">
        <v>67</v>
      </c>
      <c r="G1494" s="19" t="s">
        <v>71</v>
      </c>
      <c r="H1494" s="19">
        <v>75</v>
      </c>
      <c r="I1494" s="21">
        <v>347.625</v>
      </c>
      <c r="J1494" s="21">
        <f t="shared" si="46"/>
        <v>26071.875</v>
      </c>
      <c r="K1494" s="21">
        <v>219.375</v>
      </c>
      <c r="L1494" s="21">
        <f t="shared" si="47"/>
        <v>128.25</v>
      </c>
      <c r="M1494" s="22">
        <v>1494</v>
      </c>
    </row>
    <row r="1495" spans="1:13">
      <c r="A1495" s="18">
        <v>39022</v>
      </c>
      <c r="B1495" s="19" t="s">
        <v>20</v>
      </c>
      <c r="C1495" s="19" t="s">
        <v>21</v>
      </c>
      <c r="D1495" s="19" t="s">
        <v>41</v>
      </c>
      <c r="E1495" s="19" t="s">
        <v>37</v>
      </c>
      <c r="F1495" s="19" t="s">
        <v>53</v>
      </c>
      <c r="G1495" s="19" t="s">
        <v>56</v>
      </c>
      <c r="H1495" s="19">
        <v>70</v>
      </c>
      <c r="I1495" s="21">
        <v>324.45</v>
      </c>
      <c r="J1495" s="21">
        <f t="shared" si="46"/>
        <v>22711.5</v>
      </c>
      <c r="K1495" s="21">
        <v>207.9</v>
      </c>
      <c r="L1495" s="21">
        <f t="shared" si="47"/>
        <v>116.54999999999998</v>
      </c>
      <c r="M1495" s="22">
        <v>1495</v>
      </c>
    </row>
    <row r="1496" spans="1:13">
      <c r="A1496" s="18">
        <v>39023</v>
      </c>
      <c r="B1496" s="19" t="s">
        <v>72</v>
      </c>
      <c r="C1496" s="19" t="s">
        <v>27</v>
      </c>
      <c r="D1496" s="19" t="s">
        <v>74</v>
      </c>
      <c r="E1496" s="19" t="s">
        <v>37</v>
      </c>
      <c r="F1496" s="19" t="s">
        <v>53</v>
      </c>
      <c r="G1496" s="19" t="s">
        <v>54</v>
      </c>
      <c r="H1496" s="19">
        <v>70</v>
      </c>
      <c r="I1496" s="21">
        <v>324.45</v>
      </c>
      <c r="J1496" s="21">
        <f t="shared" si="46"/>
        <v>22711.5</v>
      </c>
      <c r="K1496" s="21">
        <v>239.4</v>
      </c>
      <c r="L1496" s="21">
        <f t="shared" si="47"/>
        <v>85.049999999999983</v>
      </c>
      <c r="M1496" s="22">
        <v>1496</v>
      </c>
    </row>
    <row r="1497" spans="1:13">
      <c r="A1497" s="18">
        <v>39024</v>
      </c>
      <c r="B1497" s="19" t="s">
        <v>31</v>
      </c>
      <c r="C1497" s="19" t="s">
        <v>27</v>
      </c>
      <c r="D1497" s="19" t="s">
        <v>66</v>
      </c>
      <c r="E1497" s="19" t="s">
        <v>37</v>
      </c>
      <c r="F1497" s="19" t="s">
        <v>38</v>
      </c>
      <c r="G1497" s="19" t="s">
        <v>39</v>
      </c>
      <c r="H1497" s="19">
        <v>65</v>
      </c>
      <c r="I1497" s="21">
        <v>301.27500000000003</v>
      </c>
      <c r="J1497" s="21">
        <f t="shared" si="46"/>
        <v>19582.875000000004</v>
      </c>
      <c r="K1497" s="21">
        <v>245.7</v>
      </c>
      <c r="L1497" s="21">
        <f t="shared" si="47"/>
        <v>55.575000000000045</v>
      </c>
      <c r="M1497" s="22">
        <v>1497</v>
      </c>
    </row>
    <row r="1498" spans="1:13">
      <c r="A1498" s="18">
        <v>39025</v>
      </c>
      <c r="B1498" s="19" t="s">
        <v>42</v>
      </c>
      <c r="C1498" s="19" t="s">
        <v>21</v>
      </c>
      <c r="D1498" s="19" t="s">
        <v>43</v>
      </c>
      <c r="E1498" s="19" t="s">
        <v>23</v>
      </c>
      <c r="F1498" s="19" t="s">
        <v>44</v>
      </c>
      <c r="G1498" s="19" t="s">
        <v>45</v>
      </c>
      <c r="H1498" s="19">
        <v>65</v>
      </c>
      <c r="I1498" s="21">
        <v>150.63750000000002</v>
      </c>
      <c r="J1498" s="21">
        <f t="shared" si="46"/>
        <v>9791.4375000000018</v>
      </c>
      <c r="K1498" s="21">
        <v>133.08750000000001</v>
      </c>
      <c r="L1498" s="21">
        <f t="shared" si="47"/>
        <v>17.550000000000011</v>
      </c>
      <c r="M1498" s="22">
        <v>1498</v>
      </c>
    </row>
    <row r="1499" spans="1:13">
      <c r="A1499" s="18">
        <v>39026</v>
      </c>
      <c r="B1499" s="19" t="s">
        <v>35</v>
      </c>
      <c r="C1499" s="19" t="s">
        <v>21</v>
      </c>
      <c r="D1499" s="19" t="s">
        <v>36</v>
      </c>
      <c r="E1499" s="19" t="s">
        <v>37</v>
      </c>
      <c r="F1499" s="19" t="s">
        <v>44</v>
      </c>
      <c r="G1499" s="19" t="s">
        <v>46</v>
      </c>
      <c r="H1499" s="19">
        <v>60</v>
      </c>
      <c r="I1499" s="21">
        <v>278.10000000000002</v>
      </c>
      <c r="J1499" s="21">
        <f t="shared" si="46"/>
        <v>16686</v>
      </c>
      <c r="K1499" s="21">
        <v>194.4</v>
      </c>
      <c r="L1499" s="21">
        <f t="shared" si="47"/>
        <v>83.700000000000017</v>
      </c>
      <c r="M1499" s="22">
        <v>1499</v>
      </c>
    </row>
    <row r="1500" spans="1:13">
      <c r="A1500" s="18">
        <v>39027</v>
      </c>
      <c r="B1500" s="19" t="s">
        <v>26</v>
      </c>
      <c r="C1500" s="19" t="s">
        <v>27</v>
      </c>
      <c r="D1500" s="19" t="s">
        <v>28</v>
      </c>
      <c r="E1500" s="19" t="s">
        <v>23</v>
      </c>
      <c r="F1500" s="19" t="s">
        <v>53</v>
      </c>
      <c r="G1500" s="19" t="s">
        <v>55</v>
      </c>
      <c r="H1500" s="19">
        <v>60</v>
      </c>
      <c r="I1500" s="21">
        <v>139.05000000000001</v>
      </c>
      <c r="J1500" s="21">
        <f t="shared" si="46"/>
        <v>8343</v>
      </c>
      <c r="K1500" s="21">
        <v>117.45</v>
      </c>
      <c r="L1500" s="21">
        <f t="shared" si="47"/>
        <v>21.600000000000009</v>
      </c>
      <c r="M1500" s="22">
        <v>1500</v>
      </c>
    </row>
    <row r="1501" spans="1:13">
      <c r="A1501" s="18">
        <v>39028</v>
      </c>
      <c r="B1501" s="19" t="s">
        <v>42</v>
      </c>
      <c r="C1501" s="19" t="s">
        <v>21</v>
      </c>
      <c r="D1501" s="19" t="s">
        <v>43</v>
      </c>
      <c r="E1501" s="19" t="s">
        <v>23</v>
      </c>
      <c r="F1501" s="19" t="s">
        <v>4</v>
      </c>
      <c r="G1501" s="19" t="s">
        <v>61</v>
      </c>
      <c r="H1501" s="19">
        <v>60</v>
      </c>
      <c r="I1501" s="21">
        <v>139.05000000000001</v>
      </c>
      <c r="J1501" s="21">
        <f t="shared" si="46"/>
        <v>8343</v>
      </c>
      <c r="K1501" s="21">
        <v>106.65</v>
      </c>
      <c r="L1501" s="21">
        <f t="shared" si="47"/>
        <v>32.400000000000006</v>
      </c>
      <c r="M1501" s="22">
        <v>1501</v>
      </c>
    </row>
    <row r="1502" spans="1:13">
      <c r="A1502" s="18">
        <v>39022</v>
      </c>
      <c r="B1502" s="19" t="s">
        <v>72</v>
      </c>
      <c r="C1502" s="19" t="s">
        <v>27</v>
      </c>
      <c r="D1502" s="19" t="s">
        <v>73</v>
      </c>
      <c r="E1502" s="19" t="s">
        <v>23</v>
      </c>
      <c r="F1502" s="19" t="s">
        <v>50</v>
      </c>
      <c r="G1502" s="23" t="s">
        <v>57</v>
      </c>
      <c r="H1502" s="19">
        <v>55</v>
      </c>
      <c r="I1502" s="21">
        <v>127.46250000000001</v>
      </c>
      <c r="J1502" s="21">
        <f t="shared" si="46"/>
        <v>7010.4375</v>
      </c>
      <c r="K1502" s="21">
        <v>107.66249999999999</v>
      </c>
      <c r="L1502" s="21">
        <f t="shared" si="47"/>
        <v>19.800000000000011</v>
      </c>
      <c r="M1502" s="22">
        <v>1502</v>
      </c>
    </row>
    <row r="1503" spans="1:13">
      <c r="A1503" s="18">
        <v>39023</v>
      </c>
      <c r="B1503" s="19" t="s">
        <v>42</v>
      </c>
      <c r="C1503" s="19" t="s">
        <v>21</v>
      </c>
      <c r="D1503" s="19" t="s">
        <v>43</v>
      </c>
      <c r="E1503" s="19" t="s">
        <v>23</v>
      </c>
      <c r="F1503" s="19" t="s">
        <v>29</v>
      </c>
      <c r="G1503" s="19" t="s">
        <v>58</v>
      </c>
      <c r="H1503" s="19">
        <v>55</v>
      </c>
      <c r="I1503" s="21">
        <v>127.46250000000001</v>
      </c>
      <c r="J1503" s="21">
        <f t="shared" si="46"/>
        <v>7010.4375</v>
      </c>
      <c r="K1503" s="21">
        <v>101.47499999999999</v>
      </c>
      <c r="L1503" s="21">
        <f t="shared" si="47"/>
        <v>25.987500000000011</v>
      </c>
      <c r="M1503" s="22">
        <v>1503</v>
      </c>
    </row>
    <row r="1504" spans="1:13">
      <c r="A1504" s="18">
        <v>39024</v>
      </c>
      <c r="B1504" s="19" t="s">
        <v>31</v>
      </c>
      <c r="C1504" s="19" t="s">
        <v>27</v>
      </c>
      <c r="D1504" s="19" t="s">
        <v>32</v>
      </c>
      <c r="E1504" s="19" t="s">
        <v>23</v>
      </c>
      <c r="F1504" s="19" t="s">
        <v>29</v>
      </c>
      <c r="G1504" s="19" t="s">
        <v>58</v>
      </c>
      <c r="H1504" s="19">
        <v>55</v>
      </c>
      <c r="I1504" s="21">
        <v>127.46250000000001</v>
      </c>
      <c r="J1504" s="21">
        <f t="shared" si="46"/>
        <v>7010.4375</v>
      </c>
      <c r="K1504" s="21">
        <v>84.15</v>
      </c>
      <c r="L1504" s="21">
        <f t="shared" si="47"/>
        <v>43.3125</v>
      </c>
      <c r="M1504" s="22">
        <v>1504</v>
      </c>
    </row>
    <row r="1505" spans="1:13">
      <c r="A1505" s="18">
        <v>39025</v>
      </c>
      <c r="B1505" s="19" t="s">
        <v>31</v>
      </c>
      <c r="C1505" s="19" t="s">
        <v>27</v>
      </c>
      <c r="D1505" s="19" t="s">
        <v>32</v>
      </c>
      <c r="E1505" s="19" t="s">
        <v>23</v>
      </c>
      <c r="F1505" s="19" t="s">
        <v>4</v>
      </c>
      <c r="G1505" s="19" t="s">
        <v>61</v>
      </c>
      <c r="H1505" s="19">
        <v>55</v>
      </c>
      <c r="I1505" s="21">
        <v>127.46250000000001</v>
      </c>
      <c r="J1505" s="21">
        <f t="shared" si="46"/>
        <v>7010.4375</v>
      </c>
      <c r="K1505" s="21">
        <v>79.2</v>
      </c>
      <c r="L1505" s="21">
        <f t="shared" si="47"/>
        <v>48.262500000000003</v>
      </c>
      <c r="M1505" s="22">
        <v>1505</v>
      </c>
    </row>
    <row r="1506" spans="1:13">
      <c r="A1506" s="18">
        <v>39026</v>
      </c>
      <c r="B1506" s="19" t="s">
        <v>20</v>
      </c>
      <c r="C1506" s="19" t="s">
        <v>21</v>
      </c>
      <c r="D1506" s="19" t="s">
        <v>22</v>
      </c>
      <c r="E1506" s="19" t="s">
        <v>23</v>
      </c>
      <c r="F1506" s="19" t="s">
        <v>24</v>
      </c>
      <c r="G1506" s="19" t="s">
        <v>60</v>
      </c>
      <c r="H1506" s="19">
        <v>55</v>
      </c>
      <c r="I1506" s="21">
        <v>127.46250000000001</v>
      </c>
      <c r="J1506" s="21">
        <f t="shared" si="46"/>
        <v>7010.4375</v>
      </c>
      <c r="K1506" s="21">
        <v>79.2</v>
      </c>
      <c r="L1506" s="21">
        <f t="shared" si="47"/>
        <v>48.262500000000003</v>
      </c>
      <c r="M1506" s="22">
        <v>1506</v>
      </c>
    </row>
    <row r="1507" spans="1:13">
      <c r="A1507" s="18">
        <v>39027</v>
      </c>
      <c r="B1507" s="19" t="s">
        <v>31</v>
      </c>
      <c r="C1507" s="19" t="s">
        <v>27</v>
      </c>
      <c r="D1507" s="19" t="s">
        <v>32</v>
      </c>
      <c r="E1507" s="19" t="s">
        <v>23</v>
      </c>
      <c r="F1507" s="19" t="s">
        <v>44</v>
      </c>
      <c r="G1507" s="19" t="s">
        <v>47</v>
      </c>
      <c r="H1507" s="19">
        <v>55</v>
      </c>
      <c r="I1507" s="21">
        <v>127.46250000000001</v>
      </c>
      <c r="J1507" s="21">
        <f t="shared" si="46"/>
        <v>7010.4375</v>
      </c>
      <c r="K1507" s="21">
        <v>101.47499999999999</v>
      </c>
      <c r="L1507" s="21">
        <f t="shared" si="47"/>
        <v>25.987500000000011</v>
      </c>
      <c r="M1507" s="22">
        <v>1507</v>
      </c>
    </row>
    <row r="1508" spans="1:13">
      <c r="A1508" s="18">
        <v>39028</v>
      </c>
      <c r="B1508" s="19" t="s">
        <v>31</v>
      </c>
      <c r="C1508" s="19" t="s">
        <v>27</v>
      </c>
      <c r="D1508" s="19" t="s">
        <v>32</v>
      </c>
      <c r="E1508" s="19" t="s">
        <v>23</v>
      </c>
      <c r="F1508" s="19" t="s">
        <v>67</v>
      </c>
      <c r="G1508" s="19" t="s">
        <v>71</v>
      </c>
      <c r="H1508" s="19">
        <v>50</v>
      </c>
      <c r="I1508" s="21">
        <v>115.875</v>
      </c>
      <c r="J1508" s="21">
        <f t="shared" si="46"/>
        <v>5793.75</v>
      </c>
      <c r="K1508" s="21">
        <v>99</v>
      </c>
      <c r="L1508" s="21">
        <f t="shared" si="47"/>
        <v>16.875</v>
      </c>
      <c r="M1508" s="22">
        <v>1508</v>
      </c>
    </row>
    <row r="1509" spans="1:13">
      <c r="A1509" s="18">
        <v>39029</v>
      </c>
      <c r="B1509" s="19" t="s">
        <v>35</v>
      </c>
      <c r="C1509" s="19" t="s">
        <v>21</v>
      </c>
      <c r="D1509" s="19" t="s">
        <v>40</v>
      </c>
      <c r="E1509" s="19" t="s">
        <v>23</v>
      </c>
      <c r="F1509" s="19" t="s">
        <v>44</v>
      </c>
      <c r="G1509" s="19" t="s">
        <v>45</v>
      </c>
      <c r="H1509" s="19">
        <v>50</v>
      </c>
      <c r="I1509" s="21">
        <v>115.875</v>
      </c>
      <c r="J1509" s="21">
        <f t="shared" si="46"/>
        <v>5793.75</v>
      </c>
      <c r="K1509" s="21">
        <v>92.25</v>
      </c>
      <c r="L1509" s="21">
        <f t="shared" si="47"/>
        <v>23.625</v>
      </c>
      <c r="M1509" s="22">
        <v>1509</v>
      </c>
    </row>
    <row r="1510" spans="1:13">
      <c r="A1510" s="18">
        <v>39030</v>
      </c>
      <c r="B1510" s="19" t="s">
        <v>35</v>
      </c>
      <c r="C1510" s="19" t="s">
        <v>21</v>
      </c>
      <c r="D1510" s="19" t="s">
        <v>36</v>
      </c>
      <c r="E1510" s="19" t="s">
        <v>37</v>
      </c>
      <c r="F1510" s="19" t="s">
        <v>53</v>
      </c>
      <c r="G1510" s="19" t="s">
        <v>55</v>
      </c>
      <c r="H1510" s="19">
        <v>45</v>
      </c>
      <c r="I1510" s="21">
        <v>208.57500000000002</v>
      </c>
      <c r="J1510" s="21">
        <f t="shared" si="46"/>
        <v>9385.875</v>
      </c>
      <c r="K1510" s="21">
        <v>170.1</v>
      </c>
      <c r="L1510" s="21">
        <f t="shared" si="47"/>
        <v>38.475000000000023</v>
      </c>
      <c r="M1510" s="22">
        <v>1510</v>
      </c>
    </row>
    <row r="1511" spans="1:13">
      <c r="A1511" s="18">
        <v>39031</v>
      </c>
      <c r="B1511" s="19" t="s">
        <v>31</v>
      </c>
      <c r="C1511" s="19" t="s">
        <v>27</v>
      </c>
      <c r="D1511" s="19" t="s">
        <v>66</v>
      </c>
      <c r="E1511" s="19" t="s">
        <v>37</v>
      </c>
      <c r="F1511" s="19" t="s">
        <v>67</v>
      </c>
      <c r="G1511" s="19" t="s">
        <v>71</v>
      </c>
      <c r="H1511" s="19">
        <v>45</v>
      </c>
      <c r="I1511" s="21">
        <v>208.57500000000002</v>
      </c>
      <c r="J1511" s="21">
        <f t="shared" si="46"/>
        <v>9385.875</v>
      </c>
      <c r="K1511" s="21">
        <v>139.72499999999999</v>
      </c>
      <c r="L1511" s="21">
        <f t="shared" si="47"/>
        <v>68.850000000000023</v>
      </c>
      <c r="M1511" s="22">
        <v>1511</v>
      </c>
    </row>
    <row r="1512" spans="1:13">
      <c r="A1512" s="18">
        <v>39032</v>
      </c>
      <c r="B1512" s="19" t="s">
        <v>72</v>
      </c>
      <c r="C1512" s="19" t="s">
        <v>27</v>
      </c>
      <c r="D1512" s="19" t="s">
        <v>74</v>
      </c>
      <c r="E1512" s="19" t="s">
        <v>37</v>
      </c>
      <c r="F1512" s="19" t="s">
        <v>67</v>
      </c>
      <c r="G1512" s="19" t="s">
        <v>71</v>
      </c>
      <c r="H1512" s="19">
        <v>45</v>
      </c>
      <c r="I1512" s="21">
        <v>208.57500000000002</v>
      </c>
      <c r="J1512" s="21">
        <f t="shared" si="46"/>
        <v>9385.875</v>
      </c>
      <c r="K1512" s="21">
        <v>162</v>
      </c>
      <c r="L1512" s="21">
        <f t="shared" si="47"/>
        <v>46.575000000000017</v>
      </c>
      <c r="M1512" s="22">
        <v>1512</v>
      </c>
    </row>
    <row r="1513" spans="1:13">
      <c r="A1513" s="18">
        <v>39033</v>
      </c>
      <c r="B1513" s="19" t="s">
        <v>31</v>
      </c>
      <c r="C1513" s="19" t="s">
        <v>27</v>
      </c>
      <c r="D1513" s="19" t="s">
        <v>32</v>
      </c>
      <c r="E1513" s="19" t="s">
        <v>23</v>
      </c>
      <c r="F1513" s="19" t="s">
        <v>50</v>
      </c>
      <c r="G1513" s="19" t="s">
        <v>59</v>
      </c>
      <c r="H1513" s="19">
        <v>45</v>
      </c>
      <c r="I1513" s="21">
        <v>104.28750000000001</v>
      </c>
      <c r="J1513" s="21">
        <f t="shared" si="46"/>
        <v>4692.9375</v>
      </c>
      <c r="K1513" s="21">
        <v>84.037499999999994</v>
      </c>
      <c r="L1513" s="21">
        <f t="shared" si="47"/>
        <v>20.250000000000014</v>
      </c>
      <c r="M1513" s="22">
        <v>1513</v>
      </c>
    </row>
    <row r="1514" spans="1:13">
      <c r="A1514" s="18">
        <v>39034</v>
      </c>
      <c r="B1514" s="19" t="s">
        <v>26</v>
      </c>
      <c r="C1514" s="19" t="s">
        <v>27</v>
      </c>
      <c r="D1514" s="19" t="s">
        <v>28</v>
      </c>
      <c r="E1514" s="19" t="s">
        <v>23</v>
      </c>
      <c r="F1514" s="19" t="s">
        <v>44</v>
      </c>
      <c r="G1514" s="19" t="s">
        <v>45</v>
      </c>
      <c r="H1514" s="19">
        <v>45</v>
      </c>
      <c r="I1514" s="21">
        <v>104.28750000000001</v>
      </c>
      <c r="J1514" s="21">
        <f t="shared" si="46"/>
        <v>4692.9375</v>
      </c>
      <c r="K1514" s="21">
        <v>76.95</v>
      </c>
      <c r="L1514" s="21">
        <f t="shared" si="47"/>
        <v>27.337500000000006</v>
      </c>
      <c r="M1514" s="22">
        <v>1514</v>
      </c>
    </row>
    <row r="1515" spans="1:13">
      <c r="A1515" s="18">
        <v>39035</v>
      </c>
      <c r="B1515" s="19" t="s">
        <v>20</v>
      </c>
      <c r="C1515" s="19" t="s">
        <v>21</v>
      </c>
      <c r="D1515" s="19" t="s">
        <v>22</v>
      </c>
      <c r="E1515" s="19" t="s">
        <v>23</v>
      </c>
      <c r="F1515" s="19" t="s">
        <v>67</v>
      </c>
      <c r="G1515" s="19" t="s">
        <v>71</v>
      </c>
      <c r="H1515" s="19">
        <v>40</v>
      </c>
      <c r="I1515" s="21">
        <v>92.7</v>
      </c>
      <c r="J1515" s="21">
        <f t="shared" si="46"/>
        <v>3708</v>
      </c>
      <c r="K1515" s="21">
        <v>77.400000000000006</v>
      </c>
      <c r="L1515" s="21">
        <f t="shared" si="47"/>
        <v>15.299999999999997</v>
      </c>
      <c r="M1515" s="22">
        <v>1515</v>
      </c>
    </row>
    <row r="1516" spans="1:13">
      <c r="A1516" s="18">
        <v>39036</v>
      </c>
      <c r="B1516" s="19" t="s">
        <v>20</v>
      </c>
      <c r="C1516" s="19" t="s">
        <v>21</v>
      </c>
      <c r="D1516" s="19" t="s">
        <v>41</v>
      </c>
      <c r="E1516" s="19" t="s">
        <v>37</v>
      </c>
      <c r="F1516" s="19" t="s">
        <v>4</v>
      </c>
      <c r="G1516" s="19" t="s">
        <v>61</v>
      </c>
      <c r="H1516" s="19">
        <v>35</v>
      </c>
      <c r="I1516" s="21">
        <v>162.22499999999999</v>
      </c>
      <c r="J1516" s="21">
        <f t="shared" si="46"/>
        <v>5677.875</v>
      </c>
      <c r="K1516" s="21">
        <v>110.25</v>
      </c>
      <c r="L1516" s="21">
        <f t="shared" si="47"/>
        <v>51.974999999999994</v>
      </c>
      <c r="M1516" s="22">
        <v>1516</v>
      </c>
    </row>
    <row r="1517" spans="1:13">
      <c r="A1517" s="18">
        <v>39037</v>
      </c>
      <c r="B1517" s="19" t="s">
        <v>26</v>
      </c>
      <c r="C1517" s="19" t="s">
        <v>27</v>
      </c>
      <c r="D1517" s="19" t="s">
        <v>48</v>
      </c>
      <c r="E1517" s="19" t="s">
        <v>37</v>
      </c>
      <c r="F1517" s="19" t="s">
        <v>24</v>
      </c>
      <c r="G1517" s="19" t="s">
        <v>60</v>
      </c>
      <c r="H1517" s="19">
        <v>35</v>
      </c>
      <c r="I1517" s="21">
        <v>162.22499999999999</v>
      </c>
      <c r="J1517" s="21">
        <f t="shared" si="46"/>
        <v>5677.875</v>
      </c>
      <c r="K1517" s="21">
        <v>110.25</v>
      </c>
      <c r="L1517" s="21">
        <f t="shared" si="47"/>
        <v>51.974999999999994</v>
      </c>
      <c r="M1517" s="22">
        <v>1517</v>
      </c>
    </row>
    <row r="1518" spans="1:13">
      <c r="A1518" s="18">
        <v>39038</v>
      </c>
      <c r="B1518" s="19" t="s">
        <v>42</v>
      </c>
      <c r="C1518" s="19" t="s">
        <v>21</v>
      </c>
      <c r="D1518" s="19" t="s">
        <v>43</v>
      </c>
      <c r="E1518" s="19" t="s">
        <v>23</v>
      </c>
      <c r="F1518" s="19" t="s">
        <v>67</v>
      </c>
      <c r="G1518" s="19" t="s">
        <v>71</v>
      </c>
      <c r="H1518" s="19">
        <v>35</v>
      </c>
      <c r="I1518" s="21">
        <v>81.112499999999997</v>
      </c>
      <c r="J1518" s="21">
        <f t="shared" si="46"/>
        <v>2838.9375</v>
      </c>
      <c r="K1518" s="21">
        <v>67.724999999999994</v>
      </c>
      <c r="L1518" s="21">
        <f t="shared" si="47"/>
        <v>13.387500000000003</v>
      </c>
      <c r="M1518" s="22">
        <v>1518</v>
      </c>
    </row>
    <row r="1519" spans="1:13">
      <c r="A1519" s="18">
        <v>39039</v>
      </c>
      <c r="B1519" s="19" t="s">
        <v>72</v>
      </c>
      <c r="C1519" s="19" t="s">
        <v>27</v>
      </c>
      <c r="D1519" s="19" t="s">
        <v>74</v>
      </c>
      <c r="E1519" s="19" t="s">
        <v>37</v>
      </c>
      <c r="F1519" s="19" t="s">
        <v>50</v>
      </c>
      <c r="G1519" s="19" t="s">
        <v>59</v>
      </c>
      <c r="H1519" s="19">
        <v>34</v>
      </c>
      <c r="I1519" s="21">
        <v>157.59</v>
      </c>
      <c r="J1519" s="21">
        <f t="shared" si="46"/>
        <v>5358.06</v>
      </c>
      <c r="K1519" s="21">
        <v>107.1</v>
      </c>
      <c r="L1519" s="21">
        <f t="shared" si="47"/>
        <v>50.490000000000009</v>
      </c>
      <c r="M1519" s="22">
        <v>1519</v>
      </c>
    </row>
    <row r="1520" spans="1:13">
      <c r="A1520" s="18">
        <v>39040</v>
      </c>
      <c r="B1520" s="19" t="s">
        <v>42</v>
      </c>
      <c r="C1520" s="19" t="s">
        <v>21</v>
      </c>
      <c r="D1520" s="19" t="s">
        <v>49</v>
      </c>
      <c r="E1520" s="19" t="s">
        <v>37</v>
      </c>
      <c r="F1520" s="19" t="s">
        <v>4</v>
      </c>
      <c r="G1520" s="19" t="s">
        <v>61</v>
      </c>
      <c r="H1520" s="19">
        <v>32</v>
      </c>
      <c r="I1520" s="21">
        <v>148.32</v>
      </c>
      <c r="J1520" s="21">
        <f t="shared" si="46"/>
        <v>4746.24</v>
      </c>
      <c r="K1520" s="21">
        <v>108</v>
      </c>
      <c r="L1520" s="21">
        <f t="shared" si="47"/>
        <v>40.319999999999993</v>
      </c>
      <c r="M1520" s="22">
        <v>1520</v>
      </c>
    </row>
    <row r="1521" spans="1:13">
      <c r="A1521" s="18">
        <v>39041</v>
      </c>
      <c r="B1521" s="19" t="s">
        <v>42</v>
      </c>
      <c r="C1521" s="19" t="s">
        <v>21</v>
      </c>
      <c r="D1521" s="19" t="s">
        <v>49</v>
      </c>
      <c r="E1521" s="19" t="s">
        <v>37</v>
      </c>
      <c r="F1521" s="19" t="s">
        <v>50</v>
      </c>
      <c r="G1521" s="19" t="s">
        <v>59</v>
      </c>
      <c r="H1521" s="19">
        <v>31</v>
      </c>
      <c r="I1521" s="21">
        <v>143.685</v>
      </c>
      <c r="J1521" s="21">
        <f t="shared" si="46"/>
        <v>4454.2349999999997</v>
      </c>
      <c r="K1521" s="21">
        <v>107.41500000000001</v>
      </c>
      <c r="L1521" s="21">
        <f t="shared" si="47"/>
        <v>36.269999999999996</v>
      </c>
      <c r="M1521" s="22">
        <v>1521</v>
      </c>
    </row>
    <row r="1522" spans="1:13">
      <c r="A1522" s="18">
        <v>39042</v>
      </c>
      <c r="B1522" s="19" t="s">
        <v>26</v>
      </c>
      <c r="C1522" s="19" t="s">
        <v>27</v>
      </c>
      <c r="D1522" s="19" t="s">
        <v>28</v>
      </c>
      <c r="E1522" s="19" t="s">
        <v>23</v>
      </c>
      <c r="F1522" s="19" t="s">
        <v>29</v>
      </c>
      <c r="G1522" s="19" t="s">
        <v>58</v>
      </c>
      <c r="H1522" s="19">
        <v>30</v>
      </c>
      <c r="I1522" s="21">
        <v>69.525000000000006</v>
      </c>
      <c r="J1522" s="21">
        <f t="shared" si="46"/>
        <v>2085.75</v>
      </c>
      <c r="K1522" s="21">
        <v>48.6</v>
      </c>
      <c r="L1522" s="21">
        <f t="shared" si="47"/>
        <v>20.925000000000004</v>
      </c>
      <c r="M1522" s="22">
        <v>1522</v>
      </c>
    </row>
    <row r="1523" spans="1:13">
      <c r="A1523" s="18">
        <v>39043</v>
      </c>
      <c r="B1523" s="19" t="s">
        <v>20</v>
      </c>
      <c r="C1523" s="19" t="s">
        <v>21</v>
      </c>
      <c r="D1523" s="19" t="s">
        <v>22</v>
      </c>
      <c r="E1523" s="19" t="s">
        <v>23</v>
      </c>
      <c r="F1523" s="19" t="s">
        <v>50</v>
      </c>
      <c r="G1523" s="19" t="s">
        <v>59</v>
      </c>
      <c r="H1523" s="19">
        <v>30</v>
      </c>
      <c r="I1523" s="21">
        <v>69.525000000000006</v>
      </c>
      <c r="J1523" s="21">
        <f t="shared" si="46"/>
        <v>2085.75</v>
      </c>
      <c r="K1523" s="21">
        <v>43.2</v>
      </c>
      <c r="L1523" s="21">
        <f t="shared" si="47"/>
        <v>26.325000000000003</v>
      </c>
      <c r="M1523" s="22">
        <v>1523</v>
      </c>
    </row>
    <row r="1524" spans="1:13">
      <c r="A1524" s="18">
        <v>39044</v>
      </c>
      <c r="B1524" s="19" t="s">
        <v>26</v>
      </c>
      <c r="C1524" s="19" t="s">
        <v>27</v>
      </c>
      <c r="D1524" s="19" t="s">
        <v>28</v>
      </c>
      <c r="E1524" s="19" t="s">
        <v>23</v>
      </c>
      <c r="F1524" s="19" t="s">
        <v>24</v>
      </c>
      <c r="G1524" s="19" t="s">
        <v>62</v>
      </c>
      <c r="H1524" s="19">
        <v>30</v>
      </c>
      <c r="I1524" s="21">
        <v>69.525000000000006</v>
      </c>
      <c r="J1524" s="21">
        <f t="shared" si="46"/>
        <v>2085.75</v>
      </c>
      <c r="K1524" s="21">
        <v>45.225000000000001</v>
      </c>
      <c r="L1524" s="21">
        <f t="shared" si="47"/>
        <v>24.300000000000004</v>
      </c>
      <c r="M1524" s="22">
        <v>1524</v>
      </c>
    </row>
    <row r="1525" spans="1:13">
      <c r="A1525" s="18">
        <v>39045</v>
      </c>
      <c r="B1525" s="19" t="s">
        <v>20</v>
      </c>
      <c r="C1525" s="19" t="s">
        <v>21</v>
      </c>
      <c r="D1525" s="19" t="s">
        <v>22</v>
      </c>
      <c r="E1525" s="19" t="s">
        <v>23</v>
      </c>
      <c r="F1525" s="19" t="s">
        <v>44</v>
      </c>
      <c r="G1525" s="19" t="s">
        <v>46</v>
      </c>
      <c r="H1525" s="19">
        <v>30</v>
      </c>
      <c r="I1525" s="21">
        <v>69.525000000000006</v>
      </c>
      <c r="J1525" s="21">
        <f t="shared" si="46"/>
        <v>2085.75</v>
      </c>
      <c r="K1525" s="21">
        <v>51.3</v>
      </c>
      <c r="L1525" s="21">
        <f t="shared" si="47"/>
        <v>18.225000000000009</v>
      </c>
      <c r="M1525" s="22">
        <v>1525</v>
      </c>
    </row>
    <row r="1526" spans="1:13">
      <c r="A1526" s="18">
        <v>39046</v>
      </c>
      <c r="B1526" s="19" t="s">
        <v>42</v>
      </c>
      <c r="C1526" s="19" t="s">
        <v>21</v>
      </c>
      <c r="D1526" s="19" t="s">
        <v>49</v>
      </c>
      <c r="E1526" s="19" t="s">
        <v>37</v>
      </c>
      <c r="F1526" s="19" t="s">
        <v>67</v>
      </c>
      <c r="G1526" s="19" t="s">
        <v>69</v>
      </c>
      <c r="H1526" s="19">
        <v>18</v>
      </c>
      <c r="I1526" s="21">
        <v>83.43</v>
      </c>
      <c r="J1526" s="21">
        <f t="shared" si="46"/>
        <v>1501.7400000000002</v>
      </c>
      <c r="K1526" s="21">
        <v>69.66</v>
      </c>
      <c r="L1526" s="21">
        <f t="shared" si="47"/>
        <v>13.77000000000001</v>
      </c>
      <c r="M1526" s="22">
        <v>1526</v>
      </c>
    </row>
    <row r="1527" spans="1:13">
      <c r="A1527" s="18">
        <v>39047</v>
      </c>
      <c r="B1527" s="19" t="s">
        <v>72</v>
      </c>
      <c r="C1527" s="19" t="s">
        <v>27</v>
      </c>
      <c r="D1527" s="19" t="s">
        <v>74</v>
      </c>
      <c r="E1527" s="19" t="s">
        <v>37</v>
      </c>
      <c r="F1527" s="19" t="s">
        <v>44</v>
      </c>
      <c r="G1527" s="19" t="s">
        <v>47</v>
      </c>
      <c r="H1527" s="19">
        <v>17</v>
      </c>
      <c r="I1527" s="21">
        <v>78.795000000000002</v>
      </c>
      <c r="J1527" s="21">
        <f t="shared" si="46"/>
        <v>1339.5150000000001</v>
      </c>
      <c r="K1527" s="21">
        <v>68.849999999999994</v>
      </c>
      <c r="L1527" s="21">
        <f t="shared" si="47"/>
        <v>9.9450000000000074</v>
      </c>
      <c r="M1527" s="22">
        <v>1527</v>
      </c>
    </row>
    <row r="1528" spans="1:13">
      <c r="A1528" s="18">
        <v>39048</v>
      </c>
      <c r="B1528" s="19" t="s">
        <v>35</v>
      </c>
      <c r="C1528" s="19" t="s">
        <v>21</v>
      </c>
      <c r="D1528" s="19" t="s">
        <v>36</v>
      </c>
      <c r="E1528" s="19" t="s">
        <v>37</v>
      </c>
      <c r="F1528" s="19" t="s">
        <v>50</v>
      </c>
      <c r="G1528" s="19" t="s">
        <v>59</v>
      </c>
      <c r="H1528" s="19">
        <v>16</v>
      </c>
      <c r="I1528" s="21">
        <v>74.16</v>
      </c>
      <c r="J1528" s="21">
        <f t="shared" si="46"/>
        <v>1186.56</v>
      </c>
      <c r="K1528" s="21">
        <v>59.04</v>
      </c>
      <c r="L1528" s="21">
        <f t="shared" si="47"/>
        <v>15.119999999999997</v>
      </c>
      <c r="M1528" s="22">
        <v>1528</v>
      </c>
    </row>
    <row r="1529" spans="1:13">
      <c r="A1529" s="18">
        <v>39049</v>
      </c>
      <c r="B1529" s="19" t="s">
        <v>42</v>
      </c>
      <c r="C1529" s="19" t="s">
        <v>21</v>
      </c>
      <c r="D1529" s="19" t="s">
        <v>49</v>
      </c>
      <c r="E1529" s="19" t="s">
        <v>37</v>
      </c>
      <c r="F1529" s="19" t="s">
        <v>44</v>
      </c>
      <c r="G1529" s="19" t="s">
        <v>45</v>
      </c>
      <c r="H1529" s="19">
        <v>14</v>
      </c>
      <c r="I1529" s="21">
        <v>64.89</v>
      </c>
      <c r="J1529" s="21">
        <f t="shared" si="46"/>
        <v>908.46</v>
      </c>
      <c r="K1529" s="21">
        <v>50.4</v>
      </c>
      <c r="L1529" s="21">
        <f t="shared" si="47"/>
        <v>14.490000000000002</v>
      </c>
      <c r="M1529" s="22">
        <v>1529</v>
      </c>
    </row>
    <row r="1530" spans="1:13">
      <c r="A1530" s="18">
        <v>39050</v>
      </c>
      <c r="B1530" s="19" t="s">
        <v>20</v>
      </c>
      <c r="C1530" s="19" t="s">
        <v>21</v>
      </c>
      <c r="D1530" s="19" t="s">
        <v>41</v>
      </c>
      <c r="E1530" s="19" t="s">
        <v>37</v>
      </c>
      <c r="F1530" s="19" t="s">
        <v>24</v>
      </c>
      <c r="G1530" s="19" t="s">
        <v>62</v>
      </c>
      <c r="H1530" s="19">
        <v>5</v>
      </c>
      <c r="I1530" s="21">
        <v>23.175000000000001</v>
      </c>
      <c r="J1530" s="21">
        <f t="shared" si="46"/>
        <v>115.875</v>
      </c>
      <c r="K1530" s="21">
        <v>19.8</v>
      </c>
      <c r="L1530" s="21">
        <f t="shared" si="47"/>
        <v>3.375</v>
      </c>
      <c r="M1530" s="22">
        <v>1530</v>
      </c>
    </row>
    <row r="1531" spans="1:13">
      <c r="A1531" s="18">
        <v>39051</v>
      </c>
      <c r="B1531" s="19" t="s">
        <v>20</v>
      </c>
      <c r="C1531" s="19" t="s">
        <v>21</v>
      </c>
      <c r="D1531" s="19" t="s">
        <v>41</v>
      </c>
      <c r="E1531" s="19" t="s">
        <v>37</v>
      </c>
      <c r="F1531" s="19" t="s">
        <v>44</v>
      </c>
      <c r="G1531" s="19" t="s">
        <v>46</v>
      </c>
      <c r="H1531" s="19">
        <v>3</v>
      </c>
      <c r="I1531" s="21">
        <v>13.905000000000001</v>
      </c>
      <c r="J1531" s="21">
        <f t="shared" si="46"/>
        <v>41.715000000000003</v>
      </c>
      <c r="K1531" s="21">
        <v>10.125</v>
      </c>
      <c r="L1531" s="21">
        <f t="shared" si="47"/>
        <v>3.7800000000000011</v>
      </c>
      <c r="M1531" s="22">
        <v>1531</v>
      </c>
    </row>
    <row r="1532" spans="1:13">
      <c r="A1532" s="18">
        <v>39058</v>
      </c>
      <c r="B1532" s="19" t="s">
        <v>26</v>
      </c>
      <c r="C1532" s="19" t="s">
        <v>27</v>
      </c>
      <c r="D1532" s="19" t="s">
        <v>28</v>
      </c>
      <c r="E1532" s="19" t="s">
        <v>23</v>
      </c>
      <c r="F1532" s="19" t="s">
        <v>29</v>
      </c>
      <c r="G1532" s="19" t="s">
        <v>58</v>
      </c>
      <c r="H1532" s="19">
        <v>1240</v>
      </c>
      <c r="I1532" s="21">
        <v>3001.2552000000001</v>
      </c>
      <c r="J1532" s="21">
        <f t="shared" si="46"/>
        <v>3721556.4479999999</v>
      </c>
      <c r="K1532" s="21">
        <v>2651.5944</v>
      </c>
      <c r="L1532" s="21">
        <f t="shared" si="47"/>
        <v>349.66080000000011</v>
      </c>
      <c r="M1532" s="22">
        <v>1532</v>
      </c>
    </row>
    <row r="1533" spans="1:13">
      <c r="A1533" s="18">
        <v>39036</v>
      </c>
      <c r="B1533" s="19" t="s">
        <v>35</v>
      </c>
      <c r="C1533" s="19" t="s">
        <v>21</v>
      </c>
      <c r="D1533" s="19" t="s">
        <v>40</v>
      </c>
      <c r="E1533" s="19" t="s">
        <v>23</v>
      </c>
      <c r="F1533" s="19" t="s">
        <v>50</v>
      </c>
      <c r="G1533" s="19" t="s">
        <v>59</v>
      </c>
      <c r="H1533" s="19">
        <v>1755</v>
      </c>
      <c r="I1533" s="21">
        <v>3476.9607000000001</v>
      </c>
      <c r="J1533" s="21">
        <f t="shared" si="46"/>
        <v>6102066.0285</v>
      </c>
      <c r="K1533" s="21">
        <v>2464.2536999999998</v>
      </c>
      <c r="L1533" s="21">
        <f t="shared" si="47"/>
        <v>1012.7070000000003</v>
      </c>
      <c r="M1533" s="22">
        <v>2802</v>
      </c>
    </row>
    <row r="1534" spans="1:13">
      <c r="A1534" s="18">
        <v>39053</v>
      </c>
      <c r="B1534" s="19" t="s">
        <v>31</v>
      </c>
      <c r="C1534" s="19" t="s">
        <v>27</v>
      </c>
      <c r="D1534" s="19" t="s">
        <v>66</v>
      </c>
      <c r="E1534" s="19" t="s">
        <v>37</v>
      </c>
      <c r="F1534" s="19" t="s">
        <v>38</v>
      </c>
      <c r="G1534" s="19" t="s">
        <v>39</v>
      </c>
      <c r="H1534" s="19">
        <v>660</v>
      </c>
      <c r="I1534" s="21">
        <v>1880.4195000000002</v>
      </c>
      <c r="J1534" s="21">
        <f t="shared" si="46"/>
        <v>1241076.8700000001</v>
      </c>
      <c r="K1534" s="21">
        <v>1661.3415</v>
      </c>
      <c r="L1534" s="21">
        <f t="shared" si="47"/>
        <v>219.0780000000002</v>
      </c>
      <c r="M1534" s="22">
        <v>1534</v>
      </c>
    </row>
    <row r="1535" spans="1:13">
      <c r="A1535" s="18">
        <v>39054</v>
      </c>
      <c r="B1535" s="19" t="s">
        <v>20</v>
      </c>
      <c r="C1535" s="19" t="s">
        <v>21</v>
      </c>
      <c r="D1535" s="19" t="s">
        <v>22</v>
      </c>
      <c r="E1535" s="19" t="s">
        <v>23</v>
      </c>
      <c r="F1535" s="19" t="s">
        <v>24</v>
      </c>
      <c r="G1535" s="19" t="s">
        <v>62</v>
      </c>
      <c r="H1535" s="19">
        <v>585</v>
      </c>
      <c r="I1535" s="21">
        <v>1563.4679000000001</v>
      </c>
      <c r="J1535" s="21">
        <f t="shared" si="46"/>
        <v>914628.7215000001</v>
      </c>
      <c r="K1535" s="21">
        <v>1153.6268</v>
      </c>
      <c r="L1535" s="21">
        <f t="shared" si="47"/>
        <v>409.8411000000001</v>
      </c>
      <c r="M1535" s="22">
        <v>1535</v>
      </c>
    </row>
    <row r="1536" spans="1:13">
      <c r="A1536" s="18">
        <v>39055</v>
      </c>
      <c r="B1536" s="19" t="s">
        <v>72</v>
      </c>
      <c r="C1536" s="19" t="s">
        <v>27</v>
      </c>
      <c r="D1536" s="19" t="s">
        <v>73</v>
      </c>
      <c r="E1536" s="19" t="s">
        <v>23</v>
      </c>
      <c r="F1536" s="19" t="s">
        <v>44</v>
      </c>
      <c r="G1536" s="19" t="s">
        <v>45</v>
      </c>
      <c r="H1536" s="19">
        <v>315</v>
      </c>
      <c r="I1536" s="21">
        <v>841.43790000000001</v>
      </c>
      <c r="J1536" s="21">
        <f t="shared" si="46"/>
        <v>265052.93849999999</v>
      </c>
      <c r="K1536" s="21">
        <v>555.51239999999996</v>
      </c>
      <c r="L1536" s="21">
        <f t="shared" si="47"/>
        <v>285.92550000000006</v>
      </c>
      <c r="M1536" s="22">
        <v>1536</v>
      </c>
    </row>
    <row r="1537" spans="1:13">
      <c r="A1537" s="18">
        <v>39056</v>
      </c>
      <c r="B1537" s="19" t="s">
        <v>31</v>
      </c>
      <c r="C1537" s="19" t="s">
        <v>27</v>
      </c>
      <c r="D1537" s="19" t="s">
        <v>32</v>
      </c>
      <c r="E1537" s="19" t="s">
        <v>23</v>
      </c>
      <c r="F1537" s="19" t="s">
        <v>38</v>
      </c>
      <c r="G1537" s="19" t="s">
        <v>39</v>
      </c>
      <c r="H1537" s="19">
        <v>295</v>
      </c>
      <c r="I1537" s="21">
        <v>811.4443</v>
      </c>
      <c r="J1537" s="21">
        <f t="shared" si="46"/>
        <v>239376.06849999999</v>
      </c>
      <c r="K1537" s="21">
        <v>535.71079999999995</v>
      </c>
      <c r="L1537" s="21">
        <f t="shared" si="47"/>
        <v>275.73350000000005</v>
      </c>
      <c r="M1537" s="22">
        <v>1537</v>
      </c>
    </row>
    <row r="1538" spans="1:13">
      <c r="A1538" s="18">
        <v>39057</v>
      </c>
      <c r="B1538" s="19" t="s">
        <v>35</v>
      </c>
      <c r="C1538" s="19" t="s">
        <v>21</v>
      </c>
      <c r="D1538" s="19" t="s">
        <v>36</v>
      </c>
      <c r="E1538" s="19" t="s">
        <v>37</v>
      </c>
      <c r="F1538" s="19" t="s">
        <v>38</v>
      </c>
      <c r="G1538" s="19" t="s">
        <v>39</v>
      </c>
      <c r="H1538" s="19">
        <v>225</v>
      </c>
      <c r="I1538" s="21">
        <v>1018.773</v>
      </c>
      <c r="J1538" s="21">
        <f t="shared" ref="J1538:J1601" si="48">H1538*I1538</f>
        <v>229223.92500000002</v>
      </c>
      <c r="K1538" s="21">
        <v>633.024</v>
      </c>
      <c r="L1538" s="21">
        <f t="shared" ref="L1538:L1601" si="49">I1538-K1538</f>
        <v>385.74900000000002</v>
      </c>
      <c r="M1538" s="22">
        <v>1538</v>
      </c>
    </row>
    <row r="1539" spans="1:13">
      <c r="A1539" s="18">
        <v>39058</v>
      </c>
      <c r="B1539" s="19" t="s">
        <v>72</v>
      </c>
      <c r="C1539" s="19" t="s">
        <v>27</v>
      </c>
      <c r="D1539" s="19" t="s">
        <v>73</v>
      </c>
      <c r="E1539" s="19" t="s">
        <v>23</v>
      </c>
      <c r="F1539" s="19" t="s">
        <v>38</v>
      </c>
      <c r="G1539" s="19" t="s">
        <v>39</v>
      </c>
      <c r="H1539" s="19">
        <v>195</v>
      </c>
      <c r="I1539" s="21">
        <v>536.40340000000003</v>
      </c>
      <c r="J1539" s="21">
        <f t="shared" si="48"/>
        <v>104598.663</v>
      </c>
      <c r="K1539" s="21">
        <v>416.62399999999997</v>
      </c>
      <c r="L1539" s="21">
        <f t="shared" si="49"/>
        <v>119.77940000000007</v>
      </c>
      <c r="M1539" s="22">
        <v>1539</v>
      </c>
    </row>
    <row r="1540" spans="1:13">
      <c r="A1540" s="18">
        <v>39052</v>
      </c>
      <c r="B1540" s="19" t="s">
        <v>20</v>
      </c>
      <c r="C1540" s="19" t="s">
        <v>21</v>
      </c>
      <c r="D1540" s="19" t="s">
        <v>22</v>
      </c>
      <c r="E1540" s="19" t="s">
        <v>23</v>
      </c>
      <c r="F1540" s="19" t="s">
        <v>33</v>
      </c>
      <c r="G1540" s="19" t="s">
        <v>34</v>
      </c>
      <c r="H1540" s="19">
        <v>190</v>
      </c>
      <c r="I1540" s="21">
        <v>523.00310000000002</v>
      </c>
      <c r="J1540" s="21">
        <f t="shared" si="48"/>
        <v>99370.589000000007</v>
      </c>
      <c r="K1540" s="21">
        <v>355.43900000000002</v>
      </c>
      <c r="L1540" s="21">
        <f t="shared" si="49"/>
        <v>167.5641</v>
      </c>
      <c r="M1540" s="22">
        <v>1540</v>
      </c>
    </row>
    <row r="1541" spans="1:13">
      <c r="A1541" s="18">
        <v>39052</v>
      </c>
      <c r="B1541" s="19" t="s">
        <v>26</v>
      </c>
      <c r="C1541" s="19" t="s">
        <v>27</v>
      </c>
      <c r="D1541" s="19" t="s">
        <v>48</v>
      </c>
      <c r="E1541" s="19" t="s">
        <v>37</v>
      </c>
      <c r="F1541" s="19" t="s">
        <v>29</v>
      </c>
      <c r="G1541" s="19" t="s">
        <v>30</v>
      </c>
      <c r="H1541" s="19">
        <v>70</v>
      </c>
      <c r="I1541" s="21">
        <v>396.55</v>
      </c>
      <c r="J1541" s="21">
        <f t="shared" si="48"/>
        <v>27758.5</v>
      </c>
      <c r="K1541" s="21">
        <v>281.05</v>
      </c>
      <c r="L1541" s="21">
        <f t="shared" si="49"/>
        <v>115.5</v>
      </c>
      <c r="M1541" s="22">
        <v>1541</v>
      </c>
    </row>
    <row r="1542" spans="1:13">
      <c r="A1542" s="18">
        <v>39063</v>
      </c>
      <c r="B1542" s="19" t="s">
        <v>72</v>
      </c>
      <c r="C1542" s="19" t="s">
        <v>27</v>
      </c>
      <c r="D1542" s="19" t="s">
        <v>74</v>
      </c>
      <c r="E1542" s="19" t="s">
        <v>37</v>
      </c>
      <c r="F1542" s="19" t="s">
        <v>33</v>
      </c>
      <c r="G1542" s="19" t="s">
        <v>34</v>
      </c>
      <c r="H1542" s="19">
        <v>70</v>
      </c>
      <c r="I1542" s="21">
        <v>396.55</v>
      </c>
      <c r="J1542" s="21">
        <f t="shared" si="48"/>
        <v>27758.5</v>
      </c>
      <c r="K1542" s="21">
        <v>273.35000000000002</v>
      </c>
      <c r="L1542" s="21">
        <f t="shared" si="49"/>
        <v>123.19999999999999</v>
      </c>
      <c r="M1542" s="22">
        <v>1542</v>
      </c>
    </row>
    <row r="1543" spans="1:13">
      <c r="A1543" s="18">
        <v>39064</v>
      </c>
      <c r="B1543" s="19" t="s">
        <v>26</v>
      </c>
      <c r="C1543" s="19" t="s">
        <v>27</v>
      </c>
      <c r="D1543" s="19" t="s">
        <v>28</v>
      </c>
      <c r="E1543" s="19" t="s">
        <v>23</v>
      </c>
      <c r="F1543" s="19" t="s">
        <v>24</v>
      </c>
      <c r="G1543" s="19" t="s">
        <v>62</v>
      </c>
      <c r="H1543" s="19">
        <v>70</v>
      </c>
      <c r="I1543" s="21">
        <v>198.27500000000001</v>
      </c>
      <c r="J1543" s="21">
        <f t="shared" si="48"/>
        <v>13879.25</v>
      </c>
      <c r="K1543" s="21">
        <v>154</v>
      </c>
      <c r="L1543" s="21">
        <f t="shared" si="49"/>
        <v>44.275000000000006</v>
      </c>
      <c r="M1543" s="22">
        <v>1543</v>
      </c>
    </row>
    <row r="1544" spans="1:13">
      <c r="A1544" s="18">
        <v>39056</v>
      </c>
      <c r="B1544" s="19" t="s">
        <v>26</v>
      </c>
      <c r="C1544" s="19" t="s">
        <v>27</v>
      </c>
      <c r="D1544" s="19" t="s">
        <v>48</v>
      </c>
      <c r="E1544" s="19" t="s">
        <v>37</v>
      </c>
      <c r="F1544" s="19" t="s">
        <v>24</v>
      </c>
      <c r="G1544" s="19" t="s">
        <v>62</v>
      </c>
      <c r="H1544" s="19">
        <v>60</v>
      </c>
      <c r="I1544" s="21">
        <v>339.90000000000003</v>
      </c>
      <c r="J1544" s="21">
        <f t="shared" si="48"/>
        <v>20394.000000000004</v>
      </c>
      <c r="K1544" s="21">
        <v>277.2</v>
      </c>
      <c r="L1544" s="21">
        <f t="shared" si="49"/>
        <v>62.700000000000045</v>
      </c>
      <c r="M1544" s="22">
        <v>1544</v>
      </c>
    </row>
    <row r="1545" spans="1:13">
      <c r="A1545" s="18">
        <v>39057</v>
      </c>
      <c r="B1545" s="19" t="s">
        <v>42</v>
      </c>
      <c r="C1545" s="19" t="s">
        <v>21</v>
      </c>
      <c r="D1545" s="19" t="s">
        <v>43</v>
      </c>
      <c r="E1545" s="19" t="s">
        <v>23</v>
      </c>
      <c r="F1545" s="19" t="s">
        <v>29</v>
      </c>
      <c r="G1545" s="19" t="s">
        <v>30</v>
      </c>
      <c r="H1545" s="19">
        <v>60</v>
      </c>
      <c r="I1545" s="21">
        <v>169.95000000000002</v>
      </c>
      <c r="J1545" s="21">
        <f t="shared" si="48"/>
        <v>10197.000000000002</v>
      </c>
      <c r="K1545" s="21">
        <v>123.75</v>
      </c>
      <c r="L1545" s="21">
        <f t="shared" si="49"/>
        <v>46.200000000000017</v>
      </c>
      <c r="M1545" s="22">
        <v>1545</v>
      </c>
    </row>
    <row r="1546" spans="1:13">
      <c r="A1546" s="18">
        <v>39058</v>
      </c>
      <c r="B1546" s="19" t="s">
        <v>26</v>
      </c>
      <c r="C1546" s="19" t="s">
        <v>27</v>
      </c>
      <c r="D1546" s="19" t="s">
        <v>28</v>
      </c>
      <c r="E1546" s="19" t="s">
        <v>23</v>
      </c>
      <c r="F1546" s="19" t="s">
        <v>44</v>
      </c>
      <c r="G1546" s="19" t="s">
        <v>45</v>
      </c>
      <c r="H1546" s="19">
        <v>40</v>
      </c>
      <c r="I1546" s="21">
        <v>113.3</v>
      </c>
      <c r="J1546" s="21">
        <f t="shared" si="48"/>
        <v>4532</v>
      </c>
      <c r="K1546" s="21">
        <v>95.7</v>
      </c>
      <c r="L1546" s="21">
        <f t="shared" si="49"/>
        <v>17.599999999999994</v>
      </c>
      <c r="M1546" s="22">
        <v>1546</v>
      </c>
    </row>
    <row r="1547" spans="1:13">
      <c r="A1547" s="18">
        <v>39059</v>
      </c>
      <c r="B1547" s="19" t="s">
        <v>42</v>
      </c>
      <c r="C1547" s="19" t="s">
        <v>21</v>
      </c>
      <c r="D1547" s="19" t="s">
        <v>43</v>
      </c>
      <c r="E1547" s="19" t="s">
        <v>23</v>
      </c>
      <c r="F1547" s="19" t="s">
        <v>44</v>
      </c>
      <c r="G1547" s="19" t="s">
        <v>46</v>
      </c>
      <c r="H1547" s="19">
        <v>35</v>
      </c>
      <c r="I1547" s="21">
        <v>99.137500000000003</v>
      </c>
      <c r="J1547" s="21">
        <f t="shared" si="48"/>
        <v>3469.8125</v>
      </c>
      <c r="K1547" s="21">
        <v>63.524999999999999</v>
      </c>
      <c r="L1547" s="21">
        <f t="shared" si="49"/>
        <v>35.612500000000004</v>
      </c>
      <c r="M1547" s="22">
        <v>1547</v>
      </c>
    </row>
    <row r="1548" spans="1:13">
      <c r="A1548" s="18">
        <v>39060</v>
      </c>
      <c r="B1548" s="19" t="s">
        <v>31</v>
      </c>
      <c r="C1548" s="19" t="s">
        <v>27</v>
      </c>
      <c r="D1548" s="19" t="s">
        <v>32</v>
      </c>
      <c r="E1548" s="19" t="s">
        <v>23</v>
      </c>
      <c r="F1548" s="19" t="s">
        <v>44</v>
      </c>
      <c r="G1548" s="19" t="s">
        <v>47</v>
      </c>
      <c r="H1548" s="19">
        <v>35</v>
      </c>
      <c r="I1548" s="21">
        <v>99.137500000000003</v>
      </c>
      <c r="J1548" s="21">
        <f t="shared" si="48"/>
        <v>3469.8125</v>
      </c>
      <c r="K1548" s="21">
        <v>70.262500000000003</v>
      </c>
      <c r="L1548" s="21">
        <f t="shared" si="49"/>
        <v>28.875</v>
      </c>
      <c r="M1548" s="22">
        <v>1548</v>
      </c>
    </row>
    <row r="1549" spans="1:13">
      <c r="A1549" s="18">
        <v>39061</v>
      </c>
      <c r="B1549" s="19" t="s">
        <v>42</v>
      </c>
      <c r="C1549" s="19" t="s">
        <v>21</v>
      </c>
      <c r="D1549" s="19" t="s">
        <v>49</v>
      </c>
      <c r="E1549" s="19" t="s">
        <v>37</v>
      </c>
      <c r="F1549" s="19" t="s">
        <v>33</v>
      </c>
      <c r="G1549" s="19" t="s">
        <v>34</v>
      </c>
      <c r="H1549" s="19">
        <v>32</v>
      </c>
      <c r="I1549" s="21">
        <v>181.28</v>
      </c>
      <c r="J1549" s="21">
        <f t="shared" si="48"/>
        <v>5800.96</v>
      </c>
      <c r="K1549" s="21">
        <v>140.80000000000001</v>
      </c>
      <c r="L1549" s="21">
        <f t="shared" si="49"/>
        <v>40.47999999999999</v>
      </c>
      <c r="M1549" s="22">
        <v>1549</v>
      </c>
    </row>
    <row r="1550" spans="1:13">
      <c r="A1550" s="18">
        <v>39062</v>
      </c>
      <c r="B1550" s="19" t="s">
        <v>35</v>
      </c>
      <c r="C1550" s="19" t="s">
        <v>21</v>
      </c>
      <c r="D1550" s="19" t="s">
        <v>40</v>
      </c>
      <c r="E1550" s="19" t="s">
        <v>23</v>
      </c>
      <c r="F1550" s="19" t="s">
        <v>29</v>
      </c>
      <c r="G1550" s="19" t="s">
        <v>30</v>
      </c>
      <c r="H1550" s="19">
        <v>30</v>
      </c>
      <c r="I1550" s="21">
        <v>84.975000000000009</v>
      </c>
      <c r="J1550" s="21">
        <f t="shared" si="48"/>
        <v>2549.2500000000005</v>
      </c>
      <c r="K1550" s="21">
        <v>67.650000000000006</v>
      </c>
      <c r="L1550" s="21">
        <f t="shared" si="49"/>
        <v>17.325000000000003</v>
      </c>
      <c r="M1550" s="22">
        <v>1550</v>
      </c>
    </row>
    <row r="1551" spans="1:13">
      <c r="A1551" s="18">
        <v>39063</v>
      </c>
      <c r="B1551" s="19" t="s">
        <v>35</v>
      </c>
      <c r="C1551" s="19" t="s">
        <v>21</v>
      </c>
      <c r="D1551" s="19" t="s">
        <v>40</v>
      </c>
      <c r="E1551" s="19" t="s">
        <v>23</v>
      </c>
      <c r="F1551" s="19" t="s">
        <v>44</v>
      </c>
      <c r="G1551" s="19" t="s">
        <v>45</v>
      </c>
      <c r="H1551" s="19">
        <v>30</v>
      </c>
      <c r="I1551" s="21">
        <v>84.975000000000009</v>
      </c>
      <c r="J1551" s="21">
        <f t="shared" si="48"/>
        <v>2549.2500000000005</v>
      </c>
      <c r="K1551" s="21">
        <v>70.125</v>
      </c>
      <c r="L1551" s="21">
        <f t="shared" si="49"/>
        <v>14.850000000000009</v>
      </c>
      <c r="M1551" s="22">
        <v>1551</v>
      </c>
    </row>
    <row r="1552" spans="1:13">
      <c r="A1552" s="18">
        <v>39064</v>
      </c>
      <c r="B1552" s="19" t="s">
        <v>42</v>
      </c>
      <c r="C1552" s="19" t="s">
        <v>21</v>
      </c>
      <c r="D1552" s="19" t="s">
        <v>49</v>
      </c>
      <c r="E1552" s="19" t="s">
        <v>37</v>
      </c>
      <c r="F1552" s="19" t="s">
        <v>44</v>
      </c>
      <c r="G1552" s="19" t="s">
        <v>45</v>
      </c>
      <c r="H1552" s="19">
        <v>25</v>
      </c>
      <c r="I1552" s="21">
        <v>141.625</v>
      </c>
      <c r="J1552" s="21">
        <f t="shared" si="48"/>
        <v>3540.625</v>
      </c>
      <c r="K1552" s="21">
        <v>108.625</v>
      </c>
      <c r="L1552" s="21">
        <f t="shared" si="49"/>
        <v>33</v>
      </c>
      <c r="M1552" s="22">
        <v>1552</v>
      </c>
    </row>
    <row r="1553" spans="1:13">
      <c r="A1553" s="18">
        <v>39065</v>
      </c>
      <c r="B1553" s="19" t="s">
        <v>20</v>
      </c>
      <c r="C1553" s="19" t="s">
        <v>21</v>
      </c>
      <c r="D1553" s="19" t="s">
        <v>41</v>
      </c>
      <c r="E1553" s="19" t="s">
        <v>37</v>
      </c>
      <c r="F1553" s="19" t="s">
        <v>24</v>
      </c>
      <c r="G1553" s="19" t="s">
        <v>62</v>
      </c>
      <c r="H1553" s="19">
        <v>18</v>
      </c>
      <c r="I1553" s="21">
        <v>101.97</v>
      </c>
      <c r="J1553" s="21">
        <f t="shared" si="48"/>
        <v>1835.46</v>
      </c>
      <c r="K1553" s="21">
        <v>75.239999999999995</v>
      </c>
      <c r="L1553" s="21">
        <f t="shared" si="49"/>
        <v>26.730000000000004</v>
      </c>
      <c r="M1553" s="22">
        <v>1553</v>
      </c>
    </row>
    <row r="1554" spans="1:13">
      <c r="A1554" s="18">
        <v>39066</v>
      </c>
      <c r="B1554" s="19" t="s">
        <v>72</v>
      </c>
      <c r="C1554" s="19" t="s">
        <v>27</v>
      </c>
      <c r="D1554" s="19" t="s">
        <v>74</v>
      </c>
      <c r="E1554" s="19" t="s">
        <v>37</v>
      </c>
      <c r="F1554" s="19" t="s">
        <v>44</v>
      </c>
      <c r="G1554" s="19" t="s">
        <v>46</v>
      </c>
      <c r="H1554" s="19">
        <v>13</v>
      </c>
      <c r="I1554" s="21">
        <v>73.644999999999996</v>
      </c>
      <c r="J1554" s="21">
        <f t="shared" si="48"/>
        <v>957.38499999999999</v>
      </c>
      <c r="K1554" s="21">
        <v>49.335000000000001</v>
      </c>
      <c r="L1554" s="21">
        <f t="shared" si="49"/>
        <v>24.309999999999995</v>
      </c>
      <c r="M1554" s="22">
        <v>1554</v>
      </c>
    </row>
    <row r="1555" spans="1:13">
      <c r="A1555" s="18">
        <v>39067</v>
      </c>
      <c r="B1555" s="19" t="s">
        <v>20</v>
      </c>
      <c r="C1555" s="19" t="s">
        <v>21</v>
      </c>
      <c r="D1555" s="19" t="s">
        <v>41</v>
      </c>
      <c r="E1555" s="19" t="s">
        <v>37</v>
      </c>
      <c r="F1555" s="19" t="s">
        <v>33</v>
      </c>
      <c r="G1555" s="19" t="s">
        <v>34</v>
      </c>
      <c r="H1555" s="19">
        <v>12</v>
      </c>
      <c r="I1555" s="21">
        <v>67.98</v>
      </c>
      <c r="J1555" s="21">
        <f t="shared" si="48"/>
        <v>815.76</v>
      </c>
      <c r="K1555" s="21">
        <v>56.76</v>
      </c>
      <c r="L1555" s="21">
        <f t="shared" si="49"/>
        <v>11.220000000000006</v>
      </c>
      <c r="M1555" s="22">
        <v>1555</v>
      </c>
    </row>
    <row r="1556" spans="1:13">
      <c r="A1556" s="18">
        <v>39068</v>
      </c>
      <c r="B1556" s="19" t="s">
        <v>20</v>
      </c>
      <c r="C1556" s="19" t="s">
        <v>21</v>
      </c>
      <c r="D1556" s="19" t="s">
        <v>22</v>
      </c>
      <c r="E1556" s="19" t="s">
        <v>23</v>
      </c>
      <c r="F1556" s="19" t="s">
        <v>44</v>
      </c>
      <c r="G1556" s="19" t="s">
        <v>47</v>
      </c>
      <c r="H1556" s="19">
        <v>10</v>
      </c>
      <c r="I1556" s="21">
        <v>28.324999999999999</v>
      </c>
      <c r="J1556" s="21">
        <f t="shared" si="48"/>
        <v>283.25</v>
      </c>
      <c r="K1556" s="21">
        <v>21.725000000000001</v>
      </c>
      <c r="L1556" s="21">
        <f t="shared" si="49"/>
        <v>6.5999999999999979</v>
      </c>
      <c r="M1556" s="22">
        <v>1556</v>
      </c>
    </row>
    <row r="1557" spans="1:13">
      <c r="A1557" s="18">
        <v>39069</v>
      </c>
      <c r="B1557" s="19" t="s">
        <v>26</v>
      </c>
      <c r="C1557" s="19" t="s">
        <v>27</v>
      </c>
      <c r="D1557" s="19" t="s">
        <v>48</v>
      </c>
      <c r="E1557" s="19" t="s">
        <v>37</v>
      </c>
      <c r="F1557" s="19" t="s">
        <v>44</v>
      </c>
      <c r="G1557" s="19" t="s">
        <v>45</v>
      </c>
      <c r="H1557" s="19">
        <v>8</v>
      </c>
      <c r="I1557" s="21">
        <v>45.32</v>
      </c>
      <c r="J1557" s="21">
        <f t="shared" si="48"/>
        <v>362.56</v>
      </c>
      <c r="K1557" s="21">
        <v>29.04</v>
      </c>
      <c r="L1557" s="21">
        <f t="shared" si="49"/>
        <v>16.28</v>
      </c>
      <c r="M1557" s="22">
        <v>1557</v>
      </c>
    </row>
    <row r="1558" spans="1:13">
      <c r="A1558" s="18">
        <v>39070</v>
      </c>
      <c r="B1558" s="19" t="s">
        <v>20</v>
      </c>
      <c r="C1558" s="19" t="s">
        <v>21</v>
      </c>
      <c r="D1558" s="19" t="s">
        <v>41</v>
      </c>
      <c r="E1558" s="19" t="s">
        <v>37</v>
      </c>
      <c r="F1558" s="19" t="s">
        <v>44</v>
      </c>
      <c r="G1558" s="19" t="s">
        <v>46</v>
      </c>
      <c r="H1558" s="19">
        <v>8</v>
      </c>
      <c r="I1558" s="21">
        <v>45.32</v>
      </c>
      <c r="J1558" s="21">
        <f t="shared" si="48"/>
        <v>362.56</v>
      </c>
      <c r="K1558" s="21">
        <v>33.44</v>
      </c>
      <c r="L1558" s="21">
        <f t="shared" si="49"/>
        <v>11.880000000000003</v>
      </c>
      <c r="M1558" s="22">
        <v>1558</v>
      </c>
    </row>
    <row r="1559" spans="1:13">
      <c r="A1559" s="18">
        <v>39068</v>
      </c>
      <c r="B1559" s="19" t="s">
        <v>72</v>
      </c>
      <c r="C1559" s="19" t="s">
        <v>27</v>
      </c>
      <c r="D1559" s="19" t="s">
        <v>73</v>
      </c>
      <c r="E1559" s="19" t="s">
        <v>23</v>
      </c>
      <c r="F1559" s="19" t="s">
        <v>44</v>
      </c>
      <c r="G1559" s="19" t="s">
        <v>47</v>
      </c>
      <c r="H1559" s="19">
        <v>935</v>
      </c>
      <c r="I1559" s="21">
        <v>1533.8245000000002</v>
      </c>
      <c r="J1559" s="21">
        <f t="shared" si="48"/>
        <v>1434125.9075000002</v>
      </c>
      <c r="K1559" s="21">
        <v>1235.9945</v>
      </c>
      <c r="L1559" s="21">
        <f t="shared" si="49"/>
        <v>297.83000000000015</v>
      </c>
      <c r="M1559" s="22">
        <v>1559</v>
      </c>
    </row>
    <row r="1560" spans="1:13">
      <c r="A1560" s="18">
        <v>39069</v>
      </c>
      <c r="B1560" s="19" t="s">
        <v>20</v>
      </c>
      <c r="C1560" s="19" t="s">
        <v>21</v>
      </c>
      <c r="D1560" s="19" t="s">
        <v>22</v>
      </c>
      <c r="E1560" s="19" t="s">
        <v>23</v>
      </c>
      <c r="F1560" s="19" t="s">
        <v>24</v>
      </c>
      <c r="G1560" s="19" t="s">
        <v>62</v>
      </c>
      <c r="H1560" s="19">
        <v>810</v>
      </c>
      <c r="I1560" s="21">
        <v>1377.0791000000002</v>
      </c>
      <c r="J1560" s="21">
        <f t="shared" si="48"/>
        <v>1115434.0710000002</v>
      </c>
      <c r="K1560" s="21">
        <v>962.61839999999995</v>
      </c>
      <c r="L1560" s="21">
        <f t="shared" si="49"/>
        <v>414.4607000000002</v>
      </c>
      <c r="M1560" s="22">
        <v>1560</v>
      </c>
    </row>
    <row r="1561" spans="1:13">
      <c r="A1561" s="18">
        <v>39070</v>
      </c>
      <c r="B1561" s="19" t="s">
        <v>26</v>
      </c>
      <c r="C1561" s="19" t="s">
        <v>27</v>
      </c>
      <c r="D1561" s="19" t="s">
        <v>28</v>
      </c>
      <c r="E1561" s="19" t="s">
        <v>23</v>
      </c>
      <c r="F1561" s="19" t="s">
        <v>50</v>
      </c>
      <c r="G1561" s="19" t="s">
        <v>59</v>
      </c>
      <c r="H1561" s="19">
        <v>720</v>
      </c>
      <c r="I1561" s="21">
        <v>1224.2374</v>
      </c>
      <c r="J1561" s="21">
        <f t="shared" si="48"/>
        <v>881450.92799999996</v>
      </c>
      <c r="K1561" s="21">
        <v>1022.1787999999999</v>
      </c>
      <c r="L1561" s="21">
        <f t="shared" si="49"/>
        <v>202.05860000000007</v>
      </c>
      <c r="M1561" s="22">
        <v>1561</v>
      </c>
    </row>
    <row r="1562" spans="1:13">
      <c r="A1562" s="18">
        <v>39071</v>
      </c>
      <c r="B1562" s="19" t="s">
        <v>26</v>
      </c>
      <c r="C1562" s="19" t="s">
        <v>27</v>
      </c>
      <c r="D1562" s="19" t="s">
        <v>48</v>
      </c>
      <c r="E1562" s="19" t="s">
        <v>37</v>
      </c>
      <c r="F1562" s="19" t="s">
        <v>50</v>
      </c>
      <c r="G1562" s="19" t="s">
        <v>59</v>
      </c>
      <c r="H1562" s="19">
        <v>596</v>
      </c>
      <c r="I1562" s="21">
        <v>1366.6658</v>
      </c>
      <c r="J1562" s="21">
        <f t="shared" si="48"/>
        <v>814532.81680000003</v>
      </c>
      <c r="K1562" s="21">
        <v>942.07060000000001</v>
      </c>
      <c r="L1562" s="21">
        <f t="shared" si="49"/>
        <v>424.59519999999998</v>
      </c>
      <c r="M1562" s="22">
        <v>1562</v>
      </c>
    </row>
    <row r="1563" spans="1:13">
      <c r="A1563" s="18">
        <v>39072</v>
      </c>
      <c r="B1563" s="19" t="s">
        <v>35</v>
      </c>
      <c r="C1563" s="19" t="s">
        <v>21</v>
      </c>
      <c r="D1563" s="19" t="s">
        <v>40</v>
      </c>
      <c r="E1563" s="19" t="s">
        <v>23</v>
      </c>
      <c r="F1563" s="19" t="s">
        <v>50</v>
      </c>
      <c r="G1563" s="19" t="s">
        <v>51</v>
      </c>
      <c r="H1563" s="19">
        <v>430</v>
      </c>
      <c r="I1563" s="21">
        <v>752.56949999999995</v>
      </c>
      <c r="J1563" s="21">
        <f t="shared" si="48"/>
        <v>323604.88499999995</v>
      </c>
      <c r="K1563" s="21">
        <v>474.92250000000001</v>
      </c>
      <c r="L1563" s="21">
        <f t="shared" si="49"/>
        <v>277.64699999999993</v>
      </c>
      <c r="M1563" s="22">
        <v>1563</v>
      </c>
    </row>
    <row r="1564" spans="1:13">
      <c r="A1564" s="18">
        <v>39073</v>
      </c>
      <c r="B1564" s="19" t="s">
        <v>35</v>
      </c>
      <c r="C1564" s="19" t="s">
        <v>21</v>
      </c>
      <c r="D1564" s="19" t="s">
        <v>40</v>
      </c>
      <c r="E1564" s="19" t="s">
        <v>23</v>
      </c>
      <c r="F1564" s="19" t="s">
        <v>67</v>
      </c>
      <c r="G1564" s="19" t="s">
        <v>69</v>
      </c>
      <c r="H1564" s="19">
        <v>420</v>
      </c>
      <c r="I1564" s="21">
        <v>734.8741</v>
      </c>
      <c r="J1564" s="21">
        <f t="shared" si="48"/>
        <v>308647.12199999997</v>
      </c>
      <c r="K1564" s="21">
        <v>520.83310000000006</v>
      </c>
      <c r="L1564" s="21">
        <f t="shared" si="49"/>
        <v>214.04099999999994</v>
      </c>
      <c r="M1564" s="22">
        <v>1564</v>
      </c>
    </row>
    <row r="1565" spans="1:13">
      <c r="A1565" s="18">
        <v>39074</v>
      </c>
      <c r="B1565" s="19" t="s">
        <v>72</v>
      </c>
      <c r="C1565" s="19" t="s">
        <v>27</v>
      </c>
      <c r="D1565" s="19" t="s">
        <v>73</v>
      </c>
      <c r="E1565" s="19" t="s">
        <v>23</v>
      </c>
      <c r="F1565" s="19" t="s">
        <v>67</v>
      </c>
      <c r="G1565" s="19" t="s">
        <v>69</v>
      </c>
      <c r="H1565" s="19">
        <v>360</v>
      </c>
      <c r="I1565" s="21">
        <v>630.38059999999996</v>
      </c>
      <c r="J1565" s="21">
        <f t="shared" si="48"/>
        <v>226937.01599999997</v>
      </c>
      <c r="K1565" s="21">
        <v>422.29379999999998</v>
      </c>
      <c r="L1565" s="21">
        <f t="shared" si="49"/>
        <v>208.08679999999998</v>
      </c>
      <c r="M1565" s="22">
        <v>1565</v>
      </c>
    </row>
    <row r="1566" spans="1:13">
      <c r="A1566" s="18">
        <v>39052</v>
      </c>
      <c r="B1566" s="19" t="s">
        <v>26</v>
      </c>
      <c r="C1566" s="19" t="s">
        <v>27</v>
      </c>
      <c r="D1566" s="19" t="s">
        <v>48</v>
      </c>
      <c r="E1566" s="19" t="s">
        <v>37</v>
      </c>
      <c r="F1566" s="19" t="s">
        <v>4</v>
      </c>
      <c r="G1566" s="19" t="s">
        <v>61</v>
      </c>
      <c r="H1566" s="19">
        <v>315</v>
      </c>
      <c r="I1566" s="21">
        <v>1035.6238000000001</v>
      </c>
      <c r="J1566" s="21">
        <f t="shared" si="48"/>
        <v>326221.49700000003</v>
      </c>
      <c r="K1566" s="21">
        <v>754.09500000000003</v>
      </c>
      <c r="L1566" s="21">
        <f t="shared" si="49"/>
        <v>281.52880000000005</v>
      </c>
      <c r="M1566" s="22">
        <v>1566</v>
      </c>
    </row>
    <row r="1567" spans="1:13">
      <c r="A1567" s="18">
        <v>39053</v>
      </c>
      <c r="B1567" s="19" t="s">
        <v>20</v>
      </c>
      <c r="C1567" s="19" t="s">
        <v>21</v>
      </c>
      <c r="D1567" s="19" t="s">
        <v>22</v>
      </c>
      <c r="E1567" s="19" t="s">
        <v>23</v>
      </c>
      <c r="F1567" s="19" t="s">
        <v>53</v>
      </c>
      <c r="G1567" s="19" t="s">
        <v>56</v>
      </c>
      <c r="H1567" s="19">
        <v>245</v>
      </c>
      <c r="I1567" s="21">
        <v>429.22160000000002</v>
      </c>
      <c r="J1567" s="21">
        <f t="shared" si="48"/>
        <v>105159.292</v>
      </c>
      <c r="K1567" s="21">
        <v>291.70400000000001</v>
      </c>
      <c r="L1567" s="21">
        <f t="shared" si="49"/>
        <v>137.51760000000002</v>
      </c>
      <c r="M1567" s="22">
        <v>1567</v>
      </c>
    </row>
    <row r="1568" spans="1:13">
      <c r="A1568" s="18">
        <v>39054</v>
      </c>
      <c r="B1568" s="19" t="s">
        <v>31</v>
      </c>
      <c r="C1568" s="19" t="s">
        <v>27</v>
      </c>
      <c r="D1568" s="19" t="s">
        <v>66</v>
      </c>
      <c r="E1568" s="19" t="s">
        <v>37</v>
      </c>
      <c r="F1568" s="19" t="s">
        <v>53</v>
      </c>
      <c r="G1568" s="19" t="s">
        <v>54</v>
      </c>
      <c r="H1568" s="19">
        <v>200</v>
      </c>
      <c r="I1568" s="21">
        <v>655.75979999999993</v>
      </c>
      <c r="J1568" s="21">
        <f t="shared" si="48"/>
        <v>131151.96</v>
      </c>
      <c r="K1568" s="21">
        <v>496.59479999999996</v>
      </c>
      <c r="L1568" s="21">
        <f t="shared" si="49"/>
        <v>159.16499999999996</v>
      </c>
      <c r="M1568" s="22">
        <v>1568</v>
      </c>
    </row>
    <row r="1569" spans="1:13">
      <c r="A1569" s="18">
        <v>39055</v>
      </c>
      <c r="B1569" s="19" t="s">
        <v>26</v>
      </c>
      <c r="C1569" s="19" t="s">
        <v>27</v>
      </c>
      <c r="D1569" s="19" t="s">
        <v>28</v>
      </c>
      <c r="E1569" s="19" t="s">
        <v>23</v>
      </c>
      <c r="F1569" s="19" t="s">
        <v>4</v>
      </c>
      <c r="G1569" s="19" t="s">
        <v>61</v>
      </c>
      <c r="H1569" s="19">
        <v>190</v>
      </c>
      <c r="I1569" s="21">
        <v>342.47500000000002</v>
      </c>
      <c r="J1569" s="21">
        <f t="shared" si="48"/>
        <v>65070.250000000007</v>
      </c>
      <c r="K1569" s="21">
        <v>285.95</v>
      </c>
      <c r="L1569" s="21">
        <f t="shared" si="49"/>
        <v>56.525000000000034</v>
      </c>
      <c r="M1569" s="22">
        <v>1569</v>
      </c>
    </row>
    <row r="1570" spans="1:13">
      <c r="A1570" s="18">
        <v>39056</v>
      </c>
      <c r="B1570" s="19" t="s">
        <v>35</v>
      </c>
      <c r="C1570" s="19" t="s">
        <v>21</v>
      </c>
      <c r="D1570" s="19" t="s">
        <v>40</v>
      </c>
      <c r="E1570" s="19" t="s">
        <v>23</v>
      </c>
      <c r="F1570" s="19" t="s">
        <v>53</v>
      </c>
      <c r="G1570" s="19" t="s">
        <v>55</v>
      </c>
      <c r="H1570" s="19">
        <v>180</v>
      </c>
      <c r="I1570" s="21">
        <v>324.45</v>
      </c>
      <c r="J1570" s="21">
        <f t="shared" si="48"/>
        <v>58401</v>
      </c>
      <c r="K1570" s="21">
        <v>242.55</v>
      </c>
      <c r="L1570" s="21">
        <f t="shared" si="49"/>
        <v>81.899999999999977</v>
      </c>
      <c r="M1570" s="22">
        <v>1570</v>
      </c>
    </row>
    <row r="1571" spans="1:13">
      <c r="A1571" s="18">
        <v>39057</v>
      </c>
      <c r="B1571" s="19" t="s">
        <v>20</v>
      </c>
      <c r="C1571" s="19" t="s">
        <v>21</v>
      </c>
      <c r="D1571" s="19" t="s">
        <v>22</v>
      </c>
      <c r="E1571" s="19" t="s">
        <v>23</v>
      </c>
      <c r="F1571" s="19" t="s">
        <v>4</v>
      </c>
      <c r="G1571" s="19" t="s">
        <v>61</v>
      </c>
      <c r="H1571" s="19">
        <v>175</v>
      </c>
      <c r="I1571" s="21">
        <v>315.4375</v>
      </c>
      <c r="J1571" s="21">
        <f t="shared" si="48"/>
        <v>55201.5625</v>
      </c>
      <c r="K1571" s="21">
        <v>248.0625</v>
      </c>
      <c r="L1571" s="21">
        <f t="shared" si="49"/>
        <v>67.375</v>
      </c>
      <c r="M1571" s="22">
        <v>1571</v>
      </c>
    </row>
    <row r="1572" spans="1:13">
      <c r="A1572" s="18">
        <v>39058</v>
      </c>
      <c r="B1572" s="19" t="s">
        <v>35</v>
      </c>
      <c r="C1572" s="19" t="s">
        <v>21</v>
      </c>
      <c r="D1572" s="19" t="s">
        <v>36</v>
      </c>
      <c r="E1572" s="19" t="s">
        <v>37</v>
      </c>
      <c r="F1572" s="19" t="s">
        <v>53</v>
      </c>
      <c r="G1572" s="19" t="s">
        <v>56</v>
      </c>
      <c r="H1572" s="19">
        <v>150</v>
      </c>
      <c r="I1572" s="21">
        <v>540.75</v>
      </c>
      <c r="J1572" s="21">
        <f t="shared" si="48"/>
        <v>81112.5</v>
      </c>
      <c r="K1572" s="21">
        <v>383.25</v>
      </c>
      <c r="L1572" s="21">
        <f t="shared" si="49"/>
        <v>157.5</v>
      </c>
      <c r="M1572" s="22">
        <v>1572</v>
      </c>
    </row>
    <row r="1573" spans="1:13">
      <c r="A1573" s="18">
        <v>39059</v>
      </c>
      <c r="B1573" s="19" t="s">
        <v>35</v>
      </c>
      <c r="C1573" s="19" t="s">
        <v>21</v>
      </c>
      <c r="D1573" s="19" t="s">
        <v>36</v>
      </c>
      <c r="E1573" s="19" t="s">
        <v>37</v>
      </c>
      <c r="F1573" s="19" t="s">
        <v>67</v>
      </c>
      <c r="G1573" s="19" t="s">
        <v>68</v>
      </c>
      <c r="H1573" s="19">
        <v>150</v>
      </c>
      <c r="I1573" s="21">
        <v>469.74180000000001</v>
      </c>
      <c r="J1573" s="21">
        <f t="shared" si="48"/>
        <v>70461.27</v>
      </c>
      <c r="K1573" s="21">
        <v>328.36320000000001</v>
      </c>
      <c r="L1573" s="21">
        <f t="shared" si="49"/>
        <v>141.37860000000001</v>
      </c>
      <c r="M1573" s="22">
        <v>1573</v>
      </c>
    </row>
    <row r="1574" spans="1:13">
      <c r="A1574" s="18">
        <v>39060</v>
      </c>
      <c r="B1574" s="19" t="s">
        <v>72</v>
      </c>
      <c r="C1574" s="19" t="s">
        <v>27</v>
      </c>
      <c r="D1574" s="19" t="s">
        <v>73</v>
      </c>
      <c r="E1574" s="19" t="s">
        <v>23</v>
      </c>
      <c r="F1574" s="19" t="s">
        <v>53</v>
      </c>
      <c r="G1574" s="19" t="s">
        <v>54</v>
      </c>
      <c r="H1574" s="19">
        <v>150</v>
      </c>
      <c r="I1574" s="21">
        <v>270.375</v>
      </c>
      <c r="J1574" s="21">
        <f t="shared" si="48"/>
        <v>40556.25</v>
      </c>
      <c r="K1574" s="21">
        <v>199.5</v>
      </c>
      <c r="L1574" s="21">
        <f t="shared" si="49"/>
        <v>70.875</v>
      </c>
      <c r="M1574" s="22">
        <v>1574</v>
      </c>
    </row>
    <row r="1575" spans="1:13">
      <c r="A1575" s="18">
        <v>39061</v>
      </c>
      <c r="B1575" s="19" t="s">
        <v>72</v>
      </c>
      <c r="C1575" s="19" t="s">
        <v>27</v>
      </c>
      <c r="D1575" s="19" t="s">
        <v>73</v>
      </c>
      <c r="E1575" s="19" t="s">
        <v>23</v>
      </c>
      <c r="F1575" s="19" t="s">
        <v>4</v>
      </c>
      <c r="G1575" s="19" t="s">
        <v>61</v>
      </c>
      <c r="H1575" s="19">
        <v>150</v>
      </c>
      <c r="I1575" s="21">
        <v>270.375</v>
      </c>
      <c r="J1575" s="21">
        <f t="shared" si="48"/>
        <v>40556.25</v>
      </c>
      <c r="K1575" s="21">
        <v>212.625</v>
      </c>
      <c r="L1575" s="21">
        <f t="shared" si="49"/>
        <v>57.75</v>
      </c>
      <c r="M1575" s="22">
        <v>1575</v>
      </c>
    </row>
    <row r="1576" spans="1:13">
      <c r="A1576" s="18">
        <v>39062</v>
      </c>
      <c r="B1576" s="19" t="s">
        <v>26</v>
      </c>
      <c r="C1576" s="19" t="s">
        <v>27</v>
      </c>
      <c r="D1576" s="19" t="s">
        <v>48</v>
      </c>
      <c r="E1576" s="19" t="s">
        <v>37</v>
      </c>
      <c r="F1576" s="19" t="s">
        <v>53</v>
      </c>
      <c r="G1576" s="19" t="s">
        <v>55</v>
      </c>
      <c r="H1576" s="19">
        <v>130</v>
      </c>
      <c r="I1576" s="21">
        <v>406.17019999999997</v>
      </c>
      <c r="J1576" s="21">
        <f t="shared" si="48"/>
        <v>52802.125999999997</v>
      </c>
      <c r="K1576" s="21">
        <v>279.98140000000001</v>
      </c>
      <c r="L1576" s="21">
        <f t="shared" si="49"/>
        <v>126.18879999999996</v>
      </c>
      <c r="M1576" s="22">
        <v>1576</v>
      </c>
    </row>
    <row r="1577" spans="1:13">
      <c r="A1577" s="18">
        <v>39063</v>
      </c>
      <c r="B1577" s="19" t="s">
        <v>31</v>
      </c>
      <c r="C1577" s="19" t="s">
        <v>27</v>
      </c>
      <c r="D1577" s="19" t="s">
        <v>66</v>
      </c>
      <c r="E1577" s="19" t="s">
        <v>37</v>
      </c>
      <c r="F1577" s="19" t="s">
        <v>4</v>
      </c>
      <c r="G1577" s="19" t="s">
        <v>61</v>
      </c>
      <c r="H1577" s="19">
        <v>105</v>
      </c>
      <c r="I1577" s="21">
        <v>378.52500000000003</v>
      </c>
      <c r="J1577" s="21">
        <f t="shared" si="48"/>
        <v>39745.125</v>
      </c>
      <c r="K1577" s="21">
        <v>242.55</v>
      </c>
      <c r="L1577" s="21">
        <f t="shared" si="49"/>
        <v>135.97500000000002</v>
      </c>
      <c r="M1577" s="22">
        <v>1577</v>
      </c>
    </row>
    <row r="1578" spans="1:13">
      <c r="A1578" s="18">
        <v>39064</v>
      </c>
      <c r="B1578" s="19" t="s">
        <v>42</v>
      </c>
      <c r="C1578" s="19" t="s">
        <v>21</v>
      </c>
      <c r="D1578" s="19" t="s">
        <v>43</v>
      </c>
      <c r="E1578" s="19" t="s">
        <v>23</v>
      </c>
      <c r="F1578" s="19" t="s">
        <v>53</v>
      </c>
      <c r="G1578" s="19" t="s">
        <v>56</v>
      </c>
      <c r="H1578" s="19">
        <v>105</v>
      </c>
      <c r="I1578" s="21">
        <v>189.26250000000002</v>
      </c>
      <c r="J1578" s="21">
        <f t="shared" si="48"/>
        <v>19872.5625</v>
      </c>
      <c r="K1578" s="21">
        <v>154.35</v>
      </c>
      <c r="L1578" s="21">
        <f t="shared" si="49"/>
        <v>34.912500000000023</v>
      </c>
      <c r="M1578" s="22">
        <v>1578</v>
      </c>
    </row>
    <row r="1579" spans="1:13">
      <c r="A1579" s="18">
        <v>39065</v>
      </c>
      <c r="B1579" s="19" t="s">
        <v>35</v>
      </c>
      <c r="C1579" s="19" t="s">
        <v>21</v>
      </c>
      <c r="D1579" s="19" t="s">
        <v>40</v>
      </c>
      <c r="E1579" s="19" t="s">
        <v>23</v>
      </c>
      <c r="F1579" s="19" t="s">
        <v>4</v>
      </c>
      <c r="G1579" s="19" t="s">
        <v>61</v>
      </c>
      <c r="H1579" s="19">
        <v>105</v>
      </c>
      <c r="I1579" s="21">
        <v>189.26250000000002</v>
      </c>
      <c r="J1579" s="21">
        <f t="shared" si="48"/>
        <v>19872.5625</v>
      </c>
      <c r="K1579" s="21">
        <v>165.375</v>
      </c>
      <c r="L1579" s="21">
        <f t="shared" si="49"/>
        <v>23.887500000000017</v>
      </c>
      <c r="M1579" s="22">
        <v>1579</v>
      </c>
    </row>
    <row r="1580" spans="1:13">
      <c r="A1580" s="18">
        <v>39066</v>
      </c>
      <c r="B1580" s="19" t="s">
        <v>31</v>
      </c>
      <c r="C1580" s="19" t="s">
        <v>27</v>
      </c>
      <c r="D1580" s="19" t="s">
        <v>66</v>
      </c>
      <c r="E1580" s="19" t="s">
        <v>37</v>
      </c>
      <c r="F1580" s="19" t="s">
        <v>50</v>
      </c>
      <c r="G1580" s="19" t="s">
        <v>51</v>
      </c>
      <c r="H1580" s="19">
        <v>101</v>
      </c>
      <c r="I1580" s="21">
        <v>364.10500000000002</v>
      </c>
      <c r="J1580" s="21">
        <f t="shared" si="48"/>
        <v>36774.605000000003</v>
      </c>
      <c r="K1580" s="21">
        <v>254.52</v>
      </c>
      <c r="L1580" s="21">
        <f t="shared" si="49"/>
        <v>109.58500000000001</v>
      </c>
      <c r="M1580" s="22">
        <v>1580</v>
      </c>
    </row>
    <row r="1581" spans="1:13">
      <c r="A1581" s="18">
        <v>39058</v>
      </c>
      <c r="B1581" s="19" t="s">
        <v>42</v>
      </c>
      <c r="C1581" s="19" t="s">
        <v>21</v>
      </c>
      <c r="D1581" s="19" t="s">
        <v>49</v>
      </c>
      <c r="E1581" s="19" t="s">
        <v>37</v>
      </c>
      <c r="F1581" s="19" t="s">
        <v>53</v>
      </c>
      <c r="G1581" s="19" t="s">
        <v>54</v>
      </c>
      <c r="H1581" s="19">
        <v>98</v>
      </c>
      <c r="I1581" s="21">
        <v>353.29</v>
      </c>
      <c r="J1581" s="21">
        <f t="shared" si="48"/>
        <v>34622.420000000006</v>
      </c>
      <c r="K1581" s="21">
        <v>229.81</v>
      </c>
      <c r="L1581" s="21">
        <f t="shared" si="49"/>
        <v>123.48000000000002</v>
      </c>
      <c r="M1581" s="22">
        <v>1581</v>
      </c>
    </row>
    <row r="1582" spans="1:13">
      <c r="A1582" s="18">
        <v>39059</v>
      </c>
      <c r="B1582" s="19" t="s">
        <v>31</v>
      </c>
      <c r="C1582" s="19" t="s">
        <v>27</v>
      </c>
      <c r="D1582" s="19" t="s">
        <v>32</v>
      </c>
      <c r="E1582" s="19" t="s">
        <v>23</v>
      </c>
      <c r="F1582" s="19" t="s">
        <v>4</v>
      </c>
      <c r="G1582" s="19" t="s">
        <v>61</v>
      </c>
      <c r="H1582" s="19">
        <v>85</v>
      </c>
      <c r="I1582" s="21">
        <v>153.21250000000001</v>
      </c>
      <c r="J1582" s="21">
        <f t="shared" si="48"/>
        <v>13023.0625</v>
      </c>
      <c r="K1582" s="21">
        <v>127.925</v>
      </c>
      <c r="L1582" s="21">
        <f t="shared" si="49"/>
        <v>25.287500000000009</v>
      </c>
      <c r="M1582" s="22">
        <v>1582</v>
      </c>
    </row>
    <row r="1583" spans="1:13">
      <c r="A1583" s="18">
        <v>39060</v>
      </c>
      <c r="B1583" s="19" t="s">
        <v>35</v>
      </c>
      <c r="C1583" s="19" t="s">
        <v>21</v>
      </c>
      <c r="D1583" s="19" t="s">
        <v>36</v>
      </c>
      <c r="E1583" s="19" t="s">
        <v>37</v>
      </c>
      <c r="F1583" s="19" t="s">
        <v>4</v>
      </c>
      <c r="G1583" s="19" t="s">
        <v>61</v>
      </c>
      <c r="H1583" s="19">
        <v>75</v>
      </c>
      <c r="I1583" s="21">
        <v>270.375</v>
      </c>
      <c r="J1583" s="21">
        <f t="shared" si="48"/>
        <v>20278.125</v>
      </c>
      <c r="K1583" s="21">
        <v>215.25</v>
      </c>
      <c r="L1583" s="21">
        <f t="shared" si="49"/>
        <v>55.125</v>
      </c>
      <c r="M1583" s="22">
        <v>1583</v>
      </c>
    </row>
    <row r="1584" spans="1:13">
      <c r="A1584" s="18">
        <v>39061</v>
      </c>
      <c r="B1584" s="19" t="s">
        <v>31</v>
      </c>
      <c r="C1584" s="19" t="s">
        <v>27</v>
      </c>
      <c r="D1584" s="19" t="s">
        <v>32</v>
      </c>
      <c r="E1584" s="19" t="s">
        <v>23</v>
      </c>
      <c r="F1584" s="19" t="s">
        <v>53</v>
      </c>
      <c r="G1584" s="19" t="s">
        <v>55</v>
      </c>
      <c r="H1584" s="19">
        <v>75</v>
      </c>
      <c r="I1584" s="21">
        <v>135.1875</v>
      </c>
      <c r="J1584" s="21">
        <f t="shared" si="48"/>
        <v>10139.0625</v>
      </c>
      <c r="K1584" s="21">
        <v>112.875</v>
      </c>
      <c r="L1584" s="21">
        <f t="shared" si="49"/>
        <v>22.3125</v>
      </c>
      <c r="M1584" s="22">
        <v>1584</v>
      </c>
    </row>
    <row r="1585" spans="1:13">
      <c r="A1585" s="18">
        <v>39062</v>
      </c>
      <c r="B1585" s="19" t="s">
        <v>42</v>
      </c>
      <c r="C1585" s="19" t="s">
        <v>21</v>
      </c>
      <c r="D1585" s="19" t="s">
        <v>43</v>
      </c>
      <c r="E1585" s="19" t="s">
        <v>23</v>
      </c>
      <c r="F1585" s="19" t="s">
        <v>67</v>
      </c>
      <c r="G1585" s="19" t="s">
        <v>68</v>
      </c>
      <c r="H1585" s="19">
        <v>75</v>
      </c>
      <c r="I1585" s="21">
        <v>135.1875</v>
      </c>
      <c r="J1585" s="21">
        <f t="shared" si="48"/>
        <v>10139.0625</v>
      </c>
      <c r="K1585" s="21">
        <v>91.875</v>
      </c>
      <c r="L1585" s="21">
        <f t="shared" si="49"/>
        <v>43.3125</v>
      </c>
      <c r="M1585" s="22">
        <v>1585</v>
      </c>
    </row>
    <row r="1586" spans="1:13">
      <c r="A1586" s="18">
        <v>39063</v>
      </c>
      <c r="B1586" s="19" t="s">
        <v>72</v>
      </c>
      <c r="C1586" s="19" t="s">
        <v>27</v>
      </c>
      <c r="D1586" s="19" t="s">
        <v>74</v>
      </c>
      <c r="E1586" s="19" t="s">
        <v>37</v>
      </c>
      <c r="F1586" s="19" t="s">
        <v>4</v>
      </c>
      <c r="G1586" s="19" t="s">
        <v>61</v>
      </c>
      <c r="H1586" s="19">
        <v>70</v>
      </c>
      <c r="I1586" s="21">
        <v>252.35</v>
      </c>
      <c r="J1586" s="21">
        <f t="shared" si="48"/>
        <v>17664.5</v>
      </c>
      <c r="K1586" s="21">
        <v>200.9</v>
      </c>
      <c r="L1586" s="21">
        <f t="shared" si="49"/>
        <v>51.449999999999989</v>
      </c>
      <c r="M1586" s="22">
        <v>1586</v>
      </c>
    </row>
    <row r="1587" spans="1:13">
      <c r="A1587" s="18">
        <v>39064</v>
      </c>
      <c r="B1587" s="19" t="s">
        <v>31</v>
      </c>
      <c r="C1587" s="19" t="s">
        <v>27</v>
      </c>
      <c r="D1587" s="19" t="s">
        <v>32</v>
      </c>
      <c r="E1587" s="19" t="s">
        <v>23</v>
      </c>
      <c r="F1587" s="19" t="s">
        <v>50</v>
      </c>
      <c r="G1587" s="19" t="s">
        <v>51</v>
      </c>
      <c r="H1587" s="19">
        <v>70</v>
      </c>
      <c r="I1587" s="21">
        <v>126.175</v>
      </c>
      <c r="J1587" s="21">
        <f t="shared" si="48"/>
        <v>8832.25</v>
      </c>
      <c r="K1587" s="21">
        <v>109.02500000000001</v>
      </c>
      <c r="L1587" s="21">
        <f t="shared" si="49"/>
        <v>17.149999999999991</v>
      </c>
      <c r="M1587" s="22">
        <v>1587</v>
      </c>
    </row>
    <row r="1588" spans="1:13">
      <c r="A1588" s="18">
        <v>39065</v>
      </c>
      <c r="B1588" s="19" t="s">
        <v>31</v>
      </c>
      <c r="C1588" s="19" t="s">
        <v>27</v>
      </c>
      <c r="D1588" s="19" t="s">
        <v>66</v>
      </c>
      <c r="E1588" s="19" t="s">
        <v>37</v>
      </c>
      <c r="F1588" s="19" t="s">
        <v>67</v>
      </c>
      <c r="G1588" s="24" t="s">
        <v>68</v>
      </c>
      <c r="H1588" s="19">
        <v>65</v>
      </c>
      <c r="I1588" s="21">
        <v>234.32500000000002</v>
      </c>
      <c r="J1588" s="21">
        <f t="shared" si="48"/>
        <v>15231.125000000002</v>
      </c>
      <c r="K1588" s="21">
        <v>159.25</v>
      </c>
      <c r="L1588" s="21">
        <f t="shared" si="49"/>
        <v>75.075000000000017</v>
      </c>
      <c r="M1588" s="22">
        <v>1588</v>
      </c>
    </row>
    <row r="1589" spans="1:13">
      <c r="A1589" s="18">
        <v>39066</v>
      </c>
      <c r="B1589" s="19" t="s">
        <v>20</v>
      </c>
      <c r="C1589" s="19" t="s">
        <v>21</v>
      </c>
      <c r="D1589" s="19" t="s">
        <v>41</v>
      </c>
      <c r="E1589" s="19" t="s">
        <v>37</v>
      </c>
      <c r="F1589" s="19" t="s">
        <v>50</v>
      </c>
      <c r="G1589" s="19" t="s">
        <v>51</v>
      </c>
      <c r="H1589" s="19">
        <v>55</v>
      </c>
      <c r="I1589" s="21">
        <v>198.27500000000001</v>
      </c>
      <c r="J1589" s="21">
        <f t="shared" si="48"/>
        <v>10905.125</v>
      </c>
      <c r="K1589" s="21">
        <v>175.17500000000001</v>
      </c>
      <c r="L1589" s="21">
        <f t="shared" si="49"/>
        <v>23.099999999999994</v>
      </c>
      <c r="M1589" s="22">
        <v>1589</v>
      </c>
    </row>
    <row r="1590" spans="1:13">
      <c r="A1590" s="18">
        <v>39067</v>
      </c>
      <c r="B1590" s="19" t="s">
        <v>26</v>
      </c>
      <c r="C1590" s="19" t="s">
        <v>27</v>
      </c>
      <c r="D1590" s="19" t="s">
        <v>28</v>
      </c>
      <c r="E1590" s="19" t="s">
        <v>23</v>
      </c>
      <c r="F1590" s="19" t="s">
        <v>53</v>
      </c>
      <c r="G1590" s="19" t="s">
        <v>56</v>
      </c>
      <c r="H1590" s="19">
        <v>55</v>
      </c>
      <c r="I1590" s="21">
        <v>99.137500000000003</v>
      </c>
      <c r="J1590" s="21">
        <f t="shared" si="48"/>
        <v>5452.5625</v>
      </c>
      <c r="K1590" s="21">
        <v>78.924999999999997</v>
      </c>
      <c r="L1590" s="21">
        <f t="shared" si="49"/>
        <v>20.212500000000006</v>
      </c>
      <c r="M1590" s="22">
        <v>1590</v>
      </c>
    </row>
    <row r="1591" spans="1:13">
      <c r="A1591" s="18">
        <v>39068</v>
      </c>
      <c r="B1591" s="19" t="s">
        <v>42</v>
      </c>
      <c r="C1591" s="19" t="s">
        <v>21</v>
      </c>
      <c r="D1591" s="19" t="s">
        <v>49</v>
      </c>
      <c r="E1591" s="19" t="s">
        <v>37</v>
      </c>
      <c r="F1591" s="19" t="s">
        <v>67</v>
      </c>
      <c r="G1591" s="19" t="s">
        <v>68</v>
      </c>
      <c r="H1591" s="19">
        <v>54</v>
      </c>
      <c r="I1591" s="21">
        <v>194.67000000000002</v>
      </c>
      <c r="J1591" s="21">
        <f t="shared" si="48"/>
        <v>10512.18</v>
      </c>
      <c r="K1591" s="21">
        <v>145.53</v>
      </c>
      <c r="L1591" s="21">
        <f t="shared" si="49"/>
        <v>49.140000000000015</v>
      </c>
      <c r="M1591" s="22">
        <v>1591</v>
      </c>
    </row>
    <row r="1592" spans="1:13">
      <c r="A1592" s="18">
        <v>39069</v>
      </c>
      <c r="B1592" s="19" t="s">
        <v>72</v>
      </c>
      <c r="C1592" s="19" t="s">
        <v>27</v>
      </c>
      <c r="D1592" s="19" t="s">
        <v>74</v>
      </c>
      <c r="E1592" s="19" t="s">
        <v>37</v>
      </c>
      <c r="F1592" s="19" t="s">
        <v>53</v>
      </c>
      <c r="G1592" s="19" t="s">
        <v>54</v>
      </c>
      <c r="H1592" s="19">
        <v>50</v>
      </c>
      <c r="I1592" s="21">
        <v>180.25</v>
      </c>
      <c r="J1592" s="21">
        <f t="shared" si="48"/>
        <v>9012.5</v>
      </c>
      <c r="K1592" s="21">
        <v>138.25</v>
      </c>
      <c r="L1592" s="21">
        <f t="shared" si="49"/>
        <v>42</v>
      </c>
      <c r="M1592" s="22">
        <v>1592</v>
      </c>
    </row>
    <row r="1593" spans="1:13">
      <c r="A1593" s="18">
        <v>39070</v>
      </c>
      <c r="B1593" s="19" t="s">
        <v>26</v>
      </c>
      <c r="C1593" s="19" t="s">
        <v>27</v>
      </c>
      <c r="D1593" s="19" t="s">
        <v>48</v>
      </c>
      <c r="E1593" s="19" t="s">
        <v>37</v>
      </c>
      <c r="F1593" s="19" t="s">
        <v>67</v>
      </c>
      <c r="G1593" s="19" t="s">
        <v>68</v>
      </c>
      <c r="H1593" s="19">
        <v>50</v>
      </c>
      <c r="I1593" s="21">
        <v>180.25</v>
      </c>
      <c r="J1593" s="21">
        <f t="shared" si="48"/>
        <v>9012.5</v>
      </c>
      <c r="K1593" s="21">
        <v>110.25</v>
      </c>
      <c r="L1593" s="21">
        <f t="shared" si="49"/>
        <v>70</v>
      </c>
      <c r="M1593" s="22">
        <v>1593</v>
      </c>
    </row>
    <row r="1594" spans="1:13">
      <c r="A1594" s="18">
        <v>39071</v>
      </c>
      <c r="B1594" s="19" t="s">
        <v>26</v>
      </c>
      <c r="C1594" s="19" t="s">
        <v>27</v>
      </c>
      <c r="D1594" s="19" t="s">
        <v>28</v>
      </c>
      <c r="E1594" s="19" t="s">
        <v>23</v>
      </c>
      <c r="F1594" s="19" t="s">
        <v>67</v>
      </c>
      <c r="G1594" s="19" t="s">
        <v>70</v>
      </c>
      <c r="H1594" s="19">
        <v>50</v>
      </c>
      <c r="I1594" s="21">
        <v>90.125</v>
      </c>
      <c r="J1594" s="21">
        <f t="shared" si="48"/>
        <v>4506.25</v>
      </c>
      <c r="K1594" s="21">
        <v>55.125</v>
      </c>
      <c r="L1594" s="21">
        <f t="shared" si="49"/>
        <v>35</v>
      </c>
      <c r="M1594" s="22">
        <v>1594</v>
      </c>
    </row>
    <row r="1595" spans="1:13">
      <c r="A1595" s="18">
        <v>39072</v>
      </c>
      <c r="B1595" s="19" t="s">
        <v>72</v>
      </c>
      <c r="C1595" s="19" t="s">
        <v>27</v>
      </c>
      <c r="D1595" s="19" t="s">
        <v>74</v>
      </c>
      <c r="E1595" s="19" t="s">
        <v>37</v>
      </c>
      <c r="F1595" s="19" t="s">
        <v>67</v>
      </c>
      <c r="G1595" s="19" t="s">
        <v>68</v>
      </c>
      <c r="H1595" s="19">
        <v>45</v>
      </c>
      <c r="I1595" s="21">
        <v>162.22499999999999</v>
      </c>
      <c r="J1595" s="21">
        <f t="shared" si="48"/>
        <v>7300.125</v>
      </c>
      <c r="K1595" s="21">
        <v>103.95</v>
      </c>
      <c r="L1595" s="21">
        <f t="shared" si="49"/>
        <v>58.274999999999991</v>
      </c>
      <c r="M1595" s="22">
        <v>1595</v>
      </c>
    </row>
    <row r="1596" spans="1:13">
      <c r="A1596" s="18">
        <v>39073</v>
      </c>
      <c r="B1596" s="19" t="s">
        <v>72</v>
      </c>
      <c r="C1596" s="19" t="s">
        <v>27</v>
      </c>
      <c r="D1596" s="19" t="s">
        <v>74</v>
      </c>
      <c r="E1596" s="19" t="s">
        <v>37</v>
      </c>
      <c r="F1596" s="19" t="s">
        <v>50</v>
      </c>
      <c r="G1596" s="19" t="s">
        <v>51</v>
      </c>
      <c r="H1596" s="19">
        <v>45</v>
      </c>
      <c r="I1596" s="21">
        <v>162.22499999999999</v>
      </c>
      <c r="J1596" s="21">
        <f t="shared" si="48"/>
        <v>7300.125</v>
      </c>
      <c r="K1596" s="21">
        <v>122.85</v>
      </c>
      <c r="L1596" s="21">
        <f t="shared" si="49"/>
        <v>39.375</v>
      </c>
      <c r="M1596" s="22">
        <v>1596</v>
      </c>
    </row>
    <row r="1597" spans="1:13">
      <c r="A1597" s="18">
        <v>39068</v>
      </c>
      <c r="B1597" s="19" t="s">
        <v>42</v>
      </c>
      <c r="C1597" s="19" t="s">
        <v>21</v>
      </c>
      <c r="D1597" s="19" t="s">
        <v>43</v>
      </c>
      <c r="E1597" s="19" t="s">
        <v>23</v>
      </c>
      <c r="F1597" s="19" t="s">
        <v>4</v>
      </c>
      <c r="G1597" s="19" t="s">
        <v>61</v>
      </c>
      <c r="H1597" s="19">
        <v>45</v>
      </c>
      <c r="I1597" s="21">
        <v>81.112499999999997</v>
      </c>
      <c r="J1597" s="21">
        <f t="shared" si="48"/>
        <v>3650.0625</v>
      </c>
      <c r="K1597" s="21">
        <v>50.4</v>
      </c>
      <c r="L1597" s="21">
        <f t="shared" si="49"/>
        <v>30.712499999999999</v>
      </c>
      <c r="M1597" s="22">
        <v>1597</v>
      </c>
    </row>
    <row r="1598" spans="1:13">
      <c r="A1598" s="18">
        <v>39069</v>
      </c>
      <c r="B1598" s="19" t="s">
        <v>26</v>
      </c>
      <c r="C1598" s="19" t="s">
        <v>27</v>
      </c>
      <c r="D1598" s="19" t="s">
        <v>48</v>
      </c>
      <c r="E1598" s="19" t="s">
        <v>37</v>
      </c>
      <c r="F1598" s="19" t="s">
        <v>24</v>
      </c>
      <c r="G1598" s="19" t="s">
        <v>62</v>
      </c>
      <c r="H1598" s="19">
        <v>40</v>
      </c>
      <c r="I1598" s="21">
        <v>144.20000000000002</v>
      </c>
      <c r="J1598" s="21">
        <f t="shared" si="48"/>
        <v>5768.0000000000009</v>
      </c>
      <c r="K1598" s="21">
        <v>98</v>
      </c>
      <c r="L1598" s="21">
        <f t="shared" si="49"/>
        <v>46.200000000000017</v>
      </c>
      <c r="M1598" s="22">
        <v>1598</v>
      </c>
    </row>
    <row r="1599" spans="1:13">
      <c r="A1599" s="18">
        <v>39070</v>
      </c>
      <c r="B1599" s="19" t="s">
        <v>35</v>
      </c>
      <c r="C1599" s="19" t="s">
        <v>21</v>
      </c>
      <c r="D1599" s="19" t="s">
        <v>40</v>
      </c>
      <c r="E1599" s="19" t="s">
        <v>23</v>
      </c>
      <c r="F1599" s="19" t="s">
        <v>44</v>
      </c>
      <c r="G1599" s="19" t="s">
        <v>45</v>
      </c>
      <c r="H1599" s="19">
        <v>40</v>
      </c>
      <c r="I1599" s="21">
        <v>72.100000000000009</v>
      </c>
      <c r="J1599" s="21">
        <f t="shared" si="48"/>
        <v>2884.0000000000005</v>
      </c>
      <c r="K1599" s="21">
        <v>58.1</v>
      </c>
      <c r="L1599" s="21">
        <f t="shared" si="49"/>
        <v>14.000000000000007</v>
      </c>
      <c r="M1599" s="22">
        <v>1599</v>
      </c>
    </row>
    <row r="1600" spans="1:13">
      <c r="A1600" s="18">
        <v>39071</v>
      </c>
      <c r="B1600" s="19" t="s">
        <v>42</v>
      </c>
      <c r="C1600" s="19" t="s">
        <v>21</v>
      </c>
      <c r="D1600" s="19" t="s">
        <v>49</v>
      </c>
      <c r="E1600" s="19" t="s">
        <v>37</v>
      </c>
      <c r="F1600" s="19" t="s">
        <v>50</v>
      </c>
      <c r="G1600" s="19" t="s">
        <v>51</v>
      </c>
      <c r="H1600" s="19">
        <v>35</v>
      </c>
      <c r="I1600" s="21">
        <v>126.175</v>
      </c>
      <c r="J1600" s="21">
        <f t="shared" si="48"/>
        <v>4416.125</v>
      </c>
      <c r="K1600" s="21">
        <v>94.325000000000003</v>
      </c>
      <c r="L1600" s="21">
        <f t="shared" si="49"/>
        <v>31.849999999999994</v>
      </c>
      <c r="M1600" s="22">
        <v>1600</v>
      </c>
    </row>
    <row r="1601" spans="1:13">
      <c r="A1601" s="18">
        <v>39072</v>
      </c>
      <c r="B1601" s="19" t="s">
        <v>31</v>
      </c>
      <c r="C1601" s="19" t="s">
        <v>27</v>
      </c>
      <c r="D1601" s="19" t="s">
        <v>32</v>
      </c>
      <c r="E1601" s="19" t="s">
        <v>23</v>
      </c>
      <c r="F1601" s="19" t="s">
        <v>67</v>
      </c>
      <c r="G1601" s="24" t="s">
        <v>69</v>
      </c>
      <c r="H1601" s="19">
        <v>35</v>
      </c>
      <c r="I1601" s="21">
        <v>63.087499999999999</v>
      </c>
      <c r="J1601" s="21">
        <f t="shared" si="48"/>
        <v>2208.0625</v>
      </c>
      <c r="K1601" s="21">
        <v>53.287500000000001</v>
      </c>
      <c r="L1601" s="21">
        <f t="shared" si="49"/>
        <v>9.7999999999999972</v>
      </c>
      <c r="M1601" s="22">
        <v>1601</v>
      </c>
    </row>
    <row r="1602" spans="1:13">
      <c r="A1602" s="18">
        <v>39073</v>
      </c>
      <c r="B1602" s="19" t="s">
        <v>26</v>
      </c>
      <c r="C1602" s="19" t="s">
        <v>27</v>
      </c>
      <c r="D1602" s="19" t="s">
        <v>28</v>
      </c>
      <c r="E1602" s="19" t="s">
        <v>23</v>
      </c>
      <c r="F1602" s="19" t="s">
        <v>24</v>
      </c>
      <c r="G1602" s="19" t="s">
        <v>64</v>
      </c>
      <c r="H1602" s="19">
        <v>35</v>
      </c>
      <c r="I1602" s="21">
        <v>63.087499999999999</v>
      </c>
      <c r="J1602" s="21">
        <f t="shared" ref="J1602:J1665" si="50">H1602*I1602</f>
        <v>2208.0625</v>
      </c>
      <c r="K1602" s="21">
        <v>49</v>
      </c>
      <c r="L1602" s="21">
        <f t="shared" ref="L1602:L1665" si="51">I1602-K1602</f>
        <v>14.087499999999999</v>
      </c>
      <c r="M1602" s="22">
        <v>1602</v>
      </c>
    </row>
    <row r="1603" spans="1:13">
      <c r="A1603" s="18">
        <v>39074</v>
      </c>
      <c r="B1603" s="19" t="s">
        <v>42</v>
      </c>
      <c r="C1603" s="19" t="s">
        <v>21</v>
      </c>
      <c r="D1603" s="19" t="s">
        <v>43</v>
      </c>
      <c r="E1603" s="19" t="s">
        <v>23</v>
      </c>
      <c r="F1603" s="19" t="s">
        <v>50</v>
      </c>
      <c r="G1603" s="19" t="s">
        <v>51</v>
      </c>
      <c r="H1603" s="19">
        <v>35</v>
      </c>
      <c r="I1603" s="21">
        <v>63.087499999999999</v>
      </c>
      <c r="J1603" s="21">
        <f t="shared" si="50"/>
        <v>2208.0625</v>
      </c>
      <c r="K1603" s="21">
        <v>55.125</v>
      </c>
      <c r="L1603" s="21">
        <f t="shared" si="51"/>
        <v>7.9624999999999986</v>
      </c>
      <c r="M1603" s="22">
        <v>1603</v>
      </c>
    </row>
    <row r="1604" spans="1:13">
      <c r="A1604" s="18">
        <v>39052</v>
      </c>
      <c r="B1604" s="19" t="s">
        <v>31</v>
      </c>
      <c r="C1604" s="19" t="s">
        <v>27</v>
      </c>
      <c r="D1604" s="19" t="s">
        <v>32</v>
      </c>
      <c r="E1604" s="19" t="s">
        <v>23</v>
      </c>
      <c r="F1604" s="19" t="s">
        <v>44</v>
      </c>
      <c r="G1604" s="24" t="s">
        <v>45</v>
      </c>
      <c r="H1604" s="19">
        <v>30</v>
      </c>
      <c r="I1604" s="21">
        <v>54.075000000000003</v>
      </c>
      <c r="J1604" s="21">
        <f t="shared" si="50"/>
        <v>1622.25</v>
      </c>
      <c r="K1604" s="21">
        <v>44.1</v>
      </c>
      <c r="L1604" s="21">
        <f t="shared" si="51"/>
        <v>9.9750000000000014</v>
      </c>
      <c r="M1604" s="22">
        <v>1604</v>
      </c>
    </row>
    <row r="1605" spans="1:13">
      <c r="A1605" s="18">
        <v>39053</v>
      </c>
      <c r="B1605" s="19" t="s">
        <v>20</v>
      </c>
      <c r="C1605" s="19" t="s">
        <v>21</v>
      </c>
      <c r="D1605" s="19" t="s">
        <v>41</v>
      </c>
      <c r="E1605" s="19" t="s">
        <v>37</v>
      </c>
      <c r="F1605" s="19" t="s">
        <v>4</v>
      </c>
      <c r="G1605" s="19" t="s">
        <v>61</v>
      </c>
      <c r="H1605" s="19">
        <v>25</v>
      </c>
      <c r="I1605" s="21">
        <v>90.125</v>
      </c>
      <c r="J1605" s="21">
        <f t="shared" si="50"/>
        <v>2253.125</v>
      </c>
      <c r="K1605" s="21">
        <v>67.375</v>
      </c>
      <c r="L1605" s="21">
        <f t="shared" si="51"/>
        <v>22.75</v>
      </c>
      <c r="M1605" s="22">
        <v>1605</v>
      </c>
    </row>
    <row r="1606" spans="1:13">
      <c r="A1606" s="18">
        <v>39054</v>
      </c>
      <c r="B1606" s="19" t="s">
        <v>20</v>
      </c>
      <c r="C1606" s="19" t="s">
        <v>21</v>
      </c>
      <c r="D1606" s="19" t="s">
        <v>41</v>
      </c>
      <c r="E1606" s="19" t="s">
        <v>37</v>
      </c>
      <c r="F1606" s="19" t="s">
        <v>24</v>
      </c>
      <c r="G1606" s="19" t="s">
        <v>64</v>
      </c>
      <c r="H1606" s="19">
        <v>25</v>
      </c>
      <c r="I1606" s="21">
        <v>90.125</v>
      </c>
      <c r="J1606" s="21">
        <f t="shared" si="50"/>
        <v>2253.125</v>
      </c>
      <c r="K1606" s="21">
        <v>63.875</v>
      </c>
      <c r="L1606" s="21">
        <f t="shared" si="51"/>
        <v>26.25</v>
      </c>
      <c r="M1606" s="22">
        <v>1606</v>
      </c>
    </row>
    <row r="1607" spans="1:13">
      <c r="A1607" s="18">
        <v>39055</v>
      </c>
      <c r="B1607" s="19" t="s">
        <v>72</v>
      </c>
      <c r="C1607" s="19" t="s">
        <v>27</v>
      </c>
      <c r="D1607" s="19" t="s">
        <v>73</v>
      </c>
      <c r="E1607" s="19" t="s">
        <v>23</v>
      </c>
      <c r="F1607" s="19" t="s">
        <v>50</v>
      </c>
      <c r="G1607" s="19" t="s">
        <v>51</v>
      </c>
      <c r="H1607" s="19">
        <v>25</v>
      </c>
      <c r="I1607" s="21">
        <v>45.0625</v>
      </c>
      <c r="J1607" s="21">
        <f t="shared" si="50"/>
        <v>1126.5625</v>
      </c>
      <c r="K1607" s="21">
        <v>35.875</v>
      </c>
      <c r="L1607" s="21">
        <f t="shared" si="51"/>
        <v>9.1875</v>
      </c>
      <c r="M1607" s="22">
        <v>1607</v>
      </c>
    </row>
    <row r="1608" spans="1:13">
      <c r="A1608" s="18">
        <v>39056</v>
      </c>
      <c r="B1608" s="19" t="s">
        <v>20</v>
      </c>
      <c r="C1608" s="19" t="s">
        <v>21</v>
      </c>
      <c r="D1608" s="19" t="s">
        <v>22</v>
      </c>
      <c r="E1608" s="19" t="s">
        <v>23</v>
      </c>
      <c r="F1608" s="19" t="s">
        <v>67</v>
      </c>
      <c r="G1608" s="19" t="s">
        <v>70</v>
      </c>
      <c r="H1608" s="19">
        <v>25</v>
      </c>
      <c r="I1608" s="21">
        <v>45.0625</v>
      </c>
      <c r="J1608" s="21">
        <f t="shared" si="50"/>
        <v>1126.5625</v>
      </c>
      <c r="K1608" s="21">
        <v>30.625</v>
      </c>
      <c r="L1608" s="21">
        <f t="shared" si="51"/>
        <v>14.4375</v>
      </c>
      <c r="M1608" s="22">
        <v>1608</v>
      </c>
    </row>
    <row r="1609" spans="1:13">
      <c r="A1609" s="18">
        <v>39057</v>
      </c>
      <c r="B1609" s="19" t="s">
        <v>35</v>
      </c>
      <c r="C1609" s="19" t="s">
        <v>21</v>
      </c>
      <c r="D1609" s="19" t="s">
        <v>36</v>
      </c>
      <c r="E1609" s="19" t="s">
        <v>37</v>
      </c>
      <c r="F1609" s="19" t="s">
        <v>50</v>
      </c>
      <c r="G1609" s="19" t="s">
        <v>51</v>
      </c>
      <c r="H1609" s="19">
        <v>23</v>
      </c>
      <c r="I1609" s="21">
        <v>82.915000000000006</v>
      </c>
      <c r="J1609" s="21">
        <f t="shared" si="50"/>
        <v>1907.0450000000001</v>
      </c>
      <c r="K1609" s="21">
        <v>72.45</v>
      </c>
      <c r="L1609" s="21">
        <f t="shared" si="51"/>
        <v>10.465000000000003</v>
      </c>
      <c r="M1609" s="22">
        <v>1609</v>
      </c>
    </row>
    <row r="1610" spans="1:13">
      <c r="A1610" s="18">
        <v>39058</v>
      </c>
      <c r="B1610" s="19" t="s">
        <v>31</v>
      </c>
      <c r="C1610" s="19" t="s">
        <v>27</v>
      </c>
      <c r="D1610" s="19" t="s">
        <v>66</v>
      </c>
      <c r="E1610" s="19" t="s">
        <v>37</v>
      </c>
      <c r="F1610" s="19" t="s">
        <v>44</v>
      </c>
      <c r="G1610" s="24" t="s">
        <v>46</v>
      </c>
      <c r="H1610" s="19">
        <v>22</v>
      </c>
      <c r="I1610" s="21">
        <v>79.31</v>
      </c>
      <c r="J1610" s="21">
        <f t="shared" si="50"/>
        <v>1744.8200000000002</v>
      </c>
      <c r="K1610" s="21">
        <v>57.75</v>
      </c>
      <c r="L1610" s="21">
        <f t="shared" si="51"/>
        <v>21.560000000000002</v>
      </c>
      <c r="M1610" s="22">
        <v>1610</v>
      </c>
    </row>
    <row r="1611" spans="1:13">
      <c r="A1611" s="18">
        <v>39059</v>
      </c>
      <c r="B1611" s="19" t="s">
        <v>20</v>
      </c>
      <c r="C1611" s="19" t="s">
        <v>21</v>
      </c>
      <c r="D1611" s="19" t="s">
        <v>22</v>
      </c>
      <c r="E1611" s="19" t="s">
        <v>23</v>
      </c>
      <c r="F1611" s="19" t="s">
        <v>50</v>
      </c>
      <c r="G1611" s="19" t="s">
        <v>51</v>
      </c>
      <c r="H1611" s="19">
        <v>15</v>
      </c>
      <c r="I1611" s="21">
        <v>27.037500000000001</v>
      </c>
      <c r="J1611" s="21">
        <f t="shared" si="50"/>
        <v>405.5625</v>
      </c>
      <c r="K1611" s="21">
        <v>23.887499999999999</v>
      </c>
      <c r="L1611" s="21">
        <f t="shared" si="51"/>
        <v>3.1500000000000021</v>
      </c>
      <c r="M1611" s="22">
        <v>1611</v>
      </c>
    </row>
    <row r="1612" spans="1:13">
      <c r="A1612" s="18">
        <v>39052</v>
      </c>
      <c r="B1612" s="19" t="s">
        <v>42</v>
      </c>
      <c r="C1612" s="19" t="s">
        <v>21</v>
      </c>
      <c r="D1612" s="19" t="s">
        <v>43</v>
      </c>
      <c r="E1612" s="19" t="s">
        <v>23</v>
      </c>
      <c r="F1612" s="19" t="s">
        <v>44</v>
      </c>
      <c r="G1612" s="19" t="s">
        <v>47</v>
      </c>
      <c r="H1612" s="19">
        <v>15</v>
      </c>
      <c r="I1612" s="21">
        <v>27.037500000000001</v>
      </c>
      <c r="J1612" s="21">
        <f t="shared" si="50"/>
        <v>405.5625</v>
      </c>
      <c r="K1612" s="21">
        <v>22.3125</v>
      </c>
      <c r="L1612" s="21">
        <f t="shared" si="51"/>
        <v>4.7250000000000014</v>
      </c>
      <c r="M1612" s="22">
        <v>1612</v>
      </c>
    </row>
    <row r="1613" spans="1:13">
      <c r="A1613" s="18">
        <v>39052</v>
      </c>
      <c r="B1613" s="19" t="s">
        <v>20</v>
      </c>
      <c r="C1613" s="19" t="s">
        <v>21</v>
      </c>
      <c r="D1613" s="19" t="s">
        <v>22</v>
      </c>
      <c r="E1613" s="19" t="s">
        <v>23</v>
      </c>
      <c r="F1613" s="19" t="s">
        <v>44</v>
      </c>
      <c r="G1613" s="19" t="s">
        <v>45</v>
      </c>
      <c r="H1613" s="19">
        <v>15</v>
      </c>
      <c r="I1613" s="21">
        <v>27.037500000000001</v>
      </c>
      <c r="J1613" s="21">
        <f t="shared" si="50"/>
        <v>405.5625</v>
      </c>
      <c r="K1613" s="21">
        <v>20.475000000000001</v>
      </c>
      <c r="L1613" s="21">
        <f t="shared" si="51"/>
        <v>6.5625</v>
      </c>
      <c r="M1613" s="22">
        <v>1613</v>
      </c>
    </row>
    <row r="1614" spans="1:13">
      <c r="A1614" s="18">
        <v>39052</v>
      </c>
      <c r="B1614" s="19" t="s">
        <v>26</v>
      </c>
      <c r="C1614" s="19" t="s">
        <v>27</v>
      </c>
      <c r="D1614" s="19" t="s">
        <v>28</v>
      </c>
      <c r="E1614" s="19" t="s">
        <v>23</v>
      </c>
      <c r="F1614" s="19" t="s">
        <v>44</v>
      </c>
      <c r="G1614" s="19" t="s">
        <v>45</v>
      </c>
      <c r="H1614" s="19">
        <v>15</v>
      </c>
      <c r="I1614" s="21">
        <v>27.037500000000001</v>
      </c>
      <c r="J1614" s="21">
        <f t="shared" si="50"/>
        <v>405.5625</v>
      </c>
      <c r="K1614" s="21">
        <v>16.8</v>
      </c>
      <c r="L1614" s="21">
        <f t="shared" si="51"/>
        <v>10.237500000000001</v>
      </c>
      <c r="M1614" s="22">
        <v>1614</v>
      </c>
    </row>
    <row r="1615" spans="1:13">
      <c r="A1615" s="18">
        <v>39057</v>
      </c>
      <c r="B1615" s="19" t="s">
        <v>20</v>
      </c>
      <c r="C1615" s="19" t="s">
        <v>21</v>
      </c>
      <c r="D1615" s="19" t="s">
        <v>41</v>
      </c>
      <c r="E1615" s="19" t="s">
        <v>37</v>
      </c>
      <c r="F1615" s="19" t="s">
        <v>67</v>
      </c>
      <c r="G1615" s="19" t="s">
        <v>71</v>
      </c>
      <c r="H1615" s="19">
        <v>13</v>
      </c>
      <c r="I1615" s="21">
        <v>46.865000000000002</v>
      </c>
      <c r="J1615" s="21">
        <f t="shared" si="50"/>
        <v>609.245</v>
      </c>
      <c r="K1615" s="21">
        <v>29.574999999999999</v>
      </c>
      <c r="L1615" s="21">
        <f t="shared" si="51"/>
        <v>17.290000000000003</v>
      </c>
      <c r="M1615" s="22">
        <v>1615</v>
      </c>
    </row>
    <row r="1616" spans="1:13">
      <c r="A1616" s="18">
        <v>39058</v>
      </c>
      <c r="B1616" s="19" t="s">
        <v>20</v>
      </c>
      <c r="C1616" s="19" t="s">
        <v>21</v>
      </c>
      <c r="D1616" s="19" t="s">
        <v>41</v>
      </c>
      <c r="E1616" s="19" t="s">
        <v>37</v>
      </c>
      <c r="F1616" s="19" t="s">
        <v>53</v>
      </c>
      <c r="G1616" s="19" t="s">
        <v>54</v>
      </c>
      <c r="H1616" s="19">
        <v>12</v>
      </c>
      <c r="I1616" s="21">
        <v>43.26</v>
      </c>
      <c r="J1616" s="21">
        <f t="shared" si="50"/>
        <v>519.12</v>
      </c>
      <c r="K1616" s="21">
        <v>37.380000000000003</v>
      </c>
      <c r="L1616" s="21">
        <f t="shared" si="51"/>
        <v>5.8799999999999955</v>
      </c>
      <c r="M1616" s="22">
        <v>1616</v>
      </c>
    </row>
    <row r="1617" spans="1:13">
      <c r="A1617" s="18">
        <v>39059</v>
      </c>
      <c r="B1617" s="19" t="s">
        <v>42</v>
      </c>
      <c r="C1617" s="19" t="s">
        <v>21</v>
      </c>
      <c r="D1617" s="19" t="s">
        <v>49</v>
      </c>
      <c r="E1617" s="19" t="s">
        <v>37</v>
      </c>
      <c r="F1617" s="19" t="s">
        <v>44</v>
      </c>
      <c r="G1617" s="19" t="s">
        <v>46</v>
      </c>
      <c r="H1617" s="19">
        <v>12</v>
      </c>
      <c r="I1617" s="21">
        <v>43.26</v>
      </c>
      <c r="J1617" s="21">
        <f t="shared" si="50"/>
        <v>519.12</v>
      </c>
      <c r="K1617" s="21">
        <v>33.6</v>
      </c>
      <c r="L1617" s="21">
        <f t="shared" si="51"/>
        <v>9.6599999999999966</v>
      </c>
      <c r="M1617" s="22">
        <v>1617</v>
      </c>
    </row>
    <row r="1618" spans="1:13">
      <c r="A1618" s="18">
        <v>39060</v>
      </c>
      <c r="B1618" s="19" t="s">
        <v>42</v>
      </c>
      <c r="C1618" s="19" t="s">
        <v>21</v>
      </c>
      <c r="D1618" s="19" t="s">
        <v>49</v>
      </c>
      <c r="E1618" s="19" t="s">
        <v>37</v>
      </c>
      <c r="F1618" s="19" t="s">
        <v>4</v>
      </c>
      <c r="G1618" s="19" t="s">
        <v>61</v>
      </c>
      <c r="H1618" s="19">
        <v>11</v>
      </c>
      <c r="I1618" s="21">
        <v>39.655000000000001</v>
      </c>
      <c r="J1618" s="21">
        <f t="shared" si="50"/>
        <v>436.20500000000004</v>
      </c>
      <c r="K1618" s="21">
        <v>24.64</v>
      </c>
      <c r="L1618" s="21">
        <f t="shared" si="51"/>
        <v>15.015000000000001</v>
      </c>
      <c r="M1618" s="22">
        <v>1618</v>
      </c>
    </row>
    <row r="1619" spans="1:13">
      <c r="A1619" s="18">
        <v>39061</v>
      </c>
      <c r="B1619" s="19" t="s">
        <v>26</v>
      </c>
      <c r="C1619" s="19" t="s">
        <v>27</v>
      </c>
      <c r="D1619" s="19" t="s">
        <v>48</v>
      </c>
      <c r="E1619" s="19" t="s">
        <v>37</v>
      </c>
      <c r="F1619" s="19" t="s">
        <v>44</v>
      </c>
      <c r="G1619" s="19" t="s">
        <v>47</v>
      </c>
      <c r="H1619" s="19">
        <v>7</v>
      </c>
      <c r="I1619" s="21">
        <v>25.234999999999999</v>
      </c>
      <c r="J1619" s="21">
        <f t="shared" si="50"/>
        <v>176.64499999999998</v>
      </c>
      <c r="K1619" s="21">
        <v>17.395</v>
      </c>
      <c r="L1619" s="21">
        <f t="shared" si="51"/>
        <v>7.84</v>
      </c>
      <c r="M1619" s="22">
        <v>1619</v>
      </c>
    </row>
    <row r="1620" spans="1:13">
      <c r="A1620" s="18">
        <v>39062</v>
      </c>
      <c r="B1620" s="19" t="s">
        <v>20</v>
      </c>
      <c r="C1620" s="19" t="s">
        <v>21</v>
      </c>
      <c r="D1620" s="19" t="s">
        <v>41</v>
      </c>
      <c r="E1620" s="19" t="s">
        <v>37</v>
      </c>
      <c r="F1620" s="19" t="s">
        <v>44</v>
      </c>
      <c r="G1620" s="19" t="s">
        <v>45</v>
      </c>
      <c r="H1620" s="19">
        <v>2</v>
      </c>
      <c r="I1620" s="21">
        <v>7.21</v>
      </c>
      <c r="J1620" s="21">
        <f t="shared" si="50"/>
        <v>14.42</v>
      </c>
      <c r="K1620" s="21">
        <v>6.3</v>
      </c>
      <c r="L1620" s="21">
        <f t="shared" si="51"/>
        <v>0.91000000000000014</v>
      </c>
      <c r="M1620" s="22">
        <v>1620</v>
      </c>
    </row>
    <row r="1621" spans="1:13">
      <c r="A1621" s="18">
        <v>39063</v>
      </c>
      <c r="B1621" s="19" t="s">
        <v>31</v>
      </c>
      <c r="C1621" s="19" t="s">
        <v>27</v>
      </c>
      <c r="D1621" s="19" t="s">
        <v>66</v>
      </c>
      <c r="E1621" s="19" t="s">
        <v>37</v>
      </c>
      <c r="F1621" s="19" t="s">
        <v>50</v>
      </c>
      <c r="G1621" s="19" t="s">
        <v>51</v>
      </c>
      <c r="H1621" s="19">
        <v>1279</v>
      </c>
      <c r="I1621" s="21">
        <v>3493.9454000000001</v>
      </c>
      <c r="J1621" s="21">
        <f t="shared" si="50"/>
        <v>4468756.1666000001</v>
      </c>
      <c r="K1621" s="21">
        <v>2442.3696</v>
      </c>
      <c r="L1621" s="21">
        <f t="shared" si="51"/>
        <v>1051.5758000000001</v>
      </c>
      <c r="M1621" s="22">
        <v>1621</v>
      </c>
    </row>
    <row r="1622" spans="1:13">
      <c r="A1622" s="18">
        <v>39059</v>
      </c>
      <c r="B1622" s="19" t="s">
        <v>20</v>
      </c>
      <c r="C1622" s="19" t="s">
        <v>21</v>
      </c>
      <c r="D1622" s="19" t="s">
        <v>22</v>
      </c>
      <c r="E1622" s="19" t="s">
        <v>23</v>
      </c>
      <c r="F1622" s="19" t="s">
        <v>29</v>
      </c>
      <c r="G1622" s="19" t="s">
        <v>30</v>
      </c>
      <c r="H1622" s="19">
        <v>760</v>
      </c>
      <c r="I1622" s="21">
        <v>1612.6092000000001</v>
      </c>
      <c r="J1622" s="21">
        <f t="shared" si="50"/>
        <v>1225582.9920000001</v>
      </c>
      <c r="K1622" s="21">
        <v>1174.23</v>
      </c>
      <c r="L1622" s="21">
        <f t="shared" si="51"/>
        <v>438.37920000000008</v>
      </c>
      <c r="M1622" s="22">
        <v>1622</v>
      </c>
    </row>
    <row r="1623" spans="1:13">
      <c r="A1623" s="18">
        <v>39060</v>
      </c>
      <c r="B1623" s="19" t="s">
        <v>26</v>
      </c>
      <c r="C1623" s="19" t="s">
        <v>27</v>
      </c>
      <c r="D1623" s="19" t="s">
        <v>48</v>
      </c>
      <c r="E1623" s="19" t="s">
        <v>37</v>
      </c>
      <c r="F1623" s="19" t="s">
        <v>67</v>
      </c>
      <c r="G1623" s="19" t="s">
        <v>71</v>
      </c>
      <c r="H1623" s="19">
        <v>64</v>
      </c>
      <c r="I1623" s="21">
        <v>1582.3478</v>
      </c>
      <c r="J1623" s="21">
        <f t="shared" si="50"/>
        <v>101270.2592</v>
      </c>
      <c r="K1623" s="21">
        <v>1121.4697999999999</v>
      </c>
      <c r="L1623" s="21">
        <f t="shared" si="51"/>
        <v>460.87800000000016</v>
      </c>
      <c r="M1623" s="22">
        <v>1623</v>
      </c>
    </row>
    <row r="1624" spans="1:13">
      <c r="A1624" s="18">
        <v>39061</v>
      </c>
      <c r="B1624" s="19" t="s">
        <v>72</v>
      </c>
      <c r="C1624" s="19" t="s">
        <v>27</v>
      </c>
      <c r="D1624" s="19" t="s">
        <v>73</v>
      </c>
      <c r="E1624" s="19" t="s">
        <v>23</v>
      </c>
      <c r="F1624" s="19" t="s">
        <v>67</v>
      </c>
      <c r="G1624" s="19" t="s">
        <v>71</v>
      </c>
      <c r="H1624" s="19">
        <v>585</v>
      </c>
      <c r="I1624" s="21">
        <v>1275.4284</v>
      </c>
      <c r="J1624" s="21">
        <f t="shared" si="50"/>
        <v>746125.61400000006</v>
      </c>
      <c r="K1624" s="21">
        <v>879.17880000000002</v>
      </c>
      <c r="L1624" s="21">
        <f t="shared" si="51"/>
        <v>396.24959999999999</v>
      </c>
      <c r="M1624" s="22">
        <v>1624</v>
      </c>
    </row>
    <row r="1625" spans="1:13">
      <c r="A1625" s="18">
        <v>39062</v>
      </c>
      <c r="B1625" s="19" t="s">
        <v>20</v>
      </c>
      <c r="C1625" s="19" t="s">
        <v>21</v>
      </c>
      <c r="D1625" s="19" t="s">
        <v>22</v>
      </c>
      <c r="E1625" s="19" t="s">
        <v>23</v>
      </c>
      <c r="F1625" s="19" t="s">
        <v>53</v>
      </c>
      <c r="G1625" s="19" t="s">
        <v>54</v>
      </c>
      <c r="H1625" s="19">
        <v>575</v>
      </c>
      <c r="I1625" s="21">
        <v>1257.3004000000001</v>
      </c>
      <c r="J1625" s="21">
        <f t="shared" si="50"/>
        <v>722947.7300000001</v>
      </c>
      <c r="K1625" s="21">
        <v>915.51</v>
      </c>
      <c r="L1625" s="21">
        <f t="shared" si="51"/>
        <v>341.79040000000009</v>
      </c>
      <c r="M1625" s="22">
        <v>1625</v>
      </c>
    </row>
    <row r="1626" spans="1:13">
      <c r="A1626" s="18">
        <v>39063</v>
      </c>
      <c r="B1626" s="19" t="s">
        <v>35</v>
      </c>
      <c r="C1626" s="19" t="s">
        <v>21</v>
      </c>
      <c r="D1626" s="19" t="s">
        <v>40</v>
      </c>
      <c r="E1626" s="19" t="s">
        <v>23</v>
      </c>
      <c r="F1626" s="19" t="s">
        <v>67</v>
      </c>
      <c r="G1626" s="19" t="s">
        <v>71</v>
      </c>
      <c r="H1626" s="19">
        <v>480</v>
      </c>
      <c r="I1626" s="21">
        <v>1049.8687</v>
      </c>
      <c r="J1626" s="21">
        <f t="shared" si="50"/>
        <v>503936.97600000002</v>
      </c>
      <c r="K1626" s="21">
        <v>672.73140000000001</v>
      </c>
      <c r="L1626" s="21">
        <f t="shared" si="51"/>
        <v>377.13729999999998</v>
      </c>
      <c r="M1626" s="22">
        <v>1626</v>
      </c>
    </row>
    <row r="1627" spans="1:13">
      <c r="A1627" s="18">
        <v>39064</v>
      </c>
      <c r="B1627" s="19" t="s">
        <v>72</v>
      </c>
      <c r="C1627" s="19" t="s">
        <v>27</v>
      </c>
      <c r="D1627" s="19" t="s">
        <v>73</v>
      </c>
      <c r="E1627" s="19" t="s">
        <v>23</v>
      </c>
      <c r="F1627" s="19" t="s">
        <v>4</v>
      </c>
      <c r="G1627" s="19" t="s">
        <v>63</v>
      </c>
      <c r="H1627" s="19">
        <v>465</v>
      </c>
      <c r="I1627" s="21">
        <v>1014.9105000000001</v>
      </c>
      <c r="J1627" s="21">
        <f t="shared" si="50"/>
        <v>471933.38250000001</v>
      </c>
      <c r="K1627" s="21">
        <v>699.59850000000006</v>
      </c>
      <c r="L1627" s="21">
        <f t="shared" si="51"/>
        <v>315.31200000000001</v>
      </c>
      <c r="M1627" s="22">
        <v>1627</v>
      </c>
    </row>
    <row r="1628" spans="1:13">
      <c r="A1628" s="18">
        <v>39065</v>
      </c>
      <c r="B1628" s="19" t="s">
        <v>35</v>
      </c>
      <c r="C1628" s="19" t="s">
        <v>21</v>
      </c>
      <c r="D1628" s="19" t="s">
        <v>40</v>
      </c>
      <c r="E1628" s="19" t="s">
        <v>23</v>
      </c>
      <c r="F1628" s="19" t="s">
        <v>50</v>
      </c>
      <c r="G1628" s="19" t="s">
        <v>51</v>
      </c>
      <c r="H1628" s="19">
        <v>350</v>
      </c>
      <c r="I1628" s="21">
        <v>787.59979999999996</v>
      </c>
      <c r="J1628" s="21">
        <f t="shared" si="50"/>
        <v>275659.93</v>
      </c>
      <c r="K1628" s="21">
        <v>619.37459999999999</v>
      </c>
      <c r="L1628" s="21">
        <f t="shared" si="51"/>
        <v>168.22519999999997</v>
      </c>
      <c r="M1628" s="22">
        <v>1628</v>
      </c>
    </row>
    <row r="1629" spans="1:13">
      <c r="A1629" s="18">
        <v>39066</v>
      </c>
      <c r="B1629" s="19" t="s">
        <v>72</v>
      </c>
      <c r="C1629" s="19" t="s">
        <v>27</v>
      </c>
      <c r="D1629" s="19" t="s">
        <v>73</v>
      </c>
      <c r="E1629" s="19" t="s">
        <v>23</v>
      </c>
      <c r="F1629" s="19" t="s">
        <v>53</v>
      </c>
      <c r="G1629" s="19" t="s">
        <v>54</v>
      </c>
      <c r="H1629" s="19">
        <v>315</v>
      </c>
      <c r="I1629" s="21">
        <v>708.15589999999997</v>
      </c>
      <c r="J1629" s="21">
        <f t="shared" si="50"/>
        <v>223069.1085</v>
      </c>
      <c r="K1629" s="21">
        <v>515.64750000000004</v>
      </c>
      <c r="L1629" s="21">
        <f t="shared" si="51"/>
        <v>192.50839999999994</v>
      </c>
      <c r="M1629" s="22">
        <v>1629</v>
      </c>
    </row>
    <row r="1630" spans="1:13">
      <c r="A1630" s="18">
        <v>39067</v>
      </c>
      <c r="B1630" s="19" t="s">
        <v>42</v>
      </c>
      <c r="C1630" s="19" t="s">
        <v>21</v>
      </c>
      <c r="D1630" s="19" t="s">
        <v>43</v>
      </c>
      <c r="E1630" s="19" t="s">
        <v>23</v>
      </c>
      <c r="F1630" s="19" t="s">
        <v>53</v>
      </c>
      <c r="G1630" s="19" t="s">
        <v>54</v>
      </c>
      <c r="H1630" s="19">
        <v>245</v>
      </c>
      <c r="I1630" s="21">
        <v>551.13240000000008</v>
      </c>
      <c r="J1630" s="21">
        <f t="shared" si="50"/>
        <v>135027.43800000002</v>
      </c>
      <c r="K1630" s="21">
        <v>465.51960000000008</v>
      </c>
      <c r="L1630" s="21">
        <f t="shared" si="51"/>
        <v>85.612799999999993</v>
      </c>
      <c r="M1630" s="22">
        <v>1630</v>
      </c>
    </row>
    <row r="1631" spans="1:13">
      <c r="A1631" s="18">
        <v>39052</v>
      </c>
      <c r="B1631" s="19" t="s">
        <v>26</v>
      </c>
      <c r="C1631" s="19" t="s">
        <v>27</v>
      </c>
      <c r="D1631" s="19" t="s">
        <v>48</v>
      </c>
      <c r="E1631" s="19" t="s">
        <v>37</v>
      </c>
      <c r="F1631" s="19" t="s">
        <v>53</v>
      </c>
      <c r="G1631" s="19" t="s">
        <v>54</v>
      </c>
      <c r="H1631" s="19">
        <v>230</v>
      </c>
      <c r="I1631" s="21">
        <v>945.64300000000003</v>
      </c>
      <c r="J1631" s="21">
        <f t="shared" si="50"/>
        <v>217497.89</v>
      </c>
      <c r="K1631" s="21">
        <v>615.12700000000007</v>
      </c>
      <c r="L1631" s="21">
        <f t="shared" si="51"/>
        <v>330.51599999999996</v>
      </c>
      <c r="M1631" s="22">
        <v>1631</v>
      </c>
    </row>
    <row r="1632" spans="1:13">
      <c r="A1632" s="18">
        <v>39053</v>
      </c>
      <c r="B1632" s="19" t="s">
        <v>31</v>
      </c>
      <c r="C1632" s="19" t="s">
        <v>27</v>
      </c>
      <c r="D1632" s="19" t="s">
        <v>66</v>
      </c>
      <c r="E1632" s="19" t="s">
        <v>37</v>
      </c>
      <c r="F1632" s="19" t="s">
        <v>53</v>
      </c>
      <c r="G1632" s="19" t="s">
        <v>54</v>
      </c>
      <c r="H1632" s="19">
        <v>225</v>
      </c>
      <c r="I1632" s="21">
        <v>933.73619999999994</v>
      </c>
      <c r="J1632" s="21">
        <f t="shared" si="50"/>
        <v>210090.64499999999</v>
      </c>
      <c r="K1632" s="21">
        <v>634.57799999999997</v>
      </c>
      <c r="L1632" s="21">
        <f t="shared" si="51"/>
        <v>299.15819999999997</v>
      </c>
      <c r="M1632" s="22">
        <v>1632</v>
      </c>
    </row>
    <row r="1633" spans="1:13">
      <c r="A1633" s="18">
        <v>39054</v>
      </c>
      <c r="B1633" s="19" t="s">
        <v>35</v>
      </c>
      <c r="C1633" s="19" t="s">
        <v>21</v>
      </c>
      <c r="D1633" s="19" t="s">
        <v>40</v>
      </c>
      <c r="E1633" s="19" t="s">
        <v>23</v>
      </c>
      <c r="F1633" s="19" t="s">
        <v>53</v>
      </c>
      <c r="G1633" s="19" t="s">
        <v>54</v>
      </c>
      <c r="H1633" s="19">
        <v>210</v>
      </c>
      <c r="I1633" s="21">
        <v>472.28589999999997</v>
      </c>
      <c r="J1633" s="21">
        <f t="shared" si="50"/>
        <v>99180.03899999999</v>
      </c>
      <c r="K1633" s="21">
        <v>293.45920000000001</v>
      </c>
      <c r="L1633" s="21">
        <f t="shared" si="51"/>
        <v>178.82669999999996</v>
      </c>
      <c r="M1633" s="22">
        <v>1633</v>
      </c>
    </row>
    <row r="1634" spans="1:13">
      <c r="A1634" s="18">
        <v>39055</v>
      </c>
      <c r="B1634" s="19" t="s">
        <v>26</v>
      </c>
      <c r="C1634" s="19" t="s">
        <v>27</v>
      </c>
      <c r="D1634" s="19" t="s">
        <v>48</v>
      </c>
      <c r="E1634" s="19" t="s">
        <v>37</v>
      </c>
      <c r="F1634" s="19" t="s">
        <v>44</v>
      </c>
      <c r="G1634" s="19" t="s">
        <v>46</v>
      </c>
      <c r="H1634" s="19">
        <v>200</v>
      </c>
      <c r="I1634" s="21">
        <v>821.08510000000001</v>
      </c>
      <c r="J1634" s="21">
        <f t="shared" si="50"/>
        <v>164217.01999999999</v>
      </c>
      <c r="K1634" s="21">
        <v>677.59449999999993</v>
      </c>
      <c r="L1634" s="21">
        <f t="shared" si="51"/>
        <v>143.49060000000009</v>
      </c>
      <c r="M1634" s="22">
        <v>1634</v>
      </c>
    </row>
    <row r="1635" spans="1:13">
      <c r="A1635" s="18">
        <v>39056</v>
      </c>
      <c r="B1635" s="19" t="s">
        <v>35</v>
      </c>
      <c r="C1635" s="19" t="s">
        <v>21</v>
      </c>
      <c r="D1635" s="19" t="s">
        <v>40</v>
      </c>
      <c r="E1635" s="19" t="s">
        <v>23</v>
      </c>
      <c r="F1635" s="19" t="s">
        <v>38</v>
      </c>
      <c r="G1635" s="19" t="s">
        <v>39</v>
      </c>
      <c r="H1635" s="19">
        <v>195</v>
      </c>
      <c r="I1635" s="21">
        <v>439.23320000000001</v>
      </c>
      <c r="J1635" s="21">
        <f t="shared" si="50"/>
        <v>85650.474000000002</v>
      </c>
      <c r="K1635" s="21">
        <v>379.53159999999997</v>
      </c>
      <c r="L1635" s="21">
        <f t="shared" si="51"/>
        <v>59.701600000000042</v>
      </c>
      <c r="M1635" s="22">
        <v>1635</v>
      </c>
    </row>
    <row r="1636" spans="1:13">
      <c r="A1636" s="18">
        <v>39057</v>
      </c>
      <c r="B1636" s="19" t="s">
        <v>35</v>
      </c>
      <c r="C1636" s="19" t="s">
        <v>21</v>
      </c>
      <c r="D1636" s="19" t="s">
        <v>40</v>
      </c>
      <c r="E1636" s="19" t="s">
        <v>23</v>
      </c>
      <c r="F1636" s="19" t="s">
        <v>4</v>
      </c>
      <c r="G1636" s="19" t="s">
        <v>63</v>
      </c>
      <c r="H1636" s="19">
        <v>195</v>
      </c>
      <c r="I1636" s="21">
        <v>438.68730000000005</v>
      </c>
      <c r="J1636" s="21">
        <f t="shared" si="50"/>
        <v>85544.02350000001</v>
      </c>
      <c r="K1636" s="21">
        <v>315.17340000000002</v>
      </c>
      <c r="L1636" s="21">
        <f t="shared" si="51"/>
        <v>123.51390000000004</v>
      </c>
      <c r="M1636" s="22">
        <v>1636</v>
      </c>
    </row>
    <row r="1637" spans="1:13">
      <c r="A1637" s="18">
        <v>39058</v>
      </c>
      <c r="B1637" s="19" t="s">
        <v>26</v>
      </c>
      <c r="C1637" s="19" t="s">
        <v>27</v>
      </c>
      <c r="D1637" s="19" t="s">
        <v>28</v>
      </c>
      <c r="E1637" s="19" t="s">
        <v>23</v>
      </c>
      <c r="F1637" s="19" t="s">
        <v>50</v>
      </c>
      <c r="G1637" s="23" t="s">
        <v>57</v>
      </c>
      <c r="H1637" s="19">
        <v>195</v>
      </c>
      <c r="I1637" s="21">
        <v>438.7079</v>
      </c>
      <c r="J1637" s="21">
        <f t="shared" si="50"/>
        <v>85548.040500000003</v>
      </c>
      <c r="K1637" s="21">
        <v>340.74400000000003</v>
      </c>
      <c r="L1637" s="21">
        <f t="shared" si="51"/>
        <v>97.963899999999967</v>
      </c>
      <c r="M1637" s="22">
        <v>1637</v>
      </c>
    </row>
    <row r="1638" spans="1:13">
      <c r="A1638" s="18">
        <v>39059</v>
      </c>
      <c r="B1638" s="19" t="s">
        <v>26</v>
      </c>
      <c r="C1638" s="19" t="s">
        <v>27</v>
      </c>
      <c r="D1638" s="19" t="s">
        <v>48</v>
      </c>
      <c r="E1638" s="19" t="s">
        <v>37</v>
      </c>
      <c r="F1638" s="19" t="s">
        <v>4</v>
      </c>
      <c r="G1638" s="19" t="s">
        <v>63</v>
      </c>
      <c r="H1638" s="19">
        <v>190</v>
      </c>
      <c r="I1638" s="21">
        <v>792.56440000000009</v>
      </c>
      <c r="J1638" s="21">
        <f t="shared" si="50"/>
        <v>150587.236</v>
      </c>
      <c r="K1638" s="21">
        <v>684.83720000000005</v>
      </c>
      <c r="L1638" s="21">
        <f t="shared" si="51"/>
        <v>107.72720000000004</v>
      </c>
      <c r="M1638" s="22">
        <v>1638</v>
      </c>
    </row>
    <row r="1639" spans="1:13">
      <c r="A1639" s="18">
        <v>39060</v>
      </c>
      <c r="B1639" s="19" t="s">
        <v>35</v>
      </c>
      <c r="C1639" s="19" t="s">
        <v>21</v>
      </c>
      <c r="D1639" s="19" t="s">
        <v>36</v>
      </c>
      <c r="E1639" s="19" t="s">
        <v>37</v>
      </c>
      <c r="F1639" s="19" t="s">
        <v>4</v>
      </c>
      <c r="G1639" s="19" t="s">
        <v>63</v>
      </c>
      <c r="H1639" s="19">
        <v>180</v>
      </c>
      <c r="I1639" s="21">
        <v>749.30439999999999</v>
      </c>
      <c r="J1639" s="21">
        <f t="shared" si="50"/>
        <v>134874.79199999999</v>
      </c>
      <c r="K1639" s="21">
        <v>574.70920000000001</v>
      </c>
      <c r="L1639" s="21">
        <f t="shared" si="51"/>
        <v>174.59519999999998</v>
      </c>
      <c r="M1639" s="22">
        <v>1639</v>
      </c>
    </row>
    <row r="1640" spans="1:13">
      <c r="A1640" s="18">
        <v>39061</v>
      </c>
      <c r="B1640" s="19" t="s">
        <v>72</v>
      </c>
      <c r="C1640" s="19" t="s">
        <v>27</v>
      </c>
      <c r="D1640" s="19" t="s">
        <v>73</v>
      </c>
      <c r="E1640" s="19" t="s">
        <v>23</v>
      </c>
      <c r="F1640" s="19" t="s">
        <v>29</v>
      </c>
      <c r="G1640" s="19" t="s">
        <v>58</v>
      </c>
      <c r="H1640" s="19">
        <v>165</v>
      </c>
      <c r="I1640" s="21">
        <v>382.38749999999999</v>
      </c>
      <c r="J1640" s="21">
        <f t="shared" si="50"/>
        <v>63093.9375</v>
      </c>
      <c r="K1640" s="21">
        <v>308.13749999999999</v>
      </c>
      <c r="L1640" s="21">
        <f t="shared" si="51"/>
        <v>74.25</v>
      </c>
      <c r="M1640" s="22">
        <v>1640</v>
      </c>
    </row>
    <row r="1641" spans="1:13">
      <c r="A1641" s="18">
        <v>39062</v>
      </c>
      <c r="B1641" s="19" t="s">
        <v>26</v>
      </c>
      <c r="C1641" s="19" t="s">
        <v>27</v>
      </c>
      <c r="D1641" s="19" t="s">
        <v>28</v>
      </c>
      <c r="E1641" s="19" t="s">
        <v>23</v>
      </c>
      <c r="F1641" s="19" t="s">
        <v>4</v>
      </c>
      <c r="G1641" s="19" t="s">
        <v>63</v>
      </c>
      <c r="H1641" s="19">
        <v>150</v>
      </c>
      <c r="I1641" s="21">
        <v>347.625</v>
      </c>
      <c r="J1641" s="21">
        <f t="shared" si="50"/>
        <v>52143.75</v>
      </c>
      <c r="K1641" s="21">
        <v>246.375</v>
      </c>
      <c r="L1641" s="21">
        <f t="shared" si="51"/>
        <v>101.25</v>
      </c>
      <c r="M1641" s="22">
        <v>1641</v>
      </c>
    </row>
    <row r="1642" spans="1:13">
      <c r="A1642" s="18">
        <v>39063</v>
      </c>
      <c r="B1642" s="19" t="s">
        <v>31</v>
      </c>
      <c r="C1642" s="19" t="s">
        <v>27</v>
      </c>
      <c r="D1642" s="19" t="s">
        <v>66</v>
      </c>
      <c r="E1642" s="19" t="s">
        <v>37</v>
      </c>
      <c r="F1642" s="19" t="s">
        <v>4</v>
      </c>
      <c r="G1642" s="19" t="s">
        <v>63</v>
      </c>
      <c r="H1642" s="19">
        <v>145</v>
      </c>
      <c r="I1642" s="21">
        <v>599.39820000000009</v>
      </c>
      <c r="J1642" s="21">
        <f t="shared" si="50"/>
        <v>86912.739000000016</v>
      </c>
      <c r="K1642" s="21">
        <v>459.73260000000005</v>
      </c>
      <c r="L1642" s="21">
        <f t="shared" si="51"/>
        <v>139.66560000000004</v>
      </c>
      <c r="M1642" s="22">
        <v>1642</v>
      </c>
    </row>
    <row r="1643" spans="1:13">
      <c r="A1643" s="18">
        <v>39064</v>
      </c>
      <c r="B1643" s="19" t="s">
        <v>20</v>
      </c>
      <c r="C1643" s="19" t="s">
        <v>21</v>
      </c>
      <c r="D1643" s="19" t="s">
        <v>22</v>
      </c>
      <c r="E1643" s="19" t="s">
        <v>23</v>
      </c>
      <c r="F1643" s="19" t="s">
        <v>4</v>
      </c>
      <c r="G1643" s="19" t="s">
        <v>63</v>
      </c>
      <c r="H1643" s="19">
        <v>115</v>
      </c>
      <c r="I1643" s="21">
        <v>266.51249999999999</v>
      </c>
      <c r="J1643" s="21">
        <f t="shared" si="50"/>
        <v>30648.9375</v>
      </c>
      <c r="K1643" s="21">
        <v>230.28749999999999</v>
      </c>
      <c r="L1643" s="21">
        <f t="shared" si="51"/>
        <v>36.224999999999994</v>
      </c>
      <c r="M1643" s="22">
        <v>1643</v>
      </c>
    </row>
    <row r="1644" spans="1:13">
      <c r="A1644" s="18">
        <v>39065</v>
      </c>
      <c r="B1644" s="19" t="s">
        <v>72</v>
      </c>
      <c r="C1644" s="19" t="s">
        <v>27</v>
      </c>
      <c r="D1644" s="19" t="s">
        <v>73</v>
      </c>
      <c r="E1644" s="19" t="s">
        <v>23</v>
      </c>
      <c r="F1644" s="19" t="s">
        <v>50</v>
      </c>
      <c r="G1644" s="23" t="s">
        <v>57</v>
      </c>
      <c r="H1644" s="19">
        <v>110</v>
      </c>
      <c r="I1644" s="21">
        <v>254.92500000000001</v>
      </c>
      <c r="J1644" s="21">
        <f t="shared" si="50"/>
        <v>28041.75</v>
      </c>
      <c r="K1644" s="21">
        <v>160.875</v>
      </c>
      <c r="L1644" s="21">
        <f t="shared" si="51"/>
        <v>94.050000000000011</v>
      </c>
      <c r="M1644" s="22">
        <v>1644</v>
      </c>
    </row>
    <row r="1645" spans="1:13">
      <c r="A1645" s="18">
        <v>39066</v>
      </c>
      <c r="B1645" s="19" t="s">
        <v>72</v>
      </c>
      <c r="C1645" s="19" t="s">
        <v>27</v>
      </c>
      <c r="D1645" s="19" t="s">
        <v>74</v>
      </c>
      <c r="E1645" s="19" t="s">
        <v>37</v>
      </c>
      <c r="F1645" s="19" t="s">
        <v>4</v>
      </c>
      <c r="G1645" s="19" t="s">
        <v>63</v>
      </c>
      <c r="H1645" s="19">
        <v>105</v>
      </c>
      <c r="I1645" s="21">
        <v>486.67500000000001</v>
      </c>
      <c r="J1645" s="21">
        <f t="shared" si="50"/>
        <v>51100.875</v>
      </c>
      <c r="K1645" s="21">
        <v>382.72500000000002</v>
      </c>
      <c r="L1645" s="21">
        <f t="shared" si="51"/>
        <v>103.94999999999999</v>
      </c>
      <c r="M1645" s="22">
        <v>1645</v>
      </c>
    </row>
    <row r="1646" spans="1:13">
      <c r="A1646" s="18">
        <v>39067</v>
      </c>
      <c r="B1646" s="19" t="s">
        <v>20</v>
      </c>
      <c r="C1646" s="19" t="s">
        <v>21</v>
      </c>
      <c r="D1646" s="19" t="s">
        <v>41</v>
      </c>
      <c r="E1646" s="19" t="s">
        <v>37</v>
      </c>
      <c r="F1646" s="19" t="s">
        <v>67</v>
      </c>
      <c r="G1646" s="19" t="s">
        <v>71</v>
      </c>
      <c r="H1646" s="19">
        <v>103</v>
      </c>
      <c r="I1646" s="21">
        <v>477.40500000000003</v>
      </c>
      <c r="J1646" s="21">
        <f t="shared" si="50"/>
        <v>49172.715000000004</v>
      </c>
      <c r="K1646" s="21">
        <v>412.51499999999999</v>
      </c>
      <c r="L1646" s="21">
        <f t="shared" si="51"/>
        <v>64.890000000000043</v>
      </c>
      <c r="M1646" s="22">
        <v>1646</v>
      </c>
    </row>
    <row r="1647" spans="1:13">
      <c r="A1647" s="18">
        <v>39068</v>
      </c>
      <c r="B1647" s="19" t="s">
        <v>42</v>
      </c>
      <c r="C1647" s="19" t="s">
        <v>21</v>
      </c>
      <c r="D1647" s="19" t="s">
        <v>49</v>
      </c>
      <c r="E1647" s="19" t="s">
        <v>37</v>
      </c>
      <c r="F1647" s="19" t="s">
        <v>29</v>
      </c>
      <c r="G1647" s="19" t="s">
        <v>58</v>
      </c>
      <c r="H1647" s="19">
        <v>103</v>
      </c>
      <c r="I1647" s="21">
        <v>477.40500000000003</v>
      </c>
      <c r="J1647" s="21">
        <f t="shared" si="50"/>
        <v>49172.715000000004</v>
      </c>
      <c r="K1647" s="21">
        <v>366.16500000000002</v>
      </c>
      <c r="L1647" s="21">
        <f t="shared" si="51"/>
        <v>111.24000000000001</v>
      </c>
      <c r="M1647" s="22">
        <v>1647</v>
      </c>
    </row>
    <row r="1648" spans="1:13">
      <c r="A1648" s="18">
        <v>39069</v>
      </c>
      <c r="B1648" s="19" t="s">
        <v>26</v>
      </c>
      <c r="C1648" s="19" t="s">
        <v>27</v>
      </c>
      <c r="D1648" s="19" t="s">
        <v>48</v>
      </c>
      <c r="E1648" s="19" t="s">
        <v>37</v>
      </c>
      <c r="F1648" s="19" t="s">
        <v>29</v>
      </c>
      <c r="G1648" s="19" t="s">
        <v>58</v>
      </c>
      <c r="H1648" s="19">
        <v>100</v>
      </c>
      <c r="I1648" s="21">
        <v>463.5</v>
      </c>
      <c r="J1648" s="21">
        <f t="shared" si="50"/>
        <v>46350</v>
      </c>
      <c r="K1648" s="21">
        <v>328.5</v>
      </c>
      <c r="L1648" s="21">
        <f t="shared" si="51"/>
        <v>135</v>
      </c>
      <c r="M1648" s="22">
        <v>1648</v>
      </c>
    </row>
    <row r="1649" spans="1:13">
      <c r="A1649" s="18">
        <v>39070</v>
      </c>
      <c r="B1649" s="19" t="s">
        <v>72</v>
      </c>
      <c r="C1649" s="19" t="s">
        <v>27</v>
      </c>
      <c r="D1649" s="19" t="s">
        <v>74</v>
      </c>
      <c r="E1649" s="19" t="s">
        <v>37</v>
      </c>
      <c r="F1649" s="19" t="s">
        <v>29</v>
      </c>
      <c r="G1649" s="19" t="s">
        <v>58</v>
      </c>
      <c r="H1649" s="19">
        <v>100</v>
      </c>
      <c r="I1649" s="21">
        <v>463.5</v>
      </c>
      <c r="J1649" s="21">
        <f t="shared" si="50"/>
        <v>46350</v>
      </c>
      <c r="K1649" s="21">
        <v>387</v>
      </c>
      <c r="L1649" s="21">
        <f t="shared" si="51"/>
        <v>76.5</v>
      </c>
      <c r="M1649" s="22">
        <v>1649</v>
      </c>
    </row>
    <row r="1650" spans="1:13">
      <c r="A1650" s="18">
        <v>39071</v>
      </c>
      <c r="B1650" s="19" t="s">
        <v>35</v>
      </c>
      <c r="C1650" s="19" t="s">
        <v>21</v>
      </c>
      <c r="D1650" s="19" t="s">
        <v>36</v>
      </c>
      <c r="E1650" s="19" t="s">
        <v>37</v>
      </c>
      <c r="F1650" s="19" t="s">
        <v>38</v>
      </c>
      <c r="G1650" s="19" t="s">
        <v>39</v>
      </c>
      <c r="H1650" s="19">
        <v>90</v>
      </c>
      <c r="I1650" s="21">
        <v>417.15000000000003</v>
      </c>
      <c r="J1650" s="21">
        <f t="shared" si="50"/>
        <v>37543.5</v>
      </c>
      <c r="K1650" s="21">
        <v>344.25</v>
      </c>
      <c r="L1650" s="21">
        <f t="shared" si="51"/>
        <v>72.900000000000034</v>
      </c>
      <c r="M1650" s="22">
        <v>1650</v>
      </c>
    </row>
    <row r="1651" spans="1:13">
      <c r="A1651" s="18">
        <v>39064</v>
      </c>
      <c r="B1651" s="19" t="s">
        <v>35</v>
      </c>
      <c r="C1651" s="19" t="s">
        <v>21</v>
      </c>
      <c r="D1651" s="19" t="s">
        <v>36</v>
      </c>
      <c r="E1651" s="19" t="s">
        <v>37</v>
      </c>
      <c r="F1651" s="19" t="s">
        <v>67</v>
      </c>
      <c r="G1651" s="19" t="s">
        <v>71</v>
      </c>
      <c r="H1651" s="19">
        <v>90</v>
      </c>
      <c r="I1651" s="21">
        <v>417.15000000000003</v>
      </c>
      <c r="J1651" s="21">
        <f t="shared" si="50"/>
        <v>37543.5</v>
      </c>
      <c r="K1651" s="21">
        <v>324</v>
      </c>
      <c r="L1651" s="21">
        <f t="shared" si="51"/>
        <v>93.150000000000034</v>
      </c>
      <c r="M1651" s="22">
        <v>1651</v>
      </c>
    </row>
    <row r="1652" spans="1:13">
      <c r="A1652" s="18">
        <v>39065</v>
      </c>
      <c r="B1652" s="19" t="s">
        <v>26</v>
      </c>
      <c r="C1652" s="19" t="s">
        <v>27</v>
      </c>
      <c r="D1652" s="19" t="s">
        <v>48</v>
      </c>
      <c r="E1652" s="19" t="s">
        <v>37</v>
      </c>
      <c r="F1652" s="19" t="s">
        <v>50</v>
      </c>
      <c r="G1652" s="19" t="s">
        <v>59</v>
      </c>
      <c r="H1652" s="19">
        <v>86</v>
      </c>
      <c r="I1652" s="21">
        <v>398.61</v>
      </c>
      <c r="J1652" s="21">
        <f t="shared" si="50"/>
        <v>34280.46</v>
      </c>
      <c r="K1652" s="21">
        <v>282.51</v>
      </c>
      <c r="L1652" s="21">
        <f t="shared" si="51"/>
        <v>116.10000000000002</v>
      </c>
      <c r="M1652" s="22">
        <v>1652</v>
      </c>
    </row>
    <row r="1653" spans="1:13">
      <c r="A1653" s="18">
        <v>39066</v>
      </c>
      <c r="B1653" s="19" t="s">
        <v>26</v>
      </c>
      <c r="C1653" s="19" t="s">
        <v>27</v>
      </c>
      <c r="D1653" s="19" t="s">
        <v>28</v>
      </c>
      <c r="E1653" s="19" t="s">
        <v>23</v>
      </c>
      <c r="F1653" s="19" t="s">
        <v>67</v>
      </c>
      <c r="G1653" s="19" t="s">
        <v>69</v>
      </c>
      <c r="H1653" s="19">
        <v>85</v>
      </c>
      <c r="I1653" s="21">
        <v>196.98750000000001</v>
      </c>
      <c r="J1653" s="21">
        <f t="shared" si="50"/>
        <v>16743.9375</v>
      </c>
      <c r="K1653" s="21">
        <v>164.47499999999999</v>
      </c>
      <c r="L1653" s="21">
        <f t="shared" si="51"/>
        <v>32.512500000000017</v>
      </c>
      <c r="M1653" s="22">
        <v>1653</v>
      </c>
    </row>
    <row r="1654" spans="1:13">
      <c r="A1654" s="18">
        <v>39067</v>
      </c>
      <c r="B1654" s="19" t="s">
        <v>31</v>
      </c>
      <c r="C1654" s="19" t="s">
        <v>27</v>
      </c>
      <c r="D1654" s="19" t="s">
        <v>66</v>
      </c>
      <c r="E1654" s="19" t="s">
        <v>37</v>
      </c>
      <c r="F1654" s="19" t="s">
        <v>44</v>
      </c>
      <c r="G1654" s="19" t="s">
        <v>47</v>
      </c>
      <c r="H1654" s="19">
        <v>80</v>
      </c>
      <c r="I1654" s="21">
        <v>370.8</v>
      </c>
      <c r="J1654" s="21">
        <f t="shared" si="50"/>
        <v>29664</v>
      </c>
      <c r="K1654" s="21">
        <v>273.60000000000002</v>
      </c>
      <c r="L1654" s="21">
        <f t="shared" si="51"/>
        <v>97.199999999999989</v>
      </c>
      <c r="M1654" s="22">
        <v>1654</v>
      </c>
    </row>
    <row r="1655" spans="1:13">
      <c r="A1655" s="18">
        <v>39068</v>
      </c>
      <c r="B1655" s="19" t="s">
        <v>31</v>
      </c>
      <c r="C1655" s="19" t="s">
        <v>27</v>
      </c>
      <c r="D1655" s="19" t="s">
        <v>66</v>
      </c>
      <c r="E1655" s="19" t="s">
        <v>37</v>
      </c>
      <c r="F1655" s="19" t="s">
        <v>38</v>
      </c>
      <c r="G1655" s="19" t="s">
        <v>39</v>
      </c>
      <c r="H1655" s="19">
        <v>75</v>
      </c>
      <c r="I1655" s="21">
        <v>347.625</v>
      </c>
      <c r="J1655" s="21">
        <f t="shared" si="50"/>
        <v>26071.875</v>
      </c>
      <c r="K1655" s="21">
        <v>243</v>
      </c>
      <c r="L1655" s="21">
        <f t="shared" si="51"/>
        <v>104.625</v>
      </c>
      <c r="M1655" s="22">
        <v>1655</v>
      </c>
    </row>
    <row r="1656" spans="1:13">
      <c r="A1656" s="18">
        <v>39069</v>
      </c>
      <c r="B1656" s="19" t="s">
        <v>31</v>
      </c>
      <c r="C1656" s="19" t="s">
        <v>27</v>
      </c>
      <c r="D1656" s="19" t="s">
        <v>32</v>
      </c>
      <c r="E1656" s="19" t="s">
        <v>23</v>
      </c>
      <c r="F1656" s="19" t="s">
        <v>53</v>
      </c>
      <c r="G1656" s="19" t="s">
        <v>55</v>
      </c>
      <c r="H1656" s="19">
        <v>75</v>
      </c>
      <c r="I1656" s="21">
        <v>173.8125</v>
      </c>
      <c r="J1656" s="21">
        <f t="shared" si="50"/>
        <v>13035.9375</v>
      </c>
      <c r="K1656" s="21">
        <v>119.8125</v>
      </c>
      <c r="L1656" s="21">
        <f t="shared" si="51"/>
        <v>54</v>
      </c>
      <c r="M1656" s="22">
        <v>1656</v>
      </c>
    </row>
    <row r="1657" spans="1:13">
      <c r="A1657" s="18">
        <v>39070</v>
      </c>
      <c r="B1657" s="19" t="s">
        <v>42</v>
      </c>
      <c r="C1657" s="19" t="s">
        <v>21</v>
      </c>
      <c r="D1657" s="19" t="s">
        <v>43</v>
      </c>
      <c r="E1657" s="19" t="s">
        <v>23</v>
      </c>
      <c r="F1657" s="19" t="s">
        <v>50</v>
      </c>
      <c r="G1657" s="19" t="s">
        <v>59</v>
      </c>
      <c r="H1657" s="19">
        <v>70</v>
      </c>
      <c r="I1657" s="21">
        <v>162.22499999999999</v>
      </c>
      <c r="J1657" s="21">
        <f t="shared" si="50"/>
        <v>11355.75</v>
      </c>
      <c r="K1657" s="21">
        <v>105.52500000000001</v>
      </c>
      <c r="L1657" s="21">
        <f t="shared" si="51"/>
        <v>56.699999999999989</v>
      </c>
      <c r="M1657" s="22">
        <v>1657</v>
      </c>
    </row>
    <row r="1658" spans="1:13">
      <c r="A1658" s="18">
        <v>39071</v>
      </c>
      <c r="B1658" s="19" t="s">
        <v>26</v>
      </c>
      <c r="C1658" s="19" t="s">
        <v>27</v>
      </c>
      <c r="D1658" s="19" t="s">
        <v>28</v>
      </c>
      <c r="E1658" s="19" t="s">
        <v>23</v>
      </c>
      <c r="F1658" s="19" t="s">
        <v>53</v>
      </c>
      <c r="G1658" s="19" t="s">
        <v>56</v>
      </c>
      <c r="H1658" s="19">
        <v>65</v>
      </c>
      <c r="I1658" s="21">
        <v>150.63750000000002</v>
      </c>
      <c r="J1658" s="21">
        <f t="shared" si="50"/>
        <v>9791.4375000000018</v>
      </c>
      <c r="K1658" s="21">
        <v>128.69999999999999</v>
      </c>
      <c r="L1658" s="21">
        <f t="shared" si="51"/>
        <v>21.937500000000028</v>
      </c>
      <c r="M1658" s="22">
        <v>1658</v>
      </c>
    </row>
    <row r="1659" spans="1:13">
      <c r="A1659" s="18">
        <v>39072</v>
      </c>
      <c r="B1659" s="19" t="s">
        <v>31</v>
      </c>
      <c r="C1659" s="19" t="s">
        <v>27</v>
      </c>
      <c r="D1659" s="19" t="s">
        <v>32</v>
      </c>
      <c r="E1659" s="19" t="s">
        <v>23</v>
      </c>
      <c r="F1659" s="19" t="s">
        <v>4</v>
      </c>
      <c r="G1659" s="19" t="s">
        <v>63</v>
      </c>
      <c r="H1659" s="19">
        <v>65</v>
      </c>
      <c r="I1659" s="21">
        <v>150.63750000000002</v>
      </c>
      <c r="J1659" s="21">
        <f t="shared" si="50"/>
        <v>9791.4375000000018</v>
      </c>
      <c r="K1659" s="21">
        <v>111.15</v>
      </c>
      <c r="L1659" s="21">
        <f t="shared" si="51"/>
        <v>39.487500000000011</v>
      </c>
      <c r="M1659" s="22">
        <v>1659</v>
      </c>
    </row>
    <row r="1660" spans="1:13">
      <c r="A1660" s="18">
        <v>39073</v>
      </c>
      <c r="B1660" s="19" t="s">
        <v>42</v>
      </c>
      <c r="C1660" s="19" t="s">
        <v>21</v>
      </c>
      <c r="D1660" s="19" t="s">
        <v>43</v>
      </c>
      <c r="E1660" s="19" t="s">
        <v>23</v>
      </c>
      <c r="F1660" s="19" t="s">
        <v>44</v>
      </c>
      <c r="G1660" s="19" t="s">
        <v>45</v>
      </c>
      <c r="H1660" s="19">
        <v>65</v>
      </c>
      <c r="I1660" s="21">
        <v>150.63750000000002</v>
      </c>
      <c r="J1660" s="21">
        <f t="shared" si="50"/>
        <v>9791.4375000000018</v>
      </c>
      <c r="K1660" s="21">
        <v>121.3875</v>
      </c>
      <c r="L1660" s="21">
        <f t="shared" si="51"/>
        <v>29.250000000000014</v>
      </c>
      <c r="M1660" s="22">
        <v>1660</v>
      </c>
    </row>
    <row r="1661" spans="1:13">
      <c r="A1661" s="18">
        <v>39052</v>
      </c>
      <c r="B1661" s="19" t="s">
        <v>31</v>
      </c>
      <c r="C1661" s="19" t="s">
        <v>27</v>
      </c>
      <c r="D1661" s="19" t="s">
        <v>32</v>
      </c>
      <c r="E1661" s="19" t="s">
        <v>23</v>
      </c>
      <c r="F1661" s="19" t="s">
        <v>38</v>
      </c>
      <c r="G1661" s="19" t="s">
        <v>39</v>
      </c>
      <c r="H1661" s="19">
        <v>60</v>
      </c>
      <c r="I1661" s="21">
        <v>139.05000000000001</v>
      </c>
      <c r="J1661" s="21">
        <f t="shared" si="50"/>
        <v>8343</v>
      </c>
      <c r="K1661" s="21">
        <v>87.75</v>
      </c>
      <c r="L1661" s="21">
        <f t="shared" si="51"/>
        <v>51.300000000000011</v>
      </c>
      <c r="M1661" s="22">
        <v>1661</v>
      </c>
    </row>
    <row r="1662" spans="1:13">
      <c r="A1662" s="18">
        <v>39053</v>
      </c>
      <c r="B1662" s="19" t="s">
        <v>42</v>
      </c>
      <c r="C1662" s="19" t="s">
        <v>21</v>
      </c>
      <c r="D1662" s="19" t="s">
        <v>49</v>
      </c>
      <c r="E1662" s="19" t="s">
        <v>37</v>
      </c>
      <c r="F1662" s="19" t="s">
        <v>53</v>
      </c>
      <c r="G1662" s="19" t="s">
        <v>54</v>
      </c>
      <c r="H1662" s="19">
        <v>57</v>
      </c>
      <c r="I1662" s="21">
        <v>264.19499999999999</v>
      </c>
      <c r="J1662" s="21">
        <f t="shared" si="50"/>
        <v>15059.115</v>
      </c>
      <c r="K1662" s="21">
        <v>161.595</v>
      </c>
      <c r="L1662" s="21">
        <f t="shared" si="51"/>
        <v>102.6</v>
      </c>
      <c r="M1662" s="22">
        <v>1662</v>
      </c>
    </row>
    <row r="1663" spans="1:13">
      <c r="A1663" s="18">
        <v>39054</v>
      </c>
      <c r="B1663" s="19" t="s">
        <v>72</v>
      </c>
      <c r="C1663" s="19" t="s">
        <v>27</v>
      </c>
      <c r="D1663" s="19" t="s">
        <v>74</v>
      </c>
      <c r="E1663" s="19" t="s">
        <v>37</v>
      </c>
      <c r="F1663" s="19" t="s">
        <v>53</v>
      </c>
      <c r="G1663" s="19" t="s">
        <v>54</v>
      </c>
      <c r="H1663" s="19">
        <v>55</v>
      </c>
      <c r="I1663" s="21">
        <v>254.92500000000001</v>
      </c>
      <c r="J1663" s="21">
        <f t="shared" si="50"/>
        <v>14020.875</v>
      </c>
      <c r="K1663" s="21">
        <v>210.375</v>
      </c>
      <c r="L1663" s="21">
        <f t="shared" si="51"/>
        <v>44.550000000000011</v>
      </c>
      <c r="M1663" s="22">
        <v>1663</v>
      </c>
    </row>
    <row r="1664" spans="1:13">
      <c r="A1664" s="18">
        <v>39055</v>
      </c>
      <c r="B1664" s="19" t="s">
        <v>35</v>
      </c>
      <c r="C1664" s="19" t="s">
        <v>21</v>
      </c>
      <c r="D1664" s="19" t="s">
        <v>36</v>
      </c>
      <c r="E1664" s="19" t="s">
        <v>37</v>
      </c>
      <c r="F1664" s="19" t="s">
        <v>44</v>
      </c>
      <c r="G1664" s="19" t="s">
        <v>45</v>
      </c>
      <c r="H1664" s="19">
        <v>55</v>
      </c>
      <c r="I1664" s="21">
        <v>254.92500000000001</v>
      </c>
      <c r="J1664" s="21">
        <f t="shared" si="50"/>
        <v>14020.875</v>
      </c>
      <c r="K1664" s="21">
        <v>183.15</v>
      </c>
      <c r="L1664" s="21">
        <f t="shared" si="51"/>
        <v>71.775000000000006</v>
      </c>
      <c r="M1664" s="22">
        <v>1664</v>
      </c>
    </row>
    <row r="1665" spans="1:13">
      <c r="A1665" s="18">
        <v>39056</v>
      </c>
      <c r="B1665" s="19" t="s">
        <v>42</v>
      </c>
      <c r="C1665" s="19" t="s">
        <v>21</v>
      </c>
      <c r="D1665" s="19" t="s">
        <v>43</v>
      </c>
      <c r="E1665" s="19" t="s">
        <v>23</v>
      </c>
      <c r="F1665" s="19" t="s">
        <v>38</v>
      </c>
      <c r="G1665" s="19" t="s">
        <v>39</v>
      </c>
      <c r="H1665" s="19">
        <v>55</v>
      </c>
      <c r="I1665" s="21">
        <v>127.46250000000001</v>
      </c>
      <c r="J1665" s="21">
        <f t="shared" si="50"/>
        <v>7010.4375</v>
      </c>
      <c r="K1665" s="21">
        <v>103.95</v>
      </c>
      <c r="L1665" s="21">
        <f t="shared" si="51"/>
        <v>23.512500000000003</v>
      </c>
      <c r="M1665" s="22">
        <v>1665</v>
      </c>
    </row>
    <row r="1666" spans="1:13">
      <c r="A1666" s="18">
        <v>39057</v>
      </c>
      <c r="B1666" s="19" t="s">
        <v>31</v>
      </c>
      <c r="C1666" s="19" t="s">
        <v>27</v>
      </c>
      <c r="D1666" s="19" t="s">
        <v>32</v>
      </c>
      <c r="E1666" s="19" t="s">
        <v>23</v>
      </c>
      <c r="F1666" s="19" t="s">
        <v>67</v>
      </c>
      <c r="G1666" s="19" t="s">
        <v>69</v>
      </c>
      <c r="H1666" s="19">
        <v>55</v>
      </c>
      <c r="I1666" s="21">
        <v>127.46250000000001</v>
      </c>
      <c r="J1666" s="21">
        <f t="shared" ref="J1666:J1729" si="52">H1666*I1666</f>
        <v>7010.4375</v>
      </c>
      <c r="K1666" s="21">
        <v>87.862499999999997</v>
      </c>
      <c r="L1666" s="21">
        <f t="shared" ref="L1666:L1729" si="53">I1666-K1666</f>
        <v>39.600000000000009</v>
      </c>
      <c r="M1666" s="22">
        <v>1666</v>
      </c>
    </row>
    <row r="1667" spans="1:13">
      <c r="A1667" s="18">
        <v>39058</v>
      </c>
      <c r="B1667" s="19" t="s">
        <v>35</v>
      </c>
      <c r="C1667" s="19" t="s">
        <v>21</v>
      </c>
      <c r="D1667" s="19" t="s">
        <v>40</v>
      </c>
      <c r="E1667" s="19" t="s">
        <v>23</v>
      </c>
      <c r="F1667" s="19" t="s">
        <v>44</v>
      </c>
      <c r="G1667" s="19" t="s">
        <v>46</v>
      </c>
      <c r="H1667" s="19">
        <v>55</v>
      </c>
      <c r="I1667" s="21">
        <v>127.46250000000001</v>
      </c>
      <c r="J1667" s="21">
        <f t="shared" si="52"/>
        <v>7010.4375</v>
      </c>
      <c r="K1667" s="21">
        <v>92.8125</v>
      </c>
      <c r="L1667" s="21">
        <f t="shared" si="53"/>
        <v>34.650000000000006</v>
      </c>
      <c r="M1667" s="22">
        <v>1667</v>
      </c>
    </row>
    <row r="1668" spans="1:13">
      <c r="A1668" s="18">
        <v>39059</v>
      </c>
      <c r="B1668" s="19" t="s">
        <v>31</v>
      </c>
      <c r="C1668" s="19" t="s">
        <v>27</v>
      </c>
      <c r="D1668" s="19" t="s">
        <v>66</v>
      </c>
      <c r="E1668" s="19" t="s">
        <v>37</v>
      </c>
      <c r="F1668" s="19" t="s">
        <v>67</v>
      </c>
      <c r="G1668" s="19" t="s">
        <v>69</v>
      </c>
      <c r="H1668" s="19">
        <v>50</v>
      </c>
      <c r="I1668" s="21">
        <v>231.75</v>
      </c>
      <c r="J1668" s="21">
        <f t="shared" si="52"/>
        <v>11587.5</v>
      </c>
      <c r="K1668" s="21">
        <v>171</v>
      </c>
      <c r="L1668" s="21">
        <f t="shared" si="53"/>
        <v>60.75</v>
      </c>
      <c r="M1668" s="22">
        <v>1668</v>
      </c>
    </row>
    <row r="1669" spans="1:13">
      <c r="A1669" s="18">
        <v>39060</v>
      </c>
      <c r="B1669" s="19" t="s">
        <v>42</v>
      </c>
      <c r="C1669" s="19" t="s">
        <v>21</v>
      </c>
      <c r="D1669" s="19" t="s">
        <v>43</v>
      </c>
      <c r="E1669" s="19" t="s">
        <v>23</v>
      </c>
      <c r="F1669" s="19" t="s">
        <v>4</v>
      </c>
      <c r="G1669" s="19" t="s">
        <v>63</v>
      </c>
      <c r="H1669" s="19">
        <v>50</v>
      </c>
      <c r="I1669" s="21">
        <v>115.875</v>
      </c>
      <c r="J1669" s="21">
        <f t="shared" si="52"/>
        <v>5793.75</v>
      </c>
      <c r="K1669" s="21">
        <v>96.75</v>
      </c>
      <c r="L1669" s="21">
        <f t="shared" si="53"/>
        <v>19.125</v>
      </c>
      <c r="M1669" s="22">
        <v>1669</v>
      </c>
    </row>
    <row r="1670" spans="1:13">
      <c r="A1670" s="18">
        <v>39061</v>
      </c>
      <c r="B1670" s="19" t="s">
        <v>72</v>
      </c>
      <c r="C1670" s="19" t="s">
        <v>27</v>
      </c>
      <c r="D1670" s="19" t="s">
        <v>74</v>
      </c>
      <c r="E1670" s="19" t="s">
        <v>37</v>
      </c>
      <c r="F1670" s="19" t="s">
        <v>50</v>
      </c>
      <c r="G1670" s="19" t="s">
        <v>59</v>
      </c>
      <c r="H1670" s="19">
        <v>49</v>
      </c>
      <c r="I1670" s="21">
        <v>227.11500000000001</v>
      </c>
      <c r="J1670" s="21">
        <f t="shared" si="52"/>
        <v>11128.635</v>
      </c>
      <c r="K1670" s="21">
        <v>196.245</v>
      </c>
      <c r="L1670" s="21">
        <f t="shared" si="53"/>
        <v>30.870000000000005</v>
      </c>
      <c r="M1670" s="22">
        <v>1670</v>
      </c>
    </row>
    <row r="1671" spans="1:13">
      <c r="A1671" s="18">
        <v>39062</v>
      </c>
      <c r="B1671" s="19" t="s">
        <v>35</v>
      </c>
      <c r="C1671" s="19" t="s">
        <v>21</v>
      </c>
      <c r="D1671" s="19" t="s">
        <v>36</v>
      </c>
      <c r="E1671" s="19" t="s">
        <v>37</v>
      </c>
      <c r="F1671" s="19" t="s">
        <v>53</v>
      </c>
      <c r="G1671" s="19" t="s">
        <v>55</v>
      </c>
      <c r="H1671" s="19">
        <v>45</v>
      </c>
      <c r="I1671" s="21">
        <v>208.57500000000002</v>
      </c>
      <c r="J1671" s="21">
        <f t="shared" si="52"/>
        <v>9385.875</v>
      </c>
      <c r="K1671" s="21">
        <v>157.94999999999999</v>
      </c>
      <c r="L1671" s="21">
        <f t="shared" si="53"/>
        <v>50.625000000000028</v>
      </c>
      <c r="M1671" s="22">
        <v>1671</v>
      </c>
    </row>
    <row r="1672" spans="1:13">
      <c r="A1672" s="18">
        <v>39052</v>
      </c>
      <c r="B1672" s="19" t="s">
        <v>42</v>
      </c>
      <c r="C1672" s="19" t="s">
        <v>21</v>
      </c>
      <c r="D1672" s="19" t="s">
        <v>49</v>
      </c>
      <c r="E1672" s="19" t="s">
        <v>37</v>
      </c>
      <c r="F1672" s="19" t="s">
        <v>50</v>
      </c>
      <c r="G1672" s="19" t="s">
        <v>59</v>
      </c>
      <c r="H1672" s="19">
        <v>41</v>
      </c>
      <c r="I1672" s="21">
        <v>190.035</v>
      </c>
      <c r="J1672" s="21">
        <f t="shared" si="52"/>
        <v>7791.4349999999995</v>
      </c>
      <c r="K1672" s="21">
        <v>138.375</v>
      </c>
      <c r="L1672" s="21">
        <f t="shared" si="53"/>
        <v>51.66</v>
      </c>
      <c r="M1672" s="22">
        <v>1672</v>
      </c>
    </row>
    <row r="1673" spans="1:13">
      <c r="A1673" s="18">
        <v>39053</v>
      </c>
      <c r="B1673" s="19" t="s">
        <v>72</v>
      </c>
      <c r="C1673" s="19" t="s">
        <v>27</v>
      </c>
      <c r="D1673" s="19" t="s">
        <v>74</v>
      </c>
      <c r="E1673" s="19" t="s">
        <v>37</v>
      </c>
      <c r="F1673" s="19" t="s">
        <v>67</v>
      </c>
      <c r="G1673" s="19" t="s">
        <v>68</v>
      </c>
      <c r="H1673" s="19">
        <v>40</v>
      </c>
      <c r="I1673" s="21">
        <v>185.4</v>
      </c>
      <c r="J1673" s="21">
        <f t="shared" si="52"/>
        <v>7416</v>
      </c>
      <c r="K1673" s="21">
        <v>147.6</v>
      </c>
      <c r="L1673" s="21">
        <f t="shared" si="53"/>
        <v>37.800000000000011</v>
      </c>
      <c r="M1673" s="22">
        <v>1673</v>
      </c>
    </row>
    <row r="1674" spans="1:13">
      <c r="A1674" s="18">
        <v>39054</v>
      </c>
      <c r="B1674" s="19" t="s">
        <v>72</v>
      </c>
      <c r="C1674" s="19" t="s">
        <v>27</v>
      </c>
      <c r="D1674" s="19" t="s">
        <v>73</v>
      </c>
      <c r="E1674" s="19" t="s">
        <v>23</v>
      </c>
      <c r="F1674" s="19" t="s">
        <v>44</v>
      </c>
      <c r="G1674" s="19" t="s">
        <v>47</v>
      </c>
      <c r="H1674" s="19">
        <v>40</v>
      </c>
      <c r="I1674" s="21">
        <v>92.7</v>
      </c>
      <c r="J1674" s="21">
        <f t="shared" si="52"/>
        <v>3708</v>
      </c>
      <c r="K1674" s="21">
        <v>61.2</v>
      </c>
      <c r="L1674" s="21">
        <f t="shared" si="53"/>
        <v>31.5</v>
      </c>
      <c r="M1674" s="22">
        <v>1674</v>
      </c>
    </row>
    <row r="1675" spans="1:13">
      <c r="A1675" s="18">
        <v>39055</v>
      </c>
      <c r="B1675" s="19" t="s">
        <v>31</v>
      </c>
      <c r="C1675" s="19" t="s">
        <v>27</v>
      </c>
      <c r="D1675" s="19" t="s">
        <v>32</v>
      </c>
      <c r="E1675" s="19" t="s">
        <v>23</v>
      </c>
      <c r="F1675" s="19" t="s">
        <v>50</v>
      </c>
      <c r="G1675" s="19" t="s">
        <v>59</v>
      </c>
      <c r="H1675" s="19">
        <v>40</v>
      </c>
      <c r="I1675" s="21">
        <v>92.7</v>
      </c>
      <c r="J1675" s="21">
        <f t="shared" si="52"/>
        <v>3708</v>
      </c>
      <c r="K1675" s="21">
        <v>75.599999999999994</v>
      </c>
      <c r="L1675" s="21">
        <f t="shared" si="53"/>
        <v>17.100000000000009</v>
      </c>
      <c r="M1675" s="22">
        <v>1675</v>
      </c>
    </row>
    <row r="1676" spans="1:13">
      <c r="A1676" s="18">
        <v>39056</v>
      </c>
      <c r="B1676" s="19" t="s">
        <v>20</v>
      </c>
      <c r="C1676" s="19" t="s">
        <v>21</v>
      </c>
      <c r="D1676" s="19" t="s">
        <v>41</v>
      </c>
      <c r="E1676" s="19" t="s">
        <v>37</v>
      </c>
      <c r="F1676" s="19" t="s">
        <v>4</v>
      </c>
      <c r="G1676" s="19" t="s">
        <v>63</v>
      </c>
      <c r="H1676" s="19">
        <v>35</v>
      </c>
      <c r="I1676" s="21">
        <v>162.22499999999999</v>
      </c>
      <c r="J1676" s="21">
        <f t="shared" si="52"/>
        <v>5677.875</v>
      </c>
      <c r="K1676" s="21">
        <v>103.95</v>
      </c>
      <c r="L1676" s="21">
        <f t="shared" si="53"/>
        <v>58.274999999999991</v>
      </c>
      <c r="M1676" s="22">
        <v>1676</v>
      </c>
    </row>
    <row r="1677" spans="1:13">
      <c r="A1677" s="18">
        <v>39057</v>
      </c>
      <c r="B1677" s="19" t="s">
        <v>26</v>
      </c>
      <c r="C1677" s="19" t="s">
        <v>27</v>
      </c>
      <c r="D1677" s="19" t="s">
        <v>48</v>
      </c>
      <c r="E1677" s="19" t="s">
        <v>37</v>
      </c>
      <c r="F1677" s="19" t="s">
        <v>24</v>
      </c>
      <c r="G1677" s="19" t="s">
        <v>64</v>
      </c>
      <c r="H1677" s="19">
        <v>35</v>
      </c>
      <c r="I1677" s="21">
        <v>162.22499999999999</v>
      </c>
      <c r="J1677" s="21">
        <f t="shared" si="52"/>
        <v>5677.875</v>
      </c>
      <c r="K1677" s="21">
        <v>119.7</v>
      </c>
      <c r="L1677" s="21">
        <f t="shared" si="53"/>
        <v>42.524999999999991</v>
      </c>
      <c r="M1677" s="22">
        <v>1677</v>
      </c>
    </row>
    <row r="1678" spans="1:13">
      <c r="A1678" s="18">
        <v>39058</v>
      </c>
      <c r="B1678" s="19" t="s">
        <v>26</v>
      </c>
      <c r="C1678" s="19" t="s">
        <v>27</v>
      </c>
      <c r="D1678" s="19" t="s">
        <v>28</v>
      </c>
      <c r="E1678" s="19" t="s">
        <v>23</v>
      </c>
      <c r="F1678" s="19" t="s">
        <v>44</v>
      </c>
      <c r="G1678" s="19" t="s">
        <v>45</v>
      </c>
      <c r="H1678" s="19">
        <v>35</v>
      </c>
      <c r="I1678" s="21">
        <v>81.112499999999997</v>
      </c>
      <c r="J1678" s="21">
        <f t="shared" si="52"/>
        <v>2838.9375</v>
      </c>
      <c r="K1678" s="21">
        <v>63.787500000000001</v>
      </c>
      <c r="L1678" s="21">
        <f t="shared" si="53"/>
        <v>17.324999999999996</v>
      </c>
      <c r="M1678" s="22">
        <v>1678</v>
      </c>
    </row>
    <row r="1679" spans="1:13">
      <c r="A1679" s="18">
        <v>39059</v>
      </c>
      <c r="B1679" s="19" t="s">
        <v>26</v>
      </c>
      <c r="C1679" s="19" t="s">
        <v>27</v>
      </c>
      <c r="D1679" s="19" t="s">
        <v>28</v>
      </c>
      <c r="E1679" s="19" t="s">
        <v>23</v>
      </c>
      <c r="F1679" s="19" t="s">
        <v>33</v>
      </c>
      <c r="G1679" s="19" t="s">
        <v>34</v>
      </c>
      <c r="H1679" s="19">
        <v>35</v>
      </c>
      <c r="I1679" s="21">
        <v>81.112499999999997</v>
      </c>
      <c r="J1679" s="21">
        <f t="shared" si="52"/>
        <v>2838.9375</v>
      </c>
      <c r="K1679" s="21">
        <v>55.125</v>
      </c>
      <c r="L1679" s="21">
        <f t="shared" si="53"/>
        <v>25.987499999999997</v>
      </c>
      <c r="M1679" s="22">
        <v>1679</v>
      </c>
    </row>
    <row r="1680" spans="1:13">
      <c r="A1680" s="18">
        <v>39060</v>
      </c>
      <c r="B1680" s="19" t="s">
        <v>42</v>
      </c>
      <c r="C1680" s="19" t="s">
        <v>21</v>
      </c>
      <c r="D1680" s="19" t="s">
        <v>49</v>
      </c>
      <c r="E1680" s="19" t="s">
        <v>37</v>
      </c>
      <c r="F1680" s="19" t="s">
        <v>4</v>
      </c>
      <c r="G1680" s="19" t="s">
        <v>63</v>
      </c>
      <c r="H1680" s="19">
        <v>32</v>
      </c>
      <c r="I1680" s="21">
        <v>148.32</v>
      </c>
      <c r="J1680" s="21">
        <f t="shared" si="52"/>
        <v>4746.24</v>
      </c>
      <c r="K1680" s="21">
        <v>126.72</v>
      </c>
      <c r="L1680" s="21">
        <f t="shared" si="53"/>
        <v>21.599999999999994</v>
      </c>
      <c r="M1680" s="22">
        <v>1680</v>
      </c>
    </row>
    <row r="1681" spans="1:13">
      <c r="A1681" s="18">
        <v>39052</v>
      </c>
      <c r="B1681" s="19" t="s">
        <v>20</v>
      </c>
      <c r="C1681" s="19" t="s">
        <v>21</v>
      </c>
      <c r="D1681" s="19" t="s">
        <v>22</v>
      </c>
      <c r="E1681" s="19" t="s">
        <v>23</v>
      </c>
      <c r="F1681" s="19" t="s">
        <v>67</v>
      </c>
      <c r="G1681" s="19" t="s">
        <v>68</v>
      </c>
      <c r="H1681" s="19">
        <v>30</v>
      </c>
      <c r="I1681" s="21">
        <v>69.525000000000006</v>
      </c>
      <c r="J1681" s="21">
        <f t="shared" si="52"/>
        <v>2085.75</v>
      </c>
      <c r="K1681" s="21">
        <v>58.05</v>
      </c>
      <c r="L1681" s="21">
        <f t="shared" si="53"/>
        <v>11.475000000000009</v>
      </c>
      <c r="M1681" s="22">
        <v>1681</v>
      </c>
    </row>
    <row r="1682" spans="1:13">
      <c r="A1682" s="18">
        <v>39056</v>
      </c>
      <c r="B1682" s="19" t="s">
        <v>20</v>
      </c>
      <c r="C1682" s="19" t="s">
        <v>21</v>
      </c>
      <c r="D1682" s="19" t="s">
        <v>22</v>
      </c>
      <c r="E1682" s="19" t="s">
        <v>23</v>
      </c>
      <c r="F1682" s="19" t="s">
        <v>24</v>
      </c>
      <c r="G1682" s="19" t="s">
        <v>64</v>
      </c>
      <c r="H1682" s="19">
        <v>30</v>
      </c>
      <c r="I1682" s="21">
        <v>69.525000000000006</v>
      </c>
      <c r="J1682" s="21">
        <f t="shared" si="52"/>
        <v>2085.75</v>
      </c>
      <c r="K1682" s="21">
        <v>49.95</v>
      </c>
      <c r="L1682" s="21">
        <f t="shared" si="53"/>
        <v>19.575000000000003</v>
      </c>
      <c r="M1682" s="22">
        <v>1682</v>
      </c>
    </row>
    <row r="1683" spans="1:13">
      <c r="A1683" s="18">
        <v>39057</v>
      </c>
      <c r="B1683" s="19" t="s">
        <v>26</v>
      </c>
      <c r="C1683" s="19" t="s">
        <v>27</v>
      </c>
      <c r="D1683" s="19" t="s">
        <v>28</v>
      </c>
      <c r="E1683" s="19" t="s">
        <v>23</v>
      </c>
      <c r="F1683" s="19" t="s">
        <v>24</v>
      </c>
      <c r="G1683" s="19" t="s">
        <v>64</v>
      </c>
      <c r="H1683" s="19">
        <v>25</v>
      </c>
      <c r="I1683" s="21">
        <v>57.9375</v>
      </c>
      <c r="J1683" s="21">
        <f t="shared" si="52"/>
        <v>1448.4375</v>
      </c>
      <c r="K1683" s="21">
        <v>48.9375</v>
      </c>
      <c r="L1683" s="21">
        <f t="shared" si="53"/>
        <v>9</v>
      </c>
      <c r="M1683" s="22">
        <v>1683</v>
      </c>
    </row>
    <row r="1684" spans="1:13">
      <c r="A1684" s="18">
        <v>39058</v>
      </c>
      <c r="B1684" s="19" t="s">
        <v>20</v>
      </c>
      <c r="C1684" s="19" t="s">
        <v>21</v>
      </c>
      <c r="D1684" s="19" t="s">
        <v>22</v>
      </c>
      <c r="E1684" s="19" t="s">
        <v>23</v>
      </c>
      <c r="F1684" s="19" t="s">
        <v>44</v>
      </c>
      <c r="G1684" s="19" t="s">
        <v>45</v>
      </c>
      <c r="H1684" s="19">
        <v>25</v>
      </c>
      <c r="I1684" s="21">
        <v>57.9375</v>
      </c>
      <c r="J1684" s="21">
        <f t="shared" si="52"/>
        <v>1448.4375</v>
      </c>
      <c r="K1684" s="21">
        <v>37.125</v>
      </c>
      <c r="L1684" s="21">
        <f t="shared" si="53"/>
        <v>20.8125</v>
      </c>
      <c r="M1684" s="22">
        <v>1684</v>
      </c>
    </row>
    <row r="1685" spans="1:13">
      <c r="A1685" s="18">
        <v>39059</v>
      </c>
      <c r="B1685" s="19" t="s">
        <v>35</v>
      </c>
      <c r="C1685" s="19" t="s">
        <v>21</v>
      </c>
      <c r="D1685" s="19" t="s">
        <v>36</v>
      </c>
      <c r="E1685" s="19" t="s">
        <v>37</v>
      </c>
      <c r="F1685" s="19" t="s">
        <v>50</v>
      </c>
      <c r="G1685" s="19" t="s">
        <v>59</v>
      </c>
      <c r="H1685" s="19">
        <v>23</v>
      </c>
      <c r="I1685" s="21">
        <v>106.605</v>
      </c>
      <c r="J1685" s="21">
        <f t="shared" si="52"/>
        <v>2451.915</v>
      </c>
      <c r="K1685" s="21">
        <v>85.905000000000001</v>
      </c>
      <c r="L1685" s="21">
        <f t="shared" si="53"/>
        <v>20.700000000000003</v>
      </c>
      <c r="M1685" s="22">
        <v>1685</v>
      </c>
    </row>
    <row r="1686" spans="1:13">
      <c r="A1686" s="18">
        <v>39060</v>
      </c>
      <c r="B1686" s="19" t="s">
        <v>31</v>
      </c>
      <c r="C1686" s="19" t="s">
        <v>27</v>
      </c>
      <c r="D1686" s="19" t="s">
        <v>32</v>
      </c>
      <c r="E1686" s="19" t="s">
        <v>23</v>
      </c>
      <c r="F1686" s="19" t="s">
        <v>44</v>
      </c>
      <c r="G1686" s="19" t="s">
        <v>46</v>
      </c>
      <c r="H1686" s="19">
        <v>20</v>
      </c>
      <c r="I1686" s="21">
        <v>46.35</v>
      </c>
      <c r="J1686" s="21">
        <f t="shared" si="52"/>
        <v>927</v>
      </c>
      <c r="K1686" s="21">
        <v>39.6</v>
      </c>
      <c r="L1686" s="21">
        <f t="shared" si="53"/>
        <v>6.75</v>
      </c>
      <c r="M1686" s="22">
        <v>1686</v>
      </c>
    </row>
    <row r="1687" spans="1:13">
      <c r="A1687" s="18">
        <v>39052</v>
      </c>
      <c r="B1687" s="19" t="s">
        <v>72</v>
      </c>
      <c r="C1687" s="19" t="s">
        <v>27</v>
      </c>
      <c r="D1687" s="19" t="s">
        <v>74</v>
      </c>
      <c r="E1687" s="19" t="s">
        <v>37</v>
      </c>
      <c r="F1687" s="19" t="s">
        <v>44</v>
      </c>
      <c r="G1687" s="19" t="s">
        <v>47</v>
      </c>
      <c r="H1687" s="19">
        <v>17</v>
      </c>
      <c r="I1687" s="21">
        <v>78.795000000000002</v>
      </c>
      <c r="J1687" s="21">
        <f t="shared" si="52"/>
        <v>1339.5150000000001</v>
      </c>
      <c r="K1687" s="21">
        <v>60.435000000000002</v>
      </c>
      <c r="L1687" s="21">
        <f t="shared" si="53"/>
        <v>18.36</v>
      </c>
      <c r="M1687" s="22">
        <v>1687</v>
      </c>
    </row>
    <row r="1688" spans="1:13">
      <c r="A1688" s="18">
        <v>39059</v>
      </c>
      <c r="B1688" s="19" t="s">
        <v>42</v>
      </c>
      <c r="C1688" s="19" t="s">
        <v>21</v>
      </c>
      <c r="D1688" s="19" t="s">
        <v>43</v>
      </c>
      <c r="E1688" s="19" t="s">
        <v>23</v>
      </c>
      <c r="F1688" s="19" t="s">
        <v>67</v>
      </c>
      <c r="G1688" s="19" t="s">
        <v>68</v>
      </c>
      <c r="H1688" s="19">
        <v>15</v>
      </c>
      <c r="I1688" s="21">
        <v>34.762500000000003</v>
      </c>
      <c r="J1688" s="21">
        <f t="shared" si="52"/>
        <v>521.4375</v>
      </c>
      <c r="K1688" s="21">
        <v>24.975000000000001</v>
      </c>
      <c r="L1688" s="21">
        <f t="shared" si="53"/>
        <v>9.7875000000000014</v>
      </c>
      <c r="M1688" s="22">
        <v>1688</v>
      </c>
    </row>
    <row r="1689" spans="1:13">
      <c r="A1689" s="18">
        <v>39059</v>
      </c>
      <c r="B1689" s="19" t="s">
        <v>20</v>
      </c>
      <c r="C1689" s="19" t="s">
        <v>21</v>
      </c>
      <c r="D1689" s="19" t="s">
        <v>22</v>
      </c>
      <c r="E1689" s="19" t="s">
        <v>23</v>
      </c>
      <c r="F1689" s="19" t="s">
        <v>50</v>
      </c>
      <c r="G1689" s="19" t="s">
        <v>59</v>
      </c>
      <c r="H1689" s="19">
        <v>15</v>
      </c>
      <c r="I1689" s="21">
        <v>34.762500000000003</v>
      </c>
      <c r="J1689" s="21">
        <f t="shared" si="52"/>
        <v>521.4375</v>
      </c>
      <c r="K1689" s="21">
        <v>29.024999999999999</v>
      </c>
      <c r="L1689" s="21">
        <f t="shared" si="53"/>
        <v>5.7375000000000043</v>
      </c>
      <c r="M1689" s="22">
        <v>1689</v>
      </c>
    </row>
    <row r="1690" spans="1:13">
      <c r="A1690" s="18">
        <v>39059</v>
      </c>
      <c r="B1690" s="19" t="s">
        <v>20</v>
      </c>
      <c r="C1690" s="19" t="s">
        <v>21</v>
      </c>
      <c r="D1690" s="19" t="s">
        <v>41</v>
      </c>
      <c r="E1690" s="19" t="s">
        <v>37</v>
      </c>
      <c r="F1690" s="19" t="s">
        <v>53</v>
      </c>
      <c r="G1690" s="19" t="s">
        <v>56</v>
      </c>
      <c r="H1690" s="19">
        <v>12</v>
      </c>
      <c r="I1690" s="21">
        <v>55.620000000000005</v>
      </c>
      <c r="J1690" s="21">
        <f t="shared" si="52"/>
        <v>667.44</v>
      </c>
      <c r="K1690" s="21">
        <v>43.74</v>
      </c>
      <c r="L1690" s="21">
        <f t="shared" si="53"/>
        <v>11.880000000000003</v>
      </c>
      <c r="M1690" s="22">
        <v>1690</v>
      </c>
    </row>
    <row r="1691" spans="1:13">
      <c r="A1691" s="18">
        <v>39056</v>
      </c>
      <c r="B1691" s="19" t="s">
        <v>42</v>
      </c>
      <c r="C1691" s="19" t="s">
        <v>21</v>
      </c>
      <c r="D1691" s="19" t="s">
        <v>49</v>
      </c>
      <c r="E1691" s="19" t="s">
        <v>37</v>
      </c>
      <c r="F1691" s="19" t="s">
        <v>67</v>
      </c>
      <c r="G1691" s="19" t="s">
        <v>68</v>
      </c>
      <c r="H1691" s="19">
        <v>11</v>
      </c>
      <c r="I1691" s="21">
        <v>50.984999999999999</v>
      </c>
      <c r="J1691" s="21">
        <f t="shared" si="52"/>
        <v>560.83500000000004</v>
      </c>
      <c r="K1691" s="21">
        <v>36.134999999999998</v>
      </c>
      <c r="L1691" s="21">
        <f t="shared" si="53"/>
        <v>14.850000000000001</v>
      </c>
      <c r="M1691" s="22">
        <v>1691</v>
      </c>
    </row>
    <row r="1692" spans="1:13">
      <c r="A1692" s="18">
        <v>39056</v>
      </c>
      <c r="B1692" s="19" t="s">
        <v>42</v>
      </c>
      <c r="C1692" s="19" t="s">
        <v>21</v>
      </c>
      <c r="D1692" s="19" t="s">
        <v>49</v>
      </c>
      <c r="E1692" s="19" t="s">
        <v>37</v>
      </c>
      <c r="F1692" s="19" t="s">
        <v>44</v>
      </c>
      <c r="G1692" s="19" t="s">
        <v>45</v>
      </c>
      <c r="H1692" s="19">
        <v>11</v>
      </c>
      <c r="I1692" s="21">
        <v>50.984999999999999</v>
      </c>
      <c r="J1692" s="21">
        <f t="shared" si="52"/>
        <v>560.83500000000004</v>
      </c>
      <c r="K1692" s="21">
        <v>33.164999999999999</v>
      </c>
      <c r="L1692" s="21">
        <f t="shared" si="53"/>
        <v>17.82</v>
      </c>
      <c r="M1692" s="22">
        <v>1692</v>
      </c>
    </row>
    <row r="1693" spans="1:13">
      <c r="A1693" s="18">
        <v>39057</v>
      </c>
      <c r="B1693" s="19" t="s">
        <v>20</v>
      </c>
      <c r="C1693" s="19" t="s">
        <v>21</v>
      </c>
      <c r="D1693" s="19" t="s">
        <v>41</v>
      </c>
      <c r="E1693" s="19" t="s">
        <v>37</v>
      </c>
      <c r="F1693" s="19" t="s">
        <v>29</v>
      </c>
      <c r="G1693" s="19" t="s">
        <v>30</v>
      </c>
      <c r="H1693" s="19">
        <v>10</v>
      </c>
      <c r="I1693" s="21">
        <v>46.35</v>
      </c>
      <c r="J1693" s="21">
        <f t="shared" si="52"/>
        <v>463.5</v>
      </c>
      <c r="K1693" s="21">
        <v>34.65</v>
      </c>
      <c r="L1693" s="21">
        <f t="shared" si="53"/>
        <v>11.700000000000003</v>
      </c>
      <c r="M1693" s="22">
        <v>1693</v>
      </c>
    </row>
    <row r="1694" spans="1:13">
      <c r="A1694" s="18">
        <v>39056</v>
      </c>
      <c r="B1694" s="19" t="s">
        <v>20</v>
      </c>
      <c r="C1694" s="19" t="s">
        <v>21</v>
      </c>
      <c r="D1694" s="19" t="s">
        <v>41</v>
      </c>
      <c r="E1694" s="19" t="s">
        <v>37</v>
      </c>
      <c r="F1694" s="19" t="s">
        <v>50</v>
      </c>
      <c r="G1694" s="19" t="s">
        <v>51</v>
      </c>
      <c r="H1694" s="19">
        <v>8</v>
      </c>
      <c r="I1694" s="21">
        <v>37.08</v>
      </c>
      <c r="J1694" s="21">
        <f t="shared" si="52"/>
        <v>296.64</v>
      </c>
      <c r="K1694" s="21">
        <v>23.4</v>
      </c>
      <c r="L1694" s="21">
        <f t="shared" si="53"/>
        <v>13.68</v>
      </c>
      <c r="M1694" s="22">
        <v>1694</v>
      </c>
    </row>
    <row r="1695" spans="1:13">
      <c r="A1695" s="18">
        <v>39056</v>
      </c>
      <c r="B1695" s="19" t="s">
        <v>20</v>
      </c>
      <c r="C1695" s="19" t="s">
        <v>21</v>
      </c>
      <c r="D1695" s="19" t="s">
        <v>41</v>
      </c>
      <c r="E1695" s="19" t="s">
        <v>37</v>
      </c>
      <c r="F1695" s="19" t="s">
        <v>24</v>
      </c>
      <c r="G1695" s="19" t="s">
        <v>64</v>
      </c>
      <c r="H1695" s="19">
        <v>4</v>
      </c>
      <c r="I1695" s="21">
        <v>18.54</v>
      </c>
      <c r="J1695" s="21">
        <f t="shared" si="52"/>
        <v>74.16</v>
      </c>
      <c r="K1695" s="21">
        <v>15.12</v>
      </c>
      <c r="L1695" s="21">
        <f t="shared" si="53"/>
        <v>3.42</v>
      </c>
      <c r="M1695" s="22">
        <v>1695</v>
      </c>
    </row>
    <row r="1696" spans="1:13">
      <c r="A1696" s="18">
        <v>39057</v>
      </c>
      <c r="B1696" s="19" t="s">
        <v>20</v>
      </c>
      <c r="C1696" s="19" t="s">
        <v>21</v>
      </c>
      <c r="D1696" s="19" t="s">
        <v>41</v>
      </c>
      <c r="E1696" s="19" t="s">
        <v>37</v>
      </c>
      <c r="F1696" s="19" t="s">
        <v>44</v>
      </c>
      <c r="G1696" s="19" t="s">
        <v>46</v>
      </c>
      <c r="H1696" s="19">
        <v>2</v>
      </c>
      <c r="I1696" s="21">
        <v>9.27</v>
      </c>
      <c r="J1696" s="21">
        <f t="shared" si="52"/>
        <v>18.54</v>
      </c>
      <c r="K1696" s="20">
        <v>8.01</v>
      </c>
      <c r="L1696" s="21">
        <f t="shared" si="53"/>
        <v>1.2599999999999998</v>
      </c>
      <c r="M1696" s="22">
        <v>1696</v>
      </c>
    </row>
    <row r="1697" spans="1:13">
      <c r="A1697" s="18">
        <v>38047</v>
      </c>
      <c r="B1697" s="19" t="s">
        <v>20</v>
      </c>
      <c r="C1697" s="19" t="s">
        <v>21</v>
      </c>
      <c r="D1697" s="19" t="s">
        <v>22</v>
      </c>
      <c r="E1697" s="19" t="s">
        <v>23</v>
      </c>
      <c r="F1697" s="19" t="s">
        <v>24</v>
      </c>
      <c r="G1697" s="19" t="s">
        <v>25</v>
      </c>
      <c r="H1697" s="19">
        <v>40</v>
      </c>
      <c r="I1697" s="21">
        <v>110</v>
      </c>
      <c r="J1697" s="21">
        <f t="shared" si="52"/>
        <v>4400</v>
      </c>
      <c r="K1697" s="21">
        <v>72.599999999999994</v>
      </c>
      <c r="L1697" s="21">
        <f t="shared" si="53"/>
        <v>37.400000000000006</v>
      </c>
      <c r="M1697" s="22">
        <v>1697</v>
      </c>
    </row>
    <row r="1698" spans="1:13">
      <c r="A1698" s="18">
        <v>38047</v>
      </c>
      <c r="B1698" s="19" t="s">
        <v>20</v>
      </c>
      <c r="C1698" s="19" t="s">
        <v>21</v>
      </c>
      <c r="D1698" s="19" t="s">
        <v>22</v>
      </c>
      <c r="E1698" s="19" t="s">
        <v>23</v>
      </c>
      <c r="F1698" s="19" t="s">
        <v>29</v>
      </c>
      <c r="G1698" s="19" t="s">
        <v>46</v>
      </c>
      <c r="H1698" s="19">
        <v>25</v>
      </c>
      <c r="I1698" s="21">
        <v>68.75</v>
      </c>
      <c r="J1698" s="21">
        <f t="shared" si="52"/>
        <v>1718.75</v>
      </c>
      <c r="K1698" s="21">
        <v>44</v>
      </c>
      <c r="L1698" s="21">
        <f t="shared" si="53"/>
        <v>24.75</v>
      </c>
      <c r="M1698" s="22">
        <v>1698</v>
      </c>
    </row>
    <row r="1699" spans="1:13">
      <c r="A1699" s="18">
        <v>38048</v>
      </c>
      <c r="B1699" s="19" t="s">
        <v>20</v>
      </c>
      <c r="C1699" s="19" t="s">
        <v>21</v>
      </c>
      <c r="D1699" s="19" t="s">
        <v>41</v>
      </c>
      <c r="E1699" s="19" t="s">
        <v>37</v>
      </c>
      <c r="F1699" s="19" t="s">
        <v>29</v>
      </c>
      <c r="G1699" s="19" t="s">
        <v>30</v>
      </c>
      <c r="H1699" s="19">
        <v>3</v>
      </c>
      <c r="I1699" s="21">
        <v>16.5</v>
      </c>
      <c r="J1699" s="21">
        <f t="shared" si="52"/>
        <v>49.5</v>
      </c>
      <c r="K1699" s="21">
        <v>12.375</v>
      </c>
      <c r="L1699" s="21">
        <f t="shared" si="53"/>
        <v>4.125</v>
      </c>
      <c r="M1699" s="22">
        <v>1699</v>
      </c>
    </row>
    <row r="1700" spans="1:13">
      <c r="A1700" s="18">
        <v>38049</v>
      </c>
      <c r="B1700" s="19" t="s">
        <v>20</v>
      </c>
      <c r="C1700" s="19" t="s">
        <v>21</v>
      </c>
      <c r="D1700" s="19" t="s">
        <v>41</v>
      </c>
      <c r="E1700" s="19" t="s">
        <v>37</v>
      </c>
      <c r="F1700" s="19" t="s">
        <v>4</v>
      </c>
      <c r="G1700" s="19" t="s">
        <v>65</v>
      </c>
      <c r="H1700" s="19">
        <v>50</v>
      </c>
      <c r="I1700" s="21">
        <v>175</v>
      </c>
      <c r="J1700" s="21">
        <f t="shared" si="52"/>
        <v>8750</v>
      </c>
      <c r="K1700" s="21">
        <v>124.25</v>
      </c>
      <c r="L1700" s="21">
        <f t="shared" si="53"/>
        <v>50.75</v>
      </c>
      <c r="M1700" s="22">
        <v>1700</v>
      </c>
    </row>
    <row r="1701" spans="1:13">
      <c r="A1701" s="18">
        <v>38050</v>
      </c>
      <c r="B1701" s="19" t="s">
        <v>20</v>
      </c>
      <c r="C1701" s="19" t="s">
        <v>21</v>
      </c>
      <c r="D1701" s="19" t="s">
        <v>22</v>
      </c>
      <c r="E1701" s="19" t="s">
        <v>23</v>
      </c>
      <c r="F1701" s="19" t="s">
        <v>53</v>
      </c>
      <c r="G1701" s="19" t="s">
        <v>55</v>
      </c>
      <c r="H1701" s="19">
        <v>40</v>
      </c>
      <c r="I1701" s="21">
        <v>70</v>
      </c>
      <c r="J1701" s="21">
        <f t="shared" si="52"/>
        <v>2800</v>
      </c>
      <c r="K1701" s="21">
        <v>60.2</v>
      </c>
      <c r="L1701" s="21">
        <f t="shared" si="53"/>
        <v>9.7999999999999972</v>
      </c>
      <c r="M1701" s="22">
        <v>1701</v>
      </c>
    </row>
    <row r="1702" spans="1:13">
      <c r="A1702" s="18">
        <v>38051</v>
      </c>
      <c r="B1702" s="19" t="s">
        <v>20</v>
      </c>
      <c r="C1702" s="19" t="s">
        <v>21</v>
      </c>
      <c r="D1702" s="19" t="s">
        <v>22</v>
      </c>
      <c r="E1702" s="19" t="s">
        <v>23</v>
      </c>
      <c r="F1702" s="19" t="s">
        <v>24</v>
      </c>
      <c r="G1702" s="19" t="s">
        <v>25</v>
      </c>
      <c r="H1702" s="19">
        <v>35</v>
      </c>
      <c r="I1702" s="21">
        <v>61.25</v>
      </c>
      <c r="J1702" s="21">
        <f t="shared" si="52"/>
        <v>2143.75</v>
      </c>
      <c r="K1702" s="21">
        <v>50.837499999999999</v>
      </c>
      <c r="L1702" s="21">
        <f t="shared" si="53"/>
        <v>10.412500000000001</v>
      </c>
      <c r="M1702" s="22">
        <v>1702</v>
      </c>
    </row>
    <row r="1703" spans="1:13">
      <c r="A1703" s="18">
        <v>38052</v>
      </c>
      <c r="B1703" s="19" t="s">
        <v>20</v>
      </c>
      <c r="C1703" s="19" t="s">
        <v>21</v>
      </c>
      <c r="D1703" s="19" t="s">
        <v>22</v>
      </c>
      <c r="E1703" s="19" t="s">
        <v>23</v>
      </c>
      <c r="F1703" s="19" t="s">
        <v>4</v>
      </c>
      <c r="G1703" s="19" t="s">
        <v>65</v>
      </c>
      <c r="H1703" s="19">
        <v>30</v>
      </c>
      <c r="I1703" s="21">
        <v>52.5</v>
      </c>
      <c r="J1703" s="21">
        <f t="shared" si="52"/>
        <v>1575</v>
      </c>
      <c r="K1703" s="21">
        <v>37.274999999999999</v>
      </c>
      <c r="L1703" s="21">
        <f t="shared" si="53"/>
        <v>15.225000000000001</v>
      </c>
      <c r="M1703" s="22">
        <v>1703</v>
      </c>
    </row>
    <row r="1704" spans="1:13">
      <c r="A1704" s="18">
        <v>38053</v>
      </c>
      <c r="B1704" s="19" t="s">
        <v>20</v>
      </c>
      <c r="C1704" s="19" t="s">
        <v>21</v>
      </c>
      <c r="D1704" s="19" t="s">
        <v>41</v>
      </c>
      <c r="E1704" s="19" t="s">
        <v>37</v>
      </c>
      <c r="F1704" s="19" t="s">
        <v>53</v>
      </c>
      <c r="G1704" s="19" t="s">
        <v>56</v>
      </c>
      <c r="H1704" s="19">
        <v>22</v>
      </c>
      <c r="I1704" s="21">
        <v>77</v>
      </c>
      <c r="J1704" s="21">
        <f t="shared" si="52"/>
        <v>1694</v>
      </c>
      <c r="K1704" s="21">
        <v>67.760000000000005</v>
      </c>
      <c r="L1704" s="21">
        <f t="shared" si="53"/>
        <v>9.2399999999999949</v>
      </c>
      <c r="M1704" s="22">
        <v>1704</v>
      </c>
    </row>
    <row r="1705" spans="1:13">
      <c r="A1705" s="18">
        <v>38054</v>
      </c>
      <c r="B1705" s="19" t="s">
        <v>20</v>
      </c>
      <c r="C1705" s="19" t="s">
        <v>21</v>
      </c>
      <c r="D1705" s="19" t="s">
        <v>41</v>
      </c>
      <c r="E1705" s="19" t="s">
        <v>37</v>
      </c>
      <c r="F1705" s="19" t="s">
        <v>24</v>
      </c>
      <c r="G1705" s="19" t="s">
        <v>25</v>
      </c>
      <c r="H1705" s="19">
        <v>18</v>
      </c>
      <c r="I1705" s="21">
        <v>63</v>
      </c>
      <c r="J1705" s="21">
        <f t="shared" si="52"/>
        <v>1134</v>
      </c>
      <c r="K1705" s="21">
        <v>56.7</v>
      </c>
      <c r="L1705" s="21">
        <f t="shared" si="53"/>
        <v>6.2999999999999972</v>
      </c>
      <c r="M1705" s="22">
        <v>1705</v>
      </c>
    </row>
    <row r="1706" spans="1:13">
      <c r="A1706" s="18">
        <v>38055</v>
      </c>
      <c r="B1706" s="19" t="s">
        <v>20</v>
      </c>
      <c r="C1706" s="19" t="s">
        <v>21</v>
      </c>
      <c r="D1706" s="19" t="s">
        <v>41</v>
      </c>
      <c r="E1706" s="19" t="s">
        <v>37</v>
      </c>
      <c r="F1706" s="19" t="s">
        <v>4</v>
      </c>
      <c r="G1706" s="19" t="s">
        <v>65</v>
      </c>
      <c r="H1706" s="19">
        <v>35</v>
      </c>
      <c r="I1706" s="21">
        <v>157.5</v>
      </c>
      <c r="J1706" s="21">
        <f t="shared" si="52"/>
        <v>5512.5</v>
      </c>
      <c r="K1706" s="21">
        <v>129.15</v>
      </c>
      <c r="L1706" s="21">
        <f t="shared" si="53"/>
        <v>28.349999999999994</v>
      </c>
      <c r="M1706" s="22">
        <v>1706</v>
      </c>
    </row>
    <row r="1707" spans="1:13">
      <c r="A1707" s="18">
        <v>38056</v>
      </c>
      <c r="B1707" s="19" t="s">
        <v>20</v>
      </c>
      <c r="C1707" s="19" t="s">
        <v>21</v>
      </c>
      <c r="D1707" s="19" t="s">
        <v>22</v>
      </c>
      <c r="E1707" s="19" t="s">
        <v>23</v>
      </c>
      <c r="F1707" s="19" t="s">
        <v>53</v>
      </c>
      <c r="G1707" s="19" t="s">
        <v>54</v>
      </c>
      <c r="H1707" s="19">
        <v>35</v>
      </c>
      <c r="I1707" s="21">
        <v>78.75</v>
      </c>
      <c r="J1707" s="21">
        <f t="shared" si="52"/>
        <v>2756.25</v>
      </c>
      <c r="K1707" s="21">
        <v>58.274999999999999</v>
      </c>
      <c r="L1707" s="21">
        <f t="shared" si="53"/>
        <v>20.475000000000001</v>
      </c>
      <c r="M1707" s="22">
        <v>1707</v>
      </c>
    </row>
    <row r="1708" spans="1:13">
      <c r="A1708" s="18">
        <v>38057</v>
      </c>
      <c r="B1708" s="19" t="s">
        <v>20</v>
      </c>
      <c r="C1708" s="19" t="s">
        <v>21</v>
      </c>
      <c r="D1708" s="19" t="s">
        <v>22</v>
      </c>
      <c r="E1708" s="19" t="s">
        <v>23</v>
      </c>
      <c r="F1708" s="19" t="s">
        <v>4</v>
      </c>
      <c r="G1708" s="19" t="s">
        <v>65</v>
      </c>
      <c r="H1708" s="19">
        <v>35</v>
      </c>
      <c r="I1708" s="21">
        <v>78.75</v>
      </c>
      <c r="J1708" s="21">
        <f t="shared" si="52"/>
        <v>2756.25</v>
      </c>
      <c r="K1708" s="21">
        <v>54.337499999999999</v>
      </c>
      <c r="L1708" s="21">
        <f t="shared" si="53"/>
        <v>24.412500000000001</v>
      </c>
      <c r="M1708" s="22">
        <v>1708</v>
      </c>
    </row>
    <row r="1709" spans="1:13">
      <c r="A1709" s="18">
        <v>38058</v>
      </c>
      <c r="B1709" s="19" t="s">
        <v>20</v>
      </c>
      <c r="C1709" s="19" t="s">
        <v>21</v>
      </c>
      <c r="D1709" s="19" t="s">
        <v>22</v>
      </c>
      <c r="E1709" s="19" t="s">
        <v>23</v>
      </c>
      <c r="F1709" s="19" t="s">
        <v>29</v>
      </c>
      <c r="G1709" s="19" t="s">
        <v>75</v>
      </c>
      <c r="H1709" s="19">
        <v>30</v>
      </c>
      <c r="I1709" s="21">
        <v>67.5</v>
      </c>
      <c r="J1709" s="21">
        <f t="shared" si="52"/>
        <v>2025</v>
      </c>
      <c r="K1709" s="21">
        <v>60.75</v>
      </c>
      <c r="L1709" s="21">
        <f t="shared" si="53"/>
        <v>6.75</v>
      </c>
      <c r="M1709" s="22">
        <v>1709</v>
      </c>
    </row>
    <row r="1710" spans="1:13">
      <c r="A1710" s="18">
        <v>38059</v>
      </c>
      <c r="B1710" s="19" t="s">
        <v>20</v>
      </c>
      <c r="C1710" s="19" t="s">
        <v>21</v>
      </c>
      <c r="D1710" s="19" t="s">
        <v>22</v>
      </c>
      <c r="E1710" s="19" t="s">
        <v>23</v>
      </c>
      <c r="F1710" s="19" t="s">
        <v>24</v>
      </c>
      <c r="G1710" s="19" t="s">
        <v>25</v>
      </c>
      <c r="H1710" s="19">
        <v>30</v>
      </c>
      <c r="I1710" s="21">
        <v>67.5</v>
      </c>
      <c r="J1710" s="21">
        <f t="shared" si="52"/>
        <v>2025</v>
      </c>
      <c r="K1710" s="21">
        <v>48.6</v>
      </c>
      <c r="L1710" s="21">
        <f t="shared" si="53"/>
        <v>18.899999999999999</v>
      </c>
      <c r="M1710" s="22">
        <v>1710</v>
      </c>
    </row>
    <row r="1711" spans="1:13">
      <c r="A1711" s="18">
        <v>38060</v>
      </c>
      <c r="B1711" s="19" t="s">
        <v>20</v>
      </c>
      <c r="C1711" s="19" t="s">
        <v>21</v>
      </c>
      <c r="D1711" s="19" t="s">
        <v>41</v>
      </c>
      <c r="E1711" s="19" t="s">
        <v>37</v>
      </c>
      <c r="F1711" s="19" t="s">
        <v>24</v>
      </c>
      <c r="G1711" s="19" t="s">
        <v>25</v>
      </c>
      <c r="H1711" s="19">
        <v>25</v>
      </c>
      <c r="I1711" s="21">
        <v>112.5</v>
      </c>
      <c r="J1711" s="21">
        <f t="shared" si="52"/>
        <v>2812.5</v>
      </c>
      <c r="K1711" s="21">
        <v>95.625</v>
      </c>
      <c r="L1711" s="21">
        <f t="shared" si="53"/>
        <v>16.875</v>
      </c>
      <c r="M1711" s="22">
        <v>1711</v>
      </c>
    </row>
    <row r="1712" spans="1:13">
      <c r="A1712" s="18">
        <v>38061</v>
      </c>
      <c r="B1712" s="19" t="s">
        <v>20</v>
      </c>
      <c r="C1712" s="19" t="s">
        <v>21</v>
      </c>
      <c r="D1712" s="19" t="s">
        <v>41</v>
      </c>
      <c r="E1712" s="19" t="s">
        <v>37</v>
      </c>
      <c r="F1712" s="19" t="s">
        <v>53</v>
      </c>
      <c r="G1712" s="19" t="s">
        <v>55</v>
      </c>
      <c r="H1712" s="19">
        <v>22</v>
      </c>
      <c r="I1712" s="21">
        <v>99</v>
      </c>
      <c r="J1712" s="21">
        <f t="shared" si="52"/>
        <v>2178</v>
      </c>
      <c r="K1712" s="21">
        <v>85.14</v>
      </c>
      <c r="L1712" s="21">
        <f t="shared" si="53"/>
        <v>13.86</v>
      </c>
      <c r="M1712" s="22">
        <v>1712</v>
      </c>
    </row>
    <row r="1713" spans="1:13">
      <c r="A1713" s="18">
        <v>38062</v>
      </c>
      <c r="B1713" s="19" t="s">
        <v>20</v>
      </c>
      <c r="C1713" s="19" t="s">
        <v>21</v>
      </c>
      <c r="D1713" s="19" t="s">
        <v>41</v>
      </c>
      <c r="E1713" s="19" t="s">
        <v>37</v>
      </c>
      <c r="F1713" s="19" t="s">
        <v>29</v>
      </c>
      <c r="G1713" s="19" t="s">
        <v>58</v>
      </c>
      <c r="H1713" s="19">
        <v>20</v>
      </c>
      <c r="I1713" s="21">
        <v>90</v>
      </c>
      <c r="J1713" s="21">
        <f t="shared" si="52"/>
        <v>1800</v>
      </c>
      <c r="K1713" s="21">
        <v>78.3</v>
      </c>
      <c r="L1713" s="21">
        <f t="shared" si="53"/>
        <v>11.700000000000003</v>
      </c>
      <c r="M1713" s="22">
        <v>1713</v>
      </c>
    </row>
    <row r="1714" spans="1:13">
      <c r="A1714" s="18">
        <v>38078</v>
      </c>
      <c r="B1714" s="19" t="s">
        <v>20</v>
      </c>
      <c r="C1714" s="19" t="s">
        <v>21</v>
      </c>
      <c r="D1714" s="19" t="s">
        <v>22</v>
      </c>
      <c r="E1714" s="19" t="s">
        <v>23</v>
      </c>
      <c r="F1714" s="19" t="s">
        <v>24</v>
      </c>
      <c r="G1714" s="19" t="s">
        <v>25</v>
      </c>
      <c r="H1714" s="19">
        <v>65</v>
      </c>
      <c r="I1714" s="21">
        <v>178.75</v>
      </c>
      <c r="J1714" s="21">
        <f t="shared" si="52"/>
        <v>11618.75</v>
      </c>
      <c r="K1714" s="21">
        <v>135.85</v>
      </c>
      <c r="L1714" s="21">
        <f t="shared" si="53"/>
        <v>42.900000000000006</v>
      </c>
      <c r="M1714" s="22">
        <v>1714</v>
      </c>
    </row>
    <row r="1715" spans="1:13">
      <c r="A1715" s="18">
        <v>38078</v>
      </c>
      <c r="B1715" s="19" t="s">
        <v>20</v>
      </c>
      <c r="C1715" s="19" t="s">
        <v>21</v>
      </c>
      <c r="D1715" s="19" t="s">
        <v>22</v>
      </c>
      <c r="E1715" s="19" t="s">
        <v>23</v>
      </c>
      <c r="F1715" s="19" t="s">
        <v>29</v>
      </c>
      <c r="G1715" s="19" t="s">
        <v>30</v>
      </c>
      <c r="H1715" s="19">
        <v>30</v>
      </c>
      <c r="I1715" s="21">
        <v>82.5</v>
      </c>
      <c r="J1715" s="21">
        <f t="shared" si="52"/>
        <v>2475</v>
      </c>
      <c r="K1715" s="21">
        <v>56.924999999999997</v>
      </c>
      <c r="L1715" s="21">
        <f t="shared" si="53"/>
        <v>25.575000000000003</v>
      </c>
      <c r="M1715" s="22">
        <v>1715</v>
      </c>
    </row>
    <row r="1716" spans="1:13">
      <c r="A1716" s="18">
        <v>38078</v>
      </c>
      <c r="B1716" s="19" t="s">
        <v>20</v>
      </c>
      <c r="C1716" s="19" t="s">
        <v>21</v>
      </c>
      <c r="D1716" s="19" t="s">
        <v>41</v>
      </c>
      <c r="E1716" s="19" t="s">
        <v>37</v>
      </c>
      <c r="F1716" s="19" t="s">
        <v>29</v>
      </c>
      <c r="G1716" s="19" t="s">
        <v>30</v>
      </c>
      <c r="H1716" s="19">
        <v>5</v>
      </c>
      <c r="I1716" s="21">
        <v>27.5</v>
      </c>
      <c r="J1716" s="21">
        <f t="shared" si="52"/>
        <v>137.5</v>
      </c>
      <c r="K1716" s="21">
        <v>23.65</v>
      </c>
      <c r="L1716" s="21">
        <f t="shared" si="53"/>
        <v>3.8500000000000014</v>
      </c>
      <c r="M1716" s="22">
        <v>1716</v>
      </c>
    </row>
    <row r="1717" spans="1:13">
      <c r="A1717" s="18">
        <v>38079</v>
      </c>
      <c r="B1717" s="19" t="s">
        <v>20</v>
      </c>
      <c r="C1717" s="19" t="s">
        <v>21</v>
      </c>
      <c r="D1717" s="19" t="s">
        <v>22</v>
      </c>
      <c r="E1717" s="19" t="s">
        <v>23</v>
      </c>
      <c r="F1717" s="19" t="s">
        <v>53</v>
      </c>
      <c r="G1717" s="19" t="s">
        <v>56</v>
      </c>
      <c r="H1717" s="19">
        <v>60</v>
      </c>
      <c r="I1717" s="21">
        <v>105</v>
      </c>
      <c r="J1717" s="21">
        <f t="shared" si="52"/>
        <v>6300</v>
      </c>
      <c r="K1717" s="21">
        <v>66.150000000000006</v>
      </c>
      <c r="L1717" s="21">
        <f t="shared" si="53"/>
        <v>38.849999999999994</v>
      </c>
      <c r="M1717" s="22">
        <v>1717</v>
      </c>
    </row>
    <row r="1718" spans="1:13">
      <c r="A1718" s="18">
        <v>38080</v>
      </c>
      <c r="B1718" s="19" t="s">
        <v>20</v>
      </c>
      <c r="C1718" s="19" t="s">
        <v>21</v>
      </c>
      <c r="D1718" s="19" t="s">
        <v>41</v>
      </c>
      <c r="E1718" s="19" t="s">
        <v>37</v>
      </c>
      <c r="F1718" s="19" t="s">
        <v>4</v>
      </c>
      <c r="G1718" s="19" t="s">
        <v>65</v>
      </c>
      <c r="H1718" s="19">
        <v>50</v>
      </c>
      <c r="I1718" s="21">
        <v>175</v>
      </c>
      <c r="J1718" s="21">
        <f t="shared" si="52"/>
        <v>8750</v>
      </c>
      <c r="K1718" s="21">
        <v>155.75</v>
      </c>
      <c r="L1718" s="21">
        <f t="shared" si="53"/>
        <v>19.25</v>
      </c>
      <c r="M1718" s="22">
        <v>1718</v>
      </c>
    </row>
    <row r="1719" spans="1:13">
      <c r="A1719" s="18">
        <v>38081</v>
      </c>
      <c r="B1719" s="19" t="s">
        <v>20</v>
      </c>
      <c r="C1719" s="19" t="s">
        <v>21</v>
      </c>
      <c r="D1719" s="19" t="s">
        <v>22</v>
      </c>
      <c r="E1719" s="19" t="s">
        <v>23</v>
      </c>
      <c r="F1719" s="19" t="s">
        <v>24</v>
      </c>
      <c r="G1719" s="19" t="s">
        <v>25</v>
      </c>
      <c r="H1719" s="19">
        <v>50</v>
      </c>
      <c r="I1719" s="21">
        <v>87.5</v>
      </c>
      <c r="J1719" s="21">
        <f t="shared" si="52"/>
        <v>4375</v>
      </c>
      <c r="K1719" s="21">
        <v>63.875</v>
      </c>
      <c r="L1719" s="21">
        <f t="shared" si="53"/>
        <v>23.625</v>
      </c>
      <c r="M1719" s="22">
        <v>1719</v>
      </c>
    </row>
    <row r="1720" spans="1:13">
      <c r="A1720" s="18">
        <v>38082</v>
      </c>
      <c r="B1720" s="19" t="s">
        <v>20</v>
      </c>
      <c r="C1720" s="19" t="s">
        <v>21</v>
      </c>
      <c r="D1720" s="19" t="s">
        <v>22</v>
      </c>
      <c r="E1720" s="19" t="s">
        <v>23</v>
      </c>
      <c r="F1720" s="19" t="s">
        <v>4</v>
      </c>
      <c r="G1720" s="19" t="s">
        <v>65</v>
      </c>
      <c r="H1720" s="19">
        <v>35</v>
      </c>
      <c r="I1720" s="21">
        <v>61.25</v>
      </c>
      <c r="J1720" s="21">
        <f t="shared" si="52"/>
        <v>2143.75</v>
      </c>
      <c r="K1720" s="21">
        <v>45.325000000000003</v>
      </c>
      <c r="L1720" s="21">
        <f t="shared" si="53"/>
        <v>15.924999999999997</v>
      </c>
      <c r="M1720" s="22">
        <v>1720</v>
      </c>
    </row>
    <row r="1721" spans="1:13">
      <c r="A1721" s="18">
        <v>38083</v>
      </c>
      <c r="B1721" s="19" t="s">
        <v>20</v>
      </c>
      <c r="C1721" s="19" t="s">
        <v>21</v>
      </c>
      <c r="D1721" s="19" t="s">
        <v>41</v>
      </c>
      <c r="E1721" s="19" t="s">
        <v>37</v>
      </c>
      <c r="F1721" s="19" t="s">
        <v>53</v>
      </c>
      <c r="G1721" s="19" t="s">
        <v>54</v>
      </c>
      <c r="H1721" s="19">
        <v>32</v>
      </c>
      <c r="I1721" s="21">
        <v>112</v>
      </c>
      <c r="J1721" s="21">
        <f t="shared" si="52"/>
        <v>3584</v>
      </c>
      <c r="K1721" s="21">
        <v>92.96</v>
      </c>
      <c r="L1721" s="21">
        <f t="shared" si="53"/>
        <v>19.040000000000006</v>
      </c>
      <c r="M1721" s="22">
        <v>1721</v>
      </c>
    </row>
    <row r="1722" spans="1:13">
      <c r="A1722" s="18">
        <v>38084</v>
      </c>
      <c r="B1722" s="19" t="s">
        <v>20</v>
      </c>
      <c r="C1722" s="19" t="s">
        <v>21</v>
      </c>
      <c r="D1722" s="19" t="s">
        <v>41</v>
      </c>
      <c r="E1722" s="19" t="s">
        <v>37</v>
      </c>
      <c r="F1722" s="19" t="s">
        <v>24</v>
      </c>
      <c r="G1722" s="19" t="s">
        <v>25</v>
      </c>
      <c r="H1722" s="19">
        <v>20</v>
      </c>
      <c r="I1722" s="21">
        <v>70</v>
      </c>
      <c r="J1722" s="21">
        <f t="shared" si="52"/>
        <v>1400</v>
      </c>
      <c r="K1722" s="21">
        <v>46.9</v>
      </c>
      <c r="L1722" s="21">
        <f t="shared" si="53"/>
        <v>23.1</v>
      </c>
      <c r="M1722" s="22">
        <v>1722</v>
      </c>
    </row>
    <row r="1723" spans="1:13">
      <c r="A1723" s="18">
        <v>38085</v>
      </c>
      <c r="B1723" s="19" t="s">
        <v>20</v>
      </c>
      <c r="C1723" s="19" t="s">
        <v>21</v>
      </c>
      <c r="D1723" s="19" t="s">
        <v>22</v>
      </c>
      <c r="E1723" s="19" t="s">
        <v>23</v>
      </c>
      <c r="F1723" s="19" t="s">
        <v>53</v>
      </c>
      <c r="G1723" s="19" t="s">
        <v>55</v>
      </c>
      <c r="H1723" s="19">
        <v>50</v>
      </c>
      <c r="I1723" s="21">
        <v>112.5</v>
      </c>
      <c r="J1723" s="21">
        <f t="shared" si="52"/>
        <v>5625</v>
      </c>
      <c r="K1723" s="21">
        <v>76.5</v>
      </c>
      <c r="L1723" s="21">
        <f t="shared" si="53"/>
        <v>36</v>
      </c>
      <c r="M1723" s="22">
        <v>1723</v>
      </c>
    </row>
    <row r="1724" spans="1:13">
      <c r="A1724" s="18">
        <v>38086</v>
      </c>
      <c r="B1724" s="19" t="s">
        <v>20</v>
      </c>
      <c r="C1724" s="19" t="s">
        <v>21</v>
      </c>
      <c r="D1724" s="19" t="s">
        <v>22</v>
      </c>
      <c r="E1724" s="19" t="s">
        <v>23</v>
      </c>
      <c r="F1724" s="19" t="s">
        <v>4</v>
      </c>
      <c r="G1724" s="19" t="s">
        <v>65</v>
      </c>
      <c r="H1724" s="19">
        <v>45</v>
      </c>
      <c r="I1724" s="21">
        <v>101.25</v>
      </c>
      <c r="J1724" s="21">
        <f t="shared" si="52"/>
        <v>4556.25</v>
      </c>
      <c r="K1724" s="21">
        <v>74.924999999999997</v>
      </c>
      <c r="L1724" s="21">
        <f t="shared" si="53"/>
        <v>26.325000000000003</v>
      </c>
      <c r="M1724" s="22">
        <v>1724</v>
      </c>
    </row>
    <row r="1725" spans="1:13">
      <c r="A1725" s="18">
        <v>38087</v>
      </c>
      <c r="B1725" s="19" t="s">
        <v>20</v>
      </c>
      <c r="C1725" s="19" t="s">
        <v>21</v>
      </c>
      <c r="D1725" s="19" t="s">
        <v>22</v>
      </c>
      <c r="E1725" s="19" t="s">
        <v>23</v>
      </c>
      <c r="F1725" s="19" t="s">
        <v>24</v>
      </c>
      <c r="G1725" s="19" t="s">
        <v>25</v>
      </c>
      <c r="H1725" s="19">
        <v>40</v>
      </c>
      <c r="I1725" s="21">
        <v>90</v>
      </c>
      <c r="J1725" s="21">
        <f t="shared" si="52"/>
        <v>3600</v>
      </c>
      <c r="K1725" s="21">
        <v>64.8</v>
      </c>
      <c r="L1725" s="21">
        <f t="shared" si="53"/>
        <v>25.200000000000003</v>
      </c>
      <c r="M1725" s="22">
        <v>1725</v>
      </c>
    </row>
    <row r="1726" spans="1:13">
      <c r="A1726" s="18">
        <v>38088</v>
      </c>
      <c r="B1726" s="19" t="s">
        <v>20</v>
      </c>
      <c r="C1726" s="19" t="s">
        <v>21</v>
      </c>
      <c r="D1726" s="19" t="s">
        <v>41</v>
      </c>
      <c r="E1726" s="19" t="s">
        <v>37</v>
      </c>
      <c r="F1726" s="19" t="s">
        <v>4</v>
      </c>
      <c r="G1726" s="19" t="s">
        <v>65</v>
      </c>
      <c r="H1726" s="19">
        <v>35</v>
      </c>
      <c r="I1726" s="21">
        <v>157.5</v>
      </c>
      <c r="J1726" s="21">
        <f t="shared" si="52"/>
        <v>5512.5</v>
      </c>
      <c r="K1726" s="21">
        <v>133.875</v>
      </c>
      <c r="L1726" s="21">
        <f t="shared" si="53"/>
        <v>23.625</v>
      </c>
      <c r="M1726" s="22">
        <v>1726</v>
      </c>
    </row>
    <row r="1727" spans="1:13">
      <c r="A1727" s="18">
        <v>38089</v>
      </c>
      <c r="B1727" s="19" t="s">
        <v>20</v>
      </c>
      <c r="C1727" s="19" t="s">
        <v>21</v>
      </c>
      <c r="D1727" s="19" t="s">
        <v>22</v>
      </c>
      <c r="E1727" s="19" t="s">
        <v>23</v>
      </c>
      <c r="F1727" s="19" t="s">
        <v>29</v>
      </c>
      <c r="G1727" s="19" t="s">
        <v>46</v>
      </c>
      <c r="H1727" s="19">
        <v>35</v>
      </c>
      <c r="I1727" s="21">
        <v>78.75</v>
      </c>
      <c r="J1727" s="21">
        <f t="shared" si="52"/>
        <v>2756.25</v>
      </c>
      <c r="K1727" s="21">
        <v>61.424999999999997</v>
      </c>
      <c r="L1727" s="21">
        <f t="shared" si="53"/>
        <v>17.325000000000003</v>
      </c>
      <c r="M1727" s="22">
        <v>1727</v>
      </c>
    </row>
    <row r="1728" spans="1:13">
      <c r="A1728" s="18">
        <v>38090</v>
      </c>
      <c r="B1728" s="19" t="s">
        <v>20</v>
      </c>
      <c r="C1728" s="19" t="s">
        <v>21</v>
      </c>
      <c r="D1728" s="19" t="s">
        <v>41</v>
      </c>
      <c r="E1728" s="19" t="s">
        <v>37</v>
      </c>
      <c r="F1728" s="19" t="s">
        <v>29</v>
      </c>
      <c r="G1728" s="19" t="s">
        <v>46</v>
      </c>
      <c r="H1728" s="19">
        <v>27</v>
      </c>
      <c r="I1728" s="21">
        <v>121.5</v>
      </c>
      <c r="J1728" s="21">
        <f t="shared" si="52"/>
        <v>3280.5</v>
      </c>
      <c r="K1728" s="21">
        <v>93.555000000000007</v>
      </c>
      <c r="L1728" s="21">
        <f t="shared" si="53"/>
        <v>27.944999999999993</v>
      </c>
      <c r="M1728" s="22">
        <v>1728</v>
      </c>
    </row>
    <row r="1729" spans="1:13">
      <c r="A1729" s="18">
        <v>38091</v>
      </c>
      <c r="B1729" s="19" t="s">
        <v>20</v>
      </c>
      <c r="C1729" s="19" t="s">
        <v>21</v>
      </c>
      <c r="D1729" s="19" t="s">
        <v>41</v>
      </c>
      <c r="E1729" s="19" t="s">
        <v>37</v>
      </c>
      <c r="F1729" s="19" t="s">
        <v>53</v>
      </c>
      <c r="G1729" s="19" t="s">
        <v>56</v>
      </c>
      <c r="H1729" s="19">
        <v>22</v>
      </c>
      <c r="I1729" s="21">
        <v>99</v>
      </c>
      <c r="J1729" s="21">
        <f t="shared" si="52"/>
        <v>2178</v>
      </c>
      <c r="K1729" s="21">
        <v>80.19</v>
      </c>
      <c r="L1729" s="21">
        <f t="shared" si="53"/>
        <v>18.810000000000002</v>
      </c>
      <c r="M1729" s="22">
        <v>1729</v>
      </c>
    </row>
    <row r="1730" spans="1:13">
      <c r="A1730" s="18">
        <v>38092</v>
      </c>
      <c r="B1730" s="19" t="s">
        <v>20</v>
      </c>
      <c r="C1730" s="19" t="s">
        <v>21</v>
      </c>
      <c r="D1730" s="19" t="s">
        <v>41</v>
      </c>
      <c r="E1730" s="19" t="s">
        <v>37</v>
      </c>
      <c r="F1730" s="19" t="s">
        <v>24</v>
      </c>
      <c r="G1730" s="19" t="s">
        <v>60</v>
      </c>
      <c r="H1730" s="19">
        <v>22</v>
      </c>
      <c r="I1730" s="21">
        <v>99</v>
      </c>
      <c r="J1730" s="21">
        <f t="shared" ref="J1730:J1793" si="54">H1730*I1730</f>
        <v>2178</v>
      </c>
      <c r="K1730" s="21">
        <v>89.1</v>
      </c>
      <c r="L1730" s="21">
        <f t="shared" ref="L1730:L1793" si="55">I1730-K1730</f>
        <v>9.9000000000000057</v>
      </c>
      <c r="M1730" s="22">
        <v>1730</v>
      </c>
    </row>
    <row r="1731" spans="1:13">
      <c r="A1731" s="18">
        <v>38078</v>
      </c>
      <c r="B1731" s="19" t="s">
        <v>26</v>
      </c>
      <c r="C1731" s="19" t="s">
        <v>27</v>
      </c>
      <c r="D1731" s="19" t="s">
        <v>28</v>
      </c>
      <c r="E1731" s="19" t="s">
        <v>23</v>
      </c>
      <c r="F1731" s="19" t="s">
        <v>29</v>
      </c>
      <c r="G1731" s="19" t="s">
        <v>30</v>
      </c>
      <c r="H1731" s="19">
        <v>670</v>
      </c>
      <c r="I1731" s="21">
        <v>1681.65</v>
      </c>
      <c r="J1731" s="21">
        <f t="shared" si="54"/>
        <v>1126705.5</v>
      </c>
      <c r="K1731" s="21">
        <v>1193.9715000000001</v>
      </c>
      <c r="L1731" s="21">
        <f t="shared" si="55"/>
        <v>487.67849999999999</v>
      </c>
      <c r="M1731" s="22">
        <v>1731</v>
      </c>
    </row>
    <row r="1732" spans="1:13">
      <c r="A1732" s="18">
        <v>38079</v>
      </c>
      <c r="B1732" s="19" t="s">
        <v>20</v>
      </c>
      <c r="C1732" s="19" t="s">
        <v>21</v>
      </c>
      <c r="D1732" s="19" t="s">
        <v>22</v>
      </c>
      <c r="E1732" s="19" t="s">
        <v>23</v>
      </c>
      <c r="F1732" s="19" t="s">
        <v>24</v>
      </c>
      <c r="G1732" s="19" t="s">
        <v>60</v>
      </c>
      <c r="H1732" s="19">
        <v>65</v>
      </c>
      <c r="I1732" s="21">
        <v>178.75</v>
      </c>
      <c r="J1732" s="21">
        <f t="shared" si="54"/>
        <v>11618.75</v>
      </c>
      <c r="K1732" s="21">
        <v>143</v>
      </c>
      <c r="L1732" s="21">
        <f t="shared" si="55"/>
        <v>35.75</v>
      </c>
      <c r="M1732" s="22">
        <v>1732</v>
      </c>
    </row>
    <row r="1733" spans="1:13">
      <c r="A1733" s="18">
        <v>38080</v>
      </c>
      <c r="B1733" s="19" t="s">
        <v>20</v>
      </c>
      <c r="C1733" s="19" t="s">
        <v>21</v>
      </c>
      <c r="D1733" s="19" t="s">
        <v>22</v>
      </c>
      <c r="E1733" s="19" t="s">
        <v>23</v>
      </c>
      <c r="F1733" s="19" t="s">
        <v>29</v>
      </c>
      <c r="G1733" s="19" t="s">
        <v>75</v>
      </c>
      <c r="H1733" s="19">
        <v>50</v>
      </c>
      <c r="I1733" s="21">
        <v>137.5</v>
      </c>
      <c r="J1733" s="21">
        <f t="shared" si="54"/>
        <v>6875</v>
      </c>
      <c r="K1733" s="21">
        <v>101.75</v>
      </c>
      <c r="L1733" s="21">
        <f t="shared" si="55"/>
        <v>35.75</v>
      </c>
      <c r="M1733" s="22">
        <v>1733</v>
      </c>
    </row>
    <row r="1734" spans="1:13">
      <c r="A1734" s="18">
        <v>38081</v>
      </c>
      <c r="B1734" s="19" t="s">
        <v>20</v>
      </c>
      <c r="C1734" s="19" t="s">
        <v>21</v>
      </c>
      <c r="D1734" s="19" t="s">
        <v>41</v>
      </c>
      <c r="E1734" s="19" t="s">
        <v>37</v>
      </c>
      <c r="F1734" s="19" t="s">
        <v>29</v>
      </c>
      <c r="G1734" s="19" t="s">
        <v>58</v>
      </c>
      <c r="H1734" s="19">
        <v>10</v>
      </c>
      <c r="I1734" s="21">
        <v>55</v>
      </c>
      <c r="J1734" s="21">
        <f t="shared" si="54"/>
        <v>550</v>
      </c>
      <c r="K1734" s="21">
        <v>44.55</v>
      </c>
      <c r="L1734" s="21">
        <f t="shared" si="55"/>
        <v>10.450000000000003</v>
      </c>
      <c r="M1734" s="22">
        <v>1734</v>
      </c>
    </row>
    <row r="1735" spans="1:13">
      <c r="A1735" s="18">
        <v>38082</v>
      </c>
      <c r="B1735" s="19" t="s">
        <v>20</v>
      </c>
      <c r="C1735" s="19" t="s">
        <v>21</v>
      </c>
      <c r="D1735" s="19" t="s">
        <v>22</v>
      </c>
      <c r="E1735" s="19" t="s">
        <v>23</v>
      </c>
      <c r="F1735" s="19" t="s">
        <v>24</v>
      </c>
      <c r="G1735" s="19" t="s">
        <v>60</v>
      </c>
      <c r="H1735" s="19">
        <v>120</v>
      </c>
      <c r="I1735" s="21">
        <v>210</v>
      </c>
      <c r="J1735" s="21">
        <f t="shared" si="54"/>
        <v>25200</v>
      </c>
      <c r="K1735" s="21">
        <v>180.6</v>
      </c>
      <c r="L1735" s="21">
        <f t="shared" si="55"/>
        <v>29.400000000000006</v>
      </c>
      <c r="M1735" s="22">
        <v>1735</v>
      </c>
    </row>
    <row r="1736" spans="1:13">
      <c r="A1736" s="18">
        <v>38083</v>
      </c>
      <c r="B1736" s="19" t="s">
        <v>26</v>
      </c>
      <c r="C1736" s="19" t="s">
        <v>27</v>
      </c>
      <c r="D1736" s="19" t="s">
        <v>28</v>
      </c>
      <c r="E1736" s="19" t="s">
        <v>23</v>
      </c>
      <c r="F1736" s="19" t="s">
        <v>4</v>
      </c>
      <c r="G1736" s="19" t="s">
        <v>65</v>
      </c>
      <c r="H1736" s="19">
        <v>85</v>
      </c>
      <c r="I1736" s="21">
        <v>148.75</v>
      </c>
      <c r="J1736" s="21">
        <f t="shared" si="54"/>
        <v>12643.75</v>
      </c>
      <c r="K1736" s="21">
        <v>99.662499999999994</v>
      </c>
      <c r="L1736" s="21">
        <f t="shared" si="55"/>
        <v>49.087500000000006</v>
      </c>
      <c r="M1736" s="22">
        <v>1736</v>
      </c>
    </row>
    <row r="1737" spans="1:13">
      <c r="A1737" s="18">
        <v>38084</v>
      </c>
      <c r="B1737" s="19" t="s">
        <v>20</v>
      </c>
      <c r="C1737" s="19" t="s">
        <v>21</v>
      </c>
      <c r="D1737" s="19" t="s">
        <v>22</v>
      </c>
      <c r="E1737" s="19" t="s">
        <v>23</v>
      </c>
      <c r="F1737" s="19" t="s">
        <v>4</v>
      </c>
      <c r="G1737" s="19" t="s">
        <v>65</v>
      </c>
      <c r="H1737" s="19">
        <v>65</v>
      </c>
      <c r="I1737" s="21">
        <v>113.75</v>
      </c>
      <c r="J1737" s="21">
        <f t="shared" si="54"/>
        <v>7393.75</v>
      </c>
      <c r="K1737" s="21">
        <v>103.5125</v>
      </c>
      <c r="L1737" s="21">
        <f t="shared" si="55"/>
        <v>10.237499999999997</v>
      </c>
      <c r="M1737" s="22">
        <v>1737</v>
      </c>
    </row>
    <row r="1738" spans="1:13">
      <c r="A1738" s="18">
        <v>38085</v>
      </c>
      <c r="B1738" s="19" t="s">
        <v>20</v>
      </c>
      <c r="C1738" s="19" t="s">
        <v>21</v>
      </c>
      <c r="D1738" s="19" t="s">
        <v>41</v>
      </c>
      <c r="E1738" s="19" t="s">
        <v>37</v>
      </c>
      <c r="F1738" s="19" t="s">
        <v>53</v>
      </c>
      <c r="G1738" s="19" t="s">
        <v>54</v>
      </c>
      <c r="H1738" s="19">
        <v>40</v>
      </c>
      <c r="I1738" s="21">
        <v>140</v>
      </c>
      <c r="J1738" s="21">
        <f t="shared" si="54"/>
        <v>5600</v>
      </c>
      <c r="K1738" s="21">
        <v>88.2</v>
      </c>
      <c r="L1738" s="21">
        <f t="shared" si="55"/>
        <v>51.8</v>
      </c>
      <c r="M1738" s="22">
        <v>1738</v>
      </c>
    </row>
    <row r="1739" spans="1:13">
      <c r="A1739" s="18">
        <v>38086</v>
      </c>
      <c r="B1739" s="19" t="s">
        <v>20</v>
      </c>
      <c r="C1739" s="19" t="s">
        <v>21</v>
      </c>
      <c r="D1739" s="19" t="s">
        <v>41</v>
      </c>
      <c r="E1739" s="19" t="s">
        <v>37</v>
      </c>
      <c r="F1739" s="19" t="s">
        <v>4</v>
      </c>
      <c r="G1739" s="19" t="s">
        <v>65</v>
      </c>
      <c r="H1739" s="19">
        <v>40</v>
      </c>
      <c r="I1739" s="21">
        <v>140</v>
      </c>
      <c r="J1739" s="21">
        <f t="shared" si="54"/>
        <v>5600</v>
      </c>
      <c r="K1739" s="21">
        <v>98</v>
      </c>
      <c r="L1739" s="21">
        <f t="shared" si="55"/>
        <v>42</v>
      </c>
      <c r="M1739" s="22">
        <v>1739</v>
      </c>
    </row>
    <row r="1740" spans="1:13">
      <c r="A1740" s="18">
        <v>38087</v>
      </c>
      <c r="B1740" s="19" t="s">
        <v>26</v>
      </c>
      <c r="C1740" s="19" t="s">
        <v>27</v>
      </c>
      <c r="D1740" s="19" t="s">
        <v>28</v>
      </c>
      <c r="E1740" s="19" t="s">
        <v>23</v>
      </c>
      <c r="F1740" s="19" t="s">
        <v>53</v>
      </c>
      <c r="G1740" s="19" t="s">
        <v>55</v>
      </c>
      <c r="H1740" s="19">
        <v>35</v>
      </c>
      <c r="I1740" s="21">
        <v>61.25</v>
      </c>
      <c r="J1740" s="21">
        <f t="shared" si="54"/>
        <v>2143.75</v>
      </c>
      <c r="K1740" s="21">
        <v>48.387500000000003</v>
      </c>
      <c r="L1740" s="21">
        <f t="shared" si="55"/>
        <v>12.862499999999997</v>
      </c>
      <c r="M1740" s="22">
        <v>1740</v>
      </c>
    </row>
    <row r="1741" spans="1:13">
      <c r="A1741" s="18">
        <v>38088</v>
      </c>
      <c r="B1741" s="19" t="s">
        <v>20</v>
      </c>
      <c r="C1741" s="19" t="s">
        <v>21</v>
      </c>
      <c r="D1741" s="19" t="s">
        <v>22</v>
      </c>
      <c r="E1741" s="19" t="s">
        <v>23</v>
      </c>
      <c r="F1741" s="19" t="s">
        <v>53</v>
      </c>
      <c r="G1741" s="19" t="s">
        <v>56</v>
      </c>
      <c r="H1741" s="19">
        <v>30</v>
      </c>
      <c r="I1741" s="21">
        <v>52.5</v>
      </c>
      <c r="J1741" s="21">
        <f t="shared" si="54"/>
        <v>1575</v>
      </c>
      <c r="K1741" s="21">
        <v>34.65</v>
      </c>
      <c r="L1741" s="21">
        <f t="shared" si="55"/>
        <v>17.850000000000001</v>
      </c>
      <c r="M1741" s="22">
        <v>1741</v>
      </c>
    </row>
    <row r="1742" spans="1:13">
      <c r="A1742" s="18">
        <v>38089</v>
      </c>
      <c r="B1742" s="19" t="s">
        <v>20</v>
      </c>
      <c r="C1742" s="19" t="s">
        <v>21</v>
      </c>
      <c r="D1742" s="19" t="s">
        <v>41</v>
      </c>
      <c r="E1742" s="19" t="s">
        <v>37</v>
      </c>
      <c r="F1742" s="19" t="s">
        <v>24</v>
      </c>
      <c r="G1742" s="19" t="s">
        <v>60</v>
      </c>
      <c r="H1742" s="19">
        <v>22</v>
      </c>
      <c r="I1742" s="21">
        <v>77</v>
      </c>
      <c r="J1742" s="21">
        <f t="shared" si="54"/>
        <v>1694</v>
      </c>
      <c r="K1742" s="21">
        <v>61.6</v>
      </c>
      <c r="L1742" s="21">
        <f t="shared" si="55"/>
        <v>15.399999999999999</v>
      </c>
      <c r="M1742" s="22">
        <v>1742</v>
      </c>
    </row>
    <row r="1743" spans="1:13">
      <c r="A1743" s="18">
        <v>38090</v>
      </c>
      <c r="B1743" s="19" t="s">
        <v>26</v>
      </c>
      <c r="C1743" s="19" t="s">
        <v>27</v>
      </c>
      <c r="D1743" s="19" t="s">
        <v>28</v>
      </c>
      <c r="E1743" s="19" t="s">
        <v>23</v>
      </c>
      <c r="F1743" s="19" t="s">
        <v>29</v>
      </c>
      <c r="G1743" s="19" t="s">
        <v>30</v>
      </c>
      <c r="H1743" s="19">
        <v>1425</v>
      </c>
      <c r="I1743" s="21">
        <v>2738.24</v>
      </c>
      <c r="J1743" s="21">
        <f t="shared" si="54"/>
        <v>3901991.9999999995</v>
      </c>
      <c r="K1743" s="21">
        <v>2081.0623999999998</v>
      </c>
      <c r="L1743" s="21">
        <f t="shared" si="55"/>
        <v>657.17759999999998</v>
      </c>
      <c r="M1743" s="22">
        <v>1743</v>
      </c>
    </row>
    <row r="1744" spans="1:13">
      <c r="A1744" s="18">
        <v>38091</v>
      </c>
      <c r="B1744" s="19" t="s">
        <v>20</v>
      </c>
      <c r="C1744" s="19" t="s">
        <v>21</v>
      </c>
      <c r="D1744" s="19" t="s">
        <v>22</v>
      </c>
      <c r="E1744" s="19" t="s">
        <v>23</v>
      </c>
      <c r="F1744" s="19" t="s">
        <v>29</v>
      </c>
      <c r="G1744" s="19" t="s">
        <v>30</v>
      </c>
      <c r="H1744" s="19">
        <v>75</v>
      </c>
      <c r="I1744" s="21">
        <v>168.75</v>
      </c>
      <c r="J1744" s="21">
        <f t="shared" si="54"/>
        <v>12656.25</v>
      </c>
      <c r="K1744" s="21">
        <v>153.5625</v>
      </c>
      <c r="L1744" s="21">
        <f t="shared" si="55"/>
        <v>15.1875</v>
      </c>
      <c r="M1744" s="22">
        <v>1744</v>
      </c>
    </row>
    <row r="1745" spans="1:13">
      <c r="A1745" s="18">
        <v>38092</v>
      </c>
      <c r="B1745" s="19" t="s">
        <v>20</v>
      </c>
      <c r="C1745" s="19" t="s">
        <v>21</v>
      </c>
      <c r="D1745" s="19" t="s">
        <v>22</v>
      </c>
      <c r="E1745" s="19" t="s">
        <v>23</v>
      </c>
      <c r="F1745" s="19" t="s">
        <v>4</v>
      </c>
      <c r="G1745" s="19" t="s">
        <v>65</v>
      </c>
      <c r="H1745" s="19">
        <v>50</v>
      </c>
      <c r="I1745" s="21">
        <v>112.5</v>
      </c>
      <c r="J1745" s="21">
        <f t="shared" si="54"/>
        <v>5625</v>
      </c>
      <c r="K1745" s="21">
        <v>95.625</v>
      </c>
      <c r="L1745" s="21">
        <f t="shared" si="55"/>
        <v>16.875</v>
      </c>
      <c r="M1745" s="22">
        <v>1745</v>
      </c>
    </row>
    <row r="1746" spans="1:13">
      <c r="A1746" s="18">
        <v>38108</v>
      </c>
      <c r="B1746" s="19" t="s">
        <v>26</v>
      </c>
      <c r="C1746" s="19" t="s">
        <v>27</v>
      </c>
      <c r="D1746" s="19" t="s">
        <v>28</v>
      </c>
      <c r="E1746" s="19" t="s">
        <v>23</v>
      </c>
      <c r="F1746" s="19" t="s">
        <v>4</v>
      </c>
      <c r="G1746" s="19" t="s">
        <v>65</v>
      </c>
      <c r="H1746" s="19">
        <v>50</v>
      </c>
      <c r="I1746" s="21">
        <v>112.5</v>
      </c>
      <c r="J1746" s="21">
        <f t="shared" si="54"/>
        <v>5625</v>
      </c>
      <c r="K1746" s="21">
        <v>78.75</v>
      </c>
      <c r="L1746" s="21">
        <f t="shared" si="55"/>
        <v>33.75</v>
      </c>
      <c r="M1746" s="22">
        <v>1746</v>
      </c>
    </row>
    <row r="1747" spans="1:13">
      <c r="A1747" s="18">
        <v>38109</v>
      </c>
      <c r="B1747" s="19" t="s">
        <v>20</v>
      </c>
      <c r="C1747" s="19" t="s">
        <v>21</v>
      </c>
      <c r="D1747" s="19" t="s">
        <v>22</v>
      </c>
      <c r="E1747" s="19" t="s">
        <v>23</v>
      </c>
      <c r="F1747" s="19" t="s">
        <v>24</v>
      </c>
      <c r="G1747" s="19" t="s">
        <v>60</v>
      </c>
      <c r="H1747" s="19">
        <v>50</v>
      </c>
      <c r="I1747" s="21">
        <v>112.5</v>
      </c>
      <c r="J1747" s="21">
        <f t="shared" si="54"/>
        <v>5625</v>
      </c>
      <c r="K1747" s="21">
        <v>82.125</v>
      </c>
      <c r="L1747" s="21">
        <f t="shared" si="55"/>
        <v>30.375</v>
      </c>
      <c r="M1747" s="22">
        <v>1747</v>
      </c>
    </row>
    <row r="1748" spans="1:13">
      <c r="A1748" s="18">
        <v>38110</v>
      </c>
      <c r="B1748" s="19" t="s">
        <v>20</v>
      </c>
      <c r="C1748" s="19" t="s">
        <v>21</v>
      </c>
      <c r="D1748" s="19" t="s">
        <v>41</v>
      </c>
      <c r="E1748" s="19" t="s">
        <v>37</v>
      </c>
      <c r="F1748" s="19" t="s">
        <v>29</v>
      </c>
      <c r="G1748" s="19" t="s">
        <v>58</v>
      </c>
      <c r="H1748" s="19">
        <v>45</v>
      </c>
      <c r="I1748" s="21">
        <v>202.5</v>
      </c>
      <c r="J1748" s="21">
        <f t="shared" si="54"/>
        <v>9112.5</v>
      </c>
      <c r="K1748" s="21">
        <v>137.69999999999999</v>
      </c>
      <c r="L1748" s="21">
        <f t="shared" si="55"/>
        <v>64.800000000000011</v>
      </c>
      <c r="M1748" s="22">
        <v>1748</v>
      </c>
    </row>
    <row r="1749" spans="1:13">
      <c r="A1749" s="18">
        <v>38111</v>
      </c>
      <c r="B1749" s="19" t="s">
        <v>20</v>
      </c>
      <c r="C1749" s="19" t="s">
        <v>21</v>
      </c>
      <c r="D1749" s="19" t="s">
        <v>22</v>
      </c>
      <c r="E1749" s="19" t="s">
        <v>23</v>
      </c>
      <c r="F1749" s="19" t="s">
        <v>53</v>
      </c>
      <c r="G1749" s="19" t="s">
        <v>54</v>
      </c>
      <c r="H1749" s="19">
        <v>45</v>
      </c>
      <c r="I1749" s="21">
        <v>101.25</v>
      </c>
      <c r="J1749" s="21">
        <f t="shared" si="54"/>
        <v>4556.25</v>
      </c>
      <c r="K1749" s="21">
        <v>63.787500000000001</v>
      </c>
      <c r="L1749" s="21">
        <f t="shared" si="55"/>
        <v>37.462499999999999</v>
      </c>
      <c r="M1749" s="22">
        <v>1749</v>
      </c>
    </row>
    <row r="1750" spans="1:13">
      <c r="A1750" s="18">
        <v>38112</v>
      </c>
      <c r="B1750" s="19" t="s">
        <v>26</v>
      </c>
      <c r="C1750" s="19" t="s">
        <v>27</v>
      </c>
      <c r="D1750" s="19" t="s">
        <v>28</v>
      </c>
      <c r="E1750" s="19" t="s">
        <v>23</v>
      </c>
      <c r="F1750" s="19" t="s">
        <v>53</v>
      </c>
      <c r="G1750" s="19" t="s">
        <v>54</v>
      </c>
      <c r="H1750" s="19">
        <v>45</v>
      </c>
      <c r="I1750" s="21">
        <v>101.25</v>
      </c>
      <c r="J1750" s="21">
        <f t="shared" si="54"/>
        <v>4556.25</v>
      </c>
      <c r="K1750" s="21">
        <v>87.075000000000003</v>
      </c>
      <c r="L1750" s="21">
        <f t="shared" si="55"/>
        <v>14.174999999999997</v>
      </c>
      <c r="M1750" s="22">
        <v>1750</v>
      </c>
    </row>
    <row r="1751" spans="1:13">
      <c r="A1751" s="18">
        <v>38113</v>
      </c>
      <c r="B1751" s="19" t="s">
        <v>20</v>
      </c>
      <c r="C1751" s="19" t="s">
        <v>21</v>
      </c>
      <c r="D1751" s="19" t="s">
        <v>41</v>
      </c>
      <c r="E1751" s="19" t="s">
        <v>37</v>
      </c>
      <c r="F1751" s="19" t="s">
        <v>4</v>
      </c>
      <c r="G1751" s="19" t="s">
        <v>65</v>
      </c>
      <c r="H1751" s="19">
        <v>40</v>
      </c>
      <c r="I1751" s="21">
        <v>180</v>
      </c>
      <c r="J1751" s="21">
        <f t="shared" si="54"/>
        <v>7200</v>
      </c>
      <c r="K1751" s="21">
        <v>120.6</v>
      </c>
      <c r="L1751" s="21">
        <f t="shared" si="55"/>
        <v>59.400000000000006</v>
      </c>
      <c r="M1751" s="22">
        <v>1751</v>
      </c>
    </row>
    <row r="1752" spans="1:13">
      <c r="A1752" s="18">
        <v>38114</v>
      </c>
      <c r="B1752" s="19" t="s">
        <v>20</v>
      </c>
      <c r="C1752" s="19" t="s">
        <v>21</v>
      </c>
      <c r="D1752" s="19" t="s">
        <v>41</v>
      </c>
      <c r="E1752" s="19" t="s">
        <v>37</v>
      </c>
      <c r="F1752" s="19" t="s">
        <v>53</v>
      </c>
      <c r="G1752" s="19" t="s">
        <v>54</v>
      </c>
      <c r="H1752" s="19">
        <v>20</v>
      </c>
      <c r="I1752" s="21">
        <v>90</v>
      </c>
      <c r="J1752" s="21">
        <f t="shared" si="54"/>
        <v>1800</v>
      </c>
      <c r="K1752" s="21">
        <v>81.900000000000006</v>
      </c>
      <c r="L1752" s="21">
        <f t="shared" si="55"/>
        <v>8.0999999999999943</v>
      </c>
      <c r="M1752" s="22">
        <v>1752</v>
      </c>
    </row>
    <row r="1753" spans="1:13">
      <c r="A1753" s="18">
        <v>38108</v>
      </c>
      <c r="B1753" s="19" t="s">
        <v>20</v>
      </c>
      <c r="C1753" s="19" t="s">
        <v>21</v>
      </c>
      <c r="D1753" s="19" t="s">
        <v>41</v>
      </c>
      <c r="E1753" s="19" t="s">
        <v>37</v>
      </c>
      <c r="F1753" s="19" t="s">
        <v>24</v>
      </c>
      <c r="G1753" s="19" t="s">
        <v>60</v>
      </c>
      <c r="H1753" s="19">
        <v>20</v>
      </c>
      <c r="I1753" s="21">
        <v>90</v>
      </c>
      <c r="J1753" s="21">
        <f t="shared" si="54"/>
        <v>1800</v>
      </c>
      <c r="K1753" s="21">
        <v>60.3</v>
      </c>
      <c r="L1753" s="21">
        <f t="shared" si="55"/>
        <v>29.700000000000003</v>
      </c>
      <c r="M1753" s="22">
        <v>1753</v>
      </c>
    </row>
    <row r="1754" spans="1:13">
      <c r="A1754" s="18">
        <v>38139</v>
      </c>
      <c r="B1754" s="19" t="s">
        <v>26</v>
      </c>
      <c r="C1754" s="19" t="s">
        <v>27</v>
      </c>
      <c r="D1754" s="19" t="s">
        <v>28</v>
      </c>
      <c r="E1754" s="19" t="s">
        <v>23</v>
      </c>
      <c r="F1754" s="19" t="s">
        <v>29</v>
      </c>
      <c r="G1754" s="19" t="s">
        <v>30</v>
      </c>
      <c r="H1754" s="19">
        <v>810</v>
      </c>
      <c r="I1754" s="21">
        <v>1968.42</v>
      </c>
      <c r="J1754" s="21">
        <f t="shared" si="54"/>
        <v>1594420.2</v>
      </c>
      <c r="K1754" s="21">
        <v>1377.894</v>
      </c>
      <c r="L1754" s="21">
        <f t="shared" si="55"/>
        <v>590.52600000000007</v>
      </c>
      <c r="M1754" s="22">
        <v>1754</v>
      </c>
    </row>
    <row r="1755" spans="1:13">
      <c r="A1755" s="18">
        <v>38140</v>
      </c>
      <c r="B1755" s="19" t="s">
        <v>20</v>
      </c>
      <c r="C1755" s="19" t="s">
        <v>21</v>
      </c>
      <c r="D1755" s="19" t="s">
        <v>22</v>
      </c>
      <c r="E1755" s="19" t="s">
        <v>23</v>
      </c>
      <c r="F1755" s="19" t="s">
        <v>29</v>
      </c>
      <c r="G1755" s="19" t="s">
        <v>30</v>
      </c>
      <c r="H1755" s="19">
        <v>75</v>
      </c>
      <c r="I1755" s="21">
        <v>206.25</v>
      </c>
      <c r="J1755" s="21">
        <f t="shared" si="54"/>
        <v>15468.75</v>
      </c>
      <c r="K1755" s="21">
        <v>171.1875</v>
      </c>
      <c r="L1755" s="21">
        <f t="shared" si="55"/>
        <v>35.0625</v>
      </c>
      <c r="M1755" s="22">
        <v>1755</v>
      </c>
    </row>
    <row r="1756" spans="1:13">
      <c r="A1756" s="18">
        <v>38141</v>
      </c>
      <c r="B1756" s="19" t="s">
        <v>20</v>
      </c>
      <c r="C1756" s="19" t="s">
        <v>21</v>
      </c>
      <c r="D1756" s="19" t="s">
        <v>22</v>
      </c>
      <c r="E1756" s="19" t="s">
        <v>23</v>
      </c>
      <c r="F1756" s="19" t="s">
        <v>24</v>
      </c>
      <c r="G1756" s="19" t="s">
        <v>60</v>
      </c>
      <c r="H1756" s="19">
        <v>70</v>
      </c>
      <c r="I1756" s="21">
        <v>192.5</v>
      </c>
      <c r="J1756" s="21">
        <f t="shared" si="54"/>
        <v>13475</v>
      </c>
      <c r="K1756" s="21">
        <v>144.375</v>
      </c>
      <c r="L1756" s="21">
        <f t="shared" si="55"/>
        <v>48.125</v>
      </c>
      <c r="M1756" s="22">
        <v>1756</v>
      </c>
    </row>
    <row r="1757" spans="1:13">
      <c r="A1757" s="18">
        <v>38142</v>
      </c>
      <c r="B1757" s="19" t="s">
        <v>20</v>
      </c>
      <c r="C1757" s="19" t="s">
        <v>21</v>
      </c>
      <c r="D1757" s="19" t="s">
        <v>41</v>
      </c>
      <c r="E1757" s="19" t="s">
        <v>37</v>
      </c>
      <c r="F1757" s="19" t="s">
        <v>29</v>
      </c>
      <c r="G1757" s="19" t="s">
        <v>46</v>
      </c>
      <c r="H1757" s="19">
        <v>20</v>
      </c>
      <c r="I1757" s="21">
        <v>110</v>
      </c>
      <c r="J1757" s="21">
        <f t="shared" si="54"/>
        <v>2200</v>
      </c>
      <c r="K1757" s="21">
        <v>82.5</v>
      </c>
      <c r="L1757" s="21">
        <f t="shared" si="55"/>
        <v>27.5</v>
      </c>
      <c r="M1757" s="22">
        <v>1757</v>
      </c>
    </row>
    <row r="1758" spans="1:13">
      <c r="A1758" s="18">
        <v>38143</v>
      </c>
      <c r="B1758" s="19" t="s">
        <v>20</v>
      </c>
      <c r="C1758" s="19" t="s">
        <v>21</v>
      </c>
      <c r="D1758" s="19" t="s">
        <v>22</v>
      </c>
      <c r="E1758" s="19" t="s">
        <v>23</v>
      </c>
      <c r="F1758" s="19" t="s">
        <v>24</v>
      </c>
      <c r="G1758" s="19" t="s">
        <v>60</v>
      </c>
      <c r="H1758" s="19">
        <v>260</v>
      </c>
      <c r="I1758" s="21">
        <v>441.85</v>
      </c>
      <c r="J1758" s="21">
        <f t="shared" si="54"/>
        <v>114881</v>
      </c>
      <c r="K1758" s="21">
        <v>304.87650000000002</v>
      </c>
      <c r="L1758" s="21">
        <f t="shared" si="55"/>
        <v>136.9735</v>
      </c>
      <c r="M1758" s="22">
        <v>1758</v>
      </c>
    </row>
    <row r="1759" spans="1:13">
      <c r="A1759" s="18">
        <v>38144</v>
      </c>
      <c r="B1759" s="19" t="s">
        <v>26</v>
      </c>
      <c r="C1759" s="19" t="s">
        <v>27</v>
      </c>
      <c r="D1759" s="19" t="s">
        <v>28</v>
      </c>
      <c r="E1759" s="19" t="s">
        <v>23</v>
      </c>
      <c r="F1759" s="19" t="s">
        <v>4</v>
      </c>
      <c r="G1759" s="19" t="s">
        <v>65</v>
      </c>
      <c r="H1759" s="19">
        <v>75</v>
      </c>
      <c r="I1759" s="21">
        <v>131.25</v>
      </c>
      <c r="J1759" s="21">
        <f t="shared" si="54"/>
        <v>9843.75</v>
      </c>
      <c r="K1759" s="21">
        <v>119.4375</v>
      </c>
      <c r="L1759" s="21">
        <f t="shared" si="55"/>
        <v>11.8125</v>
      </c>
      <c r="M1759" s="22">
        <v>1759</v>
      </c>
    </row>
    <row r="1760" spans="1:13">
      <c r="A1760" s="18">
        <v>38145</v>
      </c>
      <c r="B1760" s="19" t="s">
        <v>20</v>
      </c>
      <c r="C1760" s="19" t="s">
        <v>21</v>
      </c>
      <c r="D1760" s="19" t="s">
        <v>22</v>
      </c>
      <c r="E1760" s="19" t="s">
        <v>23</v>
      </c>
      <c r="F1760" s="19" t="s">
        <v>4</v>
      </c>
      <c r="G1760" s="19" t="s">
        <v>52</v>
      </c>
      <c r="H1760" s="19">
        <v>70</v>
      </c>
      <c r="I1760" s="21">
        <v>122.5</v>
      </c>
      <c r="J1760" s="21">
        <f t="shared" si="54"/>
        <v>8575</v>
      </c>
      <c r="K1760" s="21">
        <v>83.3</v>
      </c>
      <c r="L1760" s="21">
        <f t="shared" si="55"/>
        <v>39.200000000000003</v>
      </c>
      <c r="M1760" s="22">
        <v>1760</v>
      </c>
    </row>
    <row r="1761" spans="1:13">
      <c r="A1761" s="18">
        <v>38146</v>
      </c>
      <c r="B1761" s="19" t="s">
        <v>20</v>
      </c>
      <c r="C1761" s="19" t="s">
        <v>21</v>
      </c>
      <c r="D1761" s="19" t="s">
        <v>41</v>
      </c>
      <c r="E1761" s="19" t="s">
        <v>37</v>
      </c>
      <c r="F1761" s="19" t="s">
        <v>53</v>
      </c>
      <c r="G1761" s="19" t="s">
        <v>54</v>
      </c>
      <c r="H1761" s="19">
        <v>63</v>
      </c>
      <c r="I1761" s="21">
        <v>220.5</v>
      </c>
      <c r="J1761" s="21">
        <f t="shared" si="54"/>
        <v>13891.5</v>
      </c>
      <c r="K1761" s="21">
        <v>156.55500000000001</v>
      </c>
      <c r="L1761" s="21">
        <f t="shared" si="55"/>
        <v>63.944999999999993</v>
      </c>
      <c r="M1761" s="22">
        <v>1761</v>
      </c>
    </row>
    <row r="1762" spans="1:13">
      <c r="A1762" s="18">
        <v>38139</v>
      </c>
      <c r="B1762" s="19" t="s">
        <v>20</v>
      </c>
      <c r="C1762" s="19" t="s">
        <v>21</v>
      </c>
      <c r="D1762" s="19" t="s">
        <v>41</v>
      </c>
      <c r="E1762" s="19" t="s">
        <v>37</v>
      </c>
      <c r="F1762" s="19" t="s">
        <v>4</v>
      </c>
      <c r="G1762" s="19" t="s">
        <v>52</v>
      </c>
      <c r="H1762" s="19">
        <v>45</v>
      </c>
      <c r="I1762" s="21">
        <v>157.5</v>
      </c>
      <c r="J1762" s="21">
        <f t="shared" si="54"/>
        <v>7087.5</v>
      </c>
      <c r="K1762" s="21">
        <v>130.72499999999999</v>
      </c>
      <c r="L1762" s="21">
        <f t="shared" si="55"/>
        <v>26.775000000000006</v>
      </c>
      <c r="M1762" s="22">
        <v>1762</v>
      </c>
    </row>
    <row r="1763" spans="1:13">
      <c r="A1763" s="18">
        <v>38140</v>
      </c>
      <c r="B1763" s="19" t="s">
        <v>20</v>
      </c>
      <c r="C1763" s="19" t="s">
        <v>21</v>
      </c>
      <c r="D1763" s="19" t="s">
        <v>22</v>
      </c>
      <c r="E1763" s="19" t="s">
        <v>23</v>
      </c>
      <c r="F1763" s="19" t="s">
        <v>53</v>
      </c>
      <c r="G1763" s="19" t="s">
        <v>54</v>
      </c>
      <c r="H1763" s="19">
        <v>25</v>
      </c>
      <c r="I1763" s="21">
        <v>43.75</v>
      </c>
      <c r="J1763" s="21">
        <f t="shared" si="54"/>
        <v>1093.75</v>
      </c>
      <c r="K1763" s="21">
        <v>39.8125</v>
      </c>
      <c r="L1763" s="21">
        <f t="shared" si="55"/>
        <v>3.9375</v>
      </c>
      <c r="M1763" s="22">
        <v>1763</v>
      </c>
    </row>
    <row r="1764" spans="1:13">
      <c r="A1764" s="18">
        <v>38141</v>
      </c>
      <c r="B1764" s="19" t="s">
        <v>26</v>
      </c>
      <c r="C1764" s="19" t="s">
        <v>27</v>
      </c>
      <c r="D1764" s="19" t="s">
        <v>28</v>
      </c>
      <c r="E1764" s="19" t="s">
        <v>23</v>
      </c>
      <c r="F1764" s="19" t="s">
        <v>53</v>
      </c>
      <c r="G1764" s="19" t="s">
        <v>54</v>
      </c>
      <c r="H1764" s="19">
        <v>25</v>
      </c>
      <c r="I1764" s="21">
        <v>43.75</v>
      </c>
      <c r="J1764" s="21">
        <f t="shared" si="54"/>
        <v>1093.75</v>
      </c>
      <c r="K1764" s="21">
        <v>30.625</v>
      </c>
      <c r="L1764" s="21">
        <f t="shared" si="55"/>
        <v>13.125</v>
      </c>
      <c r="M1764" s="22">
        <v>1764</v>
      </c>
    </row>
    <row r="1765" spans="1:13">
      <c r="A1765" s="18">
        <v>38142</v>
      </c>
      <c r="B1765" s="19" t="s">
        <v>20</v>
      </c>
      <c r="C1765" s="19" t="s">
        <v>21</v>
      </c>
      <c r="D1765" s="19" t="s">
        <v>41</v>
      </c>
      <c r="E1765" s="19" t="s">
        <v>37</v>
      </c>
      <c r="F1765" s="19" t="s">
        <v>24</v>
      </c>
      <c r="G1765" s="19" t="s">
        <v>60</v>
      </c>
      <c r="H1765" s="19">
        <v>20</v>
      </c>
      <c r="I1765" s="21">
        <v>70</v>
      </c>
      <c r="J1765" s="21">
        <f t="shared" si="54"/>
        <v>1400</v>
      </c>
      <c r="K1765" s="21">
        <v>57.4</v>
      </c>
      <c r="L1765" s="21">
        <f t="shared" si="55"/>
        <v>12.600000000000001</v>
      </c>
      <c r="M1765" s="22">
        <v>1765</v>
      </c>
    </row>
    <row r="1766" spans="1:13">
      <c r="A1766" s="18">
        <v>38670</v>
      </c>
      <c r="B1766" s="19" t="s">
        <v>20</v>
      </c>
      <c r="C1766" s="19" t="s">
        <v>21</v>
      </c>
      <c r="D1766" s="19" t="s">
        <v>22</v>
      </c>
      <c r="E1766" s="19" t="s">
        <v>23</v>
      </c>
      <c r="F1766" s="19" t="s">
        <v>24</v>
      </c>
      <c r="G1766" s="19" t="s">
        <v>60</v>
      </c>
      <c r="H1766" s="19">
        <v>2005</v>
      </c>
      <c r="I1766" s="21">
        <v>2998.8</v>
      </c>
      <c r="J1766" s="21">
        <f t="shared" si="54"/>
        <v>6012594</v>
      </c>
      <c r="K1766" s="21">
        <v>2009.1960000000001</v>
      </c>
      <c r="L1766" s="21">
        <f t="shared" si="55"/>
        <v>989.60400000000004</v>
      </c>
      <c r="M1766" s="22">
        <v>2767</v>
      </c>
    </row>
    <row r="1767" spans="1:13">
      <c r="A1767" s="18">
        <v>38144</v>
      </c>
      <c r="B1767" s="19" t="s">
        <v>20</v>
      </c>
      <c r="C1767" s="19" t="s">
        <v>21</v>
      </c>
      <c r="D1767" s="19" t="s">
        <v>22</v>
      </c>
      <c r="E1767" s="19" t="s">
        <v>23</v>
      </c>
      <c r="F1767" s="19" t="s">
        <v>29</v>
      </c>
      <c r="G1767" s="19" t="s">
        <v>30</v>
      </c>
      <c r="H1767" s="19">
        <v>70</v>
      </c>
      <c r="I1767" s="21">
        <v>157.5</v>
      </c>
      <c r="J1767" s="21">
        <f t="shared" si="54"/>
        <v>11025</v>
      </c>
      <c r="K1767" s="21">
        <v>99.224999999999994</v>
      </c>
      <c r="L1767" s="21">
        <f t="shared" si="55"/>
        <v>58.275000000000006</v>
      </c>
      <c r="M1767" s="22">
        <v>1767</v>
      </c>
    </row>
    <row r="1768" spans="1:13">
      <c r="A1768" s="18">
        <v>38145</v>
      </c>
      <c r="B1768" s="19" t="s">
        <v>20</v>
      </c>
      <c r="C1768" s="19" t="s">
        <v>21</v>
      </c>
      <c r="D1768" s="19" t="s">
        <v>22</v>
      </c>
      <c r="E1768" s="19" t="s">
        <v>23</v>
      </c>
      <c r="F1768" s="19" t="s">
        <v>4</v>
      </c>
      <c r="G1768" s="19" t="s">
        <v>52</v>
      </c>
      <c r="H1768" s="19">
        <v>65</v>
      </c>
      <c r="I1768" s="21">
        <v>146.25</v>
      </c>
      <c r="J1768" s="21">
        <f t="shared" si="54"/>
        <v>9506.25</v>
      </c>
      <c r="K1768" s="21">
        <v>95.0625</v>
      </c>
      <c r="L1768" s="21">
        <f t="shared" si="55"/>
        <v>51.1875</v>
      </c>
      <c r="M1768" s="22">
        <v>1768</v>
      </c>
    </row>
    <row r="1769" spans="1:13">
      <c r="A1769" s="18">
        <v>38146</v>
      </c>
      <c r="B1769" s="19" t="s">
        <v>26</v>
      </c>
      <c r="C1769" s="19" t="s">
        <v>27</v>
      </c>
      <c r="D1769" s="19" t="s">
        <v>28</v>
      </c>
      <c r="E1769" s="19" t="s">
        <v>23</v>
      </c>
      <c r="F1769" s="19" t="s">
        <v>4</v>
      </c>
      <c r="G1769" s="19" t="s">
        <v>52</v>
      </c>
      <c r="H1769" s="19">
        <v>65</v>
      </c>
      <c r="I1769" s="21">
        <v>146.25</v>
      </c>
      <c r="J1769" s="21">
        <f t="shared" si="54"/>
        <v>9506.25</v>
      </c>
      <c r="K1769" s="21">
        <v>92.137500000000003</v>
      </c>
      <c r="L1769" s="21">
        <f t="shared" si="55"/>
        <v>54.112499999999997</v>
      </c>
      <c r="M1769" s="22">
        <v>1769</v>
      </c>
    </row>
    <row r="1770" spans="1:13">
      <c r="A1770" s="18">
        <v>38147</v>
      </c>
      <c r="B1770" s="19" t="s">
        <v>20</v>
      </c>
      <c r="C1770" s="19" t="s">
        <v>21</v>
      </c>
      <c r="D1770" s="19" t="s">
        <v>22</v>
      </c>
      <c r="E1770" s="19" t="s">
        <v>23</v>
      </c>
      <c r="F1770" s="19" t="s">
        <v>53</v>
      </c>
      <c r="G1770" s="19" t="s">
        <v>54</v>
      </c>
      <c r="H1770" s="19">
        <v>50</v>
      </c>
      <c r="I1770" s="21">
        <v>112.5</v>
      </c>
      <c r="J1770" s="21">
        <f t="shared" si="54"/>
        <v>5625</v>
      </c>
      <c r="K1770" s="21">
        <v>97.875</v>
      </c>
      <c r="L1770" s="21">
        <f t="shared" si="55"/>
        <v>14.625</v>
      </c>
      <c r="M1770" s="22">
        <v>1770</v>
      </c>
    </row>
    <row r="1771" spans="1:13">
      <c r="A1771" s="18">
        <v>38148</v>
      </c>
      <c r="B1771" s="19" t="s">
        <v>26</v>
      </c>
      <c r="C1771" s="19" t="s">
        <v>27</v>
      </c>
      <c r="D1771" s="19" t="s">
        <v>28</v>
      </c>
      <c r="E1771" s="19" t="s">
        <v>23</v>
      </c>
      <c r="F1771" s="19" t="s">
        <v>53</v>
      </c>
      <c r="G1771" s="19" t="s">
        <v>54</v>
      </c>
      <c r="H1771" s="19">
        <v>50</v>
      </c>
      <c r="I1771" s="21">
        <v>112.5</v>
      </c>
      <c r="J1771" s="21">
        <f t="shared" si="54"/>
        <v>5625</v>
      </c>
      <c r="K1771" s="21">
        <v>102.375</v>
      </c>
      <c r="L1771" s="21">
        <f t="shared" si="55"/>
        <v>10.125</v>
      </c>
      <c r="M1771" s="22">
        <v>1771</v>
      </c>
    </row>
    <row r="1772" spans="1:13">
      <c r="A1772" s="18">
        <v>38149</v>
      </c>
      <c r="B1772" s="19" t="s">
        <v>20</v>
      </c>
      <c r="C1772" s="19" t="s">
        <v>21</v>
      </c>
      <c r="D1772" s="19" t="s">
        <v>41</v>
      </c>
      <c r="E1772" s="19" t="s">
        <v>37</v>
      </c>
      <c r="F1772" s="19" t="s">
        <v>29</v>
      </c>
      <c r="G1772" s="19" t="s">
        <v>75</v>
      </c>
      <c r="H1772" s="19">
        <v>40</v>
      </c>
      <c r="I1772" s="21">
        <v>180</v>
      </c>
      <c r="J1772" s="21">
        <f t="shared" si="54"/>
        <v>7200</v>
      </c>
      <c r="K1772" s="21">
        <v>135</v>
      </c>
      <c r="L1772" s="21">
        <f t="shared" si="55"/>
        <v>45</v>
      </c>
      <c r="M1772" s="22">
        <v>1772</v>
      </c>
    </row>
    <row r="1773" spans="1:13">
      <c r="A1773" s="18">
        <v>38150</v>
      </c>
      <c r="B1773" s="19" t="s">
        <v>20</v>
      </c>
      <c r="C1773" s="19" t="s">
        <v>21</v>
      </c>
      <c r="D1773" s="19" t="s">
        <v>41</v>
      </c>
      <c r="E1773" s="19" t="s">
        <v>37</v>
      </c>
      <c r="F1773" s="19" t="s">
        <v>4</v>
      </c>
      <c r="G1773" s="19" t="s">
        <v>52</v>
      </c>
      <c r="H1773" s="19">
        <v>40</v>
      </c>
      <c r="I1773" s="21">
        <v>180</v>
      </c>
      <c r="J1773" s="21">
        <f t="shared" si="54"/>
        <v>7200</v>
      </c>
      <c r="K1773" s="21">
        <v>120.6</v>
      </c>
      <c r="L1773" s="21">
        <f t="shared" si="55"/>
        <v>59.400000000000006</v>
      </c>
      <c r="M1773" s="22">
        <v>1773</v>
      </c>
    </row>
    <row r="1774" spans="1:13">
      <c r="A1774" s="18">
        <v>38151</v>
      </c>
      <c r="B1774" s="19" t="s">
        <v>20</v>
      </c>
      <c r="C1774" s="19" t="s">
        <v>21</v>
      </c>
      <c r="D1774" s="19" t="s">
        <v>22</v>
      </c>
      <c r="E1774" s="19" t="s">
        <v>23</v>
      </c>
      <c r="F1774" s="19" t="s">
        <v>24</v>
      </c>
      <c r="G1774" s="19" t="s">
        <v>60</v>
      </c>
      <c r="H1774" s="19">
        <v>35</v>
      </c>
      <c r="I1774" s="21">
        <v>78.75</v>
      </c>
      <c r="J1774" s="21">
        <f t="shared" si="54"/>
        <v>2756.25</v>
      </c>
      <c r="K1774" s="21">
        <v>60.637500000000003</v>
      </c>
      <c r="L1774" s="21">
        <f t="shared" si="55"/>
        <v>18.112499999999997</v>
      </c>
      <c r="M1774" s="22">
        <v>1774</v>
      </c>
    </row>
    <row r="1775" spans="1:13">
      <c r="A1775" s="18">
        <v>38152</v>
      </c>
      <c r="B1775" s="19" t="s">
        <v>20</v>
      </c>
      <c r="C1775" s="19" t="s">
        <v>21</v>
      </c>
      <c r="D1775" s="19" t="s">
        <v>41</v>
      </c>
      <c r="E1775" s="19" t="s">
        <v>37</v>
      </c>
      <c r="F1775" s="19" t="s">
        <v>53</v>
      </c>
      <c r="G1775" s="19" t="s">
        <v>55</v>
      </c>
      <c r="H1775" s="19">
        <v>25</v>
      </c>
      <c r="I1775" s="21">
        <v>112.5</v>
      </c>
      <c r="J1775" s="21">
        <f t="shared" si="54"/>
        <v>2812.5</v>
      </c>
      <c r="K1775" s="21">
        <v>90</v>
      </c>
      <c r="L1775" s="21">
        <f t="shared" si="55"/>
        <v>22.5</v>
      </c>
      <c r="M1775" s="22">
        <v>1775</v>
      </c>
    </row>
    <row r="1776" spans="1:13">
      <c r="A1776" s="18">
        <v>38153</v>
      </c>
      <c r="B1776" s="19" t="s">
        <v>20</v>
      </c>
      <c r="C1776" s="19" t="s">
        <v>21</v>
      </c>
      <c r="D1776" s="19" t="s">
        <v>41</v>
      </c>
      <c r="E1776" s="19" t="s">
        <v>37</v>
      </c>
      <c r="F1776" s="19" t="s">
        <v>24</v>
      </c>
      <c r="G1776" s="19" t="s">
        <v>62</v>
      </c>
      <c r="H1776" s="19">
        <v>13</v>
      </c>
      <c r="I1776" s="21">
        <v>58.5</v>
      </c>
      <c r="J1776" s="21">
        <f t="shared" si="54"/>
        <v>760.5</v>
      </c>
      <c r="K1776" s="21">
        <v>50.31</v>
      </c>
      <c r="L1776" s="21">
        <f t="shared" si="55"/>
        <v>8.1899999999999977</v>
      </c>
      <c r="M1776" s="22">
        <v>1776</v>
      </c>
    </row>
    <row r="1777" spans="1:13">
      <c r="A1777" s="18">
        <v>38179</v>
      </c>
      <c r="B1777" s="19" t="s">
        <v>26</v>
      </c>
      <c r="C1777" s="19" t="s">
        <v>27</v>
      </c>
      <c r="D1777" s="19" t="s">
        <v>28</v>
      </c>
      <c r="E1777" s="19" t="s">
        <v>23</v>
      </c>
      <c r="F1777" s="19" t="s">
        <v>29</v>
      </c>
      <c r="G1777" s="19" t="s">
        <v>58</v>
      </c>
      <c r="H1777" s="19">
        <v>745</v>
      </c>
      <c r="I1777" s="21">
        <v>1804.02</v>
      </c>
      <c r="J1777" s="21">
        <f t="shared" si="54"/>
        <v>1343994.9</v>
      </c>
      <c r="K1777" s="21">
        <v>1208.6933999999999</v>
      </c>
      <c r="L1777" s="21">
        <f t="shared" si="55"/>
        <v>595.3266000000001</v>
      </c>
      <c r="M1777" s="22">
        <v>1777</v>
      </c>
    </row>
    <row r="1778" spans="1:13">
      <c r="A1778" s="18">
        <v>38180</v>
      </c>
      <c r="B1778" s="19" t="s">
        <v>20</v>
      </c>
      <c r="C1778" s="19" t="s">
        <v>21</v>
      </c>
      <c r="D1778" s="19" t="s">
        <v>22</v>
      </c>
      <c r="E1778" s="19" t="s">
        <v>23</v>
      </c>
      <c r="F1778" s="19" t="s">
        <v>24</v>
      </c>
      <c r="G1778" s="19" t="s">
        <v>62</v>
      </c>
      <c r="H1778" s="19">
        <v>135</v>
      </c>
      <c r="I1778" s="21">
        <v>371.25</v>
      </c>
      <c r="J1778" s="21">
        <f t="shared" si="54"/>
        <v>50118.75</v>
      </c>
      <c r="K1778" s="21">
        <v>308.13749999999999</v>
      </c>
      <c r="L1778" s="21">
        <f t="shared" si="55"/>
        <v>63.112500000000011</v>
      </c>
      <c r="M1778" s="22">
        <v>1778</v>
      </c>
    </row>
    <row r="1779" spans="1:13">
      <c r="A1779" s="18">
        <v>38181</v>
      </c>
      <c r="B1779" s="19" t="s">
        <v>20</v>
      </c>
      <c r="C1779" s="19" t="s">
        <v>21</v>
      </c>
      <c r="D1779" s="19" t="s">
        <v>22</v>
      </c>
      <c r="E1779" s="19" t="s">
        <v>23</v>
      </c>
      <c r="F1779" s="19" t="s">
        <v>29</v>
      </c>
      <c r="G1779" s="19" t="s">
        <v>30</v>
      </c>
      <c r="H1779" s="19">
        <v>70</v>
      </c>
      <c r="I1779" s="21">
        <v>192.5</v>
      </c>
      <c r="J1779" s="21">
        <f t="shared" si="54"/>
        <v>13475</v>
      </c>
      <c r="K1779" s="21">
        <v>148.22499999999999</v>
      </c>
      <c r="L1779" s="21">
        <f t="shared" si="55"/>
        <v>44.275000000000006</v>
      </c>
      <c r="M1779" s="22">
        <v>1779</v>
      </c>
    </row>
    <row r="1780" spans="1:13">
      <c r="A1780" s="18">
        <v>38182</v>
      </c>
      <c r="B1780" s="19" t="s">
        <v>20</v>
      </c>
      <c r="C1780" s="19" t="s">
        <v>21</v>
      </c>
      <c r="D1780" s="19" t="s">
        <v>41</v>
      </c>
      <c r="E1780" s="19" t="s">
        <v>37</v>
      </c>
      <c r="F1780" s="19" t="s">
        <v>29</v>
      </c>
      <c r="G1780" s="19" t="s">
        <v>30</v>
      </c>
      <c r="H1780" s="19">
        <v>28</v>
      </c>
      <c r="I1780" s="21">
        <v>154</v>
      </c>
      <c r="J1780" s="21">
        <f t="shared" si="54"/>
        <v>4312</v>
      </c>
      <c r="K1780" s="21">
        <v>135.52000000000001</v>
      </c>
      <c r="L1780" s="21">
        <f t="shared" si="55"/>
        <v>18.47999999999999</v>
      </c>
      <c r="M1780" s="22">
        <v>1780</v>
      </c>
    </row>
    <row r="1781" spans="1:13">
      <c r="A1781" s="18">
        <v>38183</v>
      </c>
      <c r="B1781" s="19" t="s">
        <v>20</v>
      </c>
      <c r="C1781" s="19" t="s">
        <v>21</v>
      </c>
      <c r="D1781" s="19" t="s">
        <v>22</v>
      </c>
      <c r="E1781" s="19" t="s">
        <v>23</v>
      </c>
      <c r="F1781" s="19" t="s">
        <v>24</v>
      </c>
      <c r="G1781" s="19" t="s">
        <v>62</v>
      </c>
      <c r="H1781" s="19">
        <v>220</v>
      </c>
      <c r="I1781" s="21">
        <v>385</v>
      </c>
      <c r="J1781" s="21">
        <f t="shared" si="54"/>
        <v>84700</v>
      </c>
      <c r="K1781" s="21">
        <v>242.55</v>
      </c>
      <c r="L1781" s="21">
        <f t="shared" si="55"/>
        <v>142.44999999999999</v>
      </c>
      <c r="M1781" s="22">
        <v>1781</v>
      </c>
    </row>
    <row r="1782" spans="1:13">
      <c r="A1782" s="18">
        <v>38184</v>
      </c>
      <c r="B1782" s="19" t="s">
        <v>20</v>
      </c>
      <c r="C1782" s="19" t="s">
        <v>21</v>
      </c>
      <c r="D1782" s="19" t="s">
        <v>41</v>
      </c>
      <c r="E1782" s="19" t="s">
        <v>37</v>
      </c>
      <c r="F1782" s="19" t="s">
        <v>50</v>
      </c>
      <c r="G1782" s="23" t="s">
        <v>57</v>
      </c>
      <c r="H1782" s="19">
        <v>116</v>
      </c>
      <c r="I1782" s="21">
        <v>406</v>
      </c>
      <c r="J1782" s="21">
        <f t="shared" si="54"/>
        <v>47096</v>
      </c>
      <c r="K1782" s="21">
        <v>357.28</v>
      </c>
      <c r="L1782" s="21">
        <f t="shared" si="55"/>
        <v>48.720000000000027</v>
      </c>
      <c r="M1782" s="22">
        <v>1782</v>
      </c>
    </row>
    <row r="1783" spans="1:13">
      <c r="A1783" s="18">
        <v>38185</v>
      </c>
      <c r="B1783" s="19" t="s">
        <v>20</v>
      </c>
      <c r="C1783" s="19" t="s">
        <v>21</v>
      </c>
      <c r="D1783" s="19" t="s">
        <v>41</v>
      </c>
      <c r="E1783" s="19" t="s">
        <v>37</v>
      </c>
      <c r="F1783" s="19" t="s">
        <v>53</v>
      </c>
      <c r="G1783" s="19" t="s">
        <v>56</v>
      </c>
      <c r="H1783" s="19">
        <v>88</v>
      </c>
      <c r="I1783" s="21">
        <v>308</v>
      </c>
      <c r="J1783" s="21">
        <f t="shared" si="54"/>
        <v>27104</v>
      </c>
      <c r="K1783" s="21">
        <v>209.44</v>
      </c>
      <c r="L1783" s="21">
        <f t="shared" si="55"/>
        <v>98.56</v>
      </c>
      <c r="M1783" s="22">
        <v>1783</v>
      </c>
    </row>
    <row r="1784" spans="1:13">
      <c r="A1784" s="18">
        <v>38186</v>
      </c>
      <c r="B1784" s="19" t="s">
        <v>26</v>
      </c>
      <c r="C1784" s="19" t="s">
        <v>27</v>
      </c>
      <c r="D1784" s="19" t="s">
        <v>28</v>
      </c>
      <c r="E1784" s="19" t="s">
        <v>23</v>
      </c>
      <c r="F1784" s="19" t="s">
        <v>4</v>
      </c>
      <c r="G1784" s="19" t="s">
        <v>52</v>
      </c>
      <c r="H1784" s="19">
        <v>70</v>
      </c>
      <c r="I1784" s="21">
        <v>122.5</v>
      </c>
      <c r="J1784" s="21">
        <f t="shared" si="54"/>
        <v>8575</v>
      </c>
      <c r="K1784" s="21">
        <v>90.65</v>
      </c>
      <c r="L1784" s="21">
        <f t="shared" si="55"/>
        <v>31.849999999999994</v>
      </c>
      <c r="M1784" s="22">
        <v>1784</v>
      </c>
    </row>
    <row r="1785" spans="1:13">
      <c r="A1785" s="18">
        <v>38187</v>
      </c>
      <c r="B1785" s="19" t="s">
        <v>20</v>
      </c>
      <c r="C1785" s="19" t="s">
        <v>21</v>
      </c>
      <c r="D1785" s="19" t="s">
        <v>22</v>
      </c>
      <c r="E1785" s="19" t="s">
        <v>23</v>
      </c>
      <c r="F1785" s="19" t="s">
        <v>4</v>
      </c>
      <c r="G1785" s="19" t="s">
        <v>52</v>
      </c>
      <c r="H1785" s="19">
        <v>65</v>
      </c>
      <c r="I1785" s="21">
        <v>113.75</v>
      </c>
      <c r="J1785" s="21">
        <f t="shared" si="54"/>
        <v>7393.75</v>
      </c>
      <c r="K1785" s="21">
        <v>75.075000000000003</v>
      </c>
      <c r="L1785" s="21">
        <f t="shared" si="55"/>
        <v>38.674999999999997</v>
      </c>
      <c r="M1785" s="22">
        <v>1785</v>
      </c>
    </row>
    <row r="1786" spans="1:13">
      <c r="A1786" s="18">
        <v>38188</v>
      </c>
      <c r="B1786" s="19" t="s">
        <v>26</v>
      </c>
      <c r="C1786" s="19" t="s">
        <v>27</v>
      </c>
      <c r="D1786" s="19" t="s">
        <v>28</v>
      </c>
      <c r="E1786" s="19" t="s">
        <v>23</v>
      </c>
      <c r="F1786" s="19" t="s">
        <v>50</v>
      </c>
      <c r="G1786" s="23" t="s">
        <v>57</v>
      </c>
      <c r="H1786" s="19">
        <v>55</v>
      </c>
      <c r="I1786" s="21">
        <v>96.25</v>
      </c>
      <c r="J1786" s="21">
        <f t="shared" si="54"/>
        <v>5293.75</v>
      </c>
      <c r="K1786" s="21">
        <v>73.150000000000006</v>
      </c>
      <c r="L1786" s="21">
        <f t="shared" si="55"/>
        <v>23.099999999999994</v>
      </c>
      <c r="M1786" s="22">
        <v>1786</v>
      </c>
    </row>
    <row r="1787" spans="1:13">
      <c r="A1787" s="18">
        <v>38189</v>
      </c>
      <c r="B1787" s="19" t="s">
        <v>20</v>
      </c>
      <c r="C1787" s="19" t="s">
        <v>21</v>
      </c>
      <c r="D1787" s="19" t="s">
        <v>41</v>
      </c>
      <c r="E1787" s="19" t="s">
        <v>37</v>
      </c>
      <c r="F1787" s="19" t="s">
        <v>4</v>
      </c>
      <c r="G1787" s="19" t="s">
        <v>52</v>
      </c>
      <c r="H1787" s="19">
        <v>45</v>
      </c>
      <c r="I1787" s="21">
        <v>157.5</v>
      </c>
      <c r="J1787" s="21">
        <f t="shared" si="54"/>
        <v>7087.5</v>
      </c>
      <c r="K1787" s="21">
        <v>135.44999999999999</v>
      </c>
      <c r="L1787" s="21">
        <f t="shared" si="55"/>
        <v>22.050000000000011</v>
      </c>
      <c r="M1787" s="22">
        <v>1787</v>
      </c>
    </row>
    <row r="1788" spans="1:13">
      <c r="A1788" s="18">
        <v>38190</v>
      </c>
      <c r="B1788" s="19" t="s">
        <v>26</v>
      </c>
      <c r="C1788" s="19" t="s">
        <v>27</v>
      </c>
      <c r="D1788" s="19" t="s">
        <v>28</v>
      </c>
      <c r="E1788" s="19" t="s">
        <v>23</v>
      </c>
      <c r="F1788" s="19" t="s">
        <v>53</v>
      </c>
      <c r="G1788" s="19" t="s">
        <v>54</v>
      </c>
      <c r="H1788" s="19">
        <v>30</v>
      </c>
      <c r="I1788" s="21">
        <v>52.5</v>
      </c>
      <c r="J1788" s="21">
        <f t="shared" si="54"/>
        <v>1575</v>
      </c>
      <c r="K1788" s="21">
        <v>46.2</v>
      </c>
      <c r="L1788" s="21">
        <f t="shared" si="55"/>
        <v>6.2999999999999972</v>
      </c>
      <c r="M1788" s="22">
        <v>1788</v>
      </c>
    </row>
    <row r="1789" spans="1:13">
      <c r="A1789" s="18">
        <v>38191</v>
      </c>
      <c r="B1789" s="19" t="s">
        <v>20</v>
      </c>
      <c r="C1789" s="19" t="s">
        <v>21</v>
      </c>
      <c r="D1789" s="19" t="s">
        <v>22</v>
      </c>
      <c r="E1789" s="19" t="s">
        <v>23</v>
      </c>
      <c r="F1789" s="19" t="s">
        <v>50</v>
      </c>
      <c r="G1789" s="23" t="s">
        <v>57</v>
      </c>
      <c r="H1789" s="19">
        <v>30</v>
      </c>
      <c r="I1789" s="21">
        <v>52.5</v>
      </c>
      <c r="J1789" s="21">
        <f t="shared" si="54"/>
        <v>1575</v>
      </c>
      <c r="K1789" s="21">
        <v>38.85</v>
      </c>
      <c r="L1789" s="21">
        <f t="shared" si="55"/>
        <v>13.649999999999999</v>
      </c>
      <c r="M1789" s="22">
        <v>1789</v>
      </c>
    </row>
    <row r="1790" spans="1:13">
      <c r="A1790" s="18">
        <v>38192</v>
      </c>
      <c r="B1790" s="19" t="s">
        <v>20</v>
      </c>
      <c r="C1790" s="19" t="s">
        <v>21</v>
      </c>
      <c r="D1790" s="19" t="s">
        <v>41</v>
      </c>
      <c r="E1790" s="19" t="s">
        <v>37</v>
      </c>
      <c r="F1790" s="19" t="s">
        <v>24</v>
      </c>
      <c r="G1790" s="19" t="s">
        <v>62</v>
      </c>
      <c r="H1790" s="19">
        <v>15</v>
      </c>
      <c r="I1790" s="21">
        <v>52.5</v>
      </c>
      <c r="J1790" s="21">
        <f t="shared" si="54"/>
        <v>787.5</v>
      </c>
      <c r="K1790" s="21">
        <v>47.25</v>
      </c>
      <c r="L1790" s="21">
        <f t="shared" si="55"/>
        <v>5.25</v>
      </c>
      <c r="M1790" s="22">
        <v>1790</v>
      </c>
    </row>
    <row r="1791" spans="1:13">
      <c r="A1791" s="18">
        <v>38193</v>
      </c>
      <c r="B1791" s="19" t="s">
        <v>20</v>
      </c>
      <c r="C1791" s="19" t="s">
        <v>21</v>
      </c>
      <c r="D1791" s="19" t="s">
        <v>22</v>
      </c>
      <c r="E1791" s="19" t="s">
        <v>23</v>
      </c>
      <c r="F1791" s="19" t="s">
        <v>53</v>
      </c>
      <c r="G1791" s="19" t="s">
        <v>54</v>
      </c>
      <c r="H1791" s="19">
        <v>10</v>
      </c>
      <c r="I1791" s="21">
        <v>17.5</v>
      </c>
      <c r="J1791" s="21">
        <f t="shared" si="54"/>
        <v>175</v>
      </c>
      <c r="K1791" s="21">
        <v>11.725</v>
      </c>
      <c r="L1791" s="21">
        <f t="shared" si="55"/>
        <v>5.7750000000000004</v>
      </c>
      <c r="M1791" s="22">
        <v>1791</v>
      </c>
    </row>
    <row r="1792" spans="1:13">
      <c r="A1792" s="18">
        <v>38194</v>
      </c>
      <c r="B1792" s="19" t="s">
        <v>26</v>
      </c>
      <c r="C1792" s="19" t="s">
        <v>27</v>
      </c>
      <c r="D1792" s="19" t="s">
        <v>28</v>
      </c>
      <c r="E1792" s="19" t="s">
        <v>23</v>
      </c>
      <c r="F1792" s="19" t="s">
        <v>29</v>
      </c>
      <c r="G1792" s="19" t="s">
        <v>58</v>
      </c>
      <c r="H1792" s="19">
        <v>1130</v>
      </c>
      <c r="I1792" s="21">
        <v>2172.36</v>
      </c>
      <c r="J1792" s="21">
        <f t="shared" si="54"/>
        <v>2454766.8000000003</v>
      </c>
      <c r="K1792" s="21">
        <v>1955.1240000000003</v>
      </c>
      <c r="L1792" s="21">
        <f t="shared" si="55"/>
        <v>217.23599999999988</v>
      </c>
      <c r="M1792" s="22">
        <v>1792</v>
      </c>
    </row>
    <row r="1793" spans="1:13">
      <c r="A1793" s="18">
        <v>38195</v>
      </c>
      <c r="B1793" s="19" t="s">
        <v>20</v>
      </c>
      <c r="C1793" s="19" t="s">
        <v>21</v>
      </c>
      <c r="D1793" s="19" t="s">
        <v>22</v>
      </c>
      <c r="E1793" s="19" t="s">
        <v>23</v>
      </c>
      <c r="F1793" s="19" t="s">
        <v>29</v>
      </c>
      <c r="G1793" s="19" t="s">
        <v>30</v>
      </c>
      <c r="H1793" s="19">
        <v>115</v>
      </c>
      <c r="I1793" s="21">
        <v>258.75</v>
      </c>
      <c r="J1793" s="21">
        <f t="shared" si="54"/>
        <v>29756.25</v>
      </c>
      <c r="K1793" s="21">
        <v>204.41249999999999</v>
      </c>
      <c r="L1793" s="21">
        <f t="shared" si="55"/>
        <v>54.337500000000006</v>
      </c>
      <c r="M1793" s="22">
        <v>1793</v>
      </c>
    </row>
    <row r="1794" spans="1:13">
      <c r="A1794" s="18">
        <v>38196</v>
      </c>
      <c r="B1794" s="19" t="s">
        <v>20</v>
      </c>
      <c r="C1794" s="19" t="s">
        <v>21</v>
      </c>
      <c r="D1794" s="19" t="s">
        <v>41</v>
      </c>
      <c r="E1794" s="19" t="s">
        <v>37</v>
      </c>
      <c r="F1794" s="19" t="s">
        <v>50</v>
      </c>
      <c r="G1794" s="23" t="s">
        <v>57</v>
      </c>
      <c r="H1794" s="19">
        <v>80</v>
      </c>
      <c r="I1794" s="21">
        <v>360</v>
      </c>
      <c r="J1794" s="21">
        <f t="shared" ref="J1794:J1857" si="56">H1794*I1794</f>
        <v>28800</v>
      </c>
      <c r="K1794" s="21">
        <v>237.6</v>
      </c>
      <c r="L1794" s="21">
        <f t="shared" ref="L1794:L1857" si="57">I1794-K1794</f>
        <v>122.4</v>
      </c>
      <c r="M1794" s="22">
        <v>1794</v>
      </c>
    </row>
    <row r="1795" spans="1:13">
      <c r="A1795" s="18">
        <v>38197</v>
      </c>
      <c r="B1795" s="19" t="s">
        <v>26</v>
      </c>
      <c r="C1795" s="19" t="s">
        <v>27</v>
      </c>
      <c r="D1795" s="19" t="s">
        <v>28</v>
      </c>
      <c r="E1795" s="19" t="s">
        <v>23</v>
      </c>
      <c r="F1795" s="19" t="s">
        <v>4</v>
      </c>
      <c r="G1795" s="19" t="s">
        <v>52</v>
      </c>
      <c r="H1795" s="19">
        <v>75</v>
      </c>
      <c r="I1795" s="21">
        <v>168.75</v>
      </c>
      <c r="J1795" s="21">
        <f t="shared" si="56"/>
        <v>12656.25</v>
      </c>
      <c r="K1795" s="21">
        <v>131.625</v>
      </c>
      <c r="L1795" s="21">
        <f t="shared" si="57"/>
        <v>37.125</v>
      </c>
      <c r="M1795" s="22">
        <v>1795</v>
      </c>
    </row>
    <row r="1796" spans="1:13">
      <c r="A1796" s="18">
        <v>38198</v>
      </c>
      <c r="B1796" s="19" t="s">
        <v>20</v>
      </c>
      <c r="C1796" s="19" t="s">
        <v>21</v>
      </c>
      <c r="D1796" s="19" t="s">
        <v>22</v>
      </c>
      <c r="E1796" s="19" t="s">
        <v>23</v>
      </c>
      <c r="F1796" s="19" t="s">
        <v>4</v>
      </c>
      <c r="G1796" s="19" t="s">
        <v>52</v>
      </c>
      <c r="H1796" s="19">
        <v>65</v>
      </c>
      <c r="I1796" s="21">
        <v>146.25</v>
      </c>
      <c r="J1796" s="21">
        <f t="shared" si="56"/>
        <v>9506.25</v>
      </c>
      <c r="K1796" s="21">
        <v>105.3</v>
      </c>
      <c r="L1796" s="21">
        <f t="shared" si="57"/>
        <v>40.950000000000003</v>
      </c>
      <c r="M1796" s="22">
        <v>1796</v>
      </c>
    </row>
    <row r="1797" spans="1:13">
      <c r="A1797" s="18">
        <v>38199</v>
      </c>
      <c r="B1797" s="19" t="s">
        <v>20</v>
      </c>
      <c r="C1797" s="19" t="s">
        <v>21</v>
      </c>
      <c r="D1797" s="19" t="s">
        <v>22</v>
      </c>
      <c r="E1797" s="19" t="s">
        <v>23</v>
      </c>
      <c r="F1797" s="19" t="s">
        <v>53</v>
      </c>
      <c r="G1797" s="19" t="s">
        <v>55</v>
      </c>
      <c r="H1797" s="19">
        <v>60</v>
      </c>
      <c r="I1797" s="21">
        <v>135</v>
      </c>
      <c r="J1797" s="21">
        <f t="shared" si="56"/>
        <v>8100</v>
      </c>
      <c r="K1797" s="21">
        <v>110.7</v>
      </c>
      <c r="L1797" s="21">
        <f t="shared" si="57"/>
        <v>24.299999999999997</v>
      </c>
      <c r="M1797" s="22">
        <v>1797</v>
      </c>
    </row>
    <row r="1798" spans="1:13">
      <c r="A1798" s="18">
        <v>38169</v>
      </c>
      <c r="B1798" s="19" t="s">
        <v>20</v>
      </c>
      <c r="C1798" s="19" t="s">
        <v>21</v>
      </c>
      <c r="D1798" s="19" t="s">
        <v>41</v>
      </c>
      <c r="E1798" s="19" t="s">
        <v>37</v>
      </c>
      <c r="F1798" s="19" t="s">
        <v>4</v>
      </c>
      <c r="G1798" s="19" t="s">
        <v>52</v>
      </c>
      <c r="H1798" s="19">
        <v>50</v>
      </c>
      <c r="I1798" s="21">
        <v>225</v>
      </c>
      <c r="J1798" s="21">
        <f t="shared" si="56"/>
        <v>11250</v>
      </c>
      <c r="K1798" s="21">
        <v>202.5</v>
      </c>
      <c r="L1798" s="21">
        <f t="shared" si="57"/>
        <v>22.5</v>
      </c>
      <c r="M1798" s="22">
        <v>1798</v>
      </c>
    </row>
    <row r="1799" spans="1:13">
      <c r="A1799" s="18">
        <v>38170</v>
      </c>
      <c r="B1799" s="19" t="s">
        <v>26</v>
      </c>
      <c r="C1799" s="19" t="s">
        <v>27</v>
      </c>
      <c r="D1799" s="19" t="s">
        <v>28</v>
      </c>
      <c r="E1799" s="19" t="s">
        <v>23</v>
      </c>
      <c r="F1799" s="19" t="s">
        <v>50</v>
      </c>
      <c r="G1799" s="23" t="s">
        <v>57</v>
      </c>
      <c r="H1799" s="19">
        <v>50</v>
      </c>
      <c r="I1799" s="21">
        <v>112.5</v>
      </c>
      <c r="J1799" s="21">
        <f t="shared" si="56"/>
        <v>5625</v>
      </c>
      <c r="K1799" s="21">
        <v>73.125</v>
      </c>
      <c r="L1799" s="21">
        <f t="shared" si="57"/>
        <v>39.375</v>
      </c>
      <c r="M1799" s="22">
        <v>1799</v>
      </c>
    </row>
    <row r="1800" spans="1:13">
      <c r="A1800" s="18">
        <v>38171</v>
      </c>
      <c r="B1800" s="19" t="s">
        <v>20</v>
      </c>
      <c r="C1800" s="19" t="s">
        <v>21</v>
      </c>
      <c r="D1800" s="19" t="s">
        <v>41</v>
      </c>
      <c r="E1800" s="19" t="s">
        <v>37</v>
      </c>
      <c r="F1800" s="19" t="s">
        <v>29</v>
      </c>
      <c r="G1800" s="19" t="s">
        <v>30</v>
      </c>
      <c r="H1800" s="19">
        <v>43</v>
      </c>
      <c r="I1800" s="21">
        <v>193.5</v>
      </c>
      <c r="J1800" s="21">
        <f t="shared" si="56"/>
        <v>8320.5</v>
      </c>
      <c r="K1800" s="21">
        <v>143.19</v>
      </c>
      <c r="L1800" s="21">
        <f t="shared" si="57"/>
        <v>50.31</v>
      </c>
      <c r="M1800" s="22">
        <v>1800</v>
      </c>
    </row>
    <row r="1801" spans="1:13">
      <c r="A1801" s="18">
        <v>38172</v>
      </c>
      <c r="B1801" s="19" t="s">
        <v>20</v>
      </c>
      <c r="C1801" s="19" t="s">
        <v>21</v>
      </c>
      <c r="D1801" s="19" t="s">
        <v>22</v>
      </c>
      <c r="E1801" s="19" t="s">
        <v>23</v>
      </c>
      <c r="F1801" s="19" t="s">
        <v>24</v>
      </c>
      <c r="G1801" s="19" t="s">
        <v>62</v>
      </c>
      <c r="H1801" s="19">
        <v>40</v>
      </c>
      <c r="I1801" s="21">
        <v>90</v>
      </c>
      <c r="J1801" s="21">
        <f t="shared" si="56"/>
        <v>3600</v>
      </c>
      <c r="K1801" s="21">
        <v>76.5</v>
      </c>
      <c r="L1801" s="21">
        <f t="shared" si="57"/>
        <v>13.5</v>
      </c>
      <c r="M1801" s="22">
        <v>1801</v>
      </c>
    </row>
    <row r="1802" spans="1:13">
      <c r="A1802" s="18">
        <v>38173</v>
      </c>
      <c r="B1802" s="19" t="s">
        <v>20</v>
      </c>
      <c r="C1802" s="19" t="s">
        <v>21</v>
      </c>
      <c r="D1802" s="19" t="s">
        <v>22</v>
      </c>
      <c r="E1802" s="19" t="s">
        <v>23</v>
      </c>
      <c r="F1802" s="19" t="s">
        <v>50</v>
      </c>
      <c r="G1802" s="23" t="s">
        <v>57</v>
      </c>
      <c r="H1802" s="19">
        <v>40</v>
      </c>
      <c r="I1802" s="21">
        <v>90</v>
      </c>
      <c r="J1802" s="21">
        <f t="shared" si="56"/>
        <v>3600</v>
      </c>
      <c r="K1802" s="21">
        <v>76.5</v>
      </c>
      <c r="L1802" s="21">
        <f t="shared" si="57"/>
        <v>13.5</v>
      </c>
      <c r="M1802" s="22">
        <v>1802</v>
      </c>
    </row>
    <row r="1803" spans="1:13">
      <c r="A1803" s="18">
        <v>38174</v>
      </c>
      <c r="B1803" s="19" t="s">
        <v>26</v>
      </c>
      <c r="C1803" s="19" t="s">
        <v>27</v>
      </c>
      <c r="D1803" s="19" t="s">
        <v>28</v>
      </c>
      <c r="E1803" s="19" t="s">
        <v>23</v>
      </c>
      <c r="F1803" s="19" t="s">
        <v>53</v>
      </c>
      <c r="G1803" s="19" t="s">
        <v>56</v>
      </c>
      <c r="H1803" s="19">
        <v>35</v>
      </c>
      <c r="I1803" s="21">
        <v>78.75</v>
      </c>
      <c r="J1803" s="21">
        <f t="shared" si="56"/>
        <v>2756.25</v>
      </c>
      <c r="K1803" s="21">
        <v>60.637500000000003</v>
      </c>
      <c r="L1803" s="21">
        <f t="shared" si="57"/>
        <v>18.112499999999997</v>
      </c>
      <c r="M1803" s="22">
        <v>1803</v>
      </c>
    </row>
    <row r="1804" spans="1:13">
      <c r="A1804" s="18">
        <v>38169</v>
      </c>
      <c r="B1804" s="19" t="s">
        <v>20</v>
      </c>
      <c r="C1804" s="19" t="s">
        <v>21</v>
      </c>
      <c r="D1804" s="19" t="s">
        <v>41</v>
      </c>
      <c r="E1804" s="19" t="s">
        <v>37</v>
      </c>
      <c r="F1804" s="19" t="s">
        <v>53</v>
      </c>
      <c r="G1804" s="19" t="s">
        <v>54</v>
      </c>
      <c r="H1804" s="19">
        <v>23</v>
      </c>
      <c r="I1804" s="21">
        <v>103.5</v>
      </c>
      <c r="J1804" s="21">
        <f t="shared" si="56"/>
        <v>2380.5</v>
      </c>
      <c r="K1804" s="21">
        <v>72.45</v>
      </c>
      <c r="L1804" s="21">
        <f t="shared" si="57"/>
        <v>31.049999999999997</v>
      </c>
      <c r="M1804" s="22">
        <v>1804</v>
      </c>
    </row>
    <row r="1805" spans="1:13">
      <c r="A1805" s="18">
        <v>38169</v>
      </c>
      <c r="B1805" s="19" t="s">
        <v>20</v>
      </c>
      <c r="C1805" s="19" t="s">
        <v>21</v>
      </c>
      <c r="D1805" s="19" t="s">
        <v>41</v>
      </c>
      <c r="E1805" s="19" t="s">
        <v>37</v>
      </c>
      <c r="F1805" s="19" t="s">
        <v>24</v>
      </c>
      <c r="G1805" s="19" t="s">
        <v>62</v>
      </c>
      <c r="H1805" s="19">
        <v>18</v>
      </c>
      <c r="I1805" s="21">
        <v>81</v>
      </c>
      <c r="J1805" s="21">
        <f t="shared" si="56"/>
        <v>1458</v>
      </c>
      <c r="K1805" s="21">
        <v>62.37</v>
      </c>
      <c r="L1805" s="21">
        <f t="shared" si="57"/>
        <v>18.630000000000003</v>
      </c>
      <c r="M1805" s="22">
        <v>1805</v>
      </c>
    </row>
    <row r="1806" spans="1:13">
      <c r="A1806" s="18">
        <v>38200</v>
      </c>
      <c r="B1806" s="19" t="s">
        <v>26</v>
      </c>
      <c r="C1806" s="19" t="s">
        <v>27</v>
      </c>
      <c r="D1806" s="19" t="s">
        <v>28</v>
      </c>
      <c r="E1806" s="19" t="s">
        <v>23</v>
      </c>
      <c r="F1806" s="19" t="s">
        <v>29</v>
      </c>
      <c r="G1806" s="19" t="s">
        <v>46</v>
      </c>
      <c r="H1806" s="19">
        <v>970</v>
      </c>
      <c r="I1806" s="21">
        <v>2272.92</v>
      </c>
      <c r="J1806" s="21">
        <f t="shared" si="56"/>
        <v>2204732.4</v>
      </c>
      <c r="K1806" s="21">
        <v>1795.6068</v>
      </c>
      <c r="L1806" s="21">
        <f t="shared" si="57"/>
        <v>477.31320000000005</v>
      </c>
      <c r="M1806" s="22">
        <v>1806</v>
      </c>
    </row>
    <row r="1807" spans="1:13">
      <c r="A1807" s="18">
        <v>38200</v>
      </c>
      <c r="B1807" s="19" t="s">
        <v>20</v>
      </c>
      <c r="C1807" s="19" t="s">
        <v>21</v>
      </c>
      <c r="D1807" s="19" t="s">
        <v>22</v>
      </c>
      <c r="E1807" s="19" t="s">
        <v>23</v>
      </c>
      <c r="F1807" s="19" t="s">
        <v>24</v>
      </c>
      <c r="G1807" s="19" t="s">
        <v>62</v>
      </c>
      <c r="H1807" s="19">
        <v>160</v>
      </c>
      <c r="I1807" s="21">
        <v>427.61</v>
      </c>
      <c r="J1807" s="21">
        <f t="shared" si="56"/>
        <v>68417.600000000006</v>
      </c>
      <c r="K1807" s="21">
        <v>282.2226</v>
      </c>
      <c r="L1807" s="21">
        <f t="shared" si="57"/>
        <v>145.38740000000001</v>
      </c>
      <c r="M1807" s="22">
        <v>1807</v>
      </c>
    </row>
    <row r="1808" spans="1:13">
      <c r="A1808" s="18">
        <v>38201</v>
      </c>
      <c r="B1808" s="19" t="s">
        <v>20</v>
      </c>
      <c r="C1808" s="19" t="s">
        <v>21</v>
      </c>
      <c r="D1808" s="19" t="s">
        <v>22</v>
      </c>
      <c r="E1808" s="19" t="s">
        <v>23</v>
      </c>
      <c r="F1808" s="19" t="s">
        <v>29</v>
      </c>
      <c r="G1808" s="19" t="s">
        <v>46</v>
      </c>
      <c r="H1808" s="19">
        <v>80</v>
      </c>
      <c r="I1808" s="21">
        <v>220</v>
      </c>
      <c r="J1808" s="21">
        <f t="shared" si="56"/>
        <v>17600</v>
      </c>
      <c r="K1808" s="21">
        <v>165</v>
      </c>
      <c r="L1808" s="21">
        <f t="shared" si="57"/>
        <v>55</v>
      </c>
      <c r="M1808" s="22">
        <v>1808</v>
      </c>
    </row>
    <row r="1809" spans="1:13">
      <c r="A1809" s="18">
        <v>38202</v>
      </c>
      <c r="B1809" s="19" t="s">
        <v>20</v>
      </c>
      <c r="C1809" s="19" t="s">
        <v>21</v>
      </c>
      <c r="D1809" s="19" t="s">
        <v>41</v>
      </c>
      <c r="E1809" s="19" t="s">
        <v>37</v>
      </c>
      <c r="F1809" s="19" t="s">
        <v>29</v>
      </c>
      <c r="G1809" s="19" t="s">
        <v>30</v>
      </c>
      <c r="H1809" s="19">
        <v>27</v>
      </c>
      <c r="I1809" s="21">
        <v>148.5</v>
      </c>
      <c r="J1809" s="21">
        <f t="shared" si="56"/>
        <v>4009.5</v>
      </c>
      <c r="K1809" s="21">
        <v>105.435</v>
      </c>
      <c r="L1809" s="21">
        <f t="shared" si="57"/>
        <v>43.064999999999998</v>
      </c>
      <c r="M1809" s="22">
        <v>1809</v>
      </c>
    </row>
    <row r="1810" spans="1:13">
      <c r="A1810" s="18">
        <v>38203</v>
      </c>
      <c r="B1810" s="19" t="s">
        <v>20</v>
      </c>
      <c r="C1810" s="19" t="s">
        <v>21</v>
      </c>
      <c r="D1810" s="19" t="s">
        <v>22</v>
      </c>
      <c r="E1810" s="19" t="s">
        <v>23</v>
      </c>
      <c r="F1810" s="19" t="s">
        <v>24</v>
      </c>
      <c r="G1810" s="19" t="s">
        <v>62</v>
      </c>
      <c r="H1810" s="19">
        <v>365</v>
      </c>
      <c r="I1810" s="21">
        <v>620.32000000000005</v>
      </c>
      <c r="J1810" s="21">
        <f t="shared" si="56"/>
        <v>226416.80000000002</v>
      </c>
      <c r="K1810" s="21">
        <v>521.06880000000001</v>
      </c>
      <c r="L1810" s="21">
        <f t="shared" si="57"/>
        <v>99.25120000000004</v>
      </c>
      <c r="M1810" s="22">
        <v>1810</v>
      </c>
    </row>
    <row r="1811" spans="1:13">
      <c r="A1811" s="18">
        <v>38204</v>
      </c>
      <c r="B1811" s="19" t="s">
        <v>20</v>
      </c>
      <c r="C1811" s="19" t="s">
        <v>21</v>
      </c>
      <c r="D1811" s="19" t="s">
        <v>41</v>
      </c>
      <c r="E1811" s="19" t="s">
        <v>37</v>
      </c>
      <c r="F1811" s="19" t="s">
        <v>50</v>
      </c>
      <c r="G1811" s="23" t="s">
        <v>57</v>
      </c>
      <c r="H1811" s="19">
        <v>134</v>
      </c>
      <c r="I1811" s="21">
        <v>469</v>
      </c>
      <c r="J1811" s="21">
        <f t="shared" si="56"/>
        <v>62846</v>
      </c>
      <c r="K1811" s="21">
        <v>365.82</v>
      </c>
      <c r="L1811" s="21">
        <f t="shared" si="57"/>
        <v>103.18</v>
      </c>
      <c r="M1811" s="22">
        <v>1811</v>
      </c>
    </row>
    <row r="1812" spans="1:13">
      <c r="A1812" s="18">
        <v>38205</v>
      </c>
      <c r="B1812" s="19" t="s">
        <v>20</v>
      </c>
      <c r="C1812" s="19" t="s">
        <v>21</v>
      </c>
      <c r="D1812" s="19" t="s">
        <v>41</v>
      </c>
      <c r="E1812" s="19" t="s">
        <v>37</v>
      </c>
      <c r="F1812" s="19" t="s">
        <v>53</v>
      </c>
      <c r="G1812" s="19" t="s">
        <v>54</v>
      </c>
      <c r="H1812" s="19">
        <v>112</v>
      </c>
      <c r="I1812" s="21">
        <v>392</v>
      </c>
      <c r="J1812" s="21">
        <f t="shared" si="56"/>
        <v>43904</v>
      </c>
      <c r="K1812" s="21">
        <v>270.48</v>
      </c>
      <c r="L1812" s="21">
        <f t="shared" si="57"/>
        <v>121.51999999999998</v>
      </c>
      <c r="M1812" s="22">
        <v>1812</v>
      </c>
    </row>
    <row r="1813" spans="1:13">
      <c r="A1813" s="18">
        <v>38206</v>
      </c>
      <c r="B1813" s="19" t="s">
        <v>20</v>
      </c>
      <c r="C1813" s="19" t="s">
        <v>21</v>
      </c>
      <c r="D1813" s="19" t="s">
        <v>22</v>
      </c>
      <c r="E1813" s="19" t="s">
        <v>23</v>
      </c>
      <c r="F1813" s="19" t="s">
        <v>4</v>
      </c>
      <c r="G1813" s="19" t="s">
        <v>52</v>
      </c>
      <c r="H1813" s="19">
        <v>95</v>
      </c>
      <c r="I1813" s="21">
        <v>166.25</v>
      </c>
      <c r="J1813" s="21">
        <f t="shared" si="56"/>
        <v>15793.75</v>
      </c>
      <c r="K1813" s="21">
        <v>134.66249999999999</v>
      </c>
      <c r="L1813" s="21">
        <f t="shared" si="57"/>
        <v>31.587500000000006</v>
      </c>
      <c r="M1813" s="22">
        <v>1813</v>
      </c>
    </row>
    <row r="1814" spans="1:13">
      <c r="A1814" s="18">
        <v>38207</v>
      </c>
      <c r="B1814" s="19" t="s">
        <v>26</v>
      </c>
      <c r="C1814" s="19" t="s">
        <v>27</v>
      </c>
      <c r="D1814" s="19" t="s">
        <v>28</v>
      </c>
      <c r="E1814" s="19" t="s">
        <v>23</v>
      </c>
      <c r="F1814" s="19" t="s">
        <v>50</v>
      </c>
      <c r="G1814" s="23" t="s">
        <v>57</v>
      </c>
      <c r="H1814" s="19">
        <v>80</v>
      </c>
      <c r="I1814" s="21">
        <v>140</v>
      </c>
      <c r="J1814" s="21">
        <f t="shared" si="56"/>
        <v>11200</v>
      </c>
      <c r="K1814" s="21">
        <v>100.8</v>
      </c>
      <c r="L1814" s="21">
        <f t="shared" si="57"/>
        <v>39.200000000000003</v>
      </c>
      <c r="M1814" s="22">
        <v>1814</v>
      </c>
    </row>
    <row r="1815" spans="1:13">
      <c r="A1815" s="18">
        <v>38208</v>
      </c>
      <c r="B1815" s="19" t="s">
        <v>26</v>
      </c>
      <c r="C1815" s="19" t="s">
        <v>27</v>
      </c>
      <c r="D1815" s="19" t="s">
        <v>28</v>
      </c>
      <c r="E1815" s="19" t="s">
        <v>23</v>
      </c>
      <c r="F1815" s="19" t="s">
        <v>4</v>
      </c>
      <c r="G1815" s="19" t="s">
        <v>52</v>
      </c>
      <c r="H1815" s="19">
        <v>65</v>
      </c>
      <c r="I1815" s="21">
        <v>113.75</v>
      </c>
      <c r="J1815" s="21">
        <f t="shared" si="56"/>
        <v>7393.75</v>
      </c>
      <c r="K1815" s="21">
        <v>103.5125</v>
      </c>
      <c r="L1815" s="21">
        <f t="shared" si="57"/>
        <v>10.237499999999997</v>
      </c>
      <c r="M1815" s="22">
        <v>1815</v>
      </c>
    </row>
    <row r="1816" spans="1:13">
      <c r="A1816" s="18">
        <v>38205</v>
      </c>
      <c r="B1816" s="19" t="s">
        <v>20</v>
      </c>
      <c r="C1816" s="19" t="s">
        <v>21</v>
      </c>
      <c r="D1816" s="19" t="s">
        <v>41</v>
      </c>
      <c r="E1816" s="19" t="s">
        <v>37</v>
      </c>
      <c r="F1816" s="19" t="s">
        <v>4</v>
      </c>
      <c r="G1816" s="19" t="s">
        <v>52</v>
      </c>
      <c r="H1816" s="19">
        <v>45</v>
      </c>
      <c r="I1816" s="21">
        <v>157.5</v>
      </c>
      <c r="J1816" s="21">
        <f t="shared" si="56"/>
        <v>7087.5</v>
      </c>
      <c r="K1816" s="21">
        <v>138.6</v>
      </c>
      <c r="L1816" s="21">
        <f t="shared" si="57"/>
        <v>18.900000000000006</v>
      </c>
      <c r="M1816" s="22">
        <v>1816</v>
      </c>
    </row>
    <row r="1817" spans="1:13">
      <c r="A1817" s="18">
        <v>38206</v>
      </c>
      <c r="B1817" s="19" t="s">
        <v>26</v>
      </c>
      <c r="C1817" s="19" t="s">
        <v>27</v>
      </c>
      <c r="D1817" s="19" t="s">
        <v>28</v>
      </c>
      <c r="E1817" s="19" t="s">
        <v>23</v>
      </c>
      <c r="F1817" s="19" t="s">
        <v>53</v>
      </c>
      <c r="G1817" s="19" t="s">
        <v>55</v>
      </c>
      <c r="H1817" s="19">
        <v>30</v>
      </c>
      <c r="I1817" s="21">
        <v>52.5</v>
      </c>
      <c r="J1817" s="21">
        <f t="shared" si="56"/>
        <v>1575</v>
      </c>
      <c r="K1817" s="21">
        <v>42.524999999999999</v>
      </c>
      <c r="L1817" s="21">
        <f t="shared" si="57"/>
        <v>9.9750000000000014</v>
      </c>
      <c r="M1817" s="22">
        <v>1817</v>
      </c>
    </row>
    <row r="1818" spans="1:13">
      <c r="A1818" s="18">
        <v>38207</v>
      </c>
      <c r="B1818" s="19" t="s">
        <v>20</v>
      </c>
      <c r="C1818" s="19" t="s">
        <v>21</v>
      </c>
      <c r="D1818" s="19" t="s">
        <v>22</v>
      </c>
      <c r="E1818" s="19" t="s">
        <v>23</v>
      </c>
      <c r="F1818" s="19" t="s">
        <v>53</v>
      </c>
      <c r="G1818" s="19" t="s">
        <v>55</v>
      </c>
      <c r="H1818" s="19">
        <v>15</v>
      </c>
      <c r="I1818" s="21">
        <v>26.25</v>
      </c>
      <c r="J1818" s="21">
        <f t="shared" si="56"/>
        <v>393.75</v>
      </c>
      <c r="K1818" s="21">
        <v>22.837499999999999</v>
      </c>
      <c r="L1818" s="21">
        <f t="shared" si="57"/>
        <v>3.4125000000000014</v>
      </c>
      <c r="M1818" s="22">
        <v>1818</v>
      </c>
    </row>
    <row r="1819" spans="1:13">
      <c r="A1819" s="18">
        <v>38208</v>
      </c>
      <c r="B1819" s="19" t="s">
        <v>20</v>
      </c>
      <c r="C1819" s="19" t="s">
        <v>21</v>
      </c>
      <c r="D1819" s="19" t="s">
        <v>22</v>
      </c>
      <c r="E1819" s="19" t="s">
        <v>23</v>
      </c>
      <c r="F1819" s="19" t="s">
        <v>50</v>
      </c>
      <c r="G1819" s="23" t="s">
        <v>57</v>
      </c>
      <c r="H1819" s="19">
        <v>15</v>
      </c>
      <c r="I1819" s="21">
        <v>26.25</v>
      </c>
      <c r="J1819" s="21">
        <f t="shared" si="56"/>
        <v>393.75</v>
      </c>
      <c r="K1819" s="21">
        <v>20.212499999999999</v>
      </c>
      <c r="L1819" s="21">
        <f t="shared" si="57"/>
        <v>6.0375000000000014</v>
      </c>
      <c r="M1819" s="22">
        <v>1819</v>
      </c>
    </row>
    <row r="1820" spans="1:13">
      <c r="A1820" s="18">
        <v>38209</v>
      </c>
      <c r="B1820" s="19" t="s">
        <v>20</v>
      </c>
      <c r="C1820" s="19" t="s">
        <v>21</v>
      </c>
      <c r="D1820" s="19" t="s">
        <v>41</v>
      </c>
      <c r="E1820" s="19" t="s">
        <v>37</v>
      </c>
      <c r="F1820" s="19" t="s">
        <v>24</v>
      </c>
      <c r="G1820" s="19" t="s">
        <v>64</v>
      </c>
      <c r="H1820" s="19">
        <v>13</v>
      </c>
      <c r="I1820" s="21">
        <v>45.5</v>
      </c>
      <c r="J1820" s="21">
        <f t="shared" si="56"/>
        <v>591.5</v>
      </c>
      <c r="K1820" s="21">
        <v>41.405000000000001</v>
      </c>
      <c r="L1820" s="21">
        <f t="shared" si="57"/>
        <v>4.0949999999999989</v>
      </c>
      <c r="M1820" s="22">
        <v>1820</v>
      </c>
    </row>
    <row r="1821" spans="1:13">
      <c r="A1821" s="18">
        <v>38702</v>
      </c>
      <c r="B1821" s="19" t="s">
        <v>35</v>
      </c>
      <c r="C1821" s="19" t="s">
        <v>21</v>
      </c>
      <c r="D1821" s="19" t="s">
        <v>40</v>
      </c>
      <c r="E1821" s="19" t="s">
        <v>23</v>
      </c>
      <c r="F1821" s="19" t="s">
        <v>50</v>
      </c>
      <c r="G1821" s="19" t="s">
        <v>59</v>
      </c>
      <c r="H1821" s="19">
        <v>1450</v>
      </c>
      <c r="I1821" s="21">
        <v>2797.33</v>
      </c>
      <c r="J1821" s="21">
        <f t="shared" si="56"/>
        <v>4056128.5</v>
      </c>
      <c r="K1821" s="21">
        <v>1790.2911999999999</v>
      </c>
      <c r="L1821" s="21">
        <f t="shared" si="57"/>
        <v>1007.0388</v>
      </c>
      <c r="M1821" s="22">
        <v>2901</v>
      </c>
    </row>
    <row r="1822" spans="1:13">
      <c r="A1822" s="18">
        <v>38211</v>
      </c>
      <c r="B1822" s="19" t="s">
        <v>20</v>
      </c>
      <c r="C1822" s="19" t="s">
        <v>21</v>
      </c>
      <c r="D1822" s="19" t="s">
        <v>22</v>
      </c>
      <c r="E1822" s="19" t="s">
        <v>23</v>
      </c>
      <c r="F1822" s="19" t="s">
        <v>29</v>
      </c>
      <c r="G1822" s="19" t="s">
        <v>30</v>
      </c>
      <c r="H1822" s="19">
        <v>150</v>
      </c>
      <c r="I1822" s="21">
        <v>337.5</v>
      </c>
      <c r="J1822" s="21">
        <f t="shared" si="56"/>
        <v>50625</v>
      </c>
      <c r="K1822" s="21">
        <v>270</v>
      </c>
      <c r="L1822" s="21">
        <f t="shared" si="57"/>
        <v>67.5</v>
      </c>
      <c r="M1822" s="22">
        <v>1822</v>
      </c>
    </row>
    <row r="1823" spans="1:13">
      <c r="A1823" s="18">
        <v>38212</v>
      </c>
      <c r="B1823" s="19" t="s">
        <v>26</v>
      </c>
      <c r="C1823" s="19" t="s">
        <v>27</v>
      </c>
      <c r="D1823" s="19" t="s">
        <v>28</v>
      </c>
      <c r="E1823" s="19" t="s">
        <v>23</v>
      </c>
      <c r="F1823" s="19" t="s">
        <v>4</v>
      </c>
      <c r="G1823" s="19" t="s">
        <v>52</v>
      </c>
      <c r="H1823" s="19">
        <v>105</v>
      </c>
      <c r="I1823" s="21">
        <v>236.25</v>
      </c>
      <c r="J1823" s="21">
        <f t="shared" si="56"/>
        <v>24806.25</v>
      </c>
      <c r="K1823" s="21">
        <v>160.65</v>
      </c>
      <c r="L1823" s="21">
        <f t="shared" si="57"/>
        <v>75.599999999999994</v>
      </c>
      <c r="M1823" s="22">
        <v>1823</v>
      </c>
    </row>
    <row r="1824" spans="1:13">
      <c r="A1824" s="18">
        <v>38213</v>
      </c>
      <c r="B1824" s="19" t="s">
        <v>26</v>
      </c>
      <c r="C1824" s="19" t="s">
        <v>27</v>
      </c>
      <c r="D1824" s="19" t="s">
        <v>28</v>
      </c>
      <c r="E1824" s="19" t="s">
        <v>23</v>
      </c>
      <c r="F1824" s="19" t="s">
        <v>50</v>
      </c>
      <c r="G1824" s="23" t="s">
        <v>57</v>
      </c>
      <c r="H1824" s="19">
        <v>85</v>
      </c>
      <c r="I1824" s="21">
        <v>191.25</v>
      </c>
      <c r="J1824" s="21">
        <f t="shared" si="56"/>
        <v>16256.25</v>
      </c>
      <c r="K1824" s="21">
        <v>139.61250000000001</v>
      </c>
      <c r="L1824" s="21">
        <f t="shared" si="57"/>
        <v>51.637499999999989</v>
      </c>
      <c r="M1824" s="22">
        <v>1824</v>
      </c>
    </row>
    <row r="1825" spans="1:13">
      <c r="A1825" s="18">
        <v>38214</v>
      </c>
      <c r="B1825" s="19" t="s">
        <v>20</v>
      </c>
      <c r="C1825" s="19" t="s">
        <v>21</v>
      </c>
      <c r="D1825" s="19" t="s">
        <v>22</v>
      </c>
      <c r="E1825" s="19" t="s">
        <v>23</v>
      </c>
      <c r="F1825" s="19" t="s">
        <v>53</v>
      </c>
      <c r="G1825" s="19" t="s">
        <v>56</v>
      </c>
      <c r="H1825" s="19">
        <v>80</v>
      </c>
      <c r="I1825" s="21">
        <v>180</v>
      </c>
      <c r="J1825" s="21">
        <f t="shared" si="56"/>
        <v>14400</v>
      </c>
      <c r="K1825" s="21">
        <v>135</v>
      </c>
      <c r="L1825" s="21">
        <f t="shared" si="57"/>
        <v>45</v>
      </c>
      <c r="M1825" s="22">
        <v>1825</v>
      </c>
    </row>
    <row r="1826" spans="1:13">
      <c r="A1826" s="18">
        <v>38215</v>
      </c>
      <c r="B1826" s="19" t="s">
        <v>20</v>
      </c>
      <c r="C1826" s="19" t="s">
        <v>21</v>
      </c>
      <c r="D1826" s="19" t="s">
        <v>41</v>
      </c>
      <c r="E1826" s="19" t="s">
        <v>37</v>
      </c>
      <c r="F1826" s="19" t="s">
        <v>29</v>
      </c>
      <c r="G1826" s="19" t="s">
        <v>75</v>
      </c>
      <c r="H1826" s="19">
        <v>75</v>
      </c>
      <c r="I1826" s="21">
        <v>337.5</v>
      </c>
      <c r="J1826" s="21">
        <f t="shared" si="56"/>
        <v>25312.5</v>
      </c>
      <c r="K1826" s="21">
        <v>263.25</v>
      </c>
      <c r="L1826" s="21">
        <f t="shared" si="57"/>
        <v>74.25</v>
      </c>
      <c r="M1826" s="22">
        <v>1826</v>
      </c>
    </row>
    <row r="1827" spans="1:13">
      <c r="A1827" s="18">
        <v>38216</v>
      </c>
      <c r="B1827" s="19" t="s">
        <v>20</v>
      </c>
      <c r="C1827" s="19" t="s">
        <v>21</v>
      </c>
      <c r="D1827" s="19" t="s">
        <v>22</v>
      </c>
      <c r="E1827" s="19" t="s">
        <v>23</v>
      </c>
      <c r="F1827" s="19" t="s">
        <v>4</v>
      </c>
      <c r="G1827" s="19" t="s">
        <v>52</v>
      </c>
      <c r="H1827" s="19">
        <v>65</v>
      </c>
      <c r="I1827" s="21">
        <v>146.25</v>
      </c>
      <c r="J1827" s="21">
        <f t="shared" si="56"/>
        <v>9506.25</v>
      </c>
      <c r="K1827" s="21">
        <v>103.83750000000001</v>
      </c>
      <c r="L1827" s="21">
        <f t="shared" si="57"/>
        <v>42.412499999999994</v>
      </c>
      <c r="M1827" s="22">
        <v>1827</v>
      </c>
    </row>
    <row r="1828" spans="1:13">
      <c r="A1828" s="18">
        <v>38217</v>
      </c>
      <c r="B1828" s="19" t="s">
        <v>26</v>
      </c>
      <c r="C1828" s="19" t="s">
        <v>27</v>
      </c>
      <c r="D1828" s="19" t="s">
        <v>28</v>
      </c>
      <c r="E1828" s="19" t="s">
        <v>23</v>
      </c>
      <c r="F1828" s="19" t="s">
        <v>53</v>
      </c>
      <c r="G1828" s="19" t="s">
        <v>54</v>
      </c>
      <c r="H1828" s="19">
        <v>50</v>
      </c>
      <c r="I1828" s="21">
        <v>112.5</v>
      </c>
      <c r="J1828" s="21">
        <f t="shared" si="56"/>
        <v>5625</v>
      </c>
      <c r="K1828" s="21">
        <v>85.5</v>
      </c>
      <c r="L1828" s="21">
        <f t="shared" si="57"/>
        <v>27</v>
      </c>
      <c r="M1828" s="22">
        <v>1828</v>
      </c>
    </row>
    <row r="1829" spans="1:13">
      <c r="A1829" s="18">
        <v>38218</v>
      </c>
      <c r="B1829" s="19" t="s">
        <v>20</v>
      </c>
      <c r="C1829" s="19" t="s">
        <v>21</v>
      </c>
      <c r="D1829" s="19" t="s">
        <v>41</v>
      </c>
      <c r="E1829" s="19" t="s">
        <v>37</v>
      </c>
      <c r="F1829" s="19" t="s">
        <v>4</v>
      </c>
      <c r="G1829" s="19" t="s">
        <v>52</v>
      </c>
      <c r="H1829" s="19">
        <v>45</v>
      </c>
      <c r="I1829" s="21">
        <v>202.5</v>
      </c>
      <c r="J1829" s="21">
        <f t="shared" si="56"/>
        <v>9112.5</v>
      </c>
      <c r="K1829" s="21">
        <v>162</v>
      </c>
      <c r="L1829" s="21">
        <f t="shared" si="57"/>
        <v>40.5</v>
      </c>
      <c r="M1829" s="22">
        <v>1829</v>
      </c>
    </row>
    <row r="1830" spans="1:13">
      <c r="A1830" s="18">
        <v>38219</v>
      </c>
      <c r="B1830" s="19" t="s">
        <v>20</v>
      </c>
      <c r="C1830" s="19" t="s">
        <v>21</v>
      </c>
      <c r="D1830" s="19" t="s">
        <v>41</v>
      </c>
      <c r="E1830" s="19" t="s">
        <v>37</v>
      </c>
      <c r="F1830" s="19" t="s">
        <v>50</v>
      </c>
      <c r="G1830" s="23" t="s">
        <v>57</v>
      </c>
      <c r="H1830" s="19">
        <v>33</v>
      </c>
      <c r="I1830" s="21">
        <v>148.5</v>
      </c>
      <c r="J1830" s="21">
        <f t="shared" si="56"/>
        <v>4900.5</v>
      </c>
      <c r="K1830" s="21">
        <v>106.92</v>
      </c>
      <c r="L1830" s="21">
        <f t="shared" si="57"/>
        <v>41.58</v>
      </c>
      <c r="M1830" s="22">
        <v>1830</v>
      </c>
    </row>
    <row r="1831" spans="1:13">
      <c r="A1831" s="18">
        <v>38220</v>
      </c>
      <c r="B1831" s="19" t="s">
        <v>20</v>
      </c>
      <c r="C1831" s="19" t="s">
        <v>21</v>
      </c>
      <c r="D1831" s="19" t="s">
        <v>41</v>
      </c>
      <c r="E1831" s="19" t="s">
        <v>37</v>
      </c>
      <c r="F1831" s="19" t="s">
        <v>53</v>
      </c>
      <c r="G1831" s="19" t="s">
        <v>55</v>
      </c>
      <c r="H1831" s="19">
        <v>25</v>
      </c>
      <c r="I1831" s="21">
        <v>112.5</v>
      </c>
      <c r="J1831" s="21">
        <f t="shared" si="56"/>
        <v>2812.5</v>
      </c>
      <c r="K1831" s="21">
        <v>91.125</v>
      </c>
      <c r="L1831" s="21">
        <f t="shared" si="57"/>
        <v>21.375</v>
      </c>
      <c r="M1831" s="22">
        <v>1831</v>
      </c>
    </row>
    <row r="1832" spans="1:13">
      <c r="A1832" s="18">
        <v>38221</v>
      </c>
      <c r="B1832" s="19" t="s">
        <v>20</v>
      </c>
      <c r="C1832" s="19" t="s">
        <v>21</v>
      </c>
      <c r="D1832" s="19" t="s">
        <v>22</v>
      </c>
      <c r="E1832" s="19" t="s">
        <v>23</v>
      </c>
      <c r="F1832" s="19" t="s">
        <v>50</v>
      </c>
      <c r="G1832" s="19" t="s">
        <v>59</v>
      </c>
      <c r="H1832" s="19">
        <v>25</v>
      </c>
      <c r="I1832" s="21">
        <v>56.25</v>
      </c>
      <c r="J1832" s="21">
        <f t="shared" si="56"/>
        <v>1406.25</v>
      </c>
      <c r="K1832" s="21">
        <v>40.5</v>
      </c>
      <c r="L1832" s="21">
        <f t="shared" si="57"/>
        <v>15.75</v>
      </c>
      <c r="M1832" s="22">
        <v>1832</v>
      </c>
    </row>
    <row r="1833" spans="1:13">
      <c r="A1833" s="18">
        <v>38222</v>
      </c>
      <c r="B1833" s="19" t="s">
        <v>20</v>
      </c>
      <c r="C1833" s="19" t="s">
        <v>21</v>
      </c>
      <c r="D1833" s="19" t="s">
        <v>22</v>
      </c>
      <c r="E1833" s="19" t="s">
        <v>23</v>
      </c>
      <c r="F1833" s="19" t="s">
        <v>24</v>
      </c>
      <c r="G1833" s="19" t="s">
        <v>64</v>
      </c>
      <c r="H1833" s="19">
        <v>20</v>
      </c>
      <c r="I1833" s="21">
        <v>45</v>
      </c>
      <c r="J1833" s="21">
        <f t="shared" si="56"/>
        <v>900</v>
      </c>
      <c r="K1833" s="21">
        <v>32.4</v>
      </c>
      <c r="L1833" s="21">
        <f t="shared" si="57"/>
        <v>12.600000000000001</v>
      </c>
      <c r="M1833" s="22">
        <v>1833</v>
      </c>
    </row>
    <row r="1834" spans="1:13">
      <c r="A1834" s="18">
        <v>38223</v>
      </c>
      <c r="B1834" s="19" t="s">
        <v>20</v>
      </c>
      <c r="C1834" s="19" t="s">
        <v>21</v>
      </c>
      <c r="D1834" s="19" t="s">
        <v>41</v>
      </c>
      <c r="E1834" s="19" t="s">
        <v>37</v>
      </c>
      <c r="F1834" s="19" t="s">
        <v>24</v>
      </c>
      <c r="G1834" s="19" t="s">
        <v>64</v>
      </c>
      <c r="H1834" s="19">
        <v>10</v>
      </c>
      <c r="I1834" s="21">
        <v>45</v>
      </c>
      <c r="J1834" s="21">
        <f t="shared" si="56"/>
        <v>450</v>
      </c>
      <c r="K1834" s="21">
        <v>40.049999999999997</v>
      </c>
      <c r="L1834" s="21">
        <f t="shared" si="57"/>
        <v>4.9500000000000028</v>
      </c>
      <c r="M1834" s="22">
        <v>1834</v>
      </c>
    </row>
    <row r="1835" spans="1:13">
      <c r="A1835" s="18">
        <v>38231</v>
      </c>
      <c r="B1835" s="19" t="s">
        <v>26</v>
      </c>
      <c r="C1835" s="19" t="s">
        <v>27</v>
      </c>
      <c r="D1835" s="19" t="s">
        <v>28</v>
      </c>
      <c r="E1835" s="19" t="s">
        <v>23</v>
      </c>
      <c r="F1835" s="19" t="s">
        <v>29</v>
      </c>
      <c r="G1835" s="19" t="s">
        <v>58</v>
      </c>
      <c r="H1835" s="19">
        <v>920</v>
      </c>
      <c r="I1835" s="21">
        <v>2156.23</v>
      </c>
      <c r="J1835" s="21">
        <f t="shared" si="56"/>
        <v>1983731.6</v>
      </c>
      <c r="K1835" s="21">
        <v>1660.2971</v>
      </c>
      <c r="L1835" s="21">
        <f t="shared" si="57"/>
        <v>495.93290000000002</v>
      </c>
      <c r="M1835" s="22">
        <v>1835</v>
      </c>
    </row>
    <row r="1836" spans="1:13">
      <c r="A1836" s="18">
        <v>38232</v>
      </c>
      <c r="B1836" s="19" t="s">
        <v>20</v>
      </c>
      <c r="C1836" s="19" t="s">
        <v>21</v>
      </c>
      <c r="D1836" s="19" t="s">
        <v>22</v>
      </c>
      <c r="E1836" s="19" t="s">
        <v>23</v>
      </c>
      <c r="F1836" s="19" t="s">
        <v>24</v>
      </c>
      <c r="G1836" s="19" t="s">
        <v>64</v>
      </c>
      <c r="H1836" s="19">
        <v>260</v>
      </c>
      <c r="I1836" s="21">
        <v>693.95</v>
      </c>
      <c r="J1836" s="21">
        <f t="shared" si="56"/>
        <v>180427</v>
      </c>
      <c r="K1836" s="21">
        <v>624.55499999999995</v>
      </c>
      <c r="L1836" s="21">
        <f t="shared" si="57"/>
        <v>69.395000000000095</v>
      </c>
      <c r="M1836" s="22">
        <v>1836</v>
      </c>
    </row>
    <row r="1837" spans="1:13">
      <c r="A1837" s="18">
        <v>38233</v>
      </c>
      <c r="B1837" s="19" t="s">
        <v>26</v>
      </c>
      <c r="C1837" s="19" t="s">
        <v>27</v>
      </c>
      <c r="D1837" s="19" t="s">
        <v>48</v>
      </c>
      <c r="E1837" s="19" t="s">
        <v>37</v>
      </c>
      <c r="F1837" s="19" t="s">
        <v>24</v>
      </c>
      <c r="G1837" s="19" t="s">
        <v>64</v>
      </c>
      <c r="H1837" s="19">
        <v>175</v>
      </c>
      <c r="I1837" s="21">
        <v>853.72</v>
      </c>
      <c r="J1837" s="21">
        <f t="shared" si="56"/>
        <v>149401</v>
      </c>
      <c r="K1837" s="21">
        <v>546.38080000000002</v>
      </c>
      <c r="L1837" s="21">
        <f t="shared" si="57"/>
        <v>307.33920000000001</v>
      </c>
      <c r="M1837" s="22">
        <v>1837</v>
      </c>
    </row>
    <row r="1838" spans="1:13">
      <c r="A1838" s="18">
        <v>38234</v>
      </c>
      <c r="B1838" s="19" t="s">
        <v>20</v>
      </c>
      <c r="C1838" s="19" t="s">
        <v>21</v>
      </c>
      <c r="D1838" s="19" t="s">
        <v>22</v>
      </c>
      <c r="E1838" s="19" t="s">
        <v>23</v>
      </c>
      <c r="F1838" s="19" t="s">
        <v>29</v>
      </c>
      <c r="G1838" s="19" t="s">
        <v>30</v>
      </c>
      <c r="H1838" s="19">
        <v>75</v>
      </c>
      <c r="I1838" s="21">
        <v>206.25</v>
      </c>
      <c r="J1838" s="21">
        <f t="shared" si="56"/>
        <v>15468.75</v>
      </c>
      <c r="K1838" s="21">
        <v>171.1875</v>
      </c>
      <c r="L1838" s="21">
        <f t="shared" si="57"/>
        <v>35.0625</v>
      </c>
      <c r="M1838" s="22">
        <v>1838</v>
      </c>
    </row>
    <row r="1839" spans="1:13">
      <c r="A1839" s="18">
        <v>38235</v>
      </c>
      <c r="B1839" s="19" t="s">
        <v>26</v>
      </c>
      <c r="C1839" s="19" t="s">
        <v>27</v>
      </c>
      <c r="D1839" s="19" t="s">
        <v>48</v>
      </c>
      <c r="E1839" s="19" t="s">
        <v>37</v>
      </c>
      <c r="F1839" s="19" t="s">
        <v>29</v>
      </c>
      <c r="G1839" s="19" t="s">
        <v>46</v>
      </c>
      <c r="H1839" s="19">
        <v>65</v>
      </c>
      <c r="I1839" s="21">
        <v>357.5</v>
      </c>
      <c r="J1839" s="21">
        <f t="shared" si="56"/>
        <v>23237.5</v>
      </c>
      <c r="K1839" s="21">
        <v>257.39999999999998</v>
      </c>
      <c r="L1839" s="21">
        <f t="shared" si="57"/>
        <v>100.10000000000002</v>
      </c>
      <c r="M1839" s="22">
        <v>1839</v>
      </c>
    </row>
    <row r="1840" spans="1:13">
      <c r="A1840" s="18">
        <v>38236</v>
      </c>
      <c r="B1840" s="19" t="s">
        <v>26</v>
      </c>
      <c r="C1840" s="19" t="s">
        <v>27</v>
      </c>
      <c r="D1840" s="19" t="s">
        <v>28</v>
      </c>
      <c r="E1840" s="19" t="s">
        <v>23</v>
      </c>
      <c r="F1840" s="19" t="s">
        <v>24</v>
      </c>
      <c r="G1840" s="19" t="s">
        <v>64</v>
      </c>
      <c r="H1840" s="19">
        <v>50</v>
      </c>
      <c r="I1840" s="21">
        <v>137.5</v>
      </c>
      <c r="J1840" s="21">
        <f t="shared" si="56"/>
        <v>6875</v>
      </c>
      <c r="K1840" s="21">
        <v>86.625</v>
      </c>
      <c r="L1840" s="21">
        <f t="shared" si="57"/>
        <v>50.875</v>
      </c>
      <c r="M1840" s="22">
        <v>1840</v>
      </c>
    </row>
    <row r="1841" spans="1:13">
      <c r="A1841" s="18">
        <v>38237</v>
      </c>
      <c r="B1841" s="19" t="s">
        <v>20</v>
      </c>
      <c r="C1841" s="19" t="s">
        <v>21</v>
      </c>
      <c r="D1841" s="19" t="s">
        <v>41</v>
      </c>
      <c r="E1841" s="19" t="s">
        <v>37</v>
      </c>
      <c r="F1841" s="19" t="s">
        <v>29</v>
      </c>
      <c r="G1841" s="19" t="s">
        <v>30</v>
      </c>
      <c r="H1841" s="19">
        <v>37</v>
      </c>
      <c r="I1841" s="21">
        <v>203.5</v>
      </c>
      <c r="J1841" s="21">
        <f t="shared" si="56"/>
        <v>7529.5</v>
      </c>
      <c r="K1841" s="21">
        <v>175.01</v>
      </c>
      <c r="L1841" s="21">
        <f t="shared" si="57"/>
        <v>28.490000000000009</v>
      </c>
      <c r="M1841" s="22">
        <v>1841</v>
      </c>
    </row>
    <row r="1842" spans="1:13">
      <c r="A1842" s="18">
        <v>38238</v>
      </c>
      <c r="B1842" s="19" t="s">
        <v>20</v>
      </c>
      <c r="C1842" s="19" t="s">
        <v>21</v>
      </c>
      <c r="D1842" s="19" t="s">
        <v>41</v>
      </c>
      <c r="E1842" s="19" t="s">
        <v>37</v>
      </c>
      <c r="F1842" s="19" t="s">
        <v>24</v>
      </c>
      <c r="G1842" s="19" t="s">
        <v>64</v>
      </c>
      <c r="H1842" s="19">
        <v>13</v>
      </c>
      <c r="I1842" s="21">
        <v>71.5</v>
      </c>
      <c r="J1842" s="21">
        <f t="shared" si="56"/>
        <v>929.5</v>
      </c>
      <c r="K1842" s="21">
        <v>58.63</v>
      </c>
      <c r="L1842" s="21">
        <f t="shared" si="57"/>
        <v>12.869999999999997</v>
      </c>
      <c r="M1842" s="22">
        <v>1842</v>
      </c>
    </row>
    <row r="1843" spans="1:13">
      <c r="A1843" s="18">
        <v>38239</v>
      </c>
      <c r="B1843" s="19" t="s">
        <v>20</v>
      </c>
      <c r="C1843" s="19" t="s">
        <v>21</v>
      </c>
      <c r="D1843" s="19" t="s">
        <v>22</v>
      </c>
      <c r="E1843" s="19" t="s">
        <v>23</v>
      </c>
      <c r="F1843" s="19" t="s">
        <v>24</v>
      </c>
      <c r="G1843" s="19" t="s">
        <v>64</v>
      </c>
      <c r="H1843" s="19">
        <v>415</v>
      </c>
      <c r="I1843" s="21">
        <v>704.99</v>
      </c>
      <c r="J1843" s="21">
        <f t="shared" si="56"/>
        <v>292570.84999999998</v>
      </c>
      <c r="K1843" s="21">
        <v>444.14370000000002</v>
      </c>
      <c r="L1843" s="21">
        <f t="shared" si="57"/>
        <v>260.84629999999999</v>
      </c>
      <c r="M1843" s="22">
        <v>1843</v>
      </c>
    </row>
    <row r="1844" spans="1:13">
      <c r="A1844" s="18">
        <v>38240</v>
      </c>
      <c r="B1844" s="19" t="s">
        <v>26</v>
      </c>
      <c r="C1844" s="19" t="s">
        <v>27</v>
      </c>
      <c r="D1844" s="19" t="s">
        <v>48</v>
      </c>
      <c r="E1844" s="19" t="s">
        <v>37</v>
      </c>
      <c r="F1844" s="19" t="s">
        <v>50</v>
      </c>
      <c r="G1844" s="19" t="s">
        <v>59</v>
      </c>
      <c r="H1844" s="19">
        <v>394</v>
      </c>
      <c r="I1844" s="21">
        <v>997.08</v>
      </c>
      <c r="J1844" s="21">
        <f t="shared" si="56"/>
        <v>392849.52</v>
      </c>
      <c r="K1844" s="21">
        <v>628.16039999999998</v>
      </c>
      <c r="L1844" s="21">
        <f t="shared" si="57"/>
        <v>368.91960000000006</v>
      </c>
      <c r="M1844" s="22">
        <v>1844</v>
      </c>
    </row>
    <row r="1845" spans="1:13">
      <c r="A1845" s="18">
        <v>38241</v>
      </c>
      <c r="B1845" s="19" t="s">
        <v>26</v>
      </c>
      <c r="C1845" s="19" t="s">
        <v>27</v>
      </c>
      <c r="D1845" s="19" t="s">
        <v>48</v>
      </c>
      <c r="E1845" s="19" t="s">
        <v>37</v>
      </c>
      <c r="F1845" s="19" t="s">
        <v>4</v>
      </c>
      <c r="G1845" s="19" t="s">
        <v>52</v>
      </c>
      <c r="H1845" s="19">
        <v>195</v>
      </c>
      <c r="I1845" s="21">
        <v>591.16</v>
      </c>
      <c r="J1845" s="21">
        <f t="shared" si="56"/>
        <v>115276.2</v>
      </c>
      <c r="K1845" s="21">
        <v>378.3424</v>
      </c>
      <c r="L1845" s="21">
        <f t="shared" si="57"/>
        <v>212.81759999999997</v>
      </c>
      <c r="M1845" s="22">
        <v>1845</v>
      </c>
    </row>
    <row r="1846" spans="1:13">
      <c r="A1846" s="18">
        <v>38242</v>
      </c>
      <c r="B1846" s="19" t="s">
        <v>26</v>
      </c>
      <c r="C1846" s="19" t="s">
        <v>27</v>
      </c>
      <c r="D1846" s="19" t="s">
        <v>28</v>
      </c>
      <c r="E1846" s="19" t="s">
        <v>23</v>
      </c>
      <c r="F1846" s="19" t="s">
        <v>50</v>
      </c>
      <c r="G1846" s="19" t="s">
        <v>59</v>
      </c>
      <c r="H1846" s="19">
        <v>175</v>
      </c>
      <c r="I1846" s="21">
        <v>306.25</v>
      </c>
      <c r="J1846" s="21">
        <f t="shared" si="56"/>
        <v>53593.75</v>
      </c>
      <c r="K1846" s="21">
        <v>245</v>
      </c>
      <c r="L1846" s="21">
        <f t="shared" si="57"/>
        <v>61.25</v>
      </c>
      <c r="M1846" s="22">
        <v>1846</v>
      </c>
    </row>
    <row r="1847" spans="1:13">
      <c r="A1847" s="18">
        <v>38243</v>
      </c>
      <c r="B1847" s="19" t="s">
        <v>20</v>
      </c>
      <c r="C1847" s="19" t="s">
        <v>21</v>
      </c>
      <c r="D1847" s="19" t="s">
        <v>41</v>
      </c>
      <c r="E1847" s="19" t="s">
        <v>37</v>
      </c>
      <c r="F1847" s="19" t="s">
        <v>50</v>
      </c>
      <c r="G1847" s="19" t="s">
        <v>59</v>
      </c>
      <c r="H1847" s="19">
        <v>135</v>
      </c>
      <c r="I1847" s="21">
        <v>410.06</v>
      </c>
      <c r="J1847" s="21">
        <f t="shared" si="56"/>
        <v>55358.1</v>
      </c>
      <c r="K1847" s="21">
        <v>336.24919999999997</v>
      </c>
      <c r="L1847" s="21">
        <f t="shared" si="57"/>
        <v>73.810800000000029</v>
      </c>
      <c r="M1847" s="22">
        <v>1847</v>
      </c>
    </row>
    <row r="1848" spans="1:13">
      <c r="A1848" s="18">
        <v>38244</v>
      </c>
      <c r="B1848" s="19" t="s">
        <v>20</v>
      </c>
      <c r="C1848" s="19" t="s">
        <v>21</v>
      </c>
      <c r="D1848" s="19" t="s">
        <v>41</v>
      </c>
      <c r="E1848" s="19" t="s">
        <v>37</v>
      </c>
      <c r="F1848" s="19" t="s">
        <v>53</v>
      </c>
      <c r="G1848" s="19" t="s">
        <v>56</v>
      </c>
      <c r="H1848" s="19">
        <v>122</v>
      </c>
      <c r="I1848" s="21">
        <v>427</v>
      </c>
      <c r="J1848" s="21">
        <f t="shared" si="56"/>
        <v>52094</v>
      </c>
      <c r="K1848" s="21">
        <v>354.41</v>
      </c>
      <c r="L1848" s="21">
        <f t="shared" si="57"/>
        <v>72.589999999999975</v>
      </c>
      <c r="M1848" s="22">
        <v>1848</v>
      </c>
    </row>
    <row r="1849" spans="1:13">
      <c r="A1849" s="18">
        <v>38245</v>
      </c>
      <c r="B1849" s="19" t="s">
        <v>20</v>
      </c>
      <c r="C1849" s="19" t="s">
        <v>21</v>
      </c>
      <c r="D1849" s="19" t="s">
        <v>22</v>
      </c>
      <c r="E1849" s="19" t="s">
        <v>23</v>
      </c>
      <c r="F1849" s="19" t="s">
        <v>4</v>
      </c>
      <c r="G1849" s="19" t="s">
        <v>52</v>
      </c>
      <c r="H1849" s="19">
        <v>120</v>
      </c>
      <c r="I1849" s="21">
        <v>210</v>
      </c>
      <c r="J1849" s="21">
        <f t="shared" si="56"/>
        <v>25200</v>
      </c>
      <c r="K1849" s="21">
        <v>142.80000000000001</v>
      </c>
      <c r="L1849" s="21">
        <f t="shared" si="57"/>
        <v>67.199999999999989</v>
      </c>
      <c r="M1849" s="22">
        <v>1849</v>
      </c>
    </row>
    <row r="1850" spans="1:13">
      <c r="A1850" s="18">
        <v>38246</v>
      </c>
      <c r="B1850" s="19" t="s">
        <v>26</v>
      </c>
      <c r="C1850" s="19" t="s">
        <v>27</v>
      </c>
      <c r="D1850" s="19" t="s">
        <v>48</v>
      </c>
      <c r="E1850" s="19" t="s">
        <v>37</v>
      </c>
      <c r="F1850" s="19" t="s">
        <v>53</v>
      </c>
      <c r="G1850" s="19" t="s">
        <v>54</v>
      </c>
      <c r="H1850" s="19">
        <v>85</v>
      </c>
      <c r="I1850" s="21">
        <v>297.5</v>
      </c>
      <c r="J1850" s="21">
        <f t="shared" si="56"/>
        <v>25287.5</v>
      </c>
      <c r="K1850" s="21">
        <v>264.77499999999998</v>
      </c>
      <c r="L1850" s="21">
        <f t="shared" si="57"/>
        <v>32.725000000000023</v>
      </c>
      <c r="M1850" s="22">
        <v>1850</v>
      </c>
    </row>
    <row r="1851" spans="1:13">
      <c r="A1851" s="18">
        <v>38247</v>
      </c>
      <c r="B1851" s="19" t="s">
        <v>26</v>
      </c>
      <c r="C1851" s="19" t="s">
        <v>27</v>
      </c>
      <c r="D1851" s="19" t="s">
        <v>28</v>
      </c>
      <c r="E1851" s="19" t="s">
        <v>23</v>
      </c>
      <c r="F1851" s="19" t="s">
        <v>4</v>
      </c>
      <c r="G1851" s="19" t="s">
        <v>52</v>
      </c>
      <c r="H1851" s="19">
        <v>85</v>
      </c>
      <c r="I1851" s="21">
        <v>148.75</v>
      </c>
      <c r="J1851" s="21">
        <f t="shared" si="56"/>
        <v>12643.75</v>
      </c>
      <c r="K1851" s="21">
        <v>102.6375</v>
      </c>
      <c r="L1851" s="21">
        <f t="shared" si="57"/>
        <v>46.112499999999997</v>
      </c>
      <c r="M1851" s="22">
        <v>1851</v>
      </c>
    </row>
    <row r="1852" spans="1:13">
      <c r="A1852" s="18">
        <v>38248</v>
      </c>
      <c r="B1852" s="19" t="s">
        <v>26</v>
      </c>
      <c r="C1852" s="19" t="s">
        <v>27</v>
      </c>
      <c r="D1852" s="19" t="s">
        <v>28</v>
      </c>
      <c r="E1852" s="19" t="s">
        <v>23</v>
      </c>
      <c r="F1852" s="19" t="s">
        <v>24</v>
      </c>
      <c r="G1852" s="19" t="s">
        <v>64</v>
      </c>
      <c r="H1852" s="19">
        <v>65</v>
      </c>
      <c r="I1852" s="21">
        <v>113.75</v>
      </c>
      <c r="J1852" s="21">
        <f t="shared" si="56"/>
        <v>7393.75</v>
      </c>
      <c r="K1852" s="21">
        <v>101.2375</v>
      </c>
      <c r="L1852" s="21">
        <f t="shared" si="57"/>
        <v>12.512500000000003</v>
      </c>
      <c r="M1852" s="22">
        <v>1852</v>
      </c>
    </row>
    <row r="1853" spans="1:13">
      <c r="A1853" s="18">
        <v>38249</v>
      </c>
      <c r="B1853" s="19" t="s">
        <v>26</v>
      </c>
      <c r="C1853" s="19" t="s">
        <v>27</v>
      </c>
      <c r="D1853" s="19" t="s">
        <v>48</v>
      </c>
      <c r="E1853" s="19" t="s">
        <v>37</v>
      </c>
      <c r="F1853" s="19" t="s">
        <v>24</v>
      </c>
      <c r="G1853" s="19" t="s">
        <v>64</v>
      </c>
      <c r="H1853" s="19">
        <v>55</v>
      </c>
      <c r="I1853" s="21">
        <v>192.5</v>
      </c>
      <c r="J1853" s="21">
        <f t="shared" si="56"/>
        <v>10587.5</v>
      </c>
      <c r="K1853" s="21">
        <v>138.6</v>
      </c>
      <c r="L1853" s="21">
        <f t="shared" si="57"/>
        <v>53.900000000000006</v>
      </c>
      <c r="M1853" s="22">
        <v>1853</v>
      </c>
    </row>
    <row r="1854" spans="1:13">
      <c r="A1854" s="18">
        <v>38250</v>
      </c>
      <c r="B1854" s="19" t="s">
        <v>20</v>
      </c>
      <c r="C1854" s="19" t="s">
        <v>21</v>
      </c>
      <c r="D1854" s="19" t="s">
        <v>41</v>
      </c>
      <c r="E1854" s="19" t="s">
        <v>37</v>
      </c>
      <c r="F1854" s="19" t="s">
        <v>4</v>
      </c>
      <c r="G1854" s="19" t="s">
        <v>61</v>
      </c>
      <c r="H1854" s="19">
        <v>50</v>
      </c>
      <c r="I1854" s="21">
        <v>175</v>
      </c>
      <c r="J1854" s="21">
        <f t="shared" si="56"/>
        <v>8750</v>
      </c>
      <c r="K1854" s="21">
        <v>120.75</v>
      </c>
      <c r="L1854" s="21">
        <f t="shared" si="57"/>
        <v>54.25</v>
      </c>
      <c r="M1854" s="22">
        <v>1854</v>
      </c>
    </row>
    <row r="1855" spans="1:13">
      <c r="A1855" s="18">
        <v>38251</v>
      </c>
      <c r="B1855" s="19" t="s">
        <v>26</v>
      </c>
      <c r="C1855" s="19" t="s">
        <v>27</v>
      </c>
      <c r="D1855" s="19" t="s">
        <v>28</v>
      </c>
      <c r="E1855" s="19" t="s">
        <v>23</v>
      </c>
      <c r="F1855" s="19" t="s">
        <v>53</v>
      </c>
      <c r="G1855" s="19" t="s">
        <v>55</v>
      </c>
      <c r="H1855" s="19">
        <v>35</v>
      </c>
      <c r="I1855" s="21">
        <v>61.25</v>
      </c>
      <c r="J1855" s="21">
        <f t="shared" si="56"/>
        <v>2143.75</v>
      </c>
      <c r="K1855" s="21">
        <v>39.8125</v>
      </c>
      <c r="L1855" s="21">
        <f t="shared" si="57"/>
        <v>21.4375</v>
      </c>
      <c r="M1855" s="22">
        <v>1855</v>
      </c>
    </row>
    <row r="1856" spans="1:13">
      <c r="A1856" s="18">
        <v>38252</v>
      </c>
      <c r="B1856" s="19" t="s">
        <v>20</v>
      </c>
      <c r="C1856" s="19" t="s">
        <v>21</v>
      </c>
      <c r="D1856" s="19" t="s">
        <v>22</v>
      </c>
      <c r="E1856" s="19" t="s">
        <v>23</v>
      </c>
      <c r="F1856" s="19" t="s">
        <v>53</v>
      </c>
      <c r="G1856" s="19" t="s">
        <v>55</v>
      </c>
      <c r="H1856" s="19">
        <v>30</v>
      </c>
      <c r="I1856" s="21">
        <v>52.5</v>
      </c>
      <c r="J1856" s="21">
        <f t="shared" si="56"/>
        <v>1575</v>
      </c>
      <c r="K1856" s="21">
        <v>39.9</v>
      </c>
      <c r="L1856" s="21">
        <f t="shared" si="57"/>
        <v>12.600000000000001</v>
      </c>
      <c r="M1856" s="22">
        <v>1856</v>
      </c>
    </row>
    <row r="1857" spans="1:13">
      <c r="A1857" s="18">
        <v>38253</v>
      </c>
      <c r="B1857" s="19" t="s">
        <v>20</v>
      </c>
      <c r="C1857" s="19" t="s">
        <v>21</v>
      </c>
      <c r="D1857" s="19" t="s">
        <v>22</v>
      </c>
      <c r="E1857" s="19" t="s">
        <v>23</v>
      </c>
      <c r="F1857" s="19" t="s">
        <v>50</v>
      </c>
      <c r="G1857" s="19" t="s">
        <v>59</v>
      </c>
      <c r="H1857" s="19">
        <v>20</v>
      </c>
      <c r="I1857" s="21">
        <v>35</v>
      </c>
      <c r="J1857" s="21">
        <f t="shared" si="56"/>
        <v>700</v>
      </c>
      <c r="K1857" s="21">
        <v>26.6</v>
      </c>
      <c r="L1857" s="21">
        <f t="shared" si="57"/>
        <v>8.3999999999999986</v>
      </c>
      <c r="M1857" s="22">
        <v>1857</v>
      </c>
    </row>
    <row r="1858" spans="1:13">
      <c r="A1858" s="18">
        <v>38254</v>
      </c>
      <c r="B1858" s="19" t="s">
        <v>20</v>
      </c>
      <c r="C1858" s="19" t="s">
        <v>21</v>
      </c>
      <c r="D1858" s="19" t="s">
        <v>41</v>
      </c>
      <c r="E1858" s="19" t="s">
        <v>37</v>
      </c>
      <c r="F1858" s="19" t="s">
        <v>24</v>
      </c>
      <c r="G1858" s="19" t="s">
        <v>25</v>
      </c>
      <c r="H1858" s="19">
        <v>15</v>
      </c>
      <c r="I1858" s="21">
        <v>52.5</v>
      </c>
      <c r="J1858" s="21">
        <f t="shared" ref="J1858:J1921" si="58">H1858*I1858</f>
        <v>787.5</v>
      </c>
      <c r="K1858" s="21">
        <v>33.075000000000003</v>
      </c>
      <c r="L1858" s="21">
        <f t="shared" ref="L1858:L1921" si="59">I1858-K1858</f>
        <v>19.424999999999997</v>
      </c>
      <c r="M1858" s="22">
        <v>1858</v>
      </c>
    </row>
    <row r="1859" spans="1:13">
      <c r="A1859" s="18">
        <v>38249</v>
      </c>
      <c r="B1859" s="19" t="s">
        <v>26</v>
      </c>
      <c r="C1859" s="19" t="s">
        <v>27</v>
      </c>
      <c r="D1859" s="19" t="s">
        <v>28</v>
      </c>
      <c r="E1859" s="19" t="s">
        <v>23</v>
      </c>
      <c r="F1859" s="19" t="s">
        <v>29</v>
      </c>
      <c r="G1859" s="19" t="s">
        <v>75</v>
      </c>
      <c r="H1859" s="19">
        <v>1930</v>
      </c>
      <c r="I1859" s="21">
        <v>3697.21</v>
      </c>
      <c r="J1859" s="21">
        <f t="shared" si="58"/>
        <v>7135615.2999999998</v>
      </c>
      <c r="K1859" s="21">
        <v>3031.7122000000004</v>
      </c>
      <c r="L1859" s="21">
        <f t="shared" si="59"/>
        <v>665.49779999999964</v>
      </c>
      <c r="M1859" s="22">
        <v>1859</v>
      </c>
    </row>
    <row r="1860" spans="1:13">
      <c r="A1860" s="18">
        <v>38250</v>
      </c>
      <c r="B1860" s="19" t="s">
        <v>26</v>
      </c>
      <c r="C1860" s="19" t="s">
        <v>27</v>
      </c>
      <c r="D1860" s="19" t="s">
        <v>48</v>
      </c>
      <c r="E1860" s="19" t="s">
        <v>37</v>
      </c>
      <c r="F1860" s="19" t="s">
        <v>4</v>
      </c>
      <c r="G1860" s="19" t="s">
        <v>61</v>
      </c>
      <c r="H1860" s="19">
        <v>395</v>
      </c>
      <c r="I1860" s="21">
        <v>1421.87</v>
      </c>
      <c r="J1860" s="21">
        <f t="shared" si="58"/>
        <v>561638.64999999991</v>
      </c>
      <c r="K1860" s="21">
        <v>1222.8081999999999</v>
      </c>
      <c r="L1860" s="21">
        <f t="shared" si="59"/>
        <v>199.06179999999995</v>
      </c>
      <c r="M1860" s="22">
        <v>1860</v>
      </c>
    </row>
    <row r="1861" spans="1:13">
      <c r="A1861" s="18">
        <v>38251</v>
      </c>
      <c r="B1861" s="19" t="s">
        <v>26</v>
      </c>
      <c r="C1861" s="19" t="s">
        <v>27</v>
      </c>
      <c r="D1861" s="19" t="s">
        <v>48</v>
      </c>
      <c r="E1861" s="19" t="s">
        <v>37</v>
      </c>
      <c r="F1861" s="19" t="s">
        <v>50</v>
      </c>
      <c r="G1861" s="19" t="s">
        <v>59</v>
      </c>
      <c r="H1861" s="19">
        <v>390</v>
      </c>
      <c r="I1861" s="21">
        <v>1467.65</v>
      </c>
      <c r="J1861" s="21">
        <f t="shared" si="58"/>
        <v>572383.5</v>
      </c>
      <c r="K1861" s="21">
        <v>1144.7670000000001</v>
      </c>
      <c r="L1861" s="21">
        <f t="shared" si="59"/>
        <v>322.88300000000004</v>
      </c>
      <c r="M1861" s="22">
        <v>1861</v>
      </c>
    </row>
    <row r="1862" spans="1:13">
      <c r="A1862" s="18">
        <v>38252</v>
      </c>
      <c r="B1862" s="19" t="s">
        <v>26</v>
      </c>
      <c r="C1862" s="19" t="s">
        <v>27</v>
      </c>
      <c r="D1862" s="19" t="s">
        <v>48</v>
      </c>
      <c r="E1862" s="19" t="s">
        <v>37</v>
      </c>
      <c r="F1862" s="19" t="s">
        <v>29</v>
      </c>
      <c r="G1862" s="19" t="s">
        <v>58</v>
      </c>
      <c r="H1862" s="19">
        <v>165</v>
      </c>
      <c r="I1862" s="21">
        <v>658.6</v>
      </c>
      <c r="J1862" s="21">
        <f t="shared" si="58"/>
        <v>108669</v>
      </c>
      <c r="K1862" s="21">
        <v>467.60599999999999</v>
      </c>
      <c r="L1862" s="21">
        <f t="shared" si="59"/>
        <v>190.99400000000003</v>
      </c>
      <c r="M1862" s="22">
        <v>1862</v>
      </c>
    </row>
    <row r="1863" spans="1:13">
      <c r="A1863" s="18">
        <v>38253</v>
      </c>
      <c r="B1863" s="19" t="s">
        <v>26</v>
      </c>
      <c r="C1863" s="19" t="s">
        <v>27</v>
      </c>
      <c r="D1863" s="19" t="s">
        <v>28</v>
      </c>
      <c r="E1863" s="19" t="s">
        <v>23</v>
      </c>
      <c r="F1863" s="19" t="s">
        <v>50</v>
      </c>
      <c r="G1863" s="19" t="s">
        <v>59</v>
      </c>
      <c r="H1863" s="19">
        <v>145</v>
      </c>
      <c r="I1863" s="21">
        <v>326.25</v>
      </c>
      <c r="J1863" s="21">
        <f t="shared" si="58"/>
        <v>47306.25</v>
      </c>
      <c r="K1863" s="21">
        <v>270.78750000000002</v>
      </c>
      <c r="L1863" s="21">
        <f t="shared" si="59"/>
        <v>55.462499999999977</v>
      </c>
      <c r="M1863" s="22">
        <v>1863</v>
      </c>
    </row>
    <row r="1864" spans="1:13">
      <c r="A1864" s="18">
        <v>38254</v>
      </c>
      <c r="B1864" s="19" t="s">
        <v>20</v>
      </c>
      <c r="C1864" s="19" t="s">
        <v>21</v>
      </c>
      <c r="D1864" s="19" t="s">
        <v>22</v>
      </c>
      <c r="E1864" s="19" t="s">
        <v>23</v>
      </c>
      <c r="F1864" s="19" t="s">
        <v>53</v>
      </c>
      <c r="G1864" s="19" t="s">
        <v>56</v>
      </c>
      <c r="H1864" s="19">
        <v>135</v>
      </c>
      <c r="I1864" s="21">
        <v>303.75</v>
      </c>
      <c r="J1864" s="21">
        <f t="shared" si="58"/>
        <v>41006.25</v>
      </c>
      <c r="K1864" s="21">
        <v>246.03749999999999</v>
      </c>
      <c r="L1864" s="21">
        <f t="shared" si="59"/>
        <v>57.712500000000006</v>
      </c>
      <c r="M1864" s="22">
        <v>1864</v>
      </c>
    </row>
    <row r="1865" spans="1:13">
      <c r="A1865" s="18">
        <v>38255</v>
      </c>
      <c r="B1865" s="19" t="s">
        <v>20</v>
      </c>
      <c r="C1865" s="19" t="s">
        <v>21</v>
      </c>
      <c r="D1865" s="19" t="s">
        <v>22</v>
      </c>
      <c r="E1865" s="19" t="s">
        <v>23</v>
      </c>
      <c r="F1865" s="19" t="s">
        <v>29</v>
      </c>
      <c r="G1865" s="19" t="s">
        <v>30</v>
      </c>
      <c r="H1865" s="19">
        <v>120</v>
      </c>
      <c r="I1865" s="21">
        <v>270</v>
      </c>
      <c r="J1865" s="21">
        <f t="shared" si="58"/>
        <v>32400</v>
      </c>
      <c r="K1865" s="21">
        <v>221.4</v>
      </c>
      <c r="L1865" s="21">
        <f t="shared" si="59"/>
        <v>48.599999999999994</v>
      </c>
      <c r="M1865" s="22">
        <v>1865</v>
      </c>
    </row>
    <row r="1866" spans="1:13">
      <c r="A1866" s="18">
        <v>38256</v>
      </c>
      <c r="B1866" s="19" t="s">
        <v>26</v>
      </c>
      <c r="C1866" s="19" t="s">
        <v>27</v>
      </c>
      <c r="D1866" s="19" t="s">
        <v>48</v>
      </c>
      <c r="E1866" s="19" t="s">
        <v>37</v>
      </c>
      <c r="F1866" s="19" t="s">
        <v>53</v>
      </c>
      <c r="G1866" s="19" t="s">
        <v>54</v>
      </c>
      <c r="H1866" s="19">
        <v>105</v>
      </c>
      <c r="I1866" s="21">
        <v>472.5</v>
      </c>
      <c r="J1866" s="21">
        <f t="shared" si="58"/>
        <v>49612.5</v>
      </c>
      <c r="K1866" s="21">
        <v>326.02499999999998</v>
      </c>
      <c r="L1866" s="21">
        <f t="shared" si="59"/>
        <v>146.47500000000002</v>
      </c>
      <c r="M1866" s="22">
        <v>1866</v>
      </c>
    </row>
    <row r="1867" spans="1:13">
      <c r="A1867" s="18">
        <v>38257</v>
      </c>
      <c r="B1867" s="19" t="s">
        <v>20</v>
      </c>
      <c r="C1867" s="19" t="s">
        <v>21</v>
      </c>
      <c r="D1867" s="19" t="s">
        <v>41</v>
      </c>
      <c r="E1867" s="19" t="s">
        <v>37</v>
      </c>
      <c r="F1867" s="19" t="s">
        <v>50</v>
      </c>
      <c r="G1867" s="19" t="s">
        <v>51</v>
      </c>
      <c r="H1867" s="19">
        <v>84</v>
      </c>
      <c r="I1867" s="21">
        <v>378</v>
      </c>
      <c r="J1867" s="21">
        <f t="shared" si="58"/>
        <v>31752</v>
      </c>
      <c r="K1867" s="21">
        <v>332.64</v>
      </c>
      <c r="L1867" s="21">
        <f t="shared" si="59"/>
        <v>45.360000000000014</v>
      </c>
      <c r="M1867" s="22">
        <v>1867</v>
      </c>
    </row>
    <row r="1868" spans="1:13">
      <c r="A1868" s="18">
        <v>38258</v>
      </c>
      <c r="B1868" s="19" t="s">
        <v>26</v>
      </c>
      <c r="C1868" s="19" t="s">
        <v>27</v>
      </c>
      <c r="D1868" s="19" t="s">
        <v>28</v>
      </c>
      <c r="E1868" s="19" t="s">
        <v>23</v>
      </c>
      <c r="F1868" s="19" t="s">
        <v>4</v>
      </c>
      <c r="G1868" s="19" t="s">
        <v>61</v>
      </c>
      <c r="H1868" s="19">
        <v>75</v>
      </c>
      <c r="I1868" s="21">
        <v>168.75</v>
      </c>
      <c r="J1868" s="21">
        <f t="shared" si="58"/>
        <v>12656.25</v>
      </c>
      <c r="K1868" s="21">
        <v>111.375</v>
      </c>
      <c r="L1868" s="21">
        <f t="shared" si="59"/>
        <v>57.375</v>
      </c>
      <c r="M1868" s="22">
        <v>1868</v>
      </c>
    </row>
    <row r="1869" spans="1:13">
      <c r="A1869" s="18">
        <v>38259</v>
      </c>
      <c r="B1869" s="19" t="s">
        <v>26</v>
      </c>
      <c r="C1869" s="19" t="s">
        <v>27</v>
      </c>
      <c r="D1869" s="19" t="s">
        <v>28</v>
      </c>
      <c r="E1869" s="19" t="s">
        <v>23</v>
      </c>
      <c r="F1869" s="19" t="s">
        <v>24</v>
      </c>
      <c r="G1869" s="19" t="s">
        <v>25</v>
      </c>
      <c r="H1869" s="19">
        <v>65</v>
      </c>
      <c r="I1869" s="21">
        <v>146.25</v>
      </c>
      <c r="J1869" s="21">
        <f t="shared" si="58"/>
        <v>9506.25</v>
      </c>
      <c r="K1869" s="21">
        <v>119.925</v>
      </c>
      <c r="L1869" s="21">
        <f t="shared" si="59"/>
        <v>26.325000000000003</v>
      </c>
      <c r="M1869" s="22">
        <v>1869</v>
      </c>
    </row>
    <row r="1870" spans="1:13">
      <c r="A1870" s="18">
        <v>38260</v>
      </c>
      <c r="B1870" s="19" t="s">
        <v>26</v>
      </c>
      <c r="C1870" s="19" t="s">
        <v>27</v>
      </c>
      <c r="D1870" s="19" t="s">
        <v>28</v>
      </c>
      <c r="E1870" s="19" t="s">
        <v>23</v>
      </c>
      <c r="F1870" s="19" t="s">
        <v>53</v>
      </c>
      <c r="G1870" s="19" t="s">
        <v>55</v>
      </c>
      <c r="H1870" s="19">
        <v>60</v>
      </c>
      <c r="I1870" s="21">
        <v>135</v>
      </c>
      <c r="J1870" s="21">
        <f t="shared" si="58"/>
        <v>8100</v>
      </c>
      <c r="K1870" s="21">
        <v>99.9</v>
      </c>
      <c r="L1870" s="21">
        <f t="shared" si="59"/>
        <v>35.099999999999994</v>
      </c>
      <c r="M1870" s="22">
        <v>1870</v>
      </c>
    </row>
    <row r="1871" spans="1:13">
      <c r="A1871" s="18">
        <v>38256</v>
      </c>
      <c r="B1871" s="19" t="s">
        <v>20</v>
      </c>
      <c r="C1871" s="19" t="s">
        <v>21</v>
      </c>
      <c r="D1871" s="19" t="s">
        <v>22</v>
      </c>
      <c r="E1871" s="19" t="s">
        <v>23</v>
      </c>
      <c r="F1871" s="19" t="s">
        <v>4</v>
      </c>
      <c r="G1871" s="19" t="s">
        <v>61</v>
      </c>
      <c r="H1871" s="19">
        <v>60</v>
      </c>
      <c r="I1871" s="21">
        <v>135</v>
      </c>
      <c r="J1871" s="21">
        <f t="shared" si="58"/>
        <v>8100</v>
      </c>
      <c r="K1871" s="21">
        <v>94.5</v>
      </c>
      <c r="L1871" s="21">
        <f t="shared" si="59"/>
        <v>40.5</v>
      </c>
      <c r="M1871" s="22">
        <v>1871</v>
      </c>
    </row>
    <row r="1872" spans="1:13">
      <c r="A1872" s="18">
        <v>38257</v>
      </c>
      <c r="B1872" s="19" t="s">
        <v>20</v>
      </c>
      <c r="C1872" s="19" t="s">
        <v>21</v>
      </c>
      <c r="D1872" s="19" t="s">
        <v>41</v>
      </c>
      <c r="E1872" s="19" t="s">
        <v>37</v>
      </c>
      <c r="F1872" s="19" t="s">
        <v>29</v>
      </c>
      <c r="G1872" s="19" t="s">
        <v>46</v>
      </c>
      <c r="H1872" s="19">
        <v>47</v>
      </c>
      <c r="I1872" s="21">
        <v>211.5</v>
      </c>
      <c r="J1872" s="21">
        <f t="shared" si="58"/>
        <v>9940.5</v>
      </c>
      <c r="K1872" s="21">
        <v>150.16499999999999</v>
      </c>
      <c r="L1872" s="21">
        <f t="shared" si="59"/>
        <v>61.335000000000008</v>
      </c>
      <c r="M1872" s="22">
        <v>1872</v>
      </c>
    </row>
    <row r="1873" spans="1:13">
      <c r="A1873" s="18">
        <v>38258</v>
      </c>
      <c r="B1873" s="19" t="s">
        <v>20</v>
      </c>
      <c r="C1873" s="19" t="s">
        <v>21</v>
      </c>
      <c r="D1873" s="19" t="s">
        <v>41</v>
      </c>
      <c r="E1873" s="19" t="s">
        <v>37</v>
      </c>
      <c r="F1873" s="19" t="s">
        <v>4</v>
      </c>
      <c r="G1873" s="19" t="s">
        <v>61</v>
      </c>
      <c r="H1873" s="19">
        <v>45</v>
      </c>
      <c r="I1873" s="21">
        <v>202.5</v>
      </c>
      <c r="J1873" s="21">
        <f t="shared" si="58"/>
        <v>9112.5</v>
      </c>
      <c r="K1873" s="21">
        <v>149.85</v>
      </c>
      <c r="L1873" s="21">
        <f t="shared" si="59"/>
        <v>52.650000000000006</v>
      </c>
      <c r="M1873" s="22">
        <v>1873</v>
      </c>
    </row>
    <row r="1874" spans="1:13">
      <c r="A1874" s="18">
        <v>38259</v>
      </c>
      <c r="B1874" s="19" t="s">
        <v>26</v>
      </c>
      <c r="C1874" s="19" t="s">
        <v>27</v>
      </c>
      <c r="D1874" s="19" t="s">
        <v>48</v>
      </c>
      <c r="E1874" s="19" t="s">
        <v>37</v>
      </c>
      <c r="F1874" s="19" t="s">
        <v>24</v>
      </c>
      <c r="G1874" s="19" t="s">
        <v>25</v>
      </c>
      <c r="H1874" s="19">
        <v>45</v>
      </c>
      <c r="I1874" s="21">
        <v>202.5</v>
      </c>
      <c r="J1874" s="21">
        <f t="shared" si="58"/>
        <v>9112.5</v>
      </c>
      <c r="K1874" s="21">
        <v>131.625</v>
      </c>
      <c r="L1874" s="21">
        <f t="shared" si="59"/>
        <v>70.875</v>
      </c>
      <c r="M1874" s="22">
        <v>1874</v>
      </c>
    </row>
    <row r="1875" spans="1:13">
      <c r="A1875" s="18">
        <v>38260</v>
      </c>
      <c r="B1875" s="19" t="s">
        <v>20</v>
      </c>
      <c r="C1875" s="19" t="s">
        <v>21</v>
      </c>
      <c r="D1875" s="19" t="s">
        <v>41</v>
      </c>
      <c r="E1875" s="19" t="s">
        <v>37</v>
      </c>
      <c r="F1875" s="19" t="s">
        <v>53</v>
      </c>
      <c r="G1875" s="19" t="s">
        <v>56</v>
      </c>
      <c r="H1875" s="19">
        <v>37</v>
      </c>
      <c r="I1875" s="21">
        <v>166.5</v>
      </c>
      <c r="J1875" s="21">
        <f t="shared" si="58"/>
        <v>6160.5</v>
      </c>
      <c r="K1875" s="21">
        <v>109.89</v>
      </c>
      <c r="L1875" s="21">
        <f t="shared" si="59"/>
        <v>56.61</v>
      </c>
      <c r="M1875" s="22">
        <v>1875</v>
      </c>
    </row>
    <row r="1876" spans="1:13">
      <c r="A1876" s="18">
        <v>38251</v>
      </c>
      <c r="B1876" s="19" t="s">
        <v>20</v>
      </c>
      <c r="C1876" s="19" t="s">
        <v>21</v>
      </c>
      <c r="D1876" s="19" t="s">
        <v>22</v>
      </c>
      <c r="E1876" s="19" t="s">
        <v>23</v>
      </c>
      <c r="F1876" s="19" t="s">
        <v>24</v>
      </c>
      <c r="G1876" s="19" t="s">
        <v>25</v>
      </c>
      <c r="H1876" s="19">
        <v>35</v>
      </c>
      <c r="I1876" s="21">
        <v>78.75</v>
      </c>
      <c r="J1876" s="21">
        <f t="shared" si="58"/>
        <v>2756.25</v>
      </c>
      <c r="K1876" s="21">
        <v>55.912500000000001</v>
      </c>
      <c r="L1876" s="21">
        <f t="shared" si="59"/>
        <v>22.837499999999999</v>
      </c>
      <c r="M1876" s="22">
        <v>1876</v>
      </c>
    </row>
    <row r="1877" spans="1:13">
      <c r="A1877" s="18">
        <v>38252</v>
      </c>
      <c r="B1877" s="19" t="s">
        <v>20</v>
      </c>
      <c r="C1877" s="19" t="s">
        <v>21</v>
      </c>
      <c r="D1877" s="19" t="s">
        <v>22</v>
      </c>
      <c r="E1877" s="19" t="s">
        <v>23</v>
      </c>
      <c r="F1877" s="19" t="s">
        <v>50</v>
      </c>
      <c r="G1877" s="19" t="s">
        <v>51</v>
      </c>
      <c r="H1877" s="19">
        <v>25</v>
      </c>
      <c r="I1877" s="21">
        <v>56.25</v>
      </c>
      <c r="J1877" s="21">
        <f t="shared" si="58"/>
        <v>1406.25</v>
      </c>
      <c r="K1877" s="21">
        <v>45</v>
      </c>
      <c r="L1877" s="21">
        <f t="shared" si="59"/>
        <v>11.25</v>
      </c>
      <c r="M1877" s="22">
        <v>1877</v>
      </c>
    </row>
    <row r="1878" spans="1:13">
      <c r="A1878" s="18">
        <v>38253</v>
      </c>
      <c r="B1878" s="19" t="s">
        <v>20</v>
      </c>
      <c r="C1878" s="19" t="s">
        <v>21</v>
      </c>
      <c r="D1878" s="19" t="s">
        <v>41</v>
      </c>
      <c r="E1878" s="19" t="s">
        <v>37</v>
      </c>
      <c r="F1878" s="19" t="s">
        <v>24</v>
      </c>
      <c r="G1878" s="19" t="s">
        <v>25</v>
      </c>
      <c r="H1878" s="19">
        <v>7</v>
      </c>
      <c r="I1878" s="21">
        <v>31.5</v>
      </c>
      <c r="J1878" s="21">
        <f t="shared" si="58"/>
        <v>220.5</v>
      </c>
      <c r="K1878" s="21">
        <v>26.46</v>
      </c>
      <c r="L1878" s="21">
        <f t="shared" si="59"/>
        <v>5.0399999999999991</v>
      </c>
      <c r="M1878" s="22">
        <v>1878</v>
      </c>
    </row>
    <row r="1879" spans="1:13">
      <c r="A1879" s="18">
        <v>38254</v>
      </c>
      <c r="B1879" s="19" t="s">
        <v>26</v>
      </c>
      <c r="C1879" s="19" t="s">
        <v>27</v>
      </c>
      <c r="D1879" s="19" t="s">
        <v>28</v>
      </c>
      <c r="E1879" s="19" t="s">
        <v>23</v>
      </c>
      <c r="F1879" s="19" t="s">
        <v>29</v>
      </c>
      <c r="G1879" s="19" t="s">
        <v>30</v>
      </c>
      <c r="H1879" s="19">
        <v>810</v>
      </c>
      <c r="I1879" s="21">
        <v>1974.23</v>
      </c>
      <c r="J1879" s="21">
        <f t="shared" si="58"/>
        <v>1599126.3</v>
      </c>
      <c r="K1879" s="21">
        <v>1322.7341000000001</v>
      </c>
      <c r="L1879" s="21">
        <f t="shared" si="59"/>
        <v>651.49589999999989</v>
      </c>
      <c r="M1879" s="22">
        <v>1879</v>
      </c>
    </row>
    <row r="1880" spans="1:13">
      <c r="A1880" s="18">
        <v>38254</v>
      </c>
      <c r="B1880" s="19" t="s">
        <v>20</v>
      </c>
      <c r="C1880" s="19" t="s">
        <v>21</v>
      </c>
      <c r="D1880" s="19" t="s">
        <v>22</v>
      </c>
      <c r="E1880" s="19" t="s">
        <v>23</v>
      </c>
      <c r="F1880" s="19" t="s">
        <v>24</v>
      </c>
      <c r="G1880" s="19" t="s">
        <v>25</v>
      </c>
      <c r="H1880" s="19">
        <v>285</v>
      </c>
      <c r="I1880" s="21">
        <v>760.5</v>
      </c>
      <c r="J1880" s="21">
        <f t="shared" si="58"/>
        <v>216742.5</v>
      </c>
      <c r="K1880" s="21">
        <v>646.42499999999995</v>
      </c>
      <c r="L1880" s="21">
        <f t="shared" si="59"/>
        <v>114.07500000000005</v>
      </c>
      <c r="M1880" s="22">
        <v>1880</v>
      </c>
    </row>
    <row r="1881" spans="1:13">
      <c r="A1881" s="18">
        <v>38254</v>
      </c>
      <c r="B1881" s="19" t="s">
        <v>26</v>
      </c>
      <c r="C1881" s="19" t="s">
        <v>27</v>
      </c>
      <c r="D1881" s="19" t="s">
        <v>48</v>
      </c>
      <c r="E1881" s="19" t="s">
        <v>37</v>
      </c>
      <c r="F1881" s="19" t="s">
        <v>24</v>
      </c>
      <c r="G1881" s="19" t="s">
        <v>25</v>
      </c>
      <c r="H1881" s="19">
        <v>185</v>
      </c>
      <c r="I1881" s="21">
        <v>931.1</v>
      </c>
      <c r="J1881" s="21">
        <f t="shared" si="58"/>
        <v>172253.5</v>
      </c>
      <c r="K1881" s="21">
        <v>605.21500000000003</v>
      </c>
      <c r="L1881" s="21">
        <f t="shared" si="59"/>
        <v>325.88499999999999</v>
      </c>
      <c r="M1881" s="22">
        <v>1881</v>
      </c>
    </row>
    <row r="1882" spans="1:13">
      <c r="A1882" s="18">
        <v>38254</v>
      </c>
      <c r="B1882" s="19" t="s">
        <v>26</v>
      </c>
      <c r="C1882" s="19" t="s">
        <v>27</v>
      </c>
      <c r="D1882" s="19" t="s">
        <v>48</v>
      </c>
      <c r="E1882" s="19" t="s">
        <v>37</v>
      </c>
      <c r="F1882" s="19" t="s">
        <v>29</v>
      </c>
      <c r="G1882" s="19" t="s">
        <v>46</v>
      </c>
      <c r="H1882" s="19">
        <v>75</v>
      </c>
      <c r="I1882" s="21">
        <v>412.5</v>
      </c>
      <c r="J1882" s="21">
        <f t="shared" si="58"/>
        <v>30937.5</v>
      </c>
      <c r="K1882" s="21">
        <v>305.25</v>
      </c>
      <c r="L1882" s="21">
        <f t="shared" si="59"/>
        <v>107.25</v>
      </c>
      <c r="M1882" s="22">
        <v>1882</v>
      </c>
    </row>
    <row r="1883" spans="1:13">
      <c r="A1883" s="18">
        <v>38271</v>
      </c>
      <c r="B1883" s="19" t="s">
        <v>20</v>
      </c>
      <c r="C1883" s="19" t="s">
        <v>21</v>
      </c>
      <c r="D1883" s="19" t="s">
        <v>22</v>
      </c>
      <c r="E1883" s="19" t="s">
        <v>23</v>
      </c>
      <c r="F1883" s="19" t="s">
        <v>29</v>
      </c>
      <c r="G1883" s="19" t="s">
        <v>30</v>
      </c>
      <c r="H1883" s="19">
        <v>70</v>
      </c>
      <c r="I1883" s="21">
        <v>192.5</v>
      </c>
      <c r="J1883" s="21">
        <f t="shared" si="58"/>
        <v>13475</v>
      </c>
      <c r="K1883" s="21">
        <v>138.6</v>
      </c>
      <c r="L1883" s="21">
        <f t="shared" si="59"/>
        <v>53.900000000000006</v>
      </c>
      <c r="M1883" s="22">
        <v>1883</v>
      </c>
    </row>
    <row r="1884" spans="1:13">
      <c r="A1884" s="18">
        <v>38271</v>
      </c>
      <c r="B1884" s="19" t="s">
        <v>26</v>
      </c>
      <c r="C1884" s="19" t="s">
        <v>27</v>
      </c>
      <c r="D1884" s="19" t="s">
        <v>28</v>
      </c>
      <c r="E1884" s="19" t="s">
        <v>23</v>
      </c>
      <c r="F1884" s="19" t="s">
        <v>24</v>
      </c>
      <c r="G1884" s="19" t="s">
        <v>25</v>
      </c>
      <c r="H1884" s="19">
        <v>55</v>
      </c>
      <c r="I1884" s="21">
        <v>151.25</v>
      </c>
      <c r="J1884" s="21">
        <f t="shared" si="58"/>
        <v>8318.75</v>
      </c>
      <c r="K1884" s="21">
        <v>96.8</v>
      </c>
      <c r="L1884" s="21">
        <f t="shared" si="59"/>
        <v>54.45</v>
      </c>
      <c r="M1884" s="22">
        <v>1884</v>
      </c>
    </row>
    <row r="1885" spans="1:13">
      <c r="A1885" s="18">
        <v>38261</v>
      </c>
      <c r="B1885" s="19" t="s">
        <v>20</v>
      </c>
      <c r="C1885" s="19" t="s">
        <v>21</v>
      </c>
      <c r="D1885" s="19" t="s">
        <v>41</v>
      </c>
      <c r="E1885" s="19" t="s">
        <v>37</v>
      </c>
      <c r="F1885" s="19" t="s">
        <v>29</v>
      </c>
      <c r="G1885" s="19" t="s">
        <v>46</v>
      </c>
      <c r="H1885" s="19">
        <v>52</v>
      </c>
      <c r="I1885" s="21">
        <v>286</v>
      </c>
      <c r="J1885" s="21">
        <f t="shared" si="58"/>
        <v>14872</v>
      </c>
      <c r="K1885" s="21">
        <v>205.92</v>
      </c>
      <c r="L1885" s="21">
        <f t="shared" si="59"/>
        <v>80.080000000000013</v>
      </c>
      <c r="M1885" s="22">
        <v>1885</v>
      </c>
    </row>
    <row r="1886" spans="1:13">
      <c r="A1886" s="18">
        <v>38271</v>
      </c>
      <c r="B1886" s="19" t="s">
        <v>20</v>
      </c>
      <c r="C1886" s="19" t="s">
        <v>21</v>
      </c>
      <c r="D1886" s="19" t="s">
        <v>41</v>
      </c>
      <c r="E1886" s="19" t="s">
        <v>37</v>
      </c>
      <c r="F1886" s="19" t="s">
        <v>24</v>
      </c>
      <c r="G1886" s="19" t="s">
        <v>25</v>
      </c>
      <c r="H1886" s="19">
        <v>7</v>
      </c>
      <c r="I1886" s="21">
        <v>38.5</v>
      </c>
      <c r="J1886" s="21">
        <f t="shared" si="58"/>
        <v>269.5</v>
      </c>
      <c r="K1886" s="21">
        <v>24.254999999999999</v>
      </c>
      <c r="L1886" s="21">
        <f t="shared" si="59"/>
        <v>14.245000000000001</v>
      </c>
      <c r="M1886" s="22">
        <v>1886</v>
      </c>
    </row>
    <row r="1887" spans="1:13">
      <c r="A1887" s="18">
        <v>38271</v>
      </c>
      <c r="B1887" s="19" t="s">
        <v>20</v>
      </c>
      <c r="C1887" s="19" t="s">
        <v>21</v>
      </c>
      <c r="D1887" s="19" t="s">
        <v>22</v>
      </c>
      <c r="E1887" s="19" t="s">
        <v>23</v>
      </c>
      <c r="F1887" s="19" t="s">
        <v>24</v>
      </c>
      <c r="G1887" s="19" t="s">
        <v>60</v>
      </c>
      <c r="H1887" s="19">
        <v>570</v>
      </c>
      <c r="I1887" s="21">
        <v>939.43</v>
      </c>
      <c r="J1887" s="21">
        <f t="shared" si="58"/>
        <v>535475.1</v>
      </c>
      <c r="K1887" s="21">
        <v>610.62950000000001</v>
      </c>
      <c r="L1887" s="21">
        <f t="shared" si="59"/>
        <v>328.80049999999994</v>
      </c>
      <c r="M1887" s="22">
        <v>1887</v>
      </c>
    </row>
    <row r="1888" spans="1:13">
      <c r="A1888" s="18">
        <v>38272</v>
      </c>
      <c r="B1888" s="19" t="s">
        <v>26</v>
      </c>
      <c r="C1888" s="19" t="s">
        <v>27</v>
      </c>
      <c r="D1888" s="19" t="s">
        <v>48</v>
      </c>
      <c r="E1888" s="19" t="s">
        <v>37</v>
      </c>
      <c r="F1888" s="19" t="s">
        <v>50</v>
      </c>
      <c r="G1888" s="19" t="s">
        <v>51</v>
      </c>
      <c r="H1888" s="19">
        <v>499</v>
      </c>
      <c r="I1888" s="21">
        <v>1350.6</v>
      </c>
      <c r="J1888" s="21">
        <f t="shared" si="58"/>
        <v>673949.39999999991</v>
      </c>
      <c r="K1888" s="21">
        <v>958.92599999999993</v>
      </c>
      <c r="L1888" s="21">
        <f t="shared" si="59"/>
        <v>391.67399999999998</v>
      </c>
      <c r="M1888" s="22">
        <v>1888</v>
      </c>
    </row>
    <row r="1889" spans="1:13">
      <c r="A1889" s="18">
        <v>38273</v>
      </c>
      <c r="B1889" s="19" t="s">
        <v>26</v>
      </c>
      <c r="C1889" s="19" t="s">
        <v>27</v>
      </c>
      <c r="D1889" s="19" t="s">
        <v>28</v>
      </c>
      <c r="E1889" s="19" t="s">
        <v>23</v>
      </c>
      <c r="F1889" s="19" t="s">
        <v>50</v>
      </c>
      <c r="G1889" s="19" t="s">
        <v>51</v>
      </c>
      <c r="H1889" s="19">
        <v>390</v>
      </c>
      <c r="I1889" s="21">
        <v>663.28</v>
      </c>
      <c r="J1889" s="21">
        <f t="shared" si="58"/>
        <v>258679.19999999998</v>
      </c>
      <c r="K1889" s="21">
        <v>457.66320000000002</v>
      </c>
      <c r="L1889" s="21">
        <f t="shared" si="59"/>
        <v>205.61679999999996</v>
      </c>
      <c r="M1889" s="22">
        <v>1889</v>
      </c>
    </row>
    <row r="1890" spans="1:13">
      <c r="A1890" s="18">
        <v>38274</v>
      </c>
      <c r="B1890" s="19" t="s">
        <v>20</v>
      </c>
      <c r="C1890" s="19" t="s">
        <v>21</v>
      </c>
      <c r="D1890" s="19" t="s">
        <v>22</v>
      </c>
      <c r="E1890" s="19" t="s">
        <v>23</v>
      </c>
      <c r="F1890" s="19" t="s">
        <v>4</v>
      </c>
      <c r="G1890" s="19" t="s">
        <v>61</v>
      </c>
      <c r="H1890" s="19">
        <v>190</v>
      </c>
      <c r="I1890" s="21">
        <v>332.5</v>
      </c>
      <c r="J1890" s="21">
        <f t="shared" si="58"/>
        <v>63175</v>
      </c>
      <c r="K1890" s="21">
        <v>236.07499999999999</v>
      </c>
      <c r="L1890" s="21">
        <f t="shared" si="59"/>
        <v>96.425000000000011</v>
      </c>
      <c r="M1890" s="22">
        <v>1890</v>
      </c>
    </row>
    <row r="1891" spans="1:13">
      <c r="A1891" s="18">
        <v>38275</v>
      </c>
      <c r="B1891" s="19" t="s">
        <v>26</v>
      </c>
      <c r="C1891" s="19" t="s">
        <v>27</v>
      </c>
      <c r="D1891" s="19" t="s">
        <v>48</v>
      </c>
      <c r="E1891" s="19" t="s">
        <v>37</v>
      </c>
      <c r="F1891" s="19" t="s">
        <v>4</v>
      </c>
      <c r="G1891" s="19" t="s">
        <v>61</v>
      </c>
      <c r="H1891" s="19">
        <v>185</v>
      </c>
      <c r="I1891" s="21">
        <v>569.07000000000005</v>
      </c>
      <c r="J1891" s="21">
        <f t="shared" si="58"/>
        <v>105277.95000000001</v>
      </c>
      <c r="K1891" s="21">
        <v>392.6583</v>
      </c>
      <c r="L1891" s="21">
        <f t="shared" si="59"/>
        <v>176.41170000000005</v>
      </c>
      <c r="M1891" s="22">
        <v>1891</v>
      </c>
    </row>
    <row r="1892" spans="1:13">
      <c r="A1892" s="18">
        <v>38275</v>
      </c>
      <c r="B1892" s="19" t="s">
        <v>26</v>
      </c>
      <c r="C1892" s="19" t="s">
        <v>27</v>
      </c>
      <c r="D1892" s="19" t="s">
        <v>48</v>
      </c>
      <c r="E1892" s="19" t="s">
        <v>37</v>
      </c>
      <c r="F1892" s="19" t="s">
        <v>53</v>
      </c>
      <c r="G1892" s="19" t="s">
        <v>54</v>
      </c>
      <c r="H1892" s="19">
        <v>170</v>
      </c>
      <c r="I1892" s="21">
        <v>525.28</v>
      </c>
      <c r="J1892" s="21">
        <f t="shared" si="58"/>
        <v>89297.599999999991</v>
      </c>
      <c r="K1892" s="21">
        <v>346.68479999999994</v>
      </c>
      <c r="L1892" s="21">
        <f t="shared" si="59"/>
        <v>178.59520000000003</v>
      </c>
      <c r="M1892" s="22">
        <v>1892</v>
      </c>
    </row>
    <row r="1893" spans="1:13">
      <c r="A1893" s="18">
        <v>38275</v>
      </c>
      <c r="B1893" s="19" t="s">
        <v>20</v>
      </c>
      <c r="C1893" s="19" t="s">
        <v>21</v>
      </c>
      <c r="D1893" s="19" t="s">
        <v>41</v>
      </c>
      <c r="E1893" s="19" t="s">
        <v>37</v>
      </c>
      <c r="F1893" s="19" t="s">
        <v>53</v>
      </c>
      <c r="G1893" s="19" t="s">
        <v>55</v>
      </c>
      <c r="H1893" s="19">
        <v>163</v>
      </c>
      <c r="I1893" s="21">
        <v>570.5</v>
      </c>
      <c r="J1893" s="21">
        <f t="shared" si="58"/>
        <v>92991.5</v>
      </c>
      <c r="K1893" s="21">
        <v>456.4</v>
      </c>
      <c r="L1893" s="21">
        <f t="shared" si="59"/>
        <v>114.10000000000002</v>
      </c>
      <c r="M1893" s="22">
        <v>1893</v>
      </c>
    </row>
    <row r="1894" spans="1:13">
      <c r="A1894" s="18">
        <v>38275</v>
      </c>
      <c r="B1894" s="19" t="s">
        <v>20</v>
      </c>
      <c r="C1894" s="19" t="s">
        <v>21</v>
      </c>
      <c r="D1894" s="19" t="s">
        <v>41</v>
      </c>
      <c r="E1894" s="19" t="s">
        <v>37</v>
      </c>
      <c r="F1894" s="19" t="s">
        <v>50</v>
      </c>
      <c r="G1894" s="19" t="s">
        <v>51</v>
      </c>
      <c r="H1894" s="19">
        <v>151</v>
      </c>
      <c r="I1894" s="21">
        <v>528.5</v>
      </c>
      <c r="J1894" s="21">
        <f t="shared" si="58"/>
        <v>79803.5</v>
      </c>
      <c r="K1894" s="21">
        <v>459.79500000000002</v>
      </c>
      <c r="L1894" s="21">
        <f t="shared" si="59"/>
        <v>68.704999999999984</v>
      </c>
      <c r="M1894" s="22">
        <v>1894</v>
      </c>
    </row>
    <row r="1895" spans="1:13">
      <c r="A1895" s="18">
        <v>38275</v>
      </c>
      <c r="B1895" s="19" t="s">
        <v>26</v>
      </c>
      <c r="C1895" s="19" t="s">
        <v>27</v>
      </c>
      <c r="D1895" s="19" t="s">
        <v>28</v>
      </c>
      <c r="E1895" s="19" t="s">
        <v>23</v>
      </c>
      <c r="F1895" s="19" t="s">
        <v>4</v>
      </c>
      <c r="G1895" s="19" t="s">
        <v>61</v>
      </c>
      <c r="H1895" s="19">
        <v>85</v>
      </c>
      <c r="I1895" s="21">
        <v>148.75</v>
      </c>
      <c r="J1895" s="21">
        <f t="shared" si="58"/>
        <v>12643.75</v>
      </c>
      <c r="K1895" s="21">
        <v>102.6375</v>
      </c>
      <c r="L1895" s="21">
        <f t="shared" si="59"/>
        <v>46.112499999999997</v>
      </c>
      <c r="M1895" s="22">
        <v>1895</v>
      </c>
    </row>
    <row r="1896" spans="1:13">
      <c r="A1896" s="18">
        <v>38261</v>
      </c>
      <c r="B1896" s="19" t="s">
        <v>20</v>
      </c>
      <c r="C1896" s="19" t="s">
        <v>21</v>
      </c>
      <c r="D1896" s="19" t="s">
        <v>22</v>
      </c>
      <c r="E1896" s="19" t="s">
        <v>23</v>
      </c>
      <c r="F1896" s="19" t="s">
        <v>53</v>
      </c>
      <c r="G1896" s="19" t="s">
        <v>56</v>
      </c>
      <c r="H1896" s="19">
        <v>60</v>
      </c>
      <c r="I1896" s="21">
        <v>105</v>
      </c>
      <c r="J1896" s="21">
        <f t="shared" si="58"/>
        <v>6300</v>
      </c>
      <c r="K1896" s="21">
        <v>84</v>
      </c>
      <c r="L1896" s="21">
        <f t="shared" si="59"/>
        <v>21</v>
      </c>
      <c r="M1896" s="22">
        <v>1896</v>
      </c>
    </row>
    <row r="1897" spans="1:13">
      <c r="A1897" s="18">
        <v>38261</v>
      </c>
      <c r="B1897" s="19" t="s">
        <v>20</v>
      </c>
      <c r="C1897" s="19" t="s">
        <v>21</v>
      </c>
      <c r="D1897" s="19" t="s">
        <v>41</v>
      </c>
      <c r="E1897" s="19" t="s">
        <v>37</v>
      </c>
      <c r="F1897" s="19" t="s">
        <v>4</v>
      </c>
      <c r="G1897" s="19" t="s">
        <v>61</v>
      </c>
      <c r="H1897" s="19">
        <v>55</v>
      </c>
      <c r="I1897" s="21">
        <v>192.5</v>
      </c>
      <c r="J1897" s="21">
        <f t="shared" si="58"/>
        <v>10587.5</v>
      </c>
      <c r="K1897" s="21">
        <v>159.77500000000001</v>
      </c>
      <c r="L1897" s="21">
        <f t="shared" si="59"/>
        <v>32.724999999999994</v>
      </c>
      <c r="M1897" s="22">
        <v>1897</v>
      </c>
    </row>
    <row r="1898" spans="1:13">
      <c r="A1898" s="18">
        <v>38261</v>
      </c>
      <c r="B1898" s="19" t="s">
        <v>26</v>
      </c>
      <c r="C1898" s="19" t="s">
        <v>27</v>
      </c>
      <c r="D1898" s="19" t="s">
        <v>48</v>
      </c>
      <c r="E1898" s="19" t="s">
        <v>37</v>
      </c>
      <c r="F1898" s="19" t="s">
        <v>24</v>
      </c>
      <c r="G1898" s="19" t="s">
        <v>60</v>
      </c>
      <c r="H1898" s="19">
        <v>50</v>
      </c>
      <c r="I1898" s="21">
        <v>175</v>
      </c>
      <c r="J1898" s="21">
        <f t="shared" si="58"/>
        <v>8750</v>
      </c>
      <c r="K1898" s="21">
        <v>145.25</v>
      </c>
      <c r="L1898" s="21">
        <f t="shared" si="59"/>
        <v>29.75</v>
      </c>
      <c r="M1898" s="22">
        <v>1898</v>
      </c>
    </row>
    <row r="1899" spans="1:13">
      <c r="A1899" s="18">
        <v>38261</v>
      </c>
      <c r="B1899" s="19" t="s">
        <v>26</v>
      </c>
      <c r="C1899" s="19" t="s">
        <v>27</v>
      </c>
      <c r="D1899" s="19" t="s">
        <v>28</v>
      </c>
      <c r="E1899" s="19" t="s">
        <v>23</v>
      </c>
      <c r="F1899" s="19" t="s">
        <v>24</v>
      </c>
      <c r="G1899" s="19" t="s">
        <v>60</v>
      </c>
      <c r="H1899" s="19">
        <v>45</v>
      </c>
      <c r="I1899" s="21">
        <v>78.75</v>
      </c>
      <c r="J1899" s="21">
        <f t="shared" si="58"/>
        <v>3543.75</v>
      </c>
      <c r="K1899" s="21">
        <v>51.975000000000001</v>
      </c>
      <c r="L1899" s="21">
        <f t="shared" si="59"/>
        <v>26.774999999999999</v>
      </c>
      <c r="M1899" s="22">
        <v>1899</v>
      </c>
    </row>
    <row r="1900" spans="1:13">
      <c r="A1900" s="18">
        <v>38261</v>
      </c>
      <c r="B1900" s="19" t="s">
        <v>26</v>
      </c>
      <c r="C1900" s="19" t="s">
        <v>27</v>
      </c>
      <c r="D1900" s="19" t="s">
        <v>28</v>
      </c>
      <c r="E1900" s="19" t="s">
        <v>23</v>
      </c>
      <c r="F1900" s="19" t="s">
        <v>53</v>
      </c>
      <c r="G1900" s="19" t="s">
        <v>54</v>
      </c>
      <c r="H1900" s="19">
        <v>40</v>
      </c>
      <c r="I1900" s="21">
        <v>70</v>
      </c>
      <c r="J1900" s="21">
        <f t="shared" si="58"/>
        <v>2800</v>
      </c>
      <c r="K1900" s="21">
        <v>45.5</v>
      </c>
      <c r="L1900" s="21">
        <f t="shared" si="59"/>
        <v>24.5</v>
      </c>
      <c r="M1900" s="22">
        <v>1900</v>
      </c>
    </row>
    <row r="1901" spans="1:13">
      <c r="A1901" s="18">
        <v>38261</v>
      </c>
      <c r="B1901" s="19" t="s">
        <v>20</v>
      </c>
      <c r="C1901" s="19" t="s">
        <v>21</v>
      </c>
      <c r="D1901" s="19" t="s">
        <v>41</v>
      </c>
      <c r="E1901" s="19" t="s">
        <v>37</v>
      </c>
      <c r="F1901" s="19" t="s">
        <v>24</v>
      </c>
      <c r="G1901" s="19" t="s">
        <v>60</v>
      </c>
      <c r="H1901" s="19">
        <v>15</v>
      </c>
      <c r="I1901" s="21">
        <v>52.5</v>
      </c>
      <c r="J1901" s="21">
        <f t="shared" si="58"/>
        <v>787.5</v>
      </c>
      <c r="K1901" s="21">
        <v>40.424999999999997</v>
      </c>
      <c r="L1901" s="21">
        <f t="shared" si="59"/>
        <v>12.075000000000003</v>
      </c>
      <c r="M1901" s="22">
        <v>1901</v>
      </c>
    </row>
    <row r="1902" spans="1:13">
      <c r="A1902" s="18">
        <v>38261</v>
      </c>
      <c r="B1902" s="19" t="s">
        <v>20</v>
      </c>
      <c r="C1902" s="19" t="s">
        <v>21</v>
      </c>
      <c r="D1902" s="19" t="s">
        <v>22</v>
      </c>
      <c r="E1902" s="19" t="s">
        <v>23</v>
      </c>
      <c r="F1902" s="19" t="s">
        <v>50</v>
      </c>
      <c r="G1902" s="19" t="s">
        <v>51</v>
      </c>
      <c r="H1902" s="19">
        <v>15</v>
      </c>
      <c r="I1902" s="21">
        <v>26.25</v>
      </c>
      <c r="J1902" s="21">
        <f t="shared" si="58"/>
        <v>393.75</v>
      </c>
      <c r="K1902" s="21">
        <v>17.0625</v>
      </c>
      <c r="L1902" s="21">
        <f t="shared" si="59"/>
        <v>9.1875</v>
      </c>
      <c r="M1902" s="22">
        <v>1902</v>
      </c>
    </row>
    <row r="1903" spans="1:13">
      <c r="A1903" s="18">
        <v>38261</v>
      </c>
      <c r="B1903" s="19" t="s">
        <v>26</v>
      </c>
      <c r="C1903" s="19" t="s">
        <v>27</v>
      </c>
      <c r="D1903" s="19" t="s">
        <v>28</v>
      </c>
      <c r="E1903" s="19" t="s">
        <v>23</v>
      </c>
      <c r="F1903" s="19" t="s">
        <v>29</v>
      </c>
      <c r="G1903" s="19" t="s">
        <v>30</v>
      </c>
      <c r="H1903" s="19">
        <v>1000</v>
      </c>
      <c r="I1903" s="21">
        <v>1982.42</v>
      </c>
      <c r="J1903" s="21">
        <f t="shared" si="58"/>
        <v>1982420</v>
      </c>
      <c r="K1903" s="21">
        <v>1764.3538000000001</v>
      </c>
      <c r="L1903" s="21">
        <f t="shared" si="59"/>
        <v>218.06619999999998</v>
      </c>
      <c r="M1903" s="22">
        <v>1903</v>
      </c>
    </row>
    <row r="1904" spans="1:13">
      <c r="A1904" s="18">
        <v>38261</v>
      </c>
      <c r="B1904" s="19" t="s">
        <v>26</v>
      </c>
      <c r="C1904" s="19" t="s">
        <v>27</v>
      </c>
      <c r="D1904" s="19" t="s">
        <v>48</v>
      </c>
      <c r="E1904" s="19" t="s">
        <v>37</v>
      </c>
      <c r="F1904" s="19" t="s">
        <v>4</v>
      </c>
      <c r="G1904" s="19" t="s">
        <v>61</v>
      </c>
      <c r="H1904" s="19">
        <v>400</v>
      </c>
      <c r="I1904" s="21">
        <v>1340.04</v>
      </c>
      <c r="J1904" s="21">
        <f t="shared" si="58"/>
        <v>536016</v>
      </c>
      <c r="K1904" s="21">
        <v>1165.8347999999999</v>
      </c>
      <c r="L1904" s="21">
        <f t="shared" si="59"/>
        <v>174.2052000000001</v>
      </c>
      <c r="M1904" s="22">
        <v>1904</v>
      </c>
    </row>
    <row r="1905" spans="1:13">
      <c r="A1905" s="18">
        <v>38262</v>
      </c>
      <c r="B1905" s="19" t="s">
        <v>26</v>
      </c>
      <c r="C1905" s="19" t="s">
        <v>27</v>
      </c>
      <c r="D1905" s="19" t="s">
        <v>48</v>
      </c>
      <c r="E1905" s="19" t="s">
        <v>37</v>
      </c>
      <c r="F1905" s="19" t="s">
        <v>50</v>
      </c>
      <c r="G1905" s="19" t="s">
        <v>51</v>
      </c>
      <c r="H1905" s="19">
        <v>289</v>
      </c>
      <c r="I1905" s="21">
        <v>970.67</v>
      </c>
      <c r="J1905" s="21">
        <f t="shared" si="58"/>
        <v>280523.63</v>
      </c>
      <c r="K1905" s="21">
        <v>650.34889999999996</v>
      </c>
      <c r="L1905" s="21">
        <f t="shared" si="59"/>
        <v>320.3211</v>
      </c>
      <c r="M1905" s="22">
        <v>1905</v>
      </c>
    </row>
    <row r="1906" spans="1:13">
      <c r="A1906" s="18">
        <v>38263</v>
      </c>
      <c r="B1906" s="19" t="s">
        <v>26</v>
      </c>
      <c r="C1906" s="19" t="s">
        <v>27</v>
      </c>
      <c r="D1906" s="19" t="s">
        <v>28</v>
      </c>
      <c r="E1906" s="19" t="s">
        <v>23</v>
      </c>
      <c r="F1906" s="19" t="s">
        <v>50</v>
      </c>
      <c r="G1906" s="19" t="s">
        <v>51</v>
      </c>
      <c r="H1906" s="19">
        <v>260</v>
      </c>
      <c r="I1906" s="21">
        <v>568.29</v>
      </c>
      <c r="J1906" s="21">
        <f t="shared" si="58"/>
        <v>147755.4</v>
      </c>
      <c r="K1906" s="21">
        <v>460.31489999999997</v>
      </c>
      <c r="L1906" s="21">
        <f t="shared" si="59"/>
        <v>107.9751</v>
      </c>
      <c r="M1906" s="22">
        <v>1906</v>
      </c>
    </row>
    <row r="1907" spans="1:13">
      <c r="A1907" s="18">
        <v>38264</v>
      </c>
      <c r="B1907" s="19" t="s">
        <v>20</v>
      </c>
      <c r="C1907" s="19" t="s">
        <v>21</v>
      </c>
      <c r="D1907" s="19" t="s">
        <v>41</v>
      </c>
      <c r="E1907" s="19" t="s">
        <v>37</v>
      </c>
      <c r="F1907" s="19" t="s">
        <v>50</v>
      </c>
      <c r="G1907" s="19" t="s">
        <v>51</v>
      </c>
      <c r="H1907" s="19">
        <v>159</v>
      </c>
      <c r="I1907" s="21">
        <v>715.5</v>
      </c>
      <c r="J1907" s="21">
        <f t="shared" si="58"/>
        <v>113764.5</v>
      </c>
      <c r="K1907" s="21">
        <v>615.33000000000004</v>
      </c>
      <c r="L1907" s="21">
        <f t="shared" si="59"/>
        <v>100.16999999999996</v>
      </c>
      <c r="M1907" s="22">
        <v>1907</v>
      </c>
    </row>
    <row r="1908" spans="1:13">
      <c r="A1908" s="18">
        <v>38265</v>
      </c>
      <c r="B1908" s="19" t="s">
        <v>26</v>
      </c>
      <c r="C1908" s="19" t="s">
        <v>27</v>
      </c>
      <c r="D1908" s="19" t="s">
        <v>28</v>
      </c>
      <c r="E1908" s="19" t="s">
        <v>23</v>
      </c>
      <c r="F1908" s="19" t="s">
        <v>4</v>
      </c>
      <c r="G1908" s="19" t="s">
        <v>61</v>
      </c>
      <c r="H1908" s="19">
        <v>145</v>
      </c>
      <c r="I1908" s="21">
        <v>326.25</v>
      </c>
      <c r="J1908" s="21">
        <f t="shared" si="58"/>
        <v>47306.25</v>
      </c>
      <c r="K1908" s="21">
        <v>277.3125</v>
      </c>
      <c r="L1908" s="21">
        <f t="shared" si="59"/>
        <v>48.9375</v>
      </c>
      <c r="M1908" s="22">
        <v>1908</v>
      </c>
    </row>
    <row r="1909" spans="1:13">
      <c r="A1909" s="18">
        <v>38266</v>
      </c>
      <c r="B1909" s="19" t="s">
        <v>20</v>
      </c>
      <c r="C1909" s="19" t="s">
        <v>21</v>
      </c>
      <c r="D1909" s="19" t="s">
        <v>22</v>
      </c>
      <c r="E1909" s="19" t="s">
        <v>23</v>
      </c>
      <c r="F1909" s="19" t="s">
        <v>53</v>
      </c>
      <c r="G1909" s="19" t="s">
        <v>55</v>
      </c>
      <c r="H1909" s="19">
        <v>120</v>
      </c>
      <c r="I1909" s="21">
        <v>270</v>
      </c>
      <c r="J1909" s="21">
        <f t="shared" si="58"/>
        <v>32400</v>
      </c>
      <c r="K1909" s="21">
        <v>240.3</v>
      </c>
      <c r="L1909" s="21">
        <f t="shared" si="59"/>
        <v>29.699999999999989</v>
      </c>
      <c r="M1909" s="22">
        <v>1909</v>
      </c>
    </row>
    <row r="1910" spans="1:13">
      <c r="A1910" s="18">
        <v>38267</v>
      </c>
      <c r="B1910" s="19" t="s">
        <v>26</v>
      </c>
      <c r="C1910" s="19" t="s">
        <v>27</v>
      </c>
      <c r="D1910" s="19" t="s">
        <v>48</v>
      </c>
      <c r="E1910" s="19" t="s">
        <v>37</v>
      </c>
      <c r="F1910" s="19" t="s">
        <v>53</v>
      </c>
      <c r="G1910" s="19" t="s">
        <v>56</v>
      </c>
      <c r="H1910" s="19">
        <v>110</v>
      </c>
      <c r="I1910" s="21">
        <v>495</v>
      </c>
      <c r="J1910" s="21">
        <f t="shared" si="58"/>
        <v>54450</v>
      </c>
      <c r="K1910" s="21">
        <v>400.95</v>
      </c>
      <c r="L1910" s="21">
        <f t="shared" si="59"/>
        <v>94.050000000000011</v>
      </c>
      <c r="M1910" s="22">
        <v>1910</v>
      </c>
    </row>
    <row r="1911" spans="1:13">
      <c r="A1911" s="18">
        <v>38268</v>
      </c>
      <c r="B1911" s="19" t="s">
        <v>20</v>
      </c>
      <c r="C1911" s="19" t="s">
        <v>21</v>
      </c>
      <c r="D1911" s="19" t="s">
        <v>22</v>
      </c>
      <c r="E1911" s="19" t="s">
        <v>23</v>
      </c>
      <c r="F1911" s="19" t="s">
        <v>29</v>
      </c>
      <c r="G1911" s="19" t="s">
        <v>46</v>
      </c>
      <c r="H1911" s="19">
        <v>75</v>
      </c>
      <c r="I1911" s="21">
        <v>168.75</v>
      </c>
      <c r="J1911" s="21">
        <f t="shared" si="58"/>
        <v>12656.25</v>
      </c>
      <c r="K1911" s="21">
        <v>151.875</v>
      </c>
      <c r="L1911" s="21">
        <f t="shared" si="59"/>
        <v>16.875</v>
      </c>
      <c r="M1911" s="22">
        <v>1911</v>
      </c>
    </row>
    <row r="1912" spans="1:13">
      <c r="A1912" s="18">
        <v>38269</v>
      </c>
      <c r="B1912" s="19" t="s">
        <v>20</v>
      </c>
      <c r="C1912" s="19" t="s">
        <v>21</v>
      </c>
      <c r="D1912" s="19" t="s">
        <v>22</v>
      </c>
      <c r="E1912" s="19" t="s">
        <v>23</v>
      </c>
      <c r="F1912" s="19" t="s">
        <v>4</v>
      </c>
      <c r="G1912" s="19" t="s">
        <v>61</v>
      </c>
      <c r="H1912" s="19">
        <v>75</v>
      </c>
      <c r="I1912" s="21">
        <v>168.75</v>
      </c>
      <c r="J1912" s="21">
        <f t="shared" si="58"/>
        <v>12656.25</v>
      </c>
      <c r="K1912" s="21">
        <v>121.5</v>
      </c>
      <c r="L1912" s="21">
        <f t="shared" si="59"/>
        <v>47.25</v>
      </c>
      <c r="M1912" s="22">
        <v>1912</v>
      </c>
    </row>
    <row r="1913" spans="1:13">
      <c r="A1913" s="18">
        <v>38270</v>
      </c>
      <c r="B1913" s="19" t="s">
        <v>26</v>
      </c>
      <c r="C1913" s="19" t="s">
        <v>27</v>
      </c>
      <c r="D1913" s="19" t="s">
        <v>28</v>
      </c>
      <c r="E1913" s="19" t="s">
        <v>23</v>
      </c>
      <c r="F1913" s="19" t="s">
        <v>53</v>
      </c>
      <c r="G1913" s="19" t="s">
        <v>54</v>
      </c>
      <c r="H1913" s="19">
        <v>70</v>
      </c>
      <c r="I1913" s="21">
        <v>157.5</v>
      </c>
      <c r="J1913" s="21">
        <f t="shared" si="58"/>
        <v>11025</v>
      </c>
      <c r="K1913" s="21">
        <v>113.4</v>
      </c>
      <c r="L1913" s="21">
        <f t="shared" si="59"/>
        <v>44.099999999999994</v>
      </c>
      <c r="M1913" s="22">
        <v>1913</v>
      </c>
    </row>
    <row r="1914" spans="1:13">
      <c r="A1914" s="18">
        <v>38271</v>
      </c>
      <c r="B1914" s="19" t="s">
        <v>26</v>
      </c>
      <c r="C1914" s="19" t="s">
        <v>27</v>
      </c>
      <c r="D1914" s="19" t="s">
        <v>28</v>
      </c>
      <c r="E1914" s="19" t="s">
        <v>23</v>
      </c>
      <c r="F1914" s="19" t="s">
        <v>24</v>
      </c>
      <c r="G1914" s="19" t="s">
        <v>60</v>
      </c>
      <c r="H1914" s="19">
        <v>70</v>
      </c>
      <c r="I1914" s="21">
        <v>157.5</v>
      </c>
      <c r="J1914" s="21">
        <f t="shared" si="58"/>
        <v>11025</v>
      </c>
      <c r="K1914" s="21">
        <v>119.7</v>
      </c>
      <c r="L1914" s="21">
        <f t="shared" si="59"/>
        <v>37.799999999999997</v>
      </c>
      <c r="M1914" s="22">
        <v>1914</v>
      </c>
    </row>
    <row r="1915" spans="1:13">
      <c r="A1915" s="18">
        <v>38272</v>
      </c>
      <c r="B1915" s="19" t="s">
        <v>26</v>
      </c>
      <c r="C1915" s="19" t="s">
        <v>27</v>
      </c>
      <c r="D1915" s="19" t="s">
        <v>48</v>
      </c>
      <c r="E1915" s="19" t="s">
        <v>37</v>
      </c>
      <c r="F1915" s="19" t="s">
        <v>29</v>
      </c>
      <c r="G1915" s="19" t="s">
        <v>30</v>
      </c>
      <c r="H1915" s="19">
        <v>65</v>
      </c>
      <c r="I1915" s="21">
        <v>292.5</v>
      </c>
      <c r="J1915" s="21">
        <f t="shared" si="58"/>
        <v>19012.5</v>
      </c>
      <c r="K1915" s="21">
        <v>266.17500000000001</v>
      </c>
      <c r="L1915" s="21">
        <f t="shared" si="59"/>
        <v>26.324999999999989</v>
      </c>
      <c r="M1915" s="22">
        <v>1915</v>
      </c>
    </row>
    <row r="1916" spans="1:13">
      <c r="A1916" s="18">
        <v>38273</v>
      </c>
      <c r="B1916" s="19" t="s">
        <v>20</v>
      </c>
      <c r="C1916" s="19" t="s">
        <v>21</v>
      </c>
      <c r="D1916" s="19" t="s">
        <v>41</v>
      </c>
      <c r="E1916" s="19" t="s">
        <v>37</v>
      </c>
      <c r="F1916" s="19" t="s">
        <v>29</v>
      </c>
      <c r="G1916" s="19" t="s">
        <v>75</v>
      </c>
      <c r="H1916" s="19">
        <v>60</v>
      </c>
      <c r="I1916" s="21">
        <v>270</v>
      </c>
      <c r="J1916" s="21">
        <f t="shared" si="58"/>
        <v>16200</v>
      </c>
      <c r="K1916" s="21">
        <v>205.2</v>
      </c>
      <c r="L1916" s="21">
        <f t="shared" si="59"/>
        <v>64.800000000000011</v>
      </c>
      <c r="M1916" s="22">
        <v>1916</v>
      </c>
    </row>
    <row r="1917" spans="1:13">
      <c r="A1917" s="18">
        <v>38274</v>
      </c>
      <c r="B1917" s="19" t="s">
        <v>20</v>
      </c>
      <c r="C1917" s="19" t="s">
        <v>21</v>
      </c>
      <c r="D1917" s="19" t="s">
        <v>41</v>
      </c>
      <c r="E1917" s="19" t="s">
        <v>37</v>
      </c>
      <c r="F1917" s="19" t="s">
        <v>53</v>
      </c>
      <c r="G1917" s="19" t="s">
        <v>54</v>
      </c>
      <c r="H1917" s="19">
        <v>45</v>
      </c>
      <c r="I1917" s="21">
        <v>202.5</v>
      </c>
      <c r="J1917" s="21">
        <f t="shared" si="58"/>
        <v>9112.5</v>
      </c>
      <c r="K1917" s="21">
        <v>180.22499999999999</v>
      </c>
      <c r="L1917" s="21">
        <f t="shared" si="59"/>
        <v>22.275000000000006</v>
      </c>
      <c r="M1917" s="22">
        <v>1917</v>
      </c>
    </row>
    <row r="1918" spans="1:13">
      <c r="A1918" s="18">
        <v>38275</v>
      </c>
      <c r="B1918" s="19" t="s">
        <v>20</v>
      </c>
      <c r="C1918" s="19" t="s">
        <v>21</v>
      </c>
      <c r="D1918" s="19" t="s">
        <v>41</v>
      </c>
      <c r="E1918" s="19" t="s">
        <v>37</v>
      </c>
      <c r="F1918" s="19" t="s">
        <v>4</v>
      </c>
      <c r="G1918" s="19" t="s">
        <v>61</v>
      </c>
      <c r="H1918" s="19">
        <v>45</v>
      </c>
      <c r="I1918" s="21">
        <v>202.5</v>
      </c>
      <c r="J1918" s="21">
        <f t="shared" si="58"/>
        <v>9112.5</v>
      </c>
      <c r="K1918" s="21">
        <v>172.125</v>
      </c>
      <c r="L1918" s="21">
        <f t="shared" si="59"/>
        <v>30.375</v>
      </c>
      <c r="M1918" s="22">
        <v>1918</v>
      </c>
    </row>
    <row r="1919" spans="1:13">
      <c r="A1919" s="18">
        <v>38276</v>
      </c>
      <c r="B1919" s="19" t="s">
        <v>26</v>
      </c>
      <c r="C1919" s="19" t="s">
        <v>27</v>
      </c>
      <c r="D1919" s="19" t="s">
        <v>48</v>
      </c>
      <c r="E1919" s="19" t="s">
        <v>37</v>
      </c>
      <c r="F1919" s="19" t="s">
        <v>24</v>
      </c>
      <c r="G1919" s="19" t="s">
        <v>60</v>
      </c>
      <c r="H1919" s="19">
        <v>45</v>
      </c>
      <c r="I1919" s="21">
        <v>202.5</v>
      </c>
      <c r="J1919" s="21">
        <f t="shared" si="58"/>
        <v>9112.5</v>
      </c>
      <c r="K1919" s="21">
        <v>178.2</v>
      </c>
      <c r="L1919" s="21">
        <f t="shared" si="59"/>
        <v>24.300000000000011</v>
      </c>
      <c r="M1919" s="22">
        <v>1919</v>
      </c>
    </row>
    <row r="1920" spans="1:13">
      <c r="A1920" s="18">
        <v>38277</v>
      </c>
      <c r="B1920" s="19" t="s">
        <v>20</v>
      </c>
      <c r="C1920" s="19" t="s">
        <v>21</v>
      </c>
      <c r="D1920" s="19" t="s">
        <v>22</v>
      </c>
      <c r="E1920" s="19" t="s">
        <v>23</v>
      </c>
      <c r="F1920" s="19" t="s">
        <v>24</v>
      </c>
      <c r="G1920" s="19" t="s">
        <v>60</v>
      </c>
      <c r="H1920" s="19">
        <v>25</v>
      </c>
      <c r="I1920" s="21">
        <v>56.25</v>
      </c>
      <c r="J1920" s="21">
        <f t="shared" si="58"/>
        <v>1406.25</v>
      </c>
      <c r="K1920" s="21">
        <v>39.375</v>
      </c>
      <c r="L1920" s="21">
        <f t="shared" si="59"/>
        <v>16.875</v>
      </c>
      <c r="M1920" s="22">
        <v>1920</v>
      </c>
    </row>
    <row r="1921" spans="1:13">
      <c r="A1921" s="18">
        <v>38278</v>
      </c>
      <c r="B1921" s="19" t="s">
        <v>20</v>
      </c>
      <c r="C1921" s="19" t="s">
        <v>21</v>
      </c>
      <c r="D1921" s="19" t="s">
        <v>22</v>
      </c>
      <c r="E1921" s="19" t="s">
        <v>23</v>
      </c>
      <c r="F1921" s="19" t="s">
        <v>50</v>
      </c>
      <c r="G1921" s="19" t="s">
        <v>51</v>
      </c>
      <c r="H1921" s="19">
        <v>20</v>
      </c>
      <c r="I1921" s="21">
        <v>45</v>
      </c>
      <c r="J1921" s="21">
        <f t="shared" si="58"/>
        <v>900</v>
      </c>
      <c r="K1921" s="21">
        <v>36.9</v>
      </c>
      <c r="L1921" s="21">
        <f t="shared" si="59"/>
        <v>8.1000000000000014</v>
      </c>
      <c r="M1921" s="22">
        <v>1921</v>
      </c>
    </row>
    <row r="1922" spans="1:13">
      <c r="A1922" s="18">
        <v>38277</v>
      </c>
      <c r="B1922" s="19" t="s">
        <v>20</v>
      </c>
      <c r="C1922" s="19" t="s">
        <v>21</v>
      </c>
      <c r="D1922" s="19" t="s">
        <v>41</v>
      </c>
      <c r="E1922" s="19" t="s">
        <v>37</v>
      </c>
      <c r="F1922" s="19" t="s">
        <v>24</v>
      </c>
      <c r="G1922" s="19" t="s">
        <v>60</v>
      </c>
      <c r="H1922" s="19">
        <v>18</v>
      </c>
      <c r="I1922" s="21">
        <v>81</v>
      </c>
      <c r="J1922" s="21">
        <f t="shared" ref="J1922:J1985" si="60">H1922*I1922</f>
        <v>1458</v>
      </c>
      <c r="K1922" s="21">
        <v>55.89</v>
      </c>
      <c r="L1922" s="21">
        <f t="shared" ref="L1922:L1985" si="61">I1922-K1922</f>
        <v>25.11</v>
      </c>
      <c r="M1922" s="22">
        <v>1922</v>
      </c>
    </row>
    <row r="1923" spans="1:13">
      <c r="A1923" s="18">
        <v>38292</v>
      </c>
      <c r="B1923" s="19" t="s">
        <v>26</v>
      </c>
      <c r="C1923" s="19" t="s">
        <v>27</v>
      </c>
      <c r="D1923" s="19" t="s">
        <v>28</v>
      </c>
      <c r="E1923" s="19" t="s">
        <v>23</v>
      </c>
      <c r="F1923" s="19" t="s">
        <v>29</v>
      </c>
      <c r="G1923" s="19" t="s">
        <v>58</v>
      </c>
      <c r="H1923" s="19">
        <v>1190</v>
      </c>
      <c r="I1923" s="21">
        <v>2811.18</v>
      </c>
      <c r="J1923" s="21">
        <f t="shared" si="60"/>
        <v>3345304.1999999997</v>
      </c>
      <c r="K1923" s="21">
        <v>2136.4967999999999</v>
      </c>
      <c r="L1923" s="21">
        <f t="shared" si="61"/>
        <v>674.68319999999994</v>
      </c>
      <c r="M1923" s="22">
        <v>1923</v>
      </c>
    </row>
    <row r="1924" spans="1:13">
      <c r="A1924" s="18">
        <v>38293</v>
      </c>
      <c r="B1924" s="19" t="s">
        <v>20</v>
      </c>
      <c r="C1924" s="19" t="s">
        <v>21</v>
      </c>
      <c r="D1924" s="19" t="s">
        <v>22</v>
      </c>
      <c r="E1924" s="19" t="s">
        <v>23</v>
      </c>
      <c r="F1924" s="19" t="s">
        <v>24</v>
      </c>
      <c r="G1924" s="19" t="s">
        <v>60</v>
      </c>
      <c r="H1924" s="19">
        <v>310</v>
      </c>
      <c r="I1924" s="21">
        <v>804.31</v>
      </c>
      <c r="J1924" s="21">
        <f t="shared" si="60"/>
        <v>249336.09999999998</v>
      </c>
      <c r="K1924" s="21">
        <v>691.70659999999987</v>
      </c>
      <c r="L1924" s="21">
        <f t="shared" si="61"/>
        <v>112.60340000000008</v>
      </c>
      <c r="M1924" s="22">
        <v>1924</v>
      </c>
    </row>
    <row r="1925" spans="1:13">
      <c r="A1925" s="18">
        <v>38294</v>
      </c>
      <c r="B1925" s="19" t="s">
        <v>26</v>
      </c>
      <c r="C1925" s="19" t="s">
        <v>27</v>
      </c>
      <c r="D1925" s="19" t="s">
        <v>48</v>
      </c>
      <c r="E1925" s="19" t="s">
        <v>37</v>
      </c>
      <c r="F1925" s="19" t="s">
        <v>24</v>
      </c>
      <c r="G1925" s="19" t="s">
        <v>60</v>
      </c>
      <c r="H1925" s="19">
        <v>200</v>
      </c>
      <c r="I1925" s="21">
        <v>980.68</v>
      </c>
      <c r="J1925" s="21">
        <f t="shared" si="60"/>
        <v>196136</v>
      </c>
      <c r="K1925" s="21">
        <v>657.05560000000003</v>
      </c>
      <c r="L1925" s="21">
        <f t="shared" si="61"/>
        <v>323.62439999999992</v>
      </c>
      <c r="M1925" s="22">
        <v>1925</v>
      </c>
    </row>
    <row r="1926" spans="1:13">
      <c r="A1926" s="18">
        <v>38295</v>
      </c>
      <c r="B1926" s="19" t="s">
        <v>26</v>
      </c>
      <c r="C1926" s="19" t="s">
        <v>27</v>
      </c>
      <c r="D1926" s="19" t="s">
        <v>48</v>
      </c>
      <c r="E1926" s="19" t="s">
        <v>37</v>
      </c>
      <c r="F1926" s="19" t="s">
        <v>29</v>
      </c>
      <c r="G1926" s="19" t="s">
        <v>58</v>
      </c>
      <c r="H1926" s="19">
        <v>70</v>
      </c>
      <c r="I1926" s="21">
        <v>385</v>
      </c>
      <c r="J1926" s="21">
        <f t="shared" si="60"/>
        <v>26950</v>
      </c>
      <c r="K1926" s="21">
        <v>311.85000000000002</v>
      </c>
      <c r="L1926" s="21">
        <f t="shared" si="61"/>
        <v>73.149999999999977</v>
      </c>
      <c r="M1926" s="22">
        <v>1926</v>
      </c>
    </row>
    <row r="1927" spans="1:13">
      <c r="A1927" s="18">
        <v>38296</v>
      </c>
      <c r="B1927" s="19" t="s">
        <v>20</v>
      </c>
      <c r="C1927" s="19" t="s">
        <v>21</v>
      </c>
      <c r="D1927" s="19" t="s">
        <v>22</v>
      </c>
      <c r="E1927" s="19" t="s">
        <v>23</v>
      </c>
      <c r="F1927" s="19" t="s">
        <v>29</v>
      </c>
      <c r="G1927" s="19" t="s">
        <v>58</v>
      </c>
      <c r="H1927" s="19">
        <v>55</v>
      </c>
      <c r="I1927" s="21">
        <v>151.25</v>
      </c>
      <c r="J1927" s="21">
        <f t="shared" si="60"/>
        <v>8318.75</v>
      </c>
      <c r="K1927" s="21">
        <v>117.97499999999999</v>
      </c>
      <c r="L1927" s="21">
        <f t="shared" si="61"/>
        <v>33.275000000000006</v>
      </c>
      <c r="M1927" s="22">
        <v>1927</v>
      </c>
    </row>
    <row r="1928" spans="1:13">
      <c r="A1928" s="18">
        <v>38297</v>
      </c>
      <c r="B1928" s="19" t="s">
        <v>26</v>
      </c>
      <c r="C1928" s="19" t="s">
        <v>27</v>
      </c>
      <c r="D1928" s="19" t="s">
        <v>28</v>
      </c>
      <c r="E1928" s="19" t="s">
        <v>23</v>
      </c>
      <c r="F1928" s="19" t="s">
        <v>24</v>
      </c>
      <c r="G1928" s="19" t="s">
        <v>62</v>
      </c>
      <c r="H1928" s="19">
        <v>55</v>
      </c>
      <c r="I1928" s="21">
        <v>151.25</v>
      </c>
      <c r="J1928" s="21">
        <f t="shared" si="60"/>
        <v>8318.75</v>
      </c>
      <c r="K1928" s="21">
        <v>119.4875</v>
      </c>
      <c r="L1928" s="21">
        <f t="shared" si="61"/>
        <v>31.762500000000003</v>
      </c>
      <c r="M1928" s="22">
        <v>1928</v>
      </c>
    </row>
    <row r="1929" spans="1:13">
      <c r="A1929" s="18">
        <v>38298</v>
      </c>
      <c r="B1929" s="19" t="s">
        <v>20</v>
      </c>
      <c r="C1929" s="19" t="s">
        <v>21</v>
      </c>
      <c r="D1929" s="19" t="s">
        <v>41</v>
      </c>
      <c r="E1929" s="19" t="s">
        <v>37</v>
      </c>
      <c r="F1929" s="19" t="s">
        <v>29</v>
      </c>
      <c r="G1929" s="19" t="s">
        <v>58</v>
      </c>
      <c r="H1929" s="19">
        <v>53</v>
      </c>
      <c r="I1929" s="21">
        <v>291.5</v>
      </c>
      <c r="J1929" s="21">
        <f t="shared" si="60"/>
        <v>15449.5</v>
      </c>
      <c r="K1929" s="21">
        <v>186.56</v>
      </c>
      <c r="L1929" s="21">
        <f t="shared" si="61"/>
        <v>104.94</v>
      </c>
      <c r="M1929" s="22">
        <v>1929</v>
      </c>
    </row>
    <row r="1930" spans="1:13">
      <c r="A1930" s="18">
        <v>38298</v>
      </c>
      <c r="B1930" s="19" t="s">
        <v>20</v>
      </c>
      <c r="C1930" s="19" t="s">
        <v>21</v>
      </c>
      <c r="D1930" s="19" t="s">
        <v>41</v>
      </c>
      <c r="E1930" s="19" t="s">
        <v>37</v>
      </c>
      <c r="F1930" s="19" t="s">
        <v>24</v>
      </c>
      <c r="G1930" s="19" t="s">
        <v>62</v>
      </c>
      <c r="H1930" s="19">
        <v>12</v>
      </c>
      <c r="I1930" s="21">
        <v>66</v>
      </c>
      <c r="J1930" s="21">
        <f t="shared" si="60"/>
        <v>792</v>
      </c>
      <c r="K1930" s="21">
        <v>47.52</v>
      </c>
      <c r="L1930" s="21">
        <f t="shared" si="61"/>
        <v>18.479999999999997</v>
      </c>
      <c r="M1930" s="22">
        <v>1930</v>
      </c>
    </row>
    <row r="1931" spans="1:13">
      <c r="A1931" s="18">
        <v>38298</v>
      </c>
      <c r="B1931" s="19" t="s">
        <v>26</v>
      </c>
      <c r="C1931" s="19" t="s">
        <v>27</v>
      </c>
      <c r="D1931" s="19" t="s">
        <v>48</v>
      </c>
      <c r="E1931" s="19" t="s">
        <v>37</v>
      </c>
      <c r="F1931" s="19" t="s">
        <v>50</v>
      </c>
      <c r="G1931" s="19" t="s">
        <v>51</v>
      </c>
      <c r="H1931" s="19">
        <v>495</v>
      </c>
      <c r="I1931" s="21">
        <v>1365.69</v>
      </c>
      <c r="J1931" s="21">
        <f t="shared" si="60"/>
        <v>676016.55</v>
      </c>
      <c r="K1931" s="21">
        <v>1010.6106</v>
      </c>
      <c r="L1931" s="21">
        <f t="shared" si="61"/>
        <v>355.07940000000008</v>
      </c>
      <c r="M1931" s="22">
        <v>1931</v>
      </c>
    </row>
    <row r="1932" spans="1:13">
      <c r="A1932" s="18">
        <v>38298</v>
      </c>
      <c r="B1932" s="19" t="s">
        <v>26</v>
      </c>
      <c r="C1932" s="19" t="s">
        <v>27</v>
      </c>
      <c r="D1932" s="19" t="s">
        <v>28</v>
      </c>
      <c r="E1932" s="19" t="s">
        <v>23</v>
      </c>
      <c r="F1932" s="19" t="s">
        <v>50</v>
      </c>
      <c r="G1932" s="19" t="s">
        <v>51</v>
      </c>
      <c r="H1932" s="19">
        <v>345</v>
      </c>
      <c r="I1932" s="21">
        <v>586.71</v>
      </c>
      <c r="J1932" s="21">
        <f t="shared" si="60"/>
        <v>202414.95</v>
      </c>
      <c r="K1932" s="21">
        <v>404.82990000000007</v>
      </c>
      <c r="L1932" s="21">
        <f t="shared" si="61"/>
        <v>181.88009999999997</v>
      </c>
      <c r="M1932" s="22">
        <v>1932</v>
      </c>
    </row>
    <row r="1933" spans="1:13">
      <c r="A1933" s="18">
        <v>38298</v>
      </c>
      <c r="B1933" s="19" t="s">
        <v>20</v>
      </c>
      <c r="C1933" s="19" t="s">
        <v>21</v>
      </c>
      <c r="D1933" s="19" t="s">
        <v>22</v>
      </c>
      <c r="E1933" s="19" t="s">
        <v>23</v>
      </c>
      <c r="F1933" s="19" t="s">
        <v>24</v>
      </c>
      <c r="G1933" s="19" t="s">
        <v>62</v>
      </c>
      <c r="H1933" s="19">
        <v>320</v>
      </c>
      <c r="I1933" s="21">
        <v>544.23</v>
      </c>
      <c r="J1933" s="21">
        <f t="shared" si="60"/>
        <v>174153.60000000001</v>
      </c>
      <c r="K1933" s="21">
        <v>402.73020000000002</v>
      </c>
      <c r="L1933" s="21">
        <f t="shared" si="61"/>
        <v>141.49979999999999</v>
      </c>
      <c r="M1933" s="22">
        <v>1933</v>
      </c>
    </row>
    <row r="1934" spans="1:13">
      <c r="A1934" s="18">
        <v>38298</v>
      </c>
      <c r="B1934" s="19" t="s">
        <v>20</v>
      </c>
      <c r="C1934" s="19" t="s">
        <v>21</v>
      </c>
      <c r="D1934" s="19" t="s">
        <v>22</v>
      </c>
      <c r="E1934" s="19" t="s">
        <v>23</v>
      </c>
      <c r="F1934" s="19" t="s">
        <v>4</v>
      </c>
      <c r="G1934" s="19" t="s">
        <v>61</v>
      </c>
      <c r="H1934" s="19">
        <v>265</v>
      </c>
      <c r="I1934" s="21">
        <v>450.19</v>
      </c>
      <c r="J1934" s="21">
        <f t="shared" si="60"/>
        <v>119300.35</v>
      </c>
      <c r="K1934" s="21">
        <v>310.6311</v>
      </c>
      <c r="L1934" s="21">
        <f t="shared" si="61"/>
        <v>139.55889999999999</v>
      </c>
      <c r="M1934" s="22">
        <v>1934</v>
      </c>
    </row>
    <row r="1935" spans="1:13">
      <c r="A1935" s="18">
        <v>38298</v>
      </c>
      <c r="B1935" s="19" t="s">
        <v>26</v>
      </c>
      <c r="C1935" s="19" t="s">
        <v>27</v>
      </c>
      <c r="D1935" s="19" t="s">
        <v>48</v>
      </c>
      <c r="E1935" s="19" t="s">
        <v>37</v>
      </c>
      <c r="F1935" s="19" t="s">
        <v>53</v>
      </c>
      <c r="G1935" s="19" t="s">
        <v>54</v>
      </c>
      <c r="H1935" s="19">
        <v>230</v>
      </c>
      <c r="I1935" s="21">
        <v>709.88</v>
      </c>
      <c r="J1935" s="21">
        <f t="shared" si="60"/>
        <v>163272.4</v>
      </c>
      <c r="K1935" s="21">
        <v>631.79319999999996</v>
      </c>
      <c r="L1935" s="21">
        <f t="shared" si="61"/>
        <v>78.086800000000039</v>
      </c>
      <c r="M1935" s="22">
        <v>1935</v>
      </c>
    </row>
    <row r="1936" spans="1:13">
      <c r="A1936" s="18">
        <v>38298</v>
      </c>
      <c r="B1936" s="19" t="s">
        <v>26</v>
      </c>
      <c r="C1936" s="19" t="s">
        <v>27</v>
      </c>
      <c r="D1936" s="19" t="s">
        <v>48</v>
      </c>
      <c r="E1936" s="19" t="s">
        <v>37</v>
      </c>
      <c r="F1936" s="19" t="s">
        <v>4</v>
      </c>
      <c r="G1936" s="19" t="s">
        <v>61</v>
      </c>
      <c r="H1936" s="19">
        <v>185</v>
      </c>
      <c r="I1936" s="21">
        <v>575.71</v>
      </c>
      <c r="J1936" s="21">
        <f t="shared" si="60"/>
        <v>106506.35</v>
      </c>
      <c r="K1936" s="21">
        <v>489.35350000000005</v>
      </c>
      <c r="L1936" s="21">
        <f t="shared" si="61"/>
        <v>86.356499999999983</v>
      </c>
      <c r="M1936" s="22">
        <v>1936</v>
      </c>
    </row>
    <row r="1937" spans="1:13">
      <c r="A1937" s="18">
        <v>38299</v>
      </c>
      <c r="B1937" s="19" t="s">
        <v>20</v>
      </c>
      <c r="C1937" s="19" t="s">
        <v>21</v>
      </c>
      <c r="D1937" s="19" t="s">
        <v>41</v>
      </c>
      <c r="E1937" s="19" t="s">
        <v>37</v>
      </c>
      <c r="F1937" s="19" t="s">
        <v>53</v>
      </c>
      <c r="G1937" s="19" t="s">
        <v>54</v>
      </c>
      <c r="H1937" s="19">
        <v>170</v>
      </c>
      <c r="I1937" s="21">
        <v>522.24</v>
      </c>
      <c r="J1937" s="21">
        <f t="shared" si="60"/>
        <v>88780.800000000003</v>
      </c>
      <c r="K1937" s="21">
        <v>339.45599999999996</v>
      </c>
      <c r="L1937" s="21">
        <f t="shared" si="61"/>
        <v>182.78400000000005</v>
      </c>
      <c r="M1937" s="22">
        <v>1937</v>
      </c>
    </row>
    <row r="1938" spans="1:13">
      <c r="A1938" s="18">
        <v>38300</v>
      </c>
      <c r="B1938" s="19" t="s">
        <v>20</v>
      </c>
      <c r="C1938" s="19" t="s">
        <v>21</v>
      </c>
      <c r="D1938" s="19" t="s">
        <v>41</v>
      </c>
      <c r="E1938" s="19" t="s">
        <v>37</v>
      </c>
      <c r="F1938" s="19" t="s">
        <v>50</v>
      </c>
      <c r="G1938" s="23" t="s">
        <v>57</v>
      </c>
      <c r="H1938" s="19">
        <v>138</v>
      </c>
      <c r="I1938" s="21">
        <v>483</v>
      </c>
      <c r="J1938" s="21">
        <f t="shared" si="60"/>
        <v>66654</v>
      </c>
      <c r="K1938" s="21">
        <v>333.27</v>
      </c>
      <c r="L1938" s="21">
        <f t="shared" si="61"/>
        <v>149.73000000000002</v>
      </c>
      <c r="M1938" s="22">
        <v>1938</v>
      </c>
    </row>
    <row r="1939" spans="1:13">
      <c r="A1939" s="18">
        <v>38301</v>
      </c>
      <c r="B1939" s="19" t="s">
        <v>20</v>
      </c>
      <c r="C1939" s="19" t="s">
        <v>21</v>
      </c>
      <c r="D1939" s="19" t="s">
        <v>22</v>
      </c>
      <c r="E1939" s="19" t="s">
        <v>23</v>
      </c>
      <c r="F1939" s="19" t="s">
        <v>53</v>
      </c>
      <c r="G1939" s="19" t="s">
        <v>54</v>
      </c>
      <c r="H1939" s="19">
        <v>85</v>
      </c>
      <c r="I1939" s="21">
        <v>148.75</v>
      </c>
      <c r="J1939" s="21">
        <f t="shared" si="60"/>
        <v>12643.75</v>
      </c>
      <c r="K1939" s="21">
        <v>133.875</v>
      </c>
      <c r="L1939" s="21">
        <f t="shared" si="61"/>
        <v>14.875</v>
      </c>
      <c r="M1939" s="22">
        <v>1939</v>
      </c>
    </row>
    <row r="1940" spans="1:13">
      <c r="A1940" s="18">
        <v>38302</v>
      </c>
      <c r="B1940" s="19" t="s">
        <v>26</v>
      </c>
      <c r="C1940" s="19" t="s">
        <v>27</v>
      </c>
      <c r="D1940" s="19" t="s">
        <v>28</v>
      </c>
      <c r="E1940" s="19" t="s">
        <v>23</v>
      </c>
      <c r="F1940" s="19" t="s">
        <v>4</v>
      </c>
      <c r="G1940" s="19" t="s">
        <v>61</v>
      </c>
      <c r="H1940" s="19">
        <v>80</v>
      </c>
      <c r="I1940" s="21">
        <v>140</v>
      </c>
      <c r="J1940" s="21">
        <f t="shared" si="60"/>
        <v>11200</v>
      </c>
      <c r="K1940" s="21">
        <v>116.2</v>
      </c>
      <c r="L1940" s="21">
        <f t="shared" si="61"/>
        <v>23.799999999999997</v>
      </c>
      <c r="M1940" s="22">
        <v>1940</v>
      </c>
    </row>
    <row r="1941" spans="1:13">
      <c r="A1941" s="18">
        <v>38303</v>
      </c>
      <c r="B1941" s="19" t="s">
        <v>20</v>
      </c>
      <c r="C1941" s="19" t="s">
        <v>21</v>
      </c>
      <c r="D1941" s="19" t="s">
        <v>41</v>
      </c>
      <c r="E1941" s="19" t="s">
        <v>37</v>
      </c>
      <c r="F1941" s="19" t="s">
        <v>4</v>
      </c>
      <c r="G1941" s="19" t="s">
        <v>61</v>
      </c>
      <c r="H1941" s="19">
        <v>60</v>
      </c>
      <c r="I1941" s="21">
        <v>210</v>
      </c>
      <c r="J1941" s="21">
        <f t="shared" si="60"/>
        <v>12600</v>
      </c>
      <c r="K1941" s="21">
        <v>186.9</v>
      </c>
      <c r="L1941" s="21">
        <f t="shared" si="61"/>
        <v>23.099999999999994</v>
      </c>
      <c r="M1941" s="22">
        <v>1941</v>
      </c>
    </row>
    <row r="1942" spans="1:13">
      <c r="A1942" s="18">
        <v>38304</v>
      </c>
      <c r="B1942" s="19" t="s">
        <v>26</v>
      </c>
      <c r="C1942" s="19" t="s">
        <v>27</v>
      </c>
      <c r="D1942" s="19" t="s">
        <v>48</v>
      </c>
      <c r="E1942" s="19" t="s">
        <v>37</v>
      </c>
      <c r="F1942" s="19" t="s">
        <v>24</v>
      </c>
      <c r="G1942" s="19" t="s">
        <v>62</v>
      </c>
      <c r="H1942" s="19">
        <v>55</v>
      </c>
      <c r="I1942" s="21">
        <v>192.5</v>
      </c>
      <c r="J1942" s="21">
        <f t="shared" si="60"/>
        <v>10587.5</v>
      </c>
      <c r="K1942" s="21">
        <v>128.97499999999999</v>
      </c>
      <c r="L1942" s="21">
        <f t="shared" si="61"/>
        <v>63.525000000000006</v>
      </c>
      <c r="M1942" s="22">
        <v>1942</v>
      </c>
    </row>
    <row r="1943" spans="1:13">
      <c r="A1943" s="18">
        <v>38304</v>
      </c>
      <c r="B1943" s="19" t="s">
        <v>26</v>
      </c>
      <c r="C1943" s="19" t="s">
        <v>27</v>
      </c>
      <c r="D1943" s="19" t="s">
        <v>28</v>
      </c>
      <c r="E1943" s="19" t="s">
        <v>23</v>
      </c>
      <c r="F1943" s="19" t="s">
        <v>53</v>
      </c>
      <c r="G1943" s="19" t="s">
        <v>54</v>
      </c>
      <c r="H1943" s="19">
        <v>40</v>
      </c>
      <c r="I1943" s="21">
        <v>70</v>
      </c>
      <c r="J1943" s="21">
        <f t="shared" si="60"/>
        <v>2800</v>
      </c>
      <c r="K1943" s="21">
        <v>55.3</v>
      </c>
      <c r="L1943" s="21">
        <f t="shared" si="61"/>
        <v>14.700000000000003</v>
      </c>
      <c r="M1943" s="22">
        <v>1943</v>
      </c>
    </row>
    <row r="1944" spans="1:13">
      <c r="A1944" s="18">
        <v>38304</v>
      </c>
      <c r="B1944" s="19" t="s">
        <v>26</v>
      </c>
      <c r="C1944" s="19" t="s">
        <v>27</v>
      </c>
      <c r="D1944" s="19" t="s">
        <v>28</v>
      </c>
      <c r="E1944" s="19" t="s">
        <v>23</v>
      </c>
      <c r="F1944" s="19" t="s">
        <v>24</v>
      </c>
      <c r="G1944" s="19" t="s">
        <v>62</v>
      </c>
      <c r="H1944" s="19">
        <v>35</v>
      </c>
      <c r="I1944" s="21">
        <v>61.25</v>
      </c>
      <c r="J1944" s="21">
        <f t="shared" si="60"/>
        <v>2143.75</v>
      </c>
      <c r="K1944" s="21">
        <v>49</v>
      </c>
      <c r="L1944" s="21">
        <f t="shared" si="61"/>
        <v>12.25</v>
      </c>
      <c r="M1944" s="22">
        <v>1944</v>
      </c>
    </row>
    <row r="1945" spans="1:13">
      <c r="A1945" s="18">
        <v>38304</v>
      </c>
      <c r="B1945" s="19" t="s">
        <v>20</v>
      </c>
      <c r="C1945" s="19" t="s">
        <v>21</v>
      </c>
      <c r="D1945" s="19" t="s">
        <v>41</v>
      </c>
      <c r="E1945" s="19" t="s">
        <v>37</v>
      </c>
      <c r="F1945" s="19" t="s">
        <v>24</v>
      </c>
      <c r="G1945" s="19" t="s">
        <v>62</v>
      </c>
      <c r="H1945" s="19">
        <v>18</v>
      </c>
      <c r="I1945" s="21">
        <v>63</v>
      </c>
      <c r="J1945" s="21">
        <f t="shared" si="60"/>
        <v>1134</v>
      </c>
      <c r="K1945" s="21">
        <v>57.33</v>
      </c>
      <c r="L1945" s="21">
        <f t="shared" si="61"/>
        <v>5.6700000000000017</v>
      </c>
      <c r="M1945" s="22">
        <v>1945</v>
      </c>
    </row>
    <row r="1946" spans="1:13">
      <c r="A1946" s="18">
        <v>38305</v>
      </c>
      <c r="B1946" s="19" t="s">
        <v>20</v>
      </c>
      <c r="C1946" s="19" t="s">
        <v>21</v>
      </c>
      <c r="D1946" s="19" t="s">
        <v>22</v>
      </c>
      <c r="E1946" s="19" t="s">
        <v>23</v>
      </c>
      <c r="F1946" s="19" t="s">
        <v>50</v>
      </c>
      <c r="G1946" s="23" t="s">
        <v>57</v>
      </c>
      <c r="H1946" s="19">
        <v>10</v>
      </c>
      <c r="I1946" s="21">
        <v>17.5</v>
      </c>
      <c r="J1946" s="21">
        <f t="shared" si="60"/>
        <v>175</v>
      </c>
      <c r="K1946" s="21">
        <v>14.525</v>
      </c>
      <c r="L1946" s="21">
        <f t="shared" si="61"/>
        <v>2.9749999999999996</v>
      </c>
      <c r="M1946" s="22">
        <v>1946</v>
      </c>
    </row>
    <row r="1947" spans="1:13">
      <c r="A1947" s="18">
        <v>38306</v>
      </c>
      <c r="B1947" s="19" t="s">
        <v>26</v>
      </c>
      <c r="C1947" s="19" t="s">
        <v>27</v>
      </c>
      <c r="D1947" s="19" t="s">
        <v>28</v>
      </c>
      <c r="E1947" s="19" t="s">
        <v>23</v>
      </c>
      <c r="F1947" s="19" t="s">
        <v>29</v>
      </c>
      <c r="G1947" s="19" t="s">
        <v>75</v>
      </c>
      <c r="H1947" s="19">
        <v>1275</v>
      </c>
      <c r="I1947" s="21">
        <v>2453.7399999999998</v>
      </c>
      <c r="J1947" s="21">
        <f t="shared" si="60"/>
        <v>3128518.4999999995</v>
      </c>
      <c r="K1947" s="21">
        <v>2159.2912000000001</v>
      </c>
      <c r="L1947" s="21">
        <f t="shared" si="61"/>
        <v>294.44879999999966</v>
      </c>
      <c r="M1947" s="22">
        <v>1947</v>
      </c>
    </row>
    <row r="1948" spans="1:13">
      <c r="A1948" s="18">
        <v>38307</v>
      </c>
      <c r="B1948" s="19" t="s">
        <v>26</v>
      </c>
      <c r="C1948" s="19" t="s">
        <v>27</v>
      </c>
      <c r="D1948" s="19" t="s">
        <v>48</v>
      </c>
      <c r="E1948" s="19" t="s">
        <v>37</v>
      </c>
      <c r="F1948" s="19" t="s">
        <v>4</v>
      </c>
      <c r="G1948" s="19" t="s">
        <v>61</v>
      </c>
      <c r="H1948" s="19">
        <v>460</v>
      </c>
      <c r="I1948" s="21">
        <v>1344.77</v>
      </c>
      <c r="J1948" s="21">
        <f t="shared" si="60"/>
        <v>618594.19999999995</v>
      </c>
      <c r="K1948" s="21">
        <v>1210.2930000000001</v>
      </c>
      <c r="L1948" s="21">
        <f t="shared" si="61"/>
        <v>134.47699999999986</v>
      </c>
      <c r="M1948" s="22">
        <v>1948</v>
      </c>
    </row>
    <row r="1949" spans="1:13">
      <c r="A1949" s="18">
        <v>38308</v>
      </c>
      <c r="B1949" s="19" t="s">
        <v>26</v>
      </c>
      <c r="C1949" s="19" t="s">
        <v>27</v>
      </c>
      <c r="D1949" s="19" t="s">
        <v>48</v>
      </c>
      <c r="E1949" s="19" t="s">
        <v>37</v>
      </c>
      <c r="F1949" s="19" t="s">
        <v>50</v>
      </c>
      <c r="G1949" s="19" t="s">
        <v>59</v>
      </c>
      <c r="H1949" s="19">
        <v>281</v>
      </c>
      <c r="I1949" s="21">
        <v>1159.94</v>
      </c>
      <c r="J1949" s="21">
        <f t="shared" si="60"/>
        <v>325943.14</v>
      </c>
      <c r="K1949" s="21">
        <v>962.75020000000006</v>
      </c>
      <c r="L1949" s="21">
        <f t="shared" si="61"/>
        <v>197.18979999999999</v>
      </c>
      <c r="M1949" s="22">
        <v>1949</v>
      </c>
    </row>
    <row r="1950" spans="1:13">
      <c r="A1950" s="18">
        <v>38309</v>
      </c>
      <c r="B1950" s="19" t="s">
        <v>26</v>
      </c>
      <c r="C1950" s="19" t="s">
        <v>27</v>
      </c>
      <c r="D1950" s="19" t="s">
        <v>28</v>
      </c>
      <c r="E1950" s="19" t="s">
        <v>23</v>
      </c>
      <c r="F1950" s="19" t="s">
        <v>50</v>
      </c>
      <c r="G1950" s="19" t="s">
        <v>59</v>
      </c>
      <c r="H1950" s="19">
        <v>155</v>
      </c>
      <c r="I1950" s="21">
        <v>348.75</v>
      </c>
      <c r="J1950" s="21">
        <f t="shared" si="60"/>
        <v>54056.25</v>
      </c>
      <c r="K1950" s="21">
        <v>240.63749999999999</v>
      </c>
      <c r="L1950" s="21">
        <f t="shared" si="61"/>
        <v>108.11250000000001</v>
      </c>
      <c r="M1950" s="22">
        <v>1950</v>
      </c>
    </row>
    <row r="1951" spans="1:13">
      <c r="A1951" s="18">
        <v>38310</v>
      </c>
      <c r="B1951" s="19" t="s">
        <v>26</v>
      </c>
      <c r="C1951" s="19" t="s">
        <v>27</v>
      </c>
      <c r="D1951" s="19" t="s">
        <v>28</v>
      </c>
      <c r="E1951" s="19" t="s">
        <v>23</v>
      </c>
      <c r="F1951" s="19" t="s">
        <v>4</v>
      </c>
      <c r="G1951" s="19" t="s">
        <v>61</v>
      </c>
      <c r="H1951" s="19">
        <v>135</v>
      </c>
      <c r="I1951" s="21">
        <v>303.75</v>
      </c>
      <c r="J1951" s="21">
        <f t="shared" si="60"/>
        <v>41006.25</v>
      </c>
      <c r="K1951" s="21">
        <v>200.47499999999999</v>
      </c>
      <c r="L1951" s="21">
        <f t="shared" si="61"/>
        <v>103.27500000000001</v>
      </c>
      <c r="M1951" s="22">
        <v>1951</v>
      </c>
    </row>
    <row r="1952" spans="1:13">
      <c r="A1952" s="18">
        <v>38311</v>
      </c>
      <c r="B1952" s="19" t="s">
        <v>20</v>
      </c>
      <c r="C1952" s="19" t="s">
        <v>21</v>
      </c>
      <c r="D1952" s="19" t="s">
        <v>22</v>
      </c>
      <c r="E1952" s="19" t="s">
        <v>23</v>
      </c>
      <c r="F1952" s="19" t="s">
        <v>53</v>
      </c>
      <c r="G1952" s="19" t="s">
        <v>54</v>
      </c>
      <c r="H1952" s="19">
        <v>130</v>
      </c>
      <c r="I1952" s="21">
        <v>292.5</v>
      </c>
      <c r="J1952" s="21">
        <f t="shared" si="60"/>
        <v>38025</v>
      </c>
      <c r="K1952" s="21">
        <v>207.67500000000001</v>
      </c>
      <c r="L1952" s="21">
        <f t="shared" si="61"/>
        <v>84.824999999999989</v>
      </c>
      <c r="M1952" s="22">
        <v>1952</v>
      </c>
    </row>
    <row r="1953" spans="1:13">
      <c r="A1953" s="18">
        <v>38310</v>
      </c>
      <c r="B1953" s="19" t="s">
        <v>26</v>
      </c>
      <c r="C1953" s="19" t="s">
        <v>27</v>
      </c>
      <c r="D1953" s="19" t="s">
        <v>28</v>
      </c>
      <c r="E1953" s="19" t="s">
        <v>23</v>
      </c>
      <c r="F1953" s="19" t="s">
        <v>24</v>
      </c>
      <c r="G1953" s="19" t="s">
        <v>62</v>
      </c>
      <c r="H1953" s="19">
        <v>85</v>
      </c>
      <c r="I1953" s="21">
        <v>191.25</v>
      </c>
      <c r="J1953" s="21">
        <f t="shared" si="60"/>
        <v>16256.25</v>
      </c>
      <c r="K1953" s="21">
        <v>131.96250000000001</v>
      </c>
      <c r="L1953" s="21">
        <f t="shared" si="61"/>
        <v>59.287499999999994</v>
      </c>
      <c r="M1953" s="22">
        <v>1953</v>
      </c>
    </row>
    <row r="1954" spans="1:13">
      <c r="A1954" s="18">
        <v>38311</v>
      </c>
      <c r="B1954" s="19" t="s">
        <v>20</v>
      </c>
      <c r="C1954" s="19" t="s">
        <v>21</v>
      </c>
      <c r="D1954" s="19" t="s">
        <v>22</v>
      </c>
      <c r="E1954" s="19" t="s">
        <v>23</v>
      </c>
      <c r="F1954" s="19" t="s">
        <v>4</v>
      </c>
      <c r="G1954" s="19" t="s">
        <v>63</v>
      </c>
      <c r="H1954" s="19">
        <v>70</v>
      </c>
      <c r="I1954" s="21">
        <v>157.5</v>
      </c>
      <c r="J1954" s="21">
        <f t="shared" si="60"/>
        <v>11025</v>
      </c>
      <c r="K1954" s="21">
        <v>105.52500000000001</v>
      </c>
      <c r="L1954" s="21">
        <f t="shared" si="61"/>
        <v>51.974999999999994</v>
      </c>
      <c r="M1954" s="22">
        <v>1954</v>
      </c>
    </row>
    <row r="1955" spans="1:13">
      <c r="A1955" s="18">
        <v>38310</v>
      </c>
      <c r="B1955" s="19" t="s">
        <v>20</v>
      </c>
      <c r="C1955" s="19" t="s">
        <v>21</v>
      </c>
      <c r="D1955" s="19" t="s">
        <v>41</v>
      </c>
      <c r="E1955" s="19" t="s">
        <v>37</v>
      </c>
      <c r="F1955" s="19" t="s">
        <v>50</v>
      </c>
      <c r="G1955" s="19" t="s">
        <v>59</v>
      </c>
      <c r="H1955" s="19">
        <v>61</v>
      </c>
      <c r="I1955" s="21">
        <v>274.5</v>
      </c>
      <c r="J1955" s="21">
        <f t="shared" si="60"/>
        <v>16744.5</v>
      </c>
      <c r="K1955" s="21">
        <v>183.91499999999999</v>
      </c>
      <c r="L1955" s="21">
        <f t="shared" si="61"/>
        <v>90.585000000000008</v>
      </c>
      <c r="M1955" s="22">
        <v>1955</v>
      </c>
    </row>
    <row r="1956" spans="1:13">
      <c r="A1956" s="18">
        <v>38310</v>
      </c>
      <c r="B1956" s="19" t="s">
        <v>20</v>
      </c>
      <c r="C1956" s="19" t="s">
        <v>21</v>
      </c>
      <c r="D1956" s="19" t="s">
        <v>41</v>
      </c>
      <c r="E1956" s="19" t="s">
        <v>37</v>
      </c>
      <c r="F1956" s="19" t="s">
        <v>29</v>
      </c>
      <c r="G1956" s="19" t="s">
        <v>75</v>
      </c>
      <c r="H1956" s="19">
        <v>60</v>
      </c>
      <c r="I1956" s="21">
        <v>270</v>
      </c>
      <c r="J1956" s="21">
        <f t="shared" si="60"/>
        <v>16200</v>
      </c>
      <c r="K1956" s="21">
        <v>224.1</v>
      </c>
      <c r="L1956" s="21">
        <f t="shared" si="61"/>
        <v>45.900000000000006</v>
      </c>
      <c r="M1956" s="22">
        <v>1956</v>
      </c>
    </row>
    <row r="1957" spans="1:13">
      <c r="A1957" s="18">
        <v>38311</v>
      </c>
      <c r="B1957" s="19" t="s">
        <v>26</v>
      </c>
      <c r="C1957" s="19" t="s">
        <v>27</v>
      </c>
      <c r="D1957" s="19" t="s">
        <v>28</v>
      </c>
      <c r="E1957" s="19" t="s">
        <v>23</v>
      </c>
      <c r="F1957" s="19" t="s">
        <v>53</v>
      </c>
      <c r="G1957" s="19" t="s">
        <v>54</v>
      </c>
      <c r="H1957" s="19">
        <v>60</v>
      </c>
      <c r="I1957" s="21">
        <v>135</v>
      </c>
      <c r="J1957" s="21">
        <f t="shared" si="60"/>
        <v>8100</v>
      </c>
      <c r="K1957" s="21">
        <v>116.1</v>
      </c>
      <c r="L1957" s="21">
        <f t="shared" si="61"/>
        <v>18.900000000000006</v>
      </c>
      <c r="M1957" s="22">
        <v>1957</v>
      </c>
    </row>
    <row r="1958" spans="1:13">
      <c r="A1958" s="18">
        <v>38312</v>
      </c>
      <c r="B1958" s="19" t="s">
        <v>20</v>
      </c>
      <c r="C1958" s="19" t="s">
        <v>21</v>
      </c>
      <c r="D1958" s="19" t="s">
        <v>22</v>
      </c>
      <c r="E1958" s="19" t="s">
        <v>23</v>
      </c>
      <c r="F1958" s="19" t="s">
        <v>29</v>
      </c>
      <c r="G1958" s="19" t="s">
        <v>75</v>
      </c>
      <c r="H1958" s="19">
        <v>55</v>
      </c>
      <c r="I1958" s="21">
        <v>123.75</v>
      </c>
      <c r="J1958" s="21">
        <f t="shared" si="60"/>
        <v>6806.25</v>
      </c>
      <c r="K1958" s="21">
        <v>82.912499999999994</v>
      </c>
      <c r="L1958" s="21">
        <f t="shared" si="61"/>
        <v>40.837500000000006</v>
      </c>
      <c r="M1958" s="22">
        <v>1958</v>
      </c>
    </row>
    <row r="1959" spans="1:13">
      <c r="A1959" s="18">
        <v>38313</v>
      </c>
      <c r="B1959" s="19" t="s">
        <v>20</v>
      </c>
      <c r="C1959" s="19" t="s">
        <v>21</v>
      </c>
      <c r="D1959" s="19" t="s">
        <v>41</v>
      </c>
      <c r="E1959" s="19" t="s">
        <v>37</v>
      </c>
      <c r="F1959" s="19" t="s">
        <v>53</v>
      </c>
      <c r="G1959" s="19" t="s">
        <v>55</v>
      </c>
      <c r="H1959" s="19">
        <v>48</v>
      </c>
      <c r="I1959" s="21">
        <v>216</v>
      </c>
      <c r="J1959" s="21">
        <f t="shared" si="60"/>
        <v>10368</v>
      </c>
      <c r="K1959" s="21">
        <v>177.12</v>
      </c>
      <c r="L1959" s="21">
        <f t="shared" si="61"/>
        <v>38.879999999999995</v>
      </c>
      <c r="M1959" s="22">
        <v>1959</v>
      </c>
    </row>
    <row r="1960" spans="1:13">
      <c r="A1960" s="18">
        <v>38314</v>
      </c>
      <c r="B1960" s="19" t="s">
        <v>26</v>
      </c>
      <c r="C1960" s="19" t="s">
        <v>27</v>
      </c>
      <c r="D1960" s="19" t="s">
        <v>48</v>
      </c>
      <c r="E1960" s="19" t="s">
        <v>37</v>
      </c>
      <c r="F1960" s="19" t="s">
        <v>29</v>
      </c>
      <c r="G1960" s="19" t="s">
        <v>75</v>
      </c>
      <c r="H1960" s="19">
        <v>45</v>
      </c>
      <c r="I1960" s="21">
        <v>202.5</v>
      </c>
      <c r="J1960" s="21">
        <f t="shared" si="60"/>
        <v>9112.5</v>
      </c>
      <c r="K1960" s="21">
        <v>133.65</v>
      </c>
      <c r="L1960" s="21">
        <f t="shared" si="61"/>
        <v>68.849999999999994</v>
      </c>
      <c r="M1960" s="22">
        <v>1960</v>
      </c>
    </row>
    <row r="1961" spans="1:13">
      <c r="A1961" s="18">
        <v>38315</v>
      </c>
      <c r="B1961" s="19" t="s">
        <v>20</v>
      </c>
      <c r="C1961" s="19" t="s">
        <v>21</v>
      </c>
      <c r="D1961" s="19" t="s">
        <v>41</v>
      </c>
      <c r="E1961" s="19" t="s">
        <v>37</v>
      </c>
      <c r="F1961" s="19" t="s">
        <v>4</v>
      </c>
      <c r="G1961" s="19" t="s">
        <v>63</v>
      </c>
      <c r="H1961" s="19">
        <v>40</v>
      </c>
      <c r="I1961" s="21">
        <v>180</v>
      </c>
      <c r="J1961" s="21">
        <f t="shared" si="60"/>
        <v>7200</v>
      </c>
      <c r="K1961" s="21">
        <v>126</v>
      </c>
      <c r="L1961" s="21">
        <f t="shared" si="61"/>
        <v>54</v>
      </c>
      <c r="M1961" s="22">
        <v>1961</v>
      </c>
    </row>
    <row r="1962" spans="1:13">
      <c r="A1962" s="18">
        <v>38316</v>
      </c>
      <c r="B1962" s="19" t="s">
        <v>26</v>
      </c>
      <c r="C1962" s="19" t="s">
        <v>27</v>
      </c>
      <c r="D1962" s="19" t="s">
        <v>48</v>
      </c>
      <c r="E1962" s="19" t="s">
        <v>37</v>
      </c>
      <c r="F1962" s="19" t="s">
        <v>24</v>
      </c>
      <c r="G1962" s="19" t="s">
        <v>62</v>
      </c>
      <c r="H1962" s="19">
        <v>40</v>
      </c>
      <c r="I1962" s="21">
        <v>180</v>
      </c>
      <c r="J1962" s="21">
        <f t="shared" si="60"/>
        <v>7200</v>
      </c>
      <c r="K1962" s="21">
        <v>142.19999999999999</v>
      </c>
      <c r="L1962" s="21">
        <f t="shared" si="61"/>
        <v>37.800000000000011</v>
      </c>
      <c r="M1962" s="22">
        <v>1962</v>
      </c>
    </row>
    <row r="1963" spans="1:13">
      <c r="A1963" s="18">
        <v>38317</v>
      </c>
      <c r="B1963" s="19" t="s">
        <v>26</v>
      </c>
      <c r="C1963" s="19" t="s">
        <v>27</v>
      </c>
      <c r="D1963" s="19" t="s">
        <v>48</v>
      </c>
      <c r="E1963" s="19" t="s">
        <v>37</v>
      </c>
      <c r="F1963" s="19" t="s">
        <v>53</v>
      </c>
      <c r="G1963" s="19" t="s">
        <v>56</v>
      </c>
      <c r="H1963" s="19">
        <v>25</v>
      </c>
      <c r="I1963" s="21">
        <v>112.5</v>
      </c>
      <c r="J1963" s="21">
        <f t="shared" si="60"/>
        <v>2812.5</v>
      </c>
      <c r="K1963" s="21">
        <v>73.125</v>
      </c>
      <c r="L1963" s="21">
        <f t="shared" si="61"/>
        <v>39.375</v>
      </c>
      <c r="M1963" s="22">
        <v>1963</v>
      </c>
    </row>
    <row r="1964" spans="1:13">
      <c r="A1964" s="18">
        <v>38318</v>
      </c>
      <c r="B1964" s="19" t="s">
        <v>20</v>
      </c>
      <c r="C1964" s="19" t="s">
        <v>21</v>
      </c>
      <c r="D1964" s="19" t="s">
        <v>41</v>
      </c>
      <c r="E1964" s="19" t="s">
        <v>37</v>
      </c>
      <c r="F1964" s="19" t="s">
        <v>24</v>
      </c>
      <c r="G1964" s="19" t="s">
        <v>64</v>
      </c>
      <c r="H1964" s="19">
        <v>22</v>
      </c>
      <c r="I1964" s="21">
        <v>99</v>
      </c>
      <c r="J1964" s="21">
        <f t="shared" si="60"/>
        <v>2178</v>
      </c>
      <c r="K1964" s="21">
        <v>65.34</v>
      </c>
      <c r="L1964" s="21">
        <f t="shared" si="61"/>
        <v>33.659999999999997</v>
      </c>
      <c r="M1964" s="22">
        <v>1964</v>
      </c>
    </row>
    <row r="1965" spans="1:13">
      <c r="A1965" s="18">
        <v>38317</v>
      </c>
      <c r="B1965" s="19" t="s">
        <v>20</v>
      </c>
      <c r="C1965" s="19" t="s">
        <v>21</v>
      </c>
      <c r="D1965" s="19" t="s">
        <v>22</v>
      </c>
      <c r="E1965" s="19" t="s">
        <v>23</v>
      </c>
      <c r="F1965" s="19" t="s">
        <v>50</v>
      </c>
      <c r="G1965" s="19" t="s">
        <v>59</v>
      </c>
      <c r="H1965" s="19">
        <v>20</v>
      </c>
      <c r="I1965" s="21">
        <v>45</v>
      </c>
      <c r="J1965" s="21">
        <f t="shared" si="60"/>
        <v>900</v>
      </c>
      <c r="K1965" s="21">
        <v>33.75</v>
      </c>
      <c r="L1965" s="21">
        <f t="shared" si="61"/>
        <v>11.25</v>
      </c>
      <c r="M1965" s="22">
        <v>1965</v>
      </c>
    </row>
    <row r="1966" spans="1:13">
      <c r="A1966" s="18">
        <v>38317</v>
      </c>
      <c r="B1966" s="19" t="s">
        <v>20</v>
      </c>
      <c r="C1966" s="19" t="s">
        <v>21</v>
      </c>
      <c r="D1966" s="19" t="s">
        <v>22</v>
      </c>
      <c r="E1966" s="19" t="s">
        <v>23</v>
      </c>
      <c r="F1966" s="19" t="s">
        <v>24</v>
      </c>
      <c r="G1966" s="19" t="s">
        <v>64</v>
      </c>
      <c r="H1966" s="19">
        <v>15</v>
      </c>
      <c r="I1966" s="21">
        <v>33.75</v>
      </c>
      <c r="J1966" s="21">
        <f t="shared" si="60"/>
        <v>506.25</v>
      </c>
      <c r="K1966" s="21">
        <v>23.287500000000001</v>
      </c>
      <c r="L1966" s="21">
        <f t="shared" si="61"/>
        <v>10.462499999999999</v>
      </c>
      <c r="M1966" s="22">
        <v>1966</v>
      </c>
    </row>
    <row r="1967" spans="1:13">
      <c r="A1967" s="18">
        <v>38318</v>
      </c>
      <c r="B1967" s="19" t="s">
        <v>26</v>
      </c>
      <c r="C1967" s="19" t="s">
        <v>27</v>
      </c>
      <c r="D1967" s="19" t="s">
        <v>28</v>
      </c>
      <c r="E1967" s="19" t="s">
        <v>23</v>
      </c>
      <c r="F1967" s="19" t="s">
        <v>29</v>
      </c>
      <c r="G1967" s="19" t="s">
        <v>46</v>
      </c>
      <c r="H1967" s="19">
        <v>965</v>
      </c>
      <c r="I1967" s="21">
        <v>2265.62</v>
      </c>
      <c r="J1967" s="21">
        <f t="shared" si="60"/>
        <v>2186323.2999999998</v>
      </c>
      <c r="K1967" s="21">
        <v>1495.3091999999999</v>
      </c>
      <c r="L1967" s="21">
        <f t="shared" si="61"/>
        <v>770.31079999999997</v>
      </c>
      <c r="M1967" s="22">
        <v>1967</v>
      </c>
    </row>
    <row r="1968" spans="1:13">
      <c r="A1968" s="18">
        <v>38317</v>
      </c>
      <c r="B1968" s="19" t="s">
        <v>20</v>
      </c>
      <c r="C1968" s="19" t="s">
        <v>21</v>
      </c>
      <c r="D1968" s="19" t="s">
        <v>22</v>
      </c>
      <c r="E1968" s="19" t="s">
        <v>23</v>
      </c>
      <c r="F1968" s="19" t="s">
        <v>24</v>
      </c>
      <c r="G1968" s="19" t="s">
        <v>64</v>
      </c>
      <c r="H1968" s="19">
        <v>470</v>
      </c>
      <c r="I1968" s="21">
        <v>1215.45</v>
      </c>
      <c r="J1968" s="21">
        <f t="shared" si="60"/>
        <v>571261.5</v>
      </c>
      <c r="K1968" s="21">
        <v>777.88800000000003</v>
      </c>
      <c r="L1968" s="21">
        <f t="shared" si="61"/>
        <v>437.56200000000001</v>
      </c>
      <c r="M1968" s="22">
        <v>1968</v>
      </c>
    </row>
    <row r="1969" spans="1:13">
      <c r="A1969" s="18">
        <v>38318</v>
      </c>
      <c r="B1969" s="19" t="s">
        <v>26</v>
      </c>
      <c r="C1969" s="19" t="s">
        <v>27</v>
      </c>
      <c r="D1969" s="19" t="s">
        <v>48</v>
      </c>
      <c r="E1969" s="19" t="s">
        <v>37</v>
      </c>
      <c r="F1969" s="19" t="s">
        <v>24</v>
      </c>
      <c r="G1969" s="19" t="s">
        <v>64</v>
      </c>
      <c r="H1969" s="19">
        <v>240</v>
      </c>
      <c r="I1969" s="21">
        <v>1040.74</v>
      </c>
      <c r="J1969" s="21">
        <f t="shared" si="60"/>
        <v>249777.6</v>
      </c>
      <c r="K1969" s="21">
        <v>822.18460000000005</v>
      </c>
      <c r="L1969" s="21">
        <f t="shared" si="61"/>
        <v>218.55539999999996</v>
      </c>
      <c r="M1969" s="22">
        <v>1969</v>
      </c>
    </row>
    <row r="1970" spans="1:13">
      <c r="A1970" s="18">
        <v>38317</v>
      </c>
      <c r="B1970" s="19" t="s">
        <v>35</v>
      </c>
      <c r="C1970" s="19" t="s">
        <v>21</v>
      </c>
      <c r="D1970" s="19" t="s">
        <v>40</v>
      </c>
      <c r="E1970" s="19" t="s">
        <v>23</v>
      </c>
      <c r="F1970" s="19" t="s">
        <v>29</v>
      </c>
      <c r="G1970" s="19" t="s">
        <v>30</v>
      </c>
      <c r="H1970" s="19">
        <v>150</v>
      </c>
      <c r="I1970" s="21">
        <v>412.5</v>
      </c>
      <c r="J1970" s="21">
        <f t="shared" si="60"/>
        <v>61875</v>
      </c>
      <c r="K1970" s="21">
        <v>317.625</v>
      </c>
      <c r="L1970" s="21">
        <f t="shared" si="61"/>
        <v>94.875</v>
      </c>
      <c r="M1970" s="22">
        <v>1970</v>
      </c>
    </row>
    <row r="1971" spans="1:13">
      <c r="A1971" s="18">
        <v>38318</v>
      </c>
      <c r="B1971" s="19" t="s">
        <v>26</v>
      </c>
      <c r="C1971" s="19" t="s">
        <v>27</v>
      </c>
      <c r="D1971" s="19" t="s">
        <v>48</v>
      </c>
      <c r="E1971" s="19" t="s">
        <v>37</v>
      </c>
      <c r="F1971" s="19" t="s">
        <v>29</v>
      </c>
      <c r="G1971" s="19" t="s">
        <v>46</v>
      </c>
      <c r="H1971" s="19">
        <v>105</v>
      </c>
      <c r="I1971" s="21">
        <v>503.65</v>
      </c>
      <c r="J1971" s="21">
        <f t="shared" si="60"/>
        <v>52883.25</v>
      </c>
      <c r="K1971" s="21">
        <v>433.13900000000001</v>
      </c>
      <c r="L1971" s="21">
        <f t="shared" si="61"/>
        <v>70.510999999999967</v>
      </c>
      <c r="M1971" s="22">
        <v>1971</v>
      </c>
    </row>
    <row r="1972" spans="1:13">
      <c r="A1972" s="18">
        <v>38322</v>
      </c>
      <c r="B1972" s="19" t="s">
        <v>26</v>
      </c>
      <c r="C1972" s="19" t="s">
        <v>27</v>
      </c>
      <c r="D1972" s="19" t="s">
        <v>28</v>
      </c>
      <c r="E1972" s="19" t="s">
        <v>23</v>
      </c>
      <c r="F1972" s="19" t="s">
        <v>24</v>
      </c>
      <c r="G1972" s="19" t="s">
        <v>64</v>
      </c>
      <c r="H1972" s="19">
        <v>75</v>
      </c>
      <c r="I1972" s="21">
        <v>206.25</v>
      </c>
      <c r="J1972" s="21">
        <f t="shared" si="60"/>
        <v>15468.75</v>
      </c>
      <c r="K1972" s="21">
        <v>152.625</v>
      </c>
      <c r="L1972" s="21">
        <f t="shared" si="61"/>
        <v>53.625</v>
      </c>
      <c r="M1972" s="22">
        <v>1972</v>
      </c>
    </row>
    <row r="1973" spans="1:13">
      <c r="A1973" s="18">
        <v>38323</v>
      </c>
      <c r="B1973" s="19" t="s">
        <v>20</v>
      </c>
      <c r="C1973" s="19" t="s">
        <v>21</v>
      </c>
      <c r="D1973" s="19" t="s">
        <v>22</v>
      </c>
      <c r="E1973" s="19" t="s">
        <v>23</v>
      </c>
      <c r="F1973" s="19" t="s">
        <v>29</v>
      </c>
      <c r="G1973" s="19" t="s">
        <v>30</v>
      </c>
      <c r="H1973" s="19">
        <v>65</v>
      </c>
      <c r="I1973" s="21">
        <v>178.75</v>
      </c>
      <c r="J1973" s="21">
        <f t="shared" si="60"/>
        <v>11618.75</v>
      </c>
      <c r="K1973" s="21">
        <v>157.30000000000001</v>
      </c>
      <c r="L1973" s="21">
        <f t="shared" si="61"/>
        <v>21.449999999999989</v>
      </c>
      <c r="M1973" s="22">
        <v>1973</v>
      </c>
    </row>
    <row r="1974" spans="1:13">
      <c r="A1974" s="18">
        <v>38324</v>
      </c>
      <c r="B1974" s="19" t="s">
        <v>20</v>
      </c>
      <c r="C1974" s="19" t="s">
        <v>21</v>
      </c>
      <c r="D1974" s="19" t="s">
        <v>41</v>
      </c>
      <c r="E1974" s="19" t="s">
        <v>37</v>
      </c>
      <c r="F1974" s="19" t="s">
        <v>29</v>
      </c>
      <c r="G1974" s="19" t="s">
        <v>46</v>
      </c>
      <c r="H1974" s="19">
        <v>63</v>
      </c>
      <c r="I1974" s="21">
        <v>346.5</v>
      </c>
      <c r="J1974" s="21">
        <f t="shared" si="60"/>
        <v>21829.5</v>
      </c>
      <c r="K1974" s="21">
        <v>273.73500000000001</v>
      </c>
      <c r="L1974" s="21">
        <f t="shared" si="61"/>
        <v>72.764999999999986</v>
      </c>
      <c r="M1974" s="22">
        <v>1974</v>
      </c>
    </row>
    <row r="1975" spans="1:13">
      <c r="A1975" s="18">
        <v>38325</v>
      </c>
      <c r="B1975" s="19" t="s">
        <v>20</v>
      </c>
      <c r="C1975" s="19" t="s">
        <v>21</v>
      </c>
      <c r="D1975" s="19" t="s">
        <v>41</v>
      </c>
      <c r="E1975" s="19" t="s">
        <v>37</v>
      </c>
      <c r="F1975" s="19" t="s">
        <v>24</v>
      </c>
      <c r="G1975" s="19" t="s">
        <v>64</v>
      </c>
      <c r="H1975" s="19">
        <v>8</v>
      </c>
      <c r="I1975" s="21">
        <v>44</v>
      </c>
      <c r="J1975" s="21">
        <f t="shared" si="60"/>
        <v>352</v>
      </c>
      <c r="K1975" s="21">
        <v>32.56</v>
      </c>
      <c r="L1975" s="21">
        <f t="shared" si="61"/>
        <v>11.439999999999998</v>
      </c>
      <c r="M1975" s="22">
        <v>1975</v>
      </c>
    </row>
    <row r="1976" spans="1:13">
      <c r="A1976" s="18">
        <v>38326</v>
      </c>
      <c r="B1976" s="19" t="s">
        <v>26</v>
      </c>
      <c r="C1976" s="19" t="s">
        <v>27</v>
      </c>
      <c r="D1976" s="19" t="s">
        <v>28</v>
      </c>
      <c r="E1976" s="19" t="s">
        <v>23</v>
      </c>
      <c r="F1976" s="19" t="s">
        <v>50</v>
      </c>
      <c r="G1976" s="19" t="s">
        <v>59</v>
      </c>
      <c r="H1976" s="19">
        <v>655</v>
      </c>
      <c r="I1976" s="21">
        <v>1079.5999999999999</v>
      </c>
      <c r="J1976" s="21">
        <f t="shared" si="60"/>
        <v>707137.99999999988</v>
      </c>
      <c r="K1976" s="21">
        <v>690.94399999999996</v>
      </c>
      <c r="L1976" s="21">
        <f t="shared" si="61"/>
        <v>388.65599999999995</v>
      </c>
      <c r="M1976" s="22">
        <v>1976</v>
      </c>
    </row>
    <row r="1977" spans="1:13">
      <c r="A1977" s="18">
        <v>38327</v>
      </c>
      <c r="B1977" s="19" t="s">
        <v>20</v>
      </c>
      <c r="C1977" s="19" t="s">
        <v>21</v>
      </c>
      <c r="D1977" s="19" t="s">
        <v>22</v>
      </c>
      <c r="E1977" s="19" t="s">
        <v>23</v>
      </c>
      <c r="F1977" s="19" t="s">
        <v>4</v>
      </c>
      <c r="G1977" s="19" t="s">
        <v>63</v>
      </c>
      <c r="H1977" s="19">
        <v>335</v>
      </c>
      <c r="I1977" s="21">
        <v>569.03</v>
      </c>
      <c r="J1977" s="21">
        <f t="shared" si="60"/>
        <v>190625.05</v>
      </c>
      <c r="K1977" s="21">
        <v>477.98519999999996</v>
      </c>
      <c r="L1977" s="21">
        <f t="shared" si="61"/>
        <v>91.044800000000009</v>
      </c>
      <c r="M1977" s="22">
        <v>1977</v>
      </c>
    </row>
    <row r="1978" spans="1:13">
      <c r="A1978" s="18">
        <v>38328</v>
      </c>
      <c r="B1978" s="19" t="s">
        <v>35</v>
      </c>
      <c r="C1978" s="19" t="s">
        <v>21</v>
      </c>
      <c r="D1978" s="19" t="s">
        <v>40</v>
      </c>
      <c r="E1978" s="19" t="s">
        <v>23</v>
      </c>
      <c r="F1978" s="19" t="s">
        <v>53</v>
      </c>
      <c r="G1978" s="19" t="s">
        <v>54</v>
      </c>
      <c r="H1978" s="19">
        <v>240</v>
      </c>
      <c r="I1978" s="21">
        <v>420</v>
      </c>
      <c r="J1978" s="21">
        <f t="shared" si="60"/>
        <v>100800</v>
      </c>
      <c r="K1978" s="21">
        <v>294</v>
      </c>
      <c r="L1978" s="21">
        <f t="shared" si="61"/>
        <v>126</v>
      </c>
      <c r="M1978" s="22">
        <v>1978</v>
      </c>
    </row>
    <row r="1979" spans="1:13">
      <c r="A1979" s="18">
        <v>38329</v>
      </c>
      <c r="B1979" s="19" t="s">
        <v>26</v>
      </c>
      <c r="C1979" s="19" t="s">
        <v>27</v>
      </c>
      <c r="D1979" s="19" t="s">
        <v>48</v>
      </c>
      <c r="E1979" s="19" t="s">
        <v>37</v>
      </c>
      <c r="F1979" s="19" t="s">
        <v>53</v>
      </c>
      <c r="G1979" s="19" t="s">
        <v>54</v>
      </c>
      <c r="H1979" s="19">
        <v>225</v>
      </c>
      <c r="I1979" s="21">
        <v>683.37</v>
      </c>
      <c r="J1979" s="21">
        <f t="shared" si="60"/>
        <v>153758.25</v>
      </c>
      <c r="K1979" s="21">
        <v>519.36120000000005</v>
      </c>
      <c r="L1979" s="21">
        <f t="shared" si="61"/>
        <v>164.00879999999995</v>
      </c>
      <c r="M1979" s="22">
        <v>1979</v>
      </c>
    </row>
    <row r="1980" spans="1:13">
      <c r="A1980" s="18">
        <v>38330</v>
      </c>
      <c r="B1980" s="19" t="s">
        <v>26</v>
      </c>
      <c r="C1980" s="19" t="s">
        <v>27</v>
      </c>
      <c r="D1980" s="19" t="s">
        <v>48</v>
      </c>
      <c r="E1980" s="19" t="s">
        <v>37</v>
      </c>
      <c r="F1980" s="19" t="s">
        <v>4</v>
      </c>
      <c r="G1980" s="19" t="s">
        <v>63</v>
      </c>
      <c r="H1980" s="19">
        <v>220</v>
      </c>
      <c r="I1980" s="21">
        <v>691.61</v>
      </c>
      <c r="J1980" s="21">
        <f t="shared" si="60"/>
        <v>152154.20000000001</v>
      </c>
      <c r="K1980" s="21">
        <v>532.53970000000004</v>
      </c>
      <c r="L1980" s="21">
        <f t="shared" si="61"/>
        <v>159.07029999999997</v>
      </c>
      <c r="M1980" s="22">
        <v>1980</v>
      </c>
    </row>
    <row r="1981" spans="1:13">
      <c r="A1981" s="18">
        <v>38331</v>
      </c>
      <c r="B1981" s="19" t="s">
        <v>20</v>
      </c>
      <c r="C1981" s="19" t="s">
        <v>21</v>
      </c>
      <c r="D1981" s="19" t="s">
        <v>41</v>
      </c>
      <c r="E1981" s="19" t="s">
        <v>37</v>
      </c>
      <c r="F1981" s="19" t="s">
        <v>53</v>
      </c>
      <c r="G1981" s="19" t="s">
        <v>55</v>
      </c>
      <c r="H1981" s="19">
        <v>202</v>
      </c>
      <c r="I1981" s="21">
        <v>618.54</v>
      </c>
      <c r="J1981" s="21">
        <f t="shared" si="60"/>
        <v>124945.07999999999</v>
      </c>
      <c r="K1981" s="21">
        <v>470.09039999999993</v>
      </c>
      <c r="L1981" s="21">
        <f t="shared" si="61"/>
        <v>148.44960000000003</v>
      </c>
      <c r="M1981" s="22">
        <v>1981</v>
      </c>
    </row>
    <row r="1982" spans="1:13">
      <c r="A1982" s="18">
        <v>38332</v>
      </c>
      <c r="B1982" s="19" t="s">
        <v>35</v>
      </c>
      <c r="C1982" s="19" t="s">
        <v>21</v>
      </c>
      <c r="D1982" s="19" t="s">
        <v>40</v>
      </c>
      <c r="E1982" s="19" t="s">
        <v>23</v>
      </c>
      <c r="F1982" s="19" t="s">
        <v>4</v>
      </c>
      <c r="G1982" s="19" t="s">
        <v>63</v>
      </c>
      <c r="H1982" s="19">
        <v>180</v>
      </c>
      <c r="I1982" s="21">
        <v>315</v>
      </c>
      <c r="J1982" s="21">
        <f t="shared" si="60"/>
        <v>56700</v>
      </c>
      <c r="K1982" s="21">
        <v>277.2</v>
      </c>
      <c r="L1982" s="21">
        <f t="shared" si="61"/>
        <v>37.800000000000011</v>
      </c>
      <c r="M1982" s="22">
        <v>1982</v>
      </c>
    </row>
    <row r="1983" spans="1:13">
      <c r="A1983" s="18">
        <v>38333</v>
      </c>
      <c r="B1983" s="19" t="s">
        <v>20</v>
      </c>
      <c r="C1983" s="19" t="s">
        <v>21</v>
      </c>
      <c r="D1983" s="19" t="s">
        <v>41</v>
      </c>
      <c r="E1983" s="19" t="s">
        <v>37</v>
      </c>
      <c r="F1983" s="19" t="s">
        <v>50</v>
      </c>
      <c r="G1983" s="19" t="s">
        <v>59</v>
      </c>
      <c r="H1983" s="19">
        <v>150</v>
      </c>
      <c r="I1983" s="21">
        <v>525</v>
      </c>
      <c r="J1983" s="21">
        <f t="shared" si="60"/>
        <v>78750</v>
      </c>
      <c r="K1983" s="21">
        <v>346.5</v>
      </c>
      <c r="L1983" s="21">
        <f t="shared" si="61"/>
        <v>178.5</v>
      </c>
      <c r="M1983" s="22">
        <v>1983</v>
      </c>
    </row>
    <row r="1984" spans="1:13">
      <c r="A1984" s="18">
        <v>38334</v>
      </c>
      <c r="B1984" s="19" t="s">
        <v>20</v>
      </c>
      <c r="C1984" s="19" t="s">
        <v>21</v>
      </c>
      <c r="D1984" s="19" t="s">
        <v>22</v>
      </c>
      <c r="E1984" s="19" t="s">
        <v>23</v>
      </c>
      <c r="F1984" s="19" t="s">
        <v>24</v>
      </c>
      <c r="G1984" s="19" t="s">
        <v>64</v>
      </c>
      <c r="H1984" s="19">
        <v>130</v>
      </c>
      <c r="I1984" s="21">
        <v>227.5</v>
      </c>
      <c r="J1984" s="21">
        <f t="shared" si="60"/>
        <v>29575</v>
      </c>
      <c r="K1984" s="21">
        <v>159.25</v>
      </c>
      <c r="L1984" s="21">
        <f t="shared" si="61"/>
        <v>68.25</v>
      </c>
      <c r="M1984" s="22">
        <v>1984</v>
      </c>
    </row>
    <row r="1985" spans="1:13">
      <c r="A1985" s="18">
        <v>38335</v>
      </c>
      <c r="B1985" s="19" t="s">
        <v>20</v>
      </c>
      <c r="C1985" s="19" t="s">
        <v>21</v>
      </c>
      <c r="D1985" s="19" t="s">
        <v>22</v>
      </c>
      <c r="E1985" s="19" t="s">
        <v>23</v>
      </c>
      <c r="F1985" s="19" t="s">
        <v>53</v>
      </c>
      <c r="G1985" s="19" t="s">
        <v>56</v>
      </c>
      <c r="H1985" s="19">
        <v>80</v>
      </c>
      <c r="I1985" s="21">
        <v>140</v>
      </c>
      <c r="J1985" s="21">
        <f t="shared" si="60"/>
        <v>11200</v>
      </c>
      <c r="K1985" s="21">
        <v>100.8</v>
      </c>
      <c r="L1985" s="21">
        <f t="shared" si="61"/>
        <v>39.200000000000003</v>
      </c>
      <c r="M1985" s="22">
        <v>1985</v>
      </c>
    </row>
    <row r="1986" spans="1:13">
      <c r="A1986" s="18">
        <v>38322</v>
      </c>
      <c r="B1986" s="19" t="s">
        <v>26</v>
      </c>
      <c r="C1986" s="19" t="s">
        <v>27</v>
      </c>
      <c r="D1986" s="19" t="s">
        <v>28</v>
      </c>
      <c r="E1986" s="19" t="s">
        <v>23</v>
      </c>
      <c r="F1986" s="19" t="s">
        <v>4</v>
      </c>
      <c r="G1986" s="19" t="s">
        <v>63</v>
      </c>
      <c r="H1986" s="19">
        <v>75</v>
      </c>
      <c r="I1986" s="21">
        <v>131.25</v>
      </c>
      <c r="J1986" s="21">
        <f t="shared" ref="J1986:J2049" si="62">H1986*I1986</f>
        <v>9843.75</v>
      </c>
      <c r="K1986" s="21">
        <v>95.8125</v>
      </c>
      <c r="L1986" s="21">
        <f t="shared" ref="L1986:L2049" si="63">I1986-K1986</f>
        <v>35.4375</v>
      </c>
      <c r="M1986" s="22">
        <v>1986</v>
      </c>
    </row>
    <row r="1987" spans="1:13">
      <c r="A1987" s="18">
        <v>38334</v>
      </c>
      <c r="B1987" s="19" t="s">
        <v>26</v>
      </c>
      <c r="C1987" s="19" t="s">
        <v>27</v>
      </c>
      <c r="D1987" s="19" t="s">
        <v>48</v>
      </c>
      <c r="E1987" s="19" t="s">
        <v>37</v>
      </c>
      <c r="F1987" s="19" t="s">
        <v>24</v>
      </c>
      <c r="G1987" s="19" t="s">
        <v>64</v>
      </c>
      <c r="H1987" s="19">
        <v>60</v>
      </c>
      <c r="I1987" s="21">
        <v>210</v>
      </c>
      <c r="J1987" s="21">
        <f t="shared" si="62"/>
        <v>12600</v>
      </c>
      <c r="K1987" s="21">
        <v>165.9</v>
      </c>
      <c r="L1987" s="21">
        <f t="shared" si="63"/>
        <v>44.099999999999994</v>
      </c>
      <c r="M1987" s="22">
        <v>1987</v>
      </c>
    </row>
    <row r="1988" spans="1:13">
      <c r="A1988" s="18">
        <v>38335</v>
      </c>
      <c r="B1988" s="19" t="s">
        <v>20</v>
      </c>
      <c r="C1988" s="19" t="s">
        <v>21</v>
      </c>
      <c r="D1988" s="19" t="s">
        <v>41</v>
      </c>
      <c r="E1988" s="19" t="s">
        <v>37</v>
      </c>
      <c r="F1988" s="19" t="s">
        <v>4</v>
      </c>
      <c r="G1988" s="19" t="s">
        <v>63</v>
      </c>
      <c r="H1988" s="19">
        <v>55</v>
      </c>
      <c r="I1988" s="21">
        <v>192.5</v>
      </c>
      <c r="J1988" s="21">
        <f t="shared" si="62"/>
        <v>10587.5</v>
      </c>
      <c r="K1988" s="21">
        <v>140.52500000000001</v>
      </c>
      <c r="L1988" s="21">
        <f t="shared" si="63"/>
        <v>51.974999999999994</v>
      </c>
      <c r="M1988" s="22">
        <v>1988</v>
      </c>
    </row>
    <row r="1989" spans="1:13">
      <c r="A1989" s="18">
        <v>38336</v>
      </c>
      <c r="B1989" s="19" t="s">
        <v>26</v>
      </c>
      <c r="C1989" s="19" t="s">
        <v>27</v>
      </c>
      <c r="D1989" s="19" t="s">
        <v>28</v>
      </c>
      <c r="E1989" s="19" t="s">
        <v>23</v>
      </c>
      <c r="F1989" s="19" t="s">
        <v>53</v>
      </c>
      <c r="G1989" s="19" t="s">
        <v>54</v>
      </c>
      <c r="H1989" s="19">
        <v>40</v>
      </c>
      <c r="I1989" s="21">
        <v>70</v>
      </c>
      <c r="J1989" s="21">
        <f t="shared" si="62"/>
        <v>2800</v>
      </c>
      <c r="K1989" s="21">
        <v>62.3</v>
      </c>
      <c r="L1989" s="21">
        <f t="shared" si="63"/>
        <v>7.7000000000000028</v>
      </c>
      <c r="M1989" s="22">
        <v>1989</v>
      </c>
    </row>
    <row r="1990" spans="1:13">
      <c r="A1990" s="18">
        <v>38337</v>
      </c>
      <c r="B1990" s="19" t="s">
        <v>35</v>
      </c>
      <c r="C1990" s="19" t="s">
        <v>21</v>
      </c>
      <c r="D1990" s="19" t="s">
        <v>40</v>
      </c>
      <c r="E1990" s="19" t="s">
        <v>23</v>
      </c>
      <c r="F1990" s="19" t="s">
        <v>50</v>
      </c>
      <c r="G1990" s="19" t="s">
        <v>59</v>
      </c>
      <c r="H1990" s="19">
        <v>35</v>
      </c>
      <c r="I1990" s="21">
        <v>61.25</v>
      </c>
      <c r="J1990" s="21">
        <f t="shared" si="62"/>
        <v>2143.75</v>
      </c>
      <c r="K1990" s="21">
        <v>45.325000000000003</v>
      </c>
      <c r="L1990" s="21">
        <f t="shared" si="63"/>
        <v>15.924999999999997</v>
      </c>
      <c r="M1990" s="22">
        <v>1990</v>
      </c>
    </row>
    <row r="1991" spans="1:13">
      <c r="A1991" s="18">
        <v>38338</v>
      </c>
      <c r="B1991" s="19" t="s">
        <v>26</v>
      </c>
      <c r="C1991" s="19" t="s">
        <v>27</v>
      </c>
      <c r="D1991" s="19" t="s">
        <v>28</v>
      </c>
      <c r="E1991" s="19" t="s">
        <v>23</v>
      </c>
      <c r="F1991" s="19" t="s">
        <v>24</v>
      </c>
      <c r="G1991" s="19" t="s">
        <v>64</v>
      </c>
      <c r="H1991" s="19">
        <v>30</v>
      </c>
      <c r="I1991" s="21">
        <v>52.5</v>
      </c>
      <c r="J1991" s="21">
        <f t="shared" si="62"/>
        <v>1575</v>
      </c>
      <c r="K1991" s="21">
        <v>36.75</v>
      </c>
      <c r="L1991" s="21">
        <f t="shared" si="63"/>
        <v>15.75</v>
      </c>
      <c r="M1991" s="22">
        <v>1991</v>
      </c>
    </row>
    <row r="1992" spans="1:13">
      <c r="A1992" s="18">
        <v>38339</v>
      </c>
      <c r="B1992" s="19" t="s">
        <v>26</v>
      </c>
      <c r="C1992" s="19" t="s">
        <v>27</v>
      </c>
      <c r="D1992" s="19" t="s">
        <v>48</v>
      </c>
      <c r="E1992" s="19" t="s">
        <v>37</v>
      </c>
      <c r="F1992" s="19" t="s">
        <v>50</v>
      </c>
      <c r="G1992" s="19" t="s">
        <v>51</v>
      </c>
      <c r="H1992" s="19">
        <v>23</v>
      </c>
      <c r="I1992" s="21">
        <v>80.5</v>
      </c>
      <c r="J1992" s="21">
        <f t="shared" si="62"/>
        <v>1851.5</v>
      </c>
      <c r="K1992" s="21">
        <v>61.984999999999999</v>
      </c>
      <c r="L1992" s="21">
        <f t="shared" si="63"/>
        <v>18.515000000000001</v>
      </c>
      <c r="M1992" s="22">
        <v>1992</v>
      </c>
    </row>
    <row r="1993" spans="1:13">
      <c r="A1993" s="18">
        <v>38340</v>
      </c>
      <c r="B1993" s="19" t="s">
        <v>20</v>
      </c>
      <c r="C1993" s="19" t="s">
        <v>21</v>
      </c>
      <c r="D1993" s="19" t="s">
        <v>22</v>
      </c>
      <c r="E1993" s="19" t="s">
        <v>23</v>
      </c>
      <c r="F1993" s="19" t="s">
        <v>50</v>
      </c>
      <c r="G1993" s="19" t="s">
        <v>51</v>
      </c>
      <c r="H1993" s="19">
        <v>20</v>
      </c>
      <c r="I1993" s="21">
        <v>35</v>
      </c>
      <c r="J1993" s="21">
        <f t="shared" si="62"/>
        <v>700</v>
      </c>
      <c r="K1993" s="21">
        <v>31.5</v>
      </c>
      <c r="L1993" s="21">
        <f t="shared" si="63"/>
        <v>3.5</v>
      </c>
      <c r="M1993" s="22">
        <v>1993</v>
      </c>
    </row>
    <row r="1994" spans="1:13">
      <c r="A1994" s="18">
        <v>38336</v>
      </c>
      <c r="B1994" s="19" t="s">
        <v>20</v>
      </c>
      <c r="C1994" s="19" t="s">
        <v>21</v>
      </c>
      <c r="D1994" s="19" t="s">
        <v>41</v>
      </c>
      <c r="E1994" s="19" t="s">
        <v>37</v>
      </c>
      <c r="F1994" s="19" t="s">
        <v>24</v>
      </c>
      <c r="G1994" s="19" t="s">
        <v>64</v>
      </c>
      <c r="H1994" s="19">
        <v>15</v>
      </c>
      <c r="I1994" s="21">
        <v>52.5</v>
      </c>
      <c r="J1994" s="21">
        <f t="shared" si="62"/>
        <v>787.5</v>
      </c>
      <c r="K1994" s="21">
        <v>35.700000000000003</v>
      </c>
      <c r="L1994" s="21">
        <f t="shared" si="63"/>
        <v>16.799999999999997</v>
      </c>
      <c r="M1994" s="22">
        <v>1994</v>
      </c>
    </row>
    <row r="1995" spans="1:13">
      <c r="A1995" s="18">
        <v>38337</v>
      </c>
      <c r="B1995" s="19" t="s">
        <v>35</v>
      </c>
      <c r="C1995" s="19" t="s">
        <v>21</v>
      </c>
      <c r="D1995" s="19" t="s">
        <v>40</v>
      </c>
      <c r="E1995" s="19" t="s">
        <v>23</v>
      </c>
      <c r="F1995" s="19" t="s">
        <v>29</v>
      </c>
      <c r="G1995" s="19" t="s">
        <v>30</v>
      </c>
      <c r="H1995" s="19">
        <v>600</v>
      </c>
      <c r="I1995" s="21">
        <v>1271.25</v>
      </c>
      <c r="J1995" s="21">
        <f t="shared" si="62"/>
        <v>762750</v>
      </c>
      <c r="K1995" s="21">
        <v>851.73749999999995</v>
      </c>
      <c r="L1995" s="21">
        <f t="shared" si="63"/>
        <v>419.51250000000005</v>
      </c>
      <c r="M1995" s="22">
        <v>1995</v>
      </c>
    </row>
    <row r="1996" spans="1:13">
      <c r="A1996" s="18">
        <v>38338</v>
      </c>
      <c r="B1996" s="19" t="s">
        <v>26</v>
      </c>
      <c r="C1996" s="19" t="s">
        <v>27</v>
      </c>
      <c r="D1996" s="19" t="s">
        <v>28</v>
      </c>
      <c r="E1996" s="19" t="s">
        <v>23</v>
      </c>
      <c r="F1996" s="19" t="s">
        <v>29</v>
      </c>
      <c r="G1996" s="19" t="s">
        <v>46</v>
      </c>
      <c r="H1996" s="19">
        <v>575</v>
      </c>
      <c r="I1996" s="21">
        <v>1219</v>
      </c>
      <c r="J1996" s="21">
        <f t="shared" si="62"/>
        <v>700925</v>
      </c>
      <c r="K1996" s="21">
        <v>865.49</v>
      </c>
      <c r="L1996" s="21">
        <f t="shared" si="63"/>
        <v>353.51</v>
      </c>
      <c r="M1996" s="22">
        <v>1996</v>
      </c>
    </row>
    <row r="1997" spans="1:13">
      <c r="A1997" s="18">
        <v>38339</v>
      </c>
      <c r="B1997" s="19" t="s">
        <v>26</v>
      </c>
      <c r="C1997" s="19" t="s">
        <v>27</v>
      </c>
      <c r="D1997" s="19" t="s">
        <v>48</v>
      </c>
      <c r="E1997" s="19" t="s">
        <v>37</v>
      </c>
      <c r="F1997" s="19" t="s">
        <v>4</v>
      </c>
      <c r="G1997" s="19" t="s">
        <v>63</v>
      </c>
      <c r="H1997" s="19">
        <v>545</v>
      </c>
      <c r="I1997" s="21">
        <v>1989.79</v>
      </c>
      <c r="J1997" s="21">
        <f t="shared" si="62"/>
        <v>1084435.55</v>
      </c>
      <c r="K1997" s="21">
        <v>1492.3425</v>
      </c>
      <c r="L1997" s="21">
        <f t="shared" si="63"/>
        <v>497.44749999999999</v>
      </c>
      <c r="M1997" s="22">
        <v>1997</v>
      </c>
    </row>
    <row r="1998" spans="1:13">
      <c r="A1998" s="18">
        <v>38340</v>
      </c>
      <c r="B1998" s="19" t="s">
        <v>35</v>
      </c>
      <c r="C1998" s="19" t="s">
        <v>21</v>
      </c>
      <c r="D1998" s="19" t="s">
        <v>40</v>
      </c>
      <c r="E1998" s="19" t="s">
        <v>23</v>
      </c>
      <c r="F1998" s="19" t="s">
        <v>50</v>
      </c>
      <c r="G1998" s="19" t="s">
        <v>51</v>
      </c>
      <c r="H1998" s="19">
        <v>475</v>
      </c>
      <c r="I1998" s="21">
        <v>1006.32</v>
      </c>
      <c r="J1998" s="21">
        <f t="shared" si="62"/>
        <v>478002</v>
      </c>
      <c r="K1998" s="21">
        <v>915.75120000000015</v>
      </c>
      <c r="L1998" s="21">
        <f t="shared" si="63"/>
        <v>90.568799999999896</v>
      </c>
      <c r="M1998" s="22">
        <v>1998</v>
      </c>
    </row>
    <row r="1999" spans="1:13">
      <c r="A1999" s="18">
        <v>38338</v>
      </c>
      <c r="B1999" s="19" t="s">
        <v>26</v>
      </c>
      <c r="C1999" s="19" t="s">
        <v>27</v>
      </c>
      <c r="D1999" s="19" t="s">
        <v>48</v>
      </c>
      <c r="E1999" s="19" t="s">
        <v>37</v>
      </c>
      <c r="F1999" s="19" t="s">
        <v>50</v>
      </c>
      <c r="G1999" s="19" t="s">
        <v>51</v>
      </c>
      <c r="H1999" s="19">
        <v>263</v>
      </c>
      <c r="I1999" s="21">
        <v>921.01</v>
      </c>
      <c r="J1999" s="21">
        <f t="shared" si="62"/>
        <v>242225.63</v>
      </c>
      <c r="K1999" s="21">
        <v>589.44640000000004</v>
      </c>
      <c r="L1999" s="21">
        <f t="shared" si="63"/>
        <v>331.56359999999995</v>
      </c>
      <c r="M1999" s="22">
        <v>1999</v>
      </c>
    </row>
    <row r="2000" spans="1:13">
      <c r="A2000" s="18">
        <v>38339</v>
      </c>
      <c r="B2000" s="19" t="s">
        <v>35</v>
      </c>
      <c r="C2000" s="19" t="s">
        <v>21</v>
      </c>
      <c r="D2000" s="19" t="s">
        <v>40</v>
      </c>
      <c r="E2000" s="19" t="s">
        <v>23</v>
      </c>
      <c r="F2000" s="19" t="s">
        <v>53</v>
      </c>
      <c r="G2000" s="19" t="s">
        <v>54</v>
      </c>
      <c r="H2000" s="19">
        <v>225</v>
      </c>
      <c r="I2000" s="21">
        <v>491.47</v>
      </c>
      <c r="J2000" s="21">
        <f t="shared" si="62"/>
        <v>110580.75</v>
      </c>
      <c r="K2000" s="21">
        <v>422.66420000000005</v>
      </c>
      <c r="L2000" s="21">
        <f t="shared" si="63"/>
        <v>68.805799999999977</v>
      </c>
      <c r="M2000" s="22">
        <v>2000</v>
      </c>
    </row>
    <row r="2001" spans="1:13">
      <c r="A2001" s="18">
        <v>38340</v>
      </c>
      <c r="B2001" s="19" t="s">
        <v>20</v>
      </c>
      <c r="C2001" s="19" t="s">
        <v>21</v>
      </c>
      <c r="D2001" s="19" t="s">
        <v>22</v>
      </c>
      <c r="E2001" s="19" t="s">
        <v>23</v>
      </c>
      <c r="F2001" s="19" t="s">
        <v>53</v>
      </c>
      <c r="G2001" s="19" t="s">
        <v>55</v>
      </c>
      <c r="H2001" s="19">
        <v>225</v>
      </c>
      <c r="I2001" s="21">
        <v>491.92</v>
      </c>
      <c r="J2001" s="21">
        <f t="shared" si="62"/>
        <v>110682</v>
      </c>
      <c r="K2001" s="21">
        <v>359.10160000000002</v>
      </c>
      <c r="L2001" s="21">
        <f t="shared" si="63"/>
        <v>132.8184</v>
      </c>
      <c r="M2001" s="22">
        <v>2001</v>
      </c>
    </row>
    <row r="2002" spans="1:13">
      <c r="A2002" s="18">
        <v>38322</v>
      </c>
      <c r="B2002" s="19" t="s">
        <v>20</v>
      </c>
      <c r="C2002" s="19" t="s">
        <v>21</v>
      </c>
      <c r="D2002" s="19" t="s">
        <v>41</v>
      </c>
      <c r="E2002" s="19" t="s">
        <v>37</v>
      </c>
      <c r="F2002" s="19" t="s">
        <v>50</v>
      </c>
      <c r="G2002" s="19" t="s">
        <v>51</v>
      </c>
      <c r="H2002" s="19">
        <v>206</v>
      </c>
      <c r="I2002" s="21">
        <v>678.87</v>
      </c>
      <c r="J2002" s="21">
        <f t="shared" si="62"/>
        <v>139847.22</v>
      </c>
      <c r="K2002" s="21">
        <v>468.4203</v>
      </c>
      <c r="L2002" s="21">
        <f t="shared" si="63"/>
        <v>210.44970000000001</v>
      </c>
      <c r="M2002" s="22">
        <v>2002</v>
      </c>
    </row>
    <row r="2003" spans="1:13">
      <c r="A2003" s="18">
        <v>38323</v>
      </c>
      <c r="B2003" s="19" t="s">
        <v>35</v>
      </c>
      <c r="C2003" s="19" t="s">
        <v>21</v>
      </c>
      <c r="D2003" s="19" t="s">
        <v>40</v>
      </c>
      <c r="E2003" s="19" t="s">
        <v>23</v>
      </c>
      <c r="F2003" s="19" t="s">
        <v>4</v>
      </c>
      <c r="G2003" s="19" t="s">
        <v>63</v>
      </c>
      <c r="H2003" s="19">
        <v>195</v>
      </c>
      <c r="I2003" s="21">
        <v>425.71</v>
      </c>
      <c r="J2003" s="21">
        <f t="shared" si="62"/>
        <v>83013.45</v>
      </c>
      <c r="K2003" s="21">
        <v>319.28250000000003</v>
      </c>
      <c r="L2003" s="21">
        <f t="shared" si="63"/>
        <v>106.42749999999995</v>
      </c>
      <c r="M2003" s="22">
        <v>2003</v>
      </c>
    </row>
    <row r="2004" spans="1:13">
      <c r="A2004" s="18">
        <v>38324</v>
      </c>
      <c r="B2004" s="19" t="s">
        <v>26</v>
      </c>
      <c r="C2004" s="19" t="s">
        <v>27</v>
      </c>
      <c r="D2004" s="19" t="s">
        <v>28</v>
      </c>
      <c r="E2004" s="19" t="s">
        <v>23</v>
      </c>
      <c r="F2004" s="19" t="s">
        <v>50</v>
      </c>
      <c r="G2004" s="19" t="s">
        <v>51</v>
      </c>
      <c r="H2004" s="19">
        <v>170</v>
      </c>
      <c r="I2004" s="21">
        <v>382.5</v>
      </c>
      <c r="J2004" s="21">
        <f t="shared" si="62"/>
        <v>65025</v>
      </c>
      <c r="K2004" s="21">
        <v>263.92500000000001</v>
      </c>
      <c r="L2004" s="21">
        <f t="shared" si="63"/>
        <v>118.57499999999999</v>
      </c>
      <c r="M2004" s="22">
        <v>2004</v>
      </c>
    </row>
    <row r="2005" spans="1:13">
      <c r="A2005" s="18">
        <v>38325</v>
      </c>
      <c r="B2005" s="19" t="s">
        <v>26</v>
      </c>
      <c r="C2005" s="19" t="s">
        <v>27</v>
      </c>
      <c r="D2005" s="19" t="s">
        <v>28</v>
      </c>
      <c r="E2005" s="19" t="s">
        <v>23</v>
      </c>
      <c r="F2005" s="19" t="s">
        <v>4</v>
      </c>
      <c r="G2005" s="19" t="s">
        <v>63</v>
      </c>
      <c r="H2005" s="19">
        <v>125</v>
      </c>
      <c r="I2005" s="21">
        <v>281.25</v>
      </c>
      <c r="J2005" s="21">
        <f t="shared" si="62"/>
        <v>35156.25</v>
      </c>
      <c r="K2005" s="21">
        <v>196.875</v>
      </c>
      <c r="L2005" s="21">
        <f t="shared" si="63"/>
        <v>84.375</v>
      </c>
      <c r="M2005" s="22">
        <v>2005</v>
      </c>
    </row>
    <row r="2006" spans="1:13">
      <c r="A2006" s="18">
        <v>38326</v>
      </c>
      <c r="B2006" s="19" t="s">
        <v>20</v>
      </c>
      <c r="C2006" s="19" t="s">
        <v>21</v>
      </c>
      <c r="D2006" s="19" t="s">
        <v>41</v>
      </c>
      <c r="E2006" s="19" t="s">
        <v>37</v>
      </c>
      <c r="F2006" s="19" t="s">
        <v>29</v>
      </c>
      <c r="G2006" s="19" t="s">
        <v>30</v>
      </c>
      <c r="H2006" s="19">
        <v>77</v>
      </c>
      <c r="I2006" s="21">
        <v>346.5</v>
      </c>
      <c r="J2006" s="21">
        <f t="shared" si="62"/>
        <v>26680.5</v>
      </c>
      <c r="K2006" s="21">
        <v>301.45499999999998</v>
      </c>
      <c r="L2006" s="21">
        <f t="shared" si="63"/>
        <v>45.045000000000016</v>
      </c>
      <c r="M2006" s="22">
        <v>2006</v>
      </c>
    </row>
    <row r="2007" spans="1:13">
      <c r="A2007" s="18">
        <v>38327</v>
      </c>
      <c r="B2007" s="19" t="s">
        <v>20</v>
      </c>
      <c r="C2007" s="19" t="s">
        <v>21</v>
      </c>
      <c r="D2007" s="19" t="s">
        <v>22</v>
      </c>
      <c r="E2007" s="19" t="s">
        <v>23</v>
      </c>
      <c r="F2007" s="19" t="s">
        <v>29</v>
      </c>
      <c r="G2007" s="19" t="s">
        <v>75</v>
      </c>
      <c r="H2007" s="19">
        <v>75</v>
      </c>
      <c r="I2007" s="21">
        <v>168.75</v>
      </c>
      <c r="J2007" s="21">
        <f t="shared" si="62"/>
        <v>12656.25</v>
      </c>
      <c r="K2007" s="21">
        <v>141.75</v>
      </c>
      <c r="L2007" s="21">
        <f t="shared" si="63"/>
        <v>27</v>
      </c>
      <c r="M2007" s="22">
        <v>2007</v>
      </c>
    </row>
    <row r="2008" spans="1:13">
      <c r="A2008" s="18">
        <v>38328</v>
      </c>
      <c r="B2008" s="19" t="s">
        <v>20</v>
      </c>
      <c r="C2008" s="19" t="s">
        <v>21</v>
      </c>
      <c r="D2008" s="19" t="s">
        <v>22</v>
      </c>
      <c r="E2008" s="19" t="s">
        <v>23</v>
      </c>
      <c r="F2008" s="19" t="s">
        <v>4</v>
      </c>
      <c r="G2008" s="19" t="s">
        <v>63</v>
      </c>
      <c r="H2008" s="19">
        <v>75</v>
      </c>
      <c r="I2008" s="21">
        <v>168.75</v>
      </c>
      <c r="J2008" s="21">
        <f t="shared" si="62"/>
        <v>12656.25</v>
      </c>
      <c r="K2008" s="21">
        <v>106.3125</v>
      </c>
      <c r="L2008" s="21">
        <f t="shared" si="63"/>
        <v>62.4375</v>
      </c>
      <c r="M2008" s="22">
        <v>2008</v>
      </c>
    </row>
    <row r="2009" spans="1:13">
      <c r="A2009" s="18">
        <v>38329</v>
      </c>
      <c r="B2009" s="19" t="s">
        <v>26</v>
      </c>
      <c r="C2009" s="19" t="s">
        <v>27</v>
      </c>
      <c r="D2009" s="19" t="s">
        <v>48</v>
      </c>
      <c r="E2009" s="19" t="s">
        <v>37</v>
      </c>
      <c r="F2009" s="19" t="s">
        <v>29</v>
      </c>
      <c r="G2009" s="19" t="s">
        <v>58</v>
      </c>
      <c r="H2009" s="19">
        <v>65</v>
      </c>
      <c r="I2009" s="21">
        <v>292.5</v>
      </c>
      <c r="J2009" s="21">
        <f t="shared" si="62"/>
        <v>19012.5</v>
      </c>
      <c r="K2009" s="21">
        <v>251.55</v>
      </c>
      <c r="L2009" s="21">
        <f t="shared" si="63"/>
        <v>40.949999999999989</v>
      </c>
      <c r="M2009" s="22">
        <v>2009</v>
      </c>
    </row>
    <row r="2010" spans="1:13">
      <c r="A2010" s="18">
        <v>38330</v>
      </c>
      <c r="B2010" s="19" t="s">
        <v>20</v>
      </c>
      <c r="C2010" s="19" t="s">
        <v>21</v>
      </c>
      <c r="D2010" s="19" t="s">
        <v>41</v>
      </c>
      <c r="E2010" s="19" t="s">
        <v>37</v>
      </c>
      <c r="F2010" s="19" t="s">
        <v>53</v>
      </c>
      <c r="G2010" s="19" t="s">
        <v>55</v>
      </c>
      <c r="H2010" s="19">
        <v>62</v>
      </c>
      <c r="I2010" s="21">
        <v>279</v>
      </c>
      <c r="J2010" s="21">
        <f t="shared" si="62"/>
        <v>17298</v>
      </c>
      <c r="K2010" s="21">
        <v>217.62</v>
      </c>
      <c r="L2010" s="21">
        <f t="shared" si="63"/>
        <v>61.379999999999995</v>
      </c>
      <c r="M2010" s="22">
        <v>2010</v>
      </c>
    </row>
    <row r="2011" spans="1:13">
      <c r="A2011" s="18">
        <v>38331</v>
      </c>
      <c r="B2011" s="19" t="s">
        <v>26</v>
      </c>
      <c r="C2011" s="19" t="s">
        <v>27</v>
      </c>
      <c r="D2011" s="19" t="s">
        <v>28</v>
      </c>
      <c r="E2011" s="19" t="s">
        <v>23</v>
      </c>
      <c r="F2011" s="19" t="s">
        <v>53</v>
      </c>
      <c r="G2011" s="19" t="s">
        <v>56</v>
      </c>
      <c r="H2011" s="19">
        <v>55</v>
      </c>
      <c r="I2011" s="21">
        <v>123.75</v>
      </c>
      <c r="J2011" s="21">
        <f t="shared" si="62"/>
        <v>6806.25</v>
      </c>
      <c r="K2011" s="21">
        <v>87.862499999999997</v>
      </c>
      <c r="L2011" s="21">
        <f t="shared" si="63"/>
        <v>35.887500000000003</v>
      </c>
      <c r="M2011" s="22">
        <v>2011</v>
      </c>
    </row>
    <row r="2012" spans="1:13">
      <c r="A2012" s="18">
        <v>38332</v>
      </c>
      <c r="B2012" s="19" t="s">
        <v>26</v>
      </c>
      <c r="C2012" s="19" t="s">
        <v>27</v>
      </c>
      <c r="D2012" s="19" t="s">
        <v>28</v>
      </c>
      <c r="E2012" s="19" t="s">
        <v>23</v>
      </c>
      <c r="F2012" s="19" t="s">
        <v>24</v>
      </c>
      <c r="G2012" s="19" t="s">
        <v>25</v>
      </c>
      <c r="H2012" s="19">
        <v>45</v>
      </c>
      <c r="I2012" s="21">
        <v>101.25</v>
      </c>
      <c r="J2012" s="21">
        <f t="shared" si="62"/>
        <v>4556.25</v>
      </c>
      <c r="K2012" s="21">
        <v>78.974999999999994</v>
      </c>
      <c r="L2012" s="21">
        <f t="shared" si="63"/>
        <v>22.275000000000006</v>
      </c>
      <c r="M2012" s="22">
        <v>2012</v>
      </c>
    </row>
    <row r="2013" spans="1:13">
      <c r="A2013" s="18">
        <v>38333</v>
      </c>
      <c r="B2013" s="19" t="s">
        <v>26</v>
      </c>
      <c r="C2013" s="19" t="s">
        <v>27</v>
      </c>
      <c r="D2013" s="19" t="s">
        <v>48</v>
      </c>
      <c r="E2013" s="19" t="s">
        <v>37</v>
      </c>
      <c r="F2013" s="19" t="s">
        <v>53</v>
      </c>
      <c r="G2013" s="19" t="s">
        <v>54</v>
      </c>
      <c r="H2013" s="19">
        <v>30</v>
      </c>
      <c r="I2013" s="21">
        <v>135</v>
      </c>
      <c r="J2013" s="21">
        <f t="shared" si="62"/>
        <v>4050</v>
      </c>
      <c r="K2013" s="21">
        <v>122.85</v>
      </c>
      <c r="L2013" s="21">
        <f t="shared" si="63"/>
        <v>12.150000000000006</v>
      </c>
      <c r="M2013" s="22">
        <v>2013</v>
      </c>
    </row>
    <row r="2014" spans="1:13">
      <c r="A2014" s="18">
        <v>38334</v>
      </c>
      <c r="B2014" s="19" t="s">
        <v>20</v>
      </c>
      <c r="C2014" s="19" t="s">
        <v>21</v>
      </c>
      <c r="D2014" s="19" t="s">
        <v>41</v>
      </c>
      <c r="E2014" s="19" t="s">
        <v>37</v>
      </c>
      <c r="F2014" s="19" t="s">
        <v>4</v>
      </c>
      <c r="G2014" s="19" t="s">
        <v>63</v>
      </c>
      <c r="H2014" s="19">
        <v>30</v>
      </c>
      <c r="I2014" s="21">
        <v>135</v>
      </c>
      <c r="J2014" s="21">
        <f t="shared" si="62"/>
        <v>4050</v>
      </c>
      <c r="K2014" s="21">
        <v>105.3</v>
      </c>
      <c r="L2014" s="21">
        <f t="shared" si="63"/>
        <v>29.700000000000003</v>
      </c>
      <c r="M2014" s="22">
        <v>2014</v>
      </c>
    </row>
    <row r="2015" spans="1:13">
      <c r="A2015" s="18">
        <v>38335</v>
      </c>
      <c r="B2015" s="19" t="s">
        <v>26</v>
      </c>
      <c r="C2015" s="19" t="s">
        <v>27</v>
      </c>
      <c r="D2015" s="19" t="s">
        <v>48</v>
      </c>
      <c r="E2015" s="19" t="s">
        <v>37</v>
      </c>
      <c r="F2015" s="19" t="s">
        <v>24</v>
      </c>
      <c r="G2015" s="19" t="s">
        <v>25</v>
      </c>
      <c r="H2015" s="19">
        <v>30</v>
      </c>
      <c r="I2015" s="21">
        <v>135</v>
      </c>
      <c r="J2015" s="21">
        <f t="shared" si="62"/>
        <v>4050</v>
      </c>
      <c r="K2015" s="21">
        <v>89.1</v>
      </c>
      <c r="L2015" s="21">
        <f t="shared" si="63"/>
        <v>45.900000000000006</v>
      </c>
      <c r="M2015" s="22">
        <v>2015</v>
      </c>
    </row>
    <row r="2016" spans="1:13">
      <c r="A2016" s="18">
        <v>38336</v>
      </c>
      <c r="B2016" s="19" t="s">
        <v>20</v>
      </c>
      <c r="C2016" s="19" t="s">
        <v>21</v>
      </c>
      <c r="D2016" s="19" t="s">
        <v>41</v>
      </c>
      <c r="E2016" s="19" t="s">
        <v>37</v>
      </c>
      <c r="F2016" s="19" t="s">
        <v>24</v>
      </c>
      <c r="G2016" s="19" t="s">
        <v>25</v>
      </c>
      <c r="H2016" s="19">
        <v>18</v>
      </c>
      <c r="I2016" s="21">
        <v>81</v>
      </c>
      <c r="J2016" s="21">
        <f t="shared" si="62"/>
        <v>1458</v>
      </c>
      <c r="K2016" s="21">
        <v>65.61</v>
      </c>
      <c r="L2016" s="21">
        <f t="shared" si="63"/>
        <v>15.39</v>
      </c>
      <c r="M2016" s="22">
        <v>2016</v>
      </c>
    </row>
    <row r="2017" spans="1:13">
      <c r="A2017" s="18">
        <v>38337</v>
      </c>
      <c r="B2017" s="19" t="s">
        <v>20</v>
      </c>
      <c r="C2017" s="19" t="s">
        <v>21</v>
      </c>
      <c r="D2017" s="19" t="s">
        <v>22</v>
      </c>
      <c r="E2017" s="19" t="s">
        <v>23</v>
      </c>
      <c r="F2017" s="19" t="s">
        <v>50</v>
      </c>
      <c r="G2017" s="19" t="s">
        <v>51</v>
      </c>
      <c r="H2017" s="19">
        <v>15</v>
      </c>
      <c r="I2017" s="21">
        <v>33.75</v>
      </c>
      <c r="J2017" s="21">
        <f t="shared" si="62"/>
        <v>506.25</v>
      </c>
      <c r="K2017" s="21">
        <v>26.662500000000001</v>
      </c>
      <c r="L2017" s="21">
        <f t="shared" si="63"/>
        <v>7.0874999999999986</v>
      </c>
      <c r="M2017" s="22">
        <v>2017</v>
      </c>
    </row>
    <row r="2018" spans="1:13">
      <c r="A2018" s="18">
        <v>38338</v>
      </c>
      <c r="B2018" s="19" t="s">
        <v>20</v>
      </c>
      <c r="C2018" s="19" t="s">
        <v>21</v>
      </c>
      <c r="D2018" s="19" t="s">
        <v>22</v>
      </c>
      <c r="E2018" s="19" t="s">
        <v>23</v>
      </c>
      <c r="F2018" s="19" t="s">
        <v>24</v>
      </c>
      <c r="G2018" s="19" t="s">
        <v>25</v>
      </c>
      <c r="H2018" s="19">
        <v>15</v>
      </c>
      <c r="I2018" s="21">
        <v>33.75</v>
      </c>
      <c r="J2018" s="21">
        <f t="shared" si="62"/>
        <v>506.25</v>
      </c>
      <c r="K2018" s="21">
        <v>29.024999999999999</v>
      </c>
      <c r="L2018" s="21">
        <f t="shared" si="63"/>
        <v>4.7250000000000014</v>
      </c>
      <c r="M2018" s="22">
        <v>2018</v>
      </c>
    </row>
    <row r="2019" spans="1:13">
      <c r="A2019" s="18">
        <v>38702</v>
      </c>
      <c r="B2019" s="19" t="s">
        <v>26</v>
      </c>
      <c r="C2019" s="19" t="s">
        <v>27</v>
      </c>
      <c r="D2019" s="19" t="s">
        <v>28</v>
      </c>
      <c r="E2019" s="19" t="s">
        <v>23</v>
      </c>
      <c r="F2019" s="19" t="s">
        <v>29</v>
      </c>
      <c r="G2019" s="19" t="s">
        <v>30</v>
      </c>
      <c r="H2019" s="19">
        <v>40</v>
      </c>
      <c r="I2019" s="21">
        <v>90</v>
      </c>
      <c r="J2019" s="21">
        <f t="shared" si="62"/>
        <v>3600</v>
      </c>
      <c r="K2019" s="21">
        <v>77.400000000000006</v>
      </c>
      <c r="L2019" s="21">
        <f t="shared" si="63"/>
        <v>12.599999999999994</v>
      </c>
      <c r="M2019" s="22">
        <v>2930</v>
      </c>
    </row>
    <row r="2020" spans="1:13">
      <c r="A2020" s="18">
        <v>38358</v>
      </c>
      <c r="B2020" s="19" t="s">
        <v>20</v>
      </c>
      <c r="C2020" s="19" t="s">
        <v>21</v>
      </c>
      <c r="D2020" s="19" t="s">
        <v>22</v>
      </c>
      <c r="E2020" s="19" t="s">
        <v>23</v>
      </c>
      <c r="F2020" s="19" t="s">
        <v>24</v>
      </c>
      <c r="G2020" s="19" t="s">
        <v>25</v>
      </c>
      <c r="H2020" s="19">
        <v>300</v>
      </c>
      <c r="I2020" s="21">
        <v>801.16</v>
      </c>
      <c r="J2020" s="21">
        <f t="shared" si="62"/>
        <v>240348</v>
      </c>
      <c r="K2020" s="21">
        <v>528.76559999999995</v>
      </c>
      <c r="L2020" s="21">
        <f t="shared" si="63"/>
        <v>272.39440000000002</v>
      </c>
      <c r="M2020" s="22">
        <v>2020</v>
      </c>
    </row>
    <row r="2021" spans="1:13">
      <c r="A2021" s="18">
        <v>38359</v>
      </c>
      <c r="B2021" s="19" t="s">
        <v>26</v>
      </c>
      <c r="C2021" s="19" t="s">
        <v>27</v>
      </c>
      <c r="D2021" s="19" t="s">
        <v>48</v>
      </c>
      <c r="E2021" s="19" t="s">
        <v>37</v>
      </c>
      <c r="F2021" s="19" t="s">
        <v>24</v>
      </c>
      <c r="G2021" s="19" t="s">
        <v>25</v>
      </c>
      <c r="H2021" s="19">
        <v>205</v>
      </c>
      <c r="I2021" s="21">
        <v>1011.45</v>
      </c>
      <c r="J2021" s="21">
        <f t="shared" si="62"/>
        <v>207347.25</v>
      </c>
      <c r="K2021" s="21">
        <v>809.16</v>
      </c>
      <c r="L2021" s="21">
        <f t="shared" si="63"/>
        <v>202.29000000000008</v>
      </c>
      <c r="M2021" s="22">
        <v>2021</v>
      </c>
    </row>
    <row r="2022" spans="1:13">
      <c r="A2022" s="18">
        <v>38360</v>
      </c>
      <c r="B2022" s="19" t="s">
        <v>35</v>
      </c>
      <c r="C2022" s="19" t="s">
        <v>21</v>
      </c>
      <c r="D2022" s="19" t="s">
        <v>40</v>
      </c>
      <c r="E2022" s="19" t="s">
        <v>23</v>
      </c>
      <c r="F2022" s="19" t="s">
        <v>29</v>
      </c>
      <c r="G2022" s="19" t="s">
        <v>58</v>
      </c>
      <c r="H2022" s="19">
        <v>150</v>
      </c>
      <c r="I2022" s="21">
        <v>412.5</v>
      </c>
      <c r="J2022" s="21">
        <f t="shared" si="62"/>
        <v>61875</v>
      </c>
      <c r="K2022" s="21">
        <v>317.625</v>
      </c>
      <c r="L2022" s="21">
        <f t="shared" si="63"/>
        <v>94.875</v>
      </c>
      <c r="M2022" s="22">
        <v>2022</v>
      </c>
    </row>
    <row r="2023" spans="1:13">
      <c r="A2023" s="18">
        <v>38361</v>
      </c>
      <c r="B2023" s="19" t="s">
        <v>20</v>
      </c>
      <c r="C2023" s="19" t="s">
        <v>21</v>
      </c>
      <c r="D2023" s="19" t="s">
        <v>22</v>
      </c>
      <c r="E2023" s="19" t="s">
        <v>23</v>
      </c>
      <c r="F2023" s="19" t="s">
        <v>29</v>
      </c>
      <c r="G2023" s="24" t="s">
        <v>58</v>
      </c>
      <c r="H2023" s="19">
        <v>120</v>
      </c>
      <c r="I2023" s="21">
        <v>330</v>
      </c>
      <c r="J2023" s="21">
        <f t="shared" si="62"/>
        <v>39600</v>
      </c>
      <c r="K2023" s="21">
        <v>270.60000000000002</v>
      </c>
      <c r="L2023" s="21">
        <f t="shared" si="63"/>
        <v>59.399999999999977</v>
      </c>
      <c r="M2023" s="22">
        <v>2023</v>
      </c>
    </row>
    <row r="2024" spans="1:13">
      <c r="A2024" s="18">
        <v>38362</v>
      </c>
      <c r="B2024" s="19" t="s">
        <v>26</v>
      </c>
      <c r="C2024" s="19" t="s">
        <v>27</v>
      </c>
      <c r="D2024" s="19" t="s">
        <v>48</v>
      </c>
      <c r="E2024" s="19" t="s">
        <v>37</v>
      </c>
      <c r="F2024" s="19" t="s">
        <v>29</v>
      </c>
      <c r="G2024" s="24" t="s">
        <v>75</v>
      </c>
      <c r="H2024" s="19">
        <v>70</v>
      </c>
      <c r="I2024" s="21">
        <v>385</v>
      </c>
      <c r="J2024" s="21">
        <f t="shared" si="62"/>
        <v>26950</v>
      </c>
      <c r="K2024" s="21">
        <v>323.39999999999998</v>
      </c>
      <c r="L2024" s="21">
        <f t="shared" si="63"/>
        <v>61.600000000000023</v>
      </c>
      <c r="M2024" s="22">
        <v>2024</v>
      </c>
    </row>
    <row r="2025" spans="1:13">
      <c r="A2025" s="18">
        <v>38363</v>
      </c>
      <c r="B2025" s="19" t="s">
        <v>20</v>
      </c>
      <c r="C2025" s="19" t="s">
        <v>21</v>
      </c>
      <c r="D2025" s="19" t="s">
        <v>41</v>
      </c>
      <c r="E2025" s="19" t="s">
        <v>37</v>
      </c>
      <c r="F2025" s="19" t="s">
        <v>29</v>
      </c>
      <c r="G2025" s="24" t="s">
        <v>75</v>
      </c>
      <c r="H2025" s="19">
        <v>50</v>
      </c>
      <c r="I2025" s="21">
        <v>275</v>
      </c>
      <c r="J2025" s="21">
        <f t="shared" si="62"/>
        <v>13750</v>
      </c>
      <c r="K2025" s="21">
        <v>176</v>
      </c>
      <c r="L2025" s="21">
        <f t="shared" si="63"/>
        <v>99</v>
      </c>
      <c r="M2025" s="22">
        <v>2025</v>
      </c>
    </row>
    <row r="2026" spans="1:13">
      <c r="A2026" s="18">
        <v>38362</v>
      </c>
      <c r="B2026" s="19" t="s">
        <v>26</v>
      </c>
      <c r="C2026" s="19" t="s">
        <v>27</v>
      </c>
      <c r="D2026" s="19" t="s">
        <v>28</v>
      </c>
      <c r="E2026" s="19" t="s">
        <v>23</v>
      </c>
      <c r="F2026" s="19" t="s">
        <v>24</v>
      </c>
      <c r="G2026" s="19" t="s">
        <v>25</v>
      </c>
      <c r="H2026" s="19">
        <v>45</v>
      </c>
      <c r="I2026" s="21">
        <v>123.75</v>
      </c>
      <c r="J2026" s="21">
        <f t="shared" si="62"/>
        <v>5568.75</v>
      </c>
      <c r="K2026" s="21">
        <v>112.6125</v>
      </c>
      <c r="L2026" s="21">
        <f t="shared" si="63"/>
        <v>11.137500000000003</v>
      </c>
      <c r="M2026" s="22">
        <v>2026</v>
      </c>
    </row>
    <row r="2027" spans="1:13">
      <c r="A2027" s="18">
        <v>38362</v>
      </c>
      <c r="B2027" s="19" t="s">
        <v>20</v>
      </c>
      <c r="C2027" s="19" t="s">
        <v>21</v>
      </c>
      <c r="D2027" s="19" t="s">
        <v>41</v>
      </c>
      <c r="E2027" s="19" t="s">
        <v>37</v>
      </c>
      <c r="F2027" s="19" t="s">
        <v>24</v>
      </c>
      <c r="G2027" s="19" t="s">
        <v>25</v>
      </c>
      <c r="H2027" s="19">
        <v>5</v>
      </c>
      <c r="I2027" s="21">
        <v>27.5</v>
      </c>
      <c r="J2027" s="21">
        <f t="shared" si="62"/>
        <v>137.5</v>
      </c>
      <c r="K2027" s="21">
        <v>18.975000000000001</v>
      </c>
      <c r="L2027" s="21">
        <f t="shared" si="63"/>
        <v>8.5249999999999986</v>
      </c>
      <c r="M2027" s="22">
        <v>2027</v>
      </c>
    </row>
    <row r="2028" spans="1:13">
      <c r="A2028" s="18">
        <v>38362</v>
      </c>
      <c r="B2028" s="19" t="s">
        <v>26</v>
      </c>
      <c r="C2028" s="19" t="s">
        <v>27</v>
      </c>
      <c r="D2028" s="19" t="s">
        <v>28</v>
      </c>
      <c r="E2028" s="19" t="s">
        <v>23</v>
      </c>
      <c r="F2028" s="19" t="s">
        <v>50</v>
      </c>
      <c r="G2028" s="19" t="s">
        <v>51</v>
      </c>
      <c r="H2028" s="19">
        <v>875</v>
      </c>
      <c r="I2028" s="21">
        <v>1443.18</v>
      </c>
      <c r="J2028" s="21">
        <f t="shared" si="62"/>
        <v>1262782.5</v>
      </c>
      <c r="K2028" s="21">
        <v>1024.6578</v>
      </c>
      <c r="L2028" s="21">
        <f t="shared" si="63"/>
        <v>418.52220000000011</v>
      </c>
      <c r="M2028" s="22">
        <v>2028</v>
      </c>
    </row>
    <row r="2029" spans="1:13">
      <c r="A2029" s="18">
        <v>38363</v>
      </c>
      <c r="B2029" s="19" t="s">
        <v>35</v>
      </c>
      <c r="C2029" s="19" t="s">
        <v>21</v>
      </c>
      <c r="D2029" s="19" t="s">
        <v>40</v>
      </c>
      <c r="E2029" s="19" t="s">
        <v>23</v>
      </c>
      <c r="F2029" s="19" t="s">
        <v>50</v>
      </c>
      <c r="G2029" s="19" t="s">
        <v>51</v>
      </c>
      <c r="H2029" s="19">
        <v>505</v>
      </c>
      <c r="I2029" s="21">
        <v>833.48</v>
      </c>
      <c r="J2029" s="21">
        <f t="shared" si="62"/>
        <v>420907.4</v>
      </c>
      <c r="K2029" s="21">
        <v>733.4624</v>
      </c>
      <c r="L2029" s="21">
        <f t="shared" si="63"/>
        <v>100.01760000000002</v>
      </c>
      <c r="M2029" s="22">
        <v>2029</v>
      </c>
    </row>
    <row r="2030" spans="1:13">
      <c r="A2030" s="18">
        <v>38362</v>
      </c>
      <c r="B2030" s="19" t="s">
        <v>20</v>
      </c>
      <c r="C2030" s="19" t="s">
        <v>21</v>
      </c>
      <c r="D2030" s="19" t="s">
        <v>22</v>
      </c>
      <c r="E2030" s="19" t="s">
        <v>23</v>
      </c>
      <c r="F2030" s="19" t="s">
        <v>4</v>
      </c>
      <c r="G2030" s="25" t="s">
        <v>63</v>
      </c>
      <c r="H2030" s="19">
        <v>365</v>
      </c>
      <c r="I2030" s="21">
        <v>620.14</v>
      </c>
      <c r="J2030" s="21">
        <f t="shared" si="62"/>
        <v>226351.1</v>
      </c>
      <c r="K2030" s="21">
        <v>483.70920000000001</v>
      </c>
      <c r="L2030" s="21">
        <f t="shared" si="63"/>
        <v>136.43079999999998</v>
      </c>
      <c r="M2030" s="22">
        <v>2030</v>
      </c>
    </row>
    <row r="2031" spans="1:13">
      <c r="A2031" s="18">
        <v>38363</v>
      </c>
      <c r="B2031" s="19" t="s">
        <v>20</v>
      </c>
      <c r="C2031" s="19" t="s">
        <v>21</v>
      </c>
      <c r="D2031" s="19" t="s">
        <v>22</v>
      </c>
      <c r="E2031" s="19" t="s">
        <v>23</v>
      </c>
      <c r="F2031" s="19" t="s">
        <v>24</v>
      </c>
      <c r="G2031" s="19" t="s">
        <v>25</v>
      </c>
      <c r="H2031" s="19">
        <v>335</v>
      </c>
      <c r="I2031" s="21">
        <v>569.82000000000005</v>
      </c>
      <c r="J2031" s="21">
        <f t="shared" si="62"/>
        <v>190889.7</v>
      </c>
      <c r="K2031" s="21">
        <v>495.74340000000007</v>
      </c>
      <c r="L2031" s="21">
        <f t="shared" si="63"/>
        <v>74.076599999999985</v>
      </c>
      <c r="M2031" s="22">
        <v>2031</v>
      </c>
    </row>
    <row r="2032" spans="1:13">
      <c r="A2032" s="18">
        <v>38364</v>
      </c>
      <c r="B2032" s="19" t="s">
        <v>26</v>
      </c>
      <c r="C2032" s="19" t="s">
        <v>27</v>
      </c>
      <c r="D2032" s="19" t="s">
        <v>48</v>
      </c>
      <c r="E2032" s="19" t="s">
        <v>37</v>
      </c>
      <c r="F2032" s="19" t="s">
        <v>53</v>
      </c>
      <c r="G2032" s="25" t="s">
        <v>55</v>
      </c>
      <c r="H2032" s="19">
        <v>295</v>
      </c>
      <c r="I2032" s="21">
        <v>930.49</v>
      </c>
      <c r="J2032" s="21">
        <f t="shared" si="62"/>
        <v>274494.55</v>
      </c>
      <c r="K2032" s="21">
        <v>837.44100000000003</v>
      </c>
      <c r="L2032" s="21">
        <f t="shared" si="63"/>
        <v>93.048999999999978</v>
      </c>
      <c r="M2032" s="22">
        <v>2032</v>
      </c>
    </row>
    <row r="2033" spans="1:13">
      <c r="A2033" s="18">
        <v>38365</v>
      </c>
      <c r="B2033" s="19" t="s">
        <v>35</v>
      </c>
      <c r="C2033" s="19" t="s">
        <v>21</v>
      </c>
      <c r="D2033" s="19" t="s">
        <v>40</v>
      </c>
      <c r="E2033" s="19" t="s">
        <v>23</v>
      </c>
      <c r="F2033" s="19" t="s">
        <v>53</v>
      </c>
      <c r="G2033" s="25" t="s">
        <v>56</v>
      </c>
      <c r="H2033" s="19">
        <v>210</v>
      </c>
      <c r="I2033" s="21">
        <v>367.5</v>
      </c>
      <c r="J2033" s="21">
        <f t="shared" si="62"/>
        <v>77175</v>
      </c>
      <c r="K2033" s="21">
        <v>279.3</v>
      </c>
      <c r="L2033" s="21">
        <f t="shared" si="63"/>
        <v>88.199999999999989</v>
      </c>
      <c r="M2033" s="22">
        <v>2033</v>
      </c>
    </row>
    <row r="2034" spans="1:13">
      <c r="A2034" s="18">
        <v>38366</v>
      </c>
      <c r="B2034" s="19" t="s">
        <v>26</v>
      </c>
      <c r="C2034" s="19" t="s">
        <v>27</v>
      </c>
      <c r="D2034" s="19" t="s">
        <v>48</v>
      </c>
      <c r="E2034" s="19" t="s">
        <v>37</v>
      </c>
      <c r="F2034" s="19" t="s">
        <v>4</v>
      </c>
      <c r="G2034" s="25" t="s">
        <v>63</v>
      </c>
      <c r="H2034" s="19">
        <v>190</v>
      </c>
      <c r="I2034" s="21">
        <v>601.26</v>
      </c>
      <c r="J2034" s="21">
        <f t="shared" si="62"/>
        <v>114239.4</v>
      </c>
      <c r="K2034" s="21">
        <v>529.10879999999997</v>
      </c>
      <c r="L2034" s="21">
        <f t="shared" si="63"/>
        <v>72.151200000000017</v>
      </c>
      <c r="M2034" s="22">
        <v>2034</v>
      </c>
    </row>
    <row r="2035" spans="1:13">
      <c r="A2035" s="18">
        <v>38367</v>
      </c>
      <c r="B2035" s="19" t="s">
        <v>20</v>
      </c>
      <c r="C2035" s="19" t="s">
        <v>21</v>
      </c>
      <c r="D2035" s="19" t="s">
        <v>41</v>
      </c>
      <c r="E2035" s="19" t="s">
        <v>37</v>
      </c>
      <c r="F2035" s="19" t="s">
        <v>53</v>
      </c>
      <c r="G2035" s="25" t="s">
        <v>54</v>
      </c>
      <c r="H2035" s="19">
        <v>167</v>
      </c>
      <c r="I2035" s="21">
        <v>506.51</v>
      </c>
      <c r="J2035" s="21">
        <f t="shared" si="62"/>
        <v>84587.17</v>
      </c>
      <c r="K2035" s="21">
        <v>415.33819999999997</v>
      </c>
      <c r="L2035" s="21">
        <f t="shared" si="63"/>
        <v>91.171800000000019</v>
      </c>
      <c r="M2035" s="22">
        <v>2035</v>
      </c>
    </row>
    <row r="2036" spans="1:13">
      <c r="A2036" s="18">
        <v>38368</v>
      </c>
      <c r="B2036" s="19" t="s">
        <v>35</v>
      </c>
      <c r="C2036" s="19" t="s">
        <v>21</v>
      </c>
      <c r="D2036" s="19" t="s">
        <v>40</v>
      </c>
      <c r="E2036" s="19" t="s">
        <v>23</v>
      </c>
      <c r="F2036" s="19" t="s">
        <v>4</v>
      </c>
      <c r="G2036" s="25" t="s">
        <v>63</v>
      </c>
      <c r="H2036" s="19">
        <v>165</v>
      </c>
      <c r="I2036" s="21">
        <v>288.75</v>
      </c>
      <c r="J2036" s="21">
        <f t="shared" si="62"/>
        <v>47643.75</v>
      </c>
      <c r="K2036" s="21">
        <v>259.875</v>
      </c>
      <c r="L2036" s="21">
        <f t="shared" si="63"/>
        <v>28.875</v>
      </c>
      <c r="M2036" s="22">
        <v>2036</v>
      </c>
    </row>
    <row r="2037" spans="1:13">
      <c r="A2037" s="18">
        <v>38369</v>
      </c>
      <c r="B2037" s="19" t="s">
        <v>20</v>
      </c>
      <c r="C2037" s="19" t="s">
        <v>21</v>
      </c>
      <c r="D2037" s="19" t="s">
        <v>41</v>
      </c>
      <c r="E2037" s="19" t="s">
        <v>37</v>
      </c>
      <c r="F2037" s="19" t="s">
        <v>50</v>
      </c>
      <c r="G2037" s="19" t="s">
        <v>51</v>
      </c>
      <c r="H2037" s="19">
        <v>156</v>
      </c>
      <c r="I2037" s="21">
        <v>546</v>
      </c>
      <c r="J2037" s="21">
        <f t="shared" si="62"/>
        <v>85176</v>
      </c>
      <c r="K2037" s="21">
        <v>431.34</v>
      </c>
      <c r="L2037" s="21">
        <f t="shared" si="63"/>
        <v>114.66000000000003</v>
      </c>
      <c r="M2037" s="22">
        <v>2037</v>
      </c>
    </row>
    <row r="2038" spans="1:13">
      <c r="A2038" s="18">
        <v>38370</v>
      </c>
      <c r="B2038" s="19" t="s">
        <v>20</v>
      </c>
      <c r="C2038" s="19" t="s">
        <v>21</v>
      </c>
      <c r="D2038" s="19" t="s">
        <v>22</v>
      </c>
      <c r="E2038" s="19" t="s">
        <v>23</v>
      </c>
      <c r="F2038" s="19" t="s">
        <v>53</v>
      </c>
      <c r="G2038" s="19" t="s">
        <v>55</v>
      </c>
      <c r="H2038" s="19">
        <v>110</v>
      </c>
      <c r="I2038" s="21">
        <v>192.5</v>
      </c>
      <c r="J2038" s="21">
        <f t="shared" si="62"/>
        <v>21175</v>
      </c>
      <c r="K2038" s="21">
        <v>167.47499999999999</v>
      </c>
      <c r="L2038" s="21">
        <f t="shared" si="63"/>
        <v>25.025000000000006</v>
      </c>
      <c r="M2038" s="22">
        <v>2038</v>
      </c>
    </row>
    <row r="2039" spans="1:13">
      <c r="A2039" s="18">
        <v>38368</v>
      </c>
      <c r="B2039" s="19" t="s">
        <v>26</v>
      </c>
      <c r="C2039" s="19" t="s">
        <v>27</v>
      </c>
      <c r="D2039" s="19" t="s">
        <v>28</v>
      </c>
      <c r="E2039" s="19" t="s">
        <v>23</v>
      </c>
      <c r="F2039" s="19" t="s">
        <v>4</v>
      </c>
      <c r="G2039" s="19" t="s">
        <v>65</v>
      </c>
      <c r="H2039" s="19">
        <v>85</v>
      </c>
      <c r="I2039" s="21">
        <v>148.75</v>
      </c>
      <c r="J2039" s="21">
        <f t="shared" si="62"/>
        <v>12643.75</v>
      </c>
      <c r="K2039" s="21">
        <v>127.925</v>
      </c>
      <c r="L2039" s="21">
        <f t="shared" si="63"/>
        <v>20.825000000000003</v>
      </c>
      <c r="M2039" s="22">
        <v>2039</v>
      </c>
    </row>
    <row r="2040" spans="1:13">
      <c r="A2040" s="18">
        <v>38368</v>
      </c>
      <c r="B2040" s="19" t="s">
        <v>20</v>
      </c>
      <c r="C2040" s="19" t="s">
        <v>21</v>
      </c>
      <c r="D2040" s="19" t="s">
        <v>41</v>
      </c>
      <c r="E2040" s="19" t="s">
        <v>37</v>
      </c>
      <c r="F2040" s="19" t="s">
        <v>4</v>
      </c>
      <c r="G2040" s="19" t="s">
        <v>65</v>
      </c>
      <c r="H2040" s="19">
        <v>60</v>
      </c>
      <c r="I2040" s="21">
        <v>210</v>
      </c>
      <c r="J2040" s="21">
        <f t="shared" si="62"/>
        <v>12600</v>
      </c>
      <c r="K2040" s="21">
        <v>149.1</v>
      </c>
      <c r="L2040" s="21">
        <f t="shared" si="63"/>
        <v>60.900000000000006</v>
      </c>
      <c r="M2040" s="22">
        <v>2040</v>
      </c>
    </row>
    <row r="2041" spans="1:13">
      <c r="A2041" s="18">
        <v>38369</v>
      </c>
      <c r="B2041" s="19" t="s">
        <v>26</v>
      </c>
      <c r="C2041" s="19" t="s">
        <v>27</v>
      </c>
      <c r="D2041" s="19" t="s">
        <v>28</v>
      </c>
      <c r="E2041" s="19" t="s">
        <v>23</v>
      </c>
      <c r="F2041" s="19" t="s">
        <v>24</v>
      </c>
      <c r="G2041" s="19" t="s">
        <v>60</v>
      </c>
      <c r="H2041" s="19">
        <v>60</v>
      </c>
      <c r="I2041" s="21">
        <v>105</v>
      </c>
      <c r="J2041" s="21">
        <f t="shared" si="62"/>
        <v>6300</v>
      </c>
      <c r="K2041" s="21">
        <v>70.349999999999994</v>
      </c>
      <c r="L2041" s="21">
        <f t="shared" si="63"/>
        <v>34.650000000000006</v>
      </c>
      <c r="M2041" s="22">
        <v>2041</v>
      </c>
    </row>
    <row r="2042" spans="1:13">
      <c r="A2042" s="18">
        <v>38368</v>
      </c>
      <c r="B2042" s="19" t="s">
        <v>26</v>
      </c>
      <c r="C2042" s="19" t="s">
        <v>27</v>
      </c>
      <c r="D2042" s="19" t="s">
        <v>48</v>
      </c>
      <c r="E2042" s="19" t="s">
        <v>37</v>
      </c>
      <c r="F2042" s="19" t="s">
        <v>24</v>
      </c>
      <c r="G2042" s="19" t="s">
        <v>60</v>
      </c>
      <c r="H2042" s="19">
        <v>50</v>
      </c>
      <c r="I2042" s="21">
        <v>175</v>
      </c>
      <c r="J2042" s="21">
        <f t="shared" si="62"/>
        <v>8750</v>
      </c>
      <c r="K2042" s="21">
        <v>127.75</v>
      </c>
      <c r="L2042" s="21">
        <f t="shared" si="63"/>
        <v>47.25</v>
      </c>
      <c r="M2042" s="22">
        <v>2042</v>
      </c>
    </row>
    <row r="2043" spans="1:13">
      <c r="A2043" s="18">
        <v>38369</v>
      </c>
      <c r="B2043" s="19" t="s">
        <v>26</v>
      </c>
      <c r="C2043" s="19" t="s">
        <v>27</v>
      </c>
      <c r="D2043" s="19" t="s">
        <v>28</v>
      </c>
      <c r="E2043" s="19" t="s">
        <v>23</v>
      </c>
      <c r="F2043" s="19" t="s">
        <v>53</v>
      </c>
      <c r="G2043" s="19" t="s">
        <v>55</v>
      </c>
      <c r="H2043" s="19">
        <v>45</v>
      </c>
      <c r="I2043" s="21">
        <v>78.75</v>
      </c>
      <c r="J2043" s="21">
        <f t="shared" si="62"/>
        <v>3543.75</v>
      </c>
      <c r="K2043" s="21">
        <v>66.9375</v>
      </c>
      <c r="L2043" s="21">
        <f t="shared" si="63"/>
        <v>11.8125</v>
      </c>
      <c r="M2043" s="22">
        <v>2043</v>
      </c>
    </row>
    <row r="2044" spans="1:13">
      <c r="A2044" s="18">
        <v>38368</v>
      </c>
      <c r="B2044" s="19" t="s">
        <v>26</v>
      </c>
      <c r="C2044" s="19" t="s">
        <v>27</v>
      </c>
      <c r="D2044" s="19" t="s">
        <v>48</v>
      </c>
      <c r="E2044" s="19" t="s">
        <v>37</v>
      </c>
      <c r="F2044" s="19" t="s">
        <v>50</v>
      </c>
      <c r="G2044" s="19" t="s">
        <v>51</v>
      </c>
      <c r="H2044" s="19">
        <v>26</v>
      </c>
      <c r="I2044" s="21">
        <v>91</v>
      </c>
      <c r="J2044" s="21">
        <f t="shared" si="62"/>
        <v>2366</v>
      </c>
      <c r="K2044" s="21">
        <v>82.81</v>
      </c>
      <c r="L2044" s="21">
        <f t="shared" si="63"/>
        <v>8.1899999999999977</v>
      </c>
      <c r="M2044" s="22">
        <v>2044</v>
      </c>
    </row>
    <row r="2045" spans="1:13">
      <c r="A2045" s="18">
        <v>38369</v>
      </c>
      <c r="B2045" s="19" t="s">
        <v>20</v>
      </c>
      <c r="C2045" s="19" t="s">
        <v>21</v>
      </c>
      <c r="D2045" s="19" t="s">
        <v>41</v>
      </c>
      <c r="E2045" s="19" t="s">
        <v>37</v>
      </c>
      <c r="F2045" s="19" t="s">
        <v>24</v>
      </c>
      <c r="G2045" s="19" t="s">
        <v>60</v>
      </c>
      <c r="H2045" s="19">
        <v>17</v>
      </c>
      <c r="I2045" s="21">
        <v>59.5</v>
      </c>
      <c r="J2045" s="21">
        <f t="shared" si="62"/>
        <v>1011.5</v>
      </c>
      <c r="K2045" s="21">
        <v>54.145000000000003</v>
      </c>
      <c r="L2045" s="21">
        <f t="shared" si="63"/>
        <v>5.3549999999999969</v>
      </c>
      <c r="M2045" s="22">
        <v>2045</v>
      </c>
    </row>
    <row r="2046" spans="1:13">
      <c r="A2046" s="18">
        <v>38368</v>
      </c>
      <c r="B2046" s="19" t="s">
        <v>20</v>
      </c>
      <c r="C2046" s="19" t="s">
        <v>21</v>
      </c>
      <c r="D2046" s="19" t="s">
        <v>22</v>
      </c>
      <c r="E2046" s="19" t="s">
        <v>23</v>
      </c>
      <c r="F2046" s="19" t="s">
        <v>50</v>
      </c>
      <c r="G2046" s="19" t="s">
        <v>51</v>
      </c>
      <c r="H2046" s="19">
        <v>10</v>
      </c>
      <c r="I2046" s="21">
        <v>17.5</v>
      </c>
      <c r="J2046" s="21">
        <f t="shared" si="62"/>
        <v>175</v>
      </c>
      <c r="K2046" s="21">
        <v>15.574999999999999</v>
      </c>
      <c r="L2046" s="21">
        <f t="shared" si="63"/>
        <v>1.9250000000000007</v>
      </c>
      <c r="M2046" s="22">
        <v>2046</v>
      </c>
    </row>
    <row r="2047" spans="1:13">
      <c r="A2047" s="18">
        <v>38697</v>
      </c>
      <c r="B2047" s="19" t="s">
        <v>26</v>
      </c>
      <c r="C2047" s="19" t="s">
        <v>27</v>
      </c>
      <c r="D2047" s="19" t="s">
        <v>28</v>
      </c>
      <c r="E2047" s="19" t="s">
        <v>23</v>
      </c>
      <c r="F2047" s="19" t="s">
        <v>29</v>
      </c>
      <c r="G2047" s="19" t="s">
        <v>46</v>
      </c>
      <c r="H2047" s="19">
        <v>1050</v>
      </c>
      <c r="I2047" s="21">
        <v>2454.7199999999998</v>
      </c>
      <c r="J2047" s="21">
        <f t="shared" si="62"/>
        <v>2577456</v>
      </c>
      <c r="K2047" s="21">
        <v>1865.5871999999997</v>
      </c>
      <c r="L2047" s="21">
        <f t="shared" si="63"/>
        <v>589.13280000000009</v>
      </c>
      <c r="M2047" s="22">
        <v>2944</v>
      </c>
    </row>
    <row r="2048" spans="1:13">
      <c r="A2048" s="18">
        <v>38370</v>
      </c>
      <c r="B2048" s="19" t="s">
        <v>26</v>
      </c>
      <c r="C2048" s="19" t="s">
        <v>27</v>
      </c>
      <c r="D2048" s="19" t="s">
        <v>48</v>
      </c>
      <c r="E2048" s="19" t="s">
        <v>37</v>
      </c>
      <c r="F2048" s="19" t="s">
        <v>4</v>
      </c>
      <c r="G2048" s="19" t="s">
        <v>65</v>
      </c>
      <c r="H2048" s="19">
        <v>750</v>
      </c>
      <c r="I2048" s="21">
        <v>2129.5500000000002</v>
      </c>
      <c r="J2048" s="21">
        <f t="shared" si="62"/>
        <v>1597162.5000000002</v>
      </c>
      <c r="K2048" s="21">
        <v>1341.6165000000003</v>
      </c>
      <c r="L2048" s="21">
        <f t="shared" si="63"/>
        <v>787.93349999999987</v>
      </c>
      <c r="M2048" s="22">
        <v>2048</v>
      </c>
    </row>
    <row r="2049" spans="1:13">
      <c r="A2049" s="18">
        <v>38371</v>
      </c>
      <c r="B2049" s="19" t="s">
        <v>35</v>
      </c>
      <c r="C2049" s="19" t="s">
        <v>21</v>
      </c>
      <c r="D2049" s="19" t="s">
        <v>40</v>
      </c>
      <c r="E2049" s="19" t="s">
        <v>23</v>
      </c>
      <c r="F2049" s="19" t="s">
        <v>29</v>
      </c>
      <c r="G2049" s="19" t="s">
        <v>75</v>
      </c>
      <c r="H2049" s="19">
        <v>600</v>
      </c>
      <c r="I2049" s="21">
        <v>1272.18</v>
      </c>
      <c r="J2049" s="21">
        <f t="shared" si="62"/>
        <v>763308</v>
      </c>
      <c r="K2049" s="21">
        <v>1017.7440000000001</v>
      </c>
      <c r="L2049" s="21">
        <f t="shared" si="63"/>
        <v>254.43599999999992</v>
      </c>
      <c r="M2049" s="22">
        <v>2049</v>
      </c>
    </row>
    <row r="2050" spans="1:13">
      <c r="A2050" s="18">
        <v>38372</v>
      </c>
      <c r="B2050" s="19" t="s">
        <v>20</v>
      </c>
      <c r="C2050" s="19" t="s">
        <v>21</v>
      </c>
      <c r="D2050" s="19" t="s">
        <v>41</v>
      </c>
      <c r="E2050" s="19" t="s">
        <v>37</v>
      </c>
      <c r="F2050" s="19" t="s">
        <v>50</v>
      </c>
      <c r="G2050" s="23" t="s">
        <v>57</v>
      </c>
      <c r="H2050" s="19">
        <v>335</v>
      </c>
      <c r="I2050" s="21">
        <v>1153.2</v>
      </c>
      <c r="J2050" s="21">
        <f t="shared" ref="J2050:J2113" si="64">H2050*I2050</f>
        <v>386322</v>
      </c>
      <c r="K2050" s="21">
        <v>818.77199999999993</v>
      </c>
      <c r="L2050" s="21">
        <f t="shared" ref="L2050:L2113" si="65">I2050-K2050</f>
        <v>334.42800000000011</v>
      </c>
      <c r="M2050" s="22">
        <v>2050</v>
      </c>
    </row>
    <row r="2051" spans="1:13">
      <c r="A2051" s="18">
        <v>38373</v>
      </c>
      <c r="B2051" s="19" t="s">
        <v>35</v>
      </c>
      <c r="C2051" s="19" t="s">
        <v>21</v>
      </c>
      <c r="D2051" s="19" t="s">
        <v>40</v>
      </c>
      <c r="E2051" s="19" t="s">
        <v>23</v>
      </c>
      <c r="F2051" s="19" t="s">
        <v>53</v>
      </c>
      <c r="G2051" s="19" t="s">
        <v>56</v>
      </c>
      <c r="H2051" s="19">
        <v>240</v>
      </c>
      <c r="I2051" s="21">
        <v>524.21</v>
      </c>
      <c r="J2051" s="21">
        <f t="shared" si="64"/>
        <v>125810.40000000001</v>
      </c>
      <c r="K2051" s="21">
        <v>356.46280000000002</v>
      </c>
      <c r="L2051" s="21">
        <f t="shared" si="65"/>
        <v>167.74720000000002</v>
      </c>
      <c r="M2051" s="22">
        <v>2051</v>
      </c>
    </row>
    <row r="2052" spans="1:13">
      <c r="A2052" s="18">
        <v>38374</v>
      </c>
      <c r="B2052" s="19" t="s">
        <v>26</v>
      </c>
      <c r="C2052" s="19" t="s">
        <v>27</v>
      </c>
      <c r="D2052" s="19" t="s">
        <v>48</v>
      </c>
      <c r="E2052" s="19" t="s">
        <v>37</v>
      </c>
      <c r="F2052" s="19" t="s">
        <v>50</v>
      </c>
      <c r="G2052" s="23" t="s">
        <v>57</v>
      </c>
      <c r="H2052" s="19">
        <v>221</v>
      </c>
      <c r="I2052" s="21">
        <v>748.32</v>
      </c>
      <c r="J2052" s="21">
        <f t="shared" si="64"/>
        <v>165378.72</v>
      </c>
      <c r="K2052" s="21">
        <v>478.9248</v>
      </c>
      <c r="L2052" s="21">
        <f t="shared" si="65"/>
        <v>269.39520000000005</v>
      </c>
      <c r="M2052" s="22">
        <v>2052</v>
      </c>
    </row>
    <row r="2053" spans="1:13">
      <c r="A2053" s="18">
        <v>38375</v>
      </c>
      <c r="B2053" s="19" t="s">
        <v>35</v>
      </c>
      <c r="C2053" s="19" t="s">
        <v>21</v>
      </c>
      <c r="D2053" s="19" t="s">
        <v>40</v>
      </c>
      <c r="E2053" s="19" t="s">
        <v>23</v>
      </c>
      <c r="F2053" s="19" t="s">
        <v>50</v>
      </c>
      <c r="G2053" s="19" t="s">
        <v>59</v>
      </c>
      <c r="H2053" s="19">
        <v>180</v>
      </c>
      <c r="I2053" s="21">
        <v>392.89</v>
      </c>
      <c r="J2053" s="21">
        <f t="shared" si="64"/>
        <v>70720.2</v>
      </c>
      <c r="K2053" s="21">
        <v>353.601</v>
      </c>
      <c r="L2053" s="21">
        <f t="shared" si="65"/>
        <v>39.288999999999987</v>
      </c>
      <c r="M2053" s="22">
        <v>2053</v>
      </c>
    </row>
    <row r="2054" spans="1:13">
      <c r="A2054" s="18">
        <v>38376</v>
      </c>
      <c r="B2054" s="19" t="s">
        <v>35</v>
      </c>
      <c r="C2054" s="19" t="s">
        <v>21</v>
      </c>
      <c r="D2054" s="19" t="s">
        <v>40</v>
      </c>
      <c r="E2054" s="19" t="s">
        <v>23</v>
      </c>
      <c r="F2054" s="19" t="s">
        <v>4</v>
      </c>
      <c r="G2054" s="19" t="s">
        <v>65</v>
      </c>
      <c r="H2054" s="19">
        <v>165</v>
      </c>
      <c r="I2054" s="21">
        <v>371.25</v>
      </c>
      <c r="J2054" s="21">
        <f t="shared" si="64"/>
        <v>61256.25</v>
      </c>
      <c r="K2054" s="21">
        <v>319.27499999999998</v>
      </c>
      <c r="L2054" s="21">
        <f t="shared" si="65"/>
        <v>51.975000000000023</v>
      </c>
      <c r="M2054" s="22">
        <v>2054</v>
      </c>
    </row>
    <row r="2055" spans="1:13">
      <c r="A2055" s="18">
        <v>38377</v>
      </c>
      <c r="B2055" s="19" t="s">
        <v>20</v>
      </c>
      <c r="C2055" s="19" t="s">
        <v>21</v>
      </c>
      <c r="D2055" s="19" t="s">
        <v>22</v>
      </c>
      <c r="E2055" s="19" t="s">
        <v>23</v>
      </c>
      <c r="F2055" s="19" t="s">
        <v>29</v>
      </c>
      <c r="G2055" s="19" t="s">
        <v>46</v>
      </c>
      <c r="H2055" s="19">
        <v>145</v>
      </c>
      <c r="I2055" s="21">
        <v>326.25</v>
      </c>
      <c r="J2055" s="21">
        <f t="shared" si="64"/>
        <v>47306.25</v>
      </c>
      <c r="K2055" s="21">
        <v>215.32499999999999</v>
      </c>
      <c r="L2055" s="21">
        <f t="shared" si="65"/>
        <v>110.92500000000001</v>
      </c>
      <c r="M2055" s="22">
        <v>2055</v>
      </c>
    </row>
    <row r="2056" spans="1:13">
      <c r="A2056" s="18">
        <v>38378</v>
      </c>
      <c r="B2056" s="19" t="s">
        <v>20</v>
      </c>
      <c r="C2056" s="19" t="s">
        <v>21</v>
      </c>
      <c r="D2056" s="19" t="s">
        <v>22</v>
      </c>
      <c r="E2056" s="19" t="s">
        <v>23</v>
      </c>
      <c r="F2056" s="19" t="s">
        <v>53</v>
      </c>
      <c r="G2056" s="25" t="s">
        <v>54</v>
      </c>
      <c r="H2056" s="19">
        <v>140</v>
      </c>
      <c r="I2056" s="21">
        <v>315</v>
      </c>
      <c r="J2056" s="21">
        <f t="shared" si="64"/>
        <v>44100</v>
      </c>
      <c r="K2056" s="21">
        <v>245.7</v>
      </c>
      <c r="L2056" s="21">
        <f t="shared" si="65"/>
        <v>69.300000000000011</v>
      </c>
      <c r="M2056" s="22">
        <v>2056</v>
      </c>
    </row>
    <row r="2057" spans="1:13">
      <c r="A2057" s="18">
        <v>38379</v>
      </c>
      <c r="B2057" s="19" t="s">
        <v>26</v>
      </c>
      <c r="C2057" s="19" t="s">
        <v>27</v>
      </c>
      <c r="D2057" s="19" t="s">
        <v>28</v>
      </c>
      <c r="E2057" s="19" t="s">
        <v>23</v>
      </c>
      <c r="F2057" s="19" t="s">
        <v>4</v>
      </c>
      <c r="G2057" s="19" t="s">
        <v>65</v>
      </c>
      <c r="H2057" s="19">
        <v>135</v>
      </c>
      <c r="I2057" s="21">
        <v>303.75</v>
      </c>
      <c r="J2057" s="21">
        <f t="shared" si="64"/>
        <v>41006.25</v>
      </c>
      <c r="K2057" s="21">
        <v>212.625</v>
      </c>
      <c r="L2057" s="21">
        <f t="shared" si="65"/>
        <v>91.125</v>
      </c>
      <c r="M2057" s="22">
        <v>2057</v>
      </c>
    </row>
    <row r="2058" spans="1:13">
      <c r="A2058" s="18">
        <v>38353</v>
      </c>
      <c r="B2058" s="19" t="s">
        <v>26</v>
      </c>
      <c r="C2058" s="19" t="s">
        <v>27</v>
      </c>
      <c r="D2058" s="19" t="s">
        <v>28</v>
      </c>
      <c r="E2058" s="19" t="s">
        <v>23</v>
      </c>
      <c r="F2058" s="19" t="s">
        <v>50</v>
      </c>
      <c r="G2058" s="19" t="s">
        <v>59</v>
      </c>
      <c r="H2058" s="19">
        <v>130</v>
      </c>
      <c r="I2058" s="21">
        <v>292.5</v>
      </c>
      <c r="J2058" s="21">
        <f t="shared" si="64"/>
        <v>38025</v>
      </c>
      <c r="K2058" s="21">
        <v>251.55</v>
      </c>
      <c r="L2058" s="21">
        <f t="shared" si="65"/>
        <v>40.949999999999989</v>
      </c>
      <c r="M2058" s="22">
        <v>2058</v>
      </c>
    </row>
    <row r="2059" spans="1:13">
      <c r="A2059" s="18">
        <v>38378</v>
      </c>
      <c r="B2059" s="19" t="s">
        <v>20</v>
      </c>
      <c r="C2059" s="19" t="s">
        <v>21</v>
      </c>
      <c r="D2059" s="19" t="s">
        <v>22</v>
      </c>
      <c r="E2059" s="19" t="s">
        <v>23</v>
      </c>
      <c r="F2059" s="19" t="s">
        <v>4</v>
      </c>
      <c r="G2059" s="19" t="s">
        <v>65</v>
      </c>
      <c r="H2059" s="19">
        <v>110</v>
      </c>
      <c r="I2059" s="21">
        <v>247.5</v>
      </c>
      <c r="J2059" s="21">
        <f t="shared" si="64"/>
        <v>27225</v>
      </c>
      <c r="K2059" s="21">
        <v>220.27500000000001</v>
      </c>
      <c r="L2059" s="21">
        <f t="shared" si="65"/>
        <v>27.224999999999994</v>
      </c>
      <c r="M2059" s="22">
        <v>2059</v>
      </c>
    </row>
    <row r="2060" spans="1:13">
      <c r="A2060" s="18">
        <v>38379</v>
      </c>
      <c r="B2060" s="19" t="s">
        <v>20</v>
      </c>
      <c r="C2060" s="19" t="s">
        <v>21</v>
      </c>
      <c r="D2060" s="19" t="s">
        <v>41</v>
      </c>
      <c r="E2060" s="19" t="s">
        <v>37</v>
      </c>
      <c r="F2060" s="19" t="s">
        <v>29</v>
      </c>
      <c r="G2060" s="19" t="s">
        <v>30</v>
      </c>
      <c r="H2060" s="19">
        <v>70</v>
      </c>
      <c r="I2060" s="21">
        <v>315</v>
      </c>
      <c r="J2060" s="21">
        <f t="shared" si="64"/>
        <v>22050</v>
      </c>
      <c r="K2060" s="21">
        <v>280.35000000000002</v>
      </c>
      <c r="L2060" s="21">
        <f t="shared" si="65"/>
        <v>34.649999999999977</v>
      </c>
      <c r="M2060" s="22">
        <v>2060</v>
      </c>
    </row>
    <row r="2061" spans="1:13">
      <c r="A2061" s="18">
        <v>38353</v>
      </c>
      <c r="B2061" s="19" t="s">
        <v>26</v>
      </c>
      <c r="C2061" s="19" t="s">
        <v>27</v>
      </c>
      <c r="D2061" s="19" t="s">
        <v>48</v>
      </c>
      <c r="E2061" s="19" t="s">
        <v>37</v>
      </c>
      <c r="F2061" s="19" t="s">
        <v>29</v>
      </c>
      <c r="G2061" s="19" t="s">
        <v>46</v>
      </c>
      <c r="H2061" s="19">
        <v>60</v>
      </c>
      <c r="I2061" s="21">
        <v>270</v>
      </c>
      <c r="J2061" s="21">
        <f t="shared" si="64"/>
        <v>16200</v>
      </c>
      <c r="K2061" s="21">
        <v>183.6</v>
      </c>
      <c r="L2061" s="21">
        <f t="shared" si="65"/>
        <v>86.4</v>
      </c>
      <c r="M2061" s="22">
        <v>2061</v>
      </c>
    </row>
    <row r="2062" spans="1:13">
      <c r="A2062" s="18">
        <v>38378</v>
      </c>
      <c r="B2062" s="19" t="s">
        <v>26</v>
      </c>
      <c r="C2062" s="19" t="s">
        <v>27</v>
      </c>
      <c r="D2062" s="19" t="s">
        <v>48</v>
      </c>
      <c r="E2062" s="19" t="s">
        <v>37</v>
      </c>
      <c r="F2062" s="19" t="s">
        <v>53</v>
      </c>
      <c r="G2062" s="19" t="s">
        <v>55</v>
      </c>
      <c r="H2062" s="19">
        <v>50</v>
      </c>
      <c r="I2062" s="21">
        <v>225</v>
      </c>
      <c r="J2062" s="21">
        <f t="shared" si="64"/>
        <v>11250</v>
      </c>
      <c r="K2062" s="21">
        <v>191.25</v>
      </c>
      <c r="L2062" s="21">
        <f t="shared" si="65"/>
        <v>33.75</v>
      </c>
      <c r="M2062" s="22">
        <v>2062</v>
      </c>
    </row>
    <row r="2063" spans="1:13">
      <c r="A2063" s="18">
        <v>38379</v>
      </c>
      <c r="B2063" s="19" t="s">
        <v>20</v>
      </c>
      <c r="C2063" s="19" t="s">
        <v>21</v>
      </c>
      <c r="D2063" s="19" t="s">
        <v>41</v>
      </c>
      <c r="E2063" s="19" t="s">
        <v>37</v>
      </c>
      <c r="F2063" s="19" t="s">
        <v>4</v>
      </c>
      <c r="G2063" s="19" t="s">
        <v>65</v>
      </c>
      <c r="H2063" s="19">
        <v>50</v>
      </c>
      <c r="I2063" s="21">
        <v>225</v>
      </c>
      <c r="J2063" s="21">
        <f t="shared" si="64"/>
        <v>11250</v>
      </c>
      <c r="K2063" s="21">
        <v>182.25</v>
      </c>
      <c r="L2063" s="21">
        <f t="shared" si="65"/>
        <v>42.75</v>
      </c>
      <c r="M2063" s="22">
        <v>2063</v>
      </c>
    </row>
    <row r="2064" spans="1:13">
      <c r="A2064" s="18">
        <v>38353</v>
      </c>
      <c r="B2064" s="19" t="s">
        <v>26</v>
      </c>
      <c r="C2064" s="19" t="s">
        <v>27</v>
      </c>
      <c r="D2064" s="19" t="s">
        <v>48</v>
      </c>
      <c r="E2064" s="19" t="s">
        <v>37</v>
      </c>
      <c r="F2064" s="19" t="s">
        <v>24</v>
      </c>
      <c r="G2064" s="19" t="s">
        <v>60</v>
      </c>
      <c r="H2064" s="19">
        <v>50</v>
      </c>
      <c r="I2064" s="21">
        <v>225</v>
      </c>
      <c r="J2064" s="21">
        <f t="shared" si="64"/>
        <v>11250</v>
      </c>
      <c r="K2064" s="21">
        <v>173.25</v>
      </c>
      <c r="L2064" s="21">
        <f t="shared" si="65"/>
        <v>51.75</v>
      </c>
      <c r="M2064" s="22">
        <v>2064</v>
      </c>
    </row>
    <row r="2065" spans="1:13">
      <c r="A2065" s="18">
        <v>38378</v>
      </c>
      <c r="B2065" s="19" t="s">
        <v>26</v>
      </c>
      <c r="C2065" s="19" t="s">
        <v>27</v>
      </c>
      <c r="D2065" s="19" t="s">
        <v>28</v>
      </c>
      <c r="E2065" s="19" t="s">
        <v>23</v>
      </c>
      <c r="F2065" s="19" t="s">
        <v>53</v>
      </c>
      <c r="G2065" s="19" t="s">
        <v>56</v>
      </c>
      <c r="H2065" s="19">
        <v>50</v>
      </c>
      <c r="I2065" s="21">
        <v>112.5</v>
      </c>
      <c r="J2065" s="21">
        <f t="shared" si="64"/>
        <v>5625</v>
      </c>
      <c r="K2065" s="21">
        <v>95.625</v>
      </c>
      <c r="L2065" s="21">
        <f t="shared" si="65"/>
        <v>16.875</v>
      </c>
      <c r="M2065" s="22">
        <v>2065</v>
      </c>
    </row>
    <row r="2066" spans="1:13">
      <c r="A2066" s="18">
        <v>38379</v>
      </c>
      <c r="B2066" s="19" t="s">
        <v>26</v>
      </c>
      <c r="C2066" s="19" t="s">
        <v>27</v>
      </c>
      <c r="D2066" s="19" t="s">
        <v>28</v>
      </c>
      <c r="E2066" s="19" t="s">
        <v>23</v>
      </c>
      <c r="F2066" s="19" t="s">
        <v>24</v>
      </c>
      <c r="G2066" s="19" t="s">
        <v>60</v>
      </c>
      <c r="H2066" s="19">
        <v>50</v>
      </c>
      <c r="I2066" s="21">
        <v>112.5</v>
      </c>
      <c r="J2066" s="21">
        <f t="shared" si="64"/>
        <v>5625</v>
      </c>
      <c r="K2066" s="21">
        <v>74.25</v>
      </c>
      <c r="L2066" s="21">
        <f t="shared" si="65"/>
        <v>38.25</v>
      </c>
      <c r="M2066" s="22">
        <v>2066</v>
      </c>
    </row>
    <row r="2067" spans="1:13">
      <c r="A2067" s="18">
        <v>38380</v>
      </c>
      <c r="B2067" s="19" t="s">
        <v>20</v>
      </c>
      <c r="C2067" s="19" t="s">
        <v>21</v>
      </c>
      <c r="D2067" s="19" t="s">
        <v>41</v>
      </c>
      <c r="E2067" s="19" t="s">
        <v>37</v>
      </c>
      <c r="F2067" s="19" t="s">
        <v>53</v>
      </c>
      <c r="G2067" s="19" t="s">
        <v>54</v>
      </c>
      <c r="H2067" s="19">
        <v>42</v>
      </c>
      <c r="I2067" s="21">
        <v>189</v>
      </c>
      <c r="J2067" s="21">
        <f t="shared" si="64"/>
        <v>7938</v>
      </c>
      <c r="K2067" s="21">
        <v>137.97</v>
      </c>
      <c r="L2067" s="21">
        <f t="shared" si="65"/>
        <v>51.03</v>
      </c>
      <c r="M2067" s="22">
        <v>2067</v>
      </c>
    </row>
    <row r="2068" spans="1:13">
      <c r="A2068" s="18">
        <v>38381</v>
      </c>
      <c r="B2068" s="19" t="s">
        <v>20</v>
      </c>
      <c r="C2068" s="19" t="s">
        <v>21</v>
      </c>
      <c r="D2068" s="19" t="s">
        <v>22</v>
      </c>
      <c r="E2068" s="19" t="s">
        <v>23</v>
      </c>
      <c r="F2068" s="19" t="s">
        <v>24</v>
      </c>
      <c r="G2068" s="19" t="s">
        <v>60</v>
      </c>
      <c r="H2068" s="19">
        <v>25</v>
      </c>
      <c r="I2068" s="21">
        <v>56.25</v>
      </c>
      <c r="J2068" s="21">
        <f t="shared" si="64"/>
        <v>1406.25</v>
      </c>
      <c r="K2068" s="21">
        <v>41.625</v>
      </c>
      <c r="L2068" s="21">
        <f t="shared" si="65"/>
        <v>14.625</v>
      </c>
      <c r="M2068" s="22">
        <v>2068</v>
      </c>
    </row>
    <row r="2069" spans="1:13">
      <c r="A2069" s="18">
        <v>38382</v>
      </c>
      <c r="B2069" s="19" t="s">
        <v>20</v>
      </c>
      <c r="C2069" s="19" t="s">
        <v>21</v>
      </c>
      <c r="D2069" s="19" t="s">
        <v>41</v>
      </c>
      <c r="E2069" s="19" t="s">
        <v>37</v>
      </c>
      <c r="F2069" s="19" t="s">
        <v>24</v>
      </c>
      <c r="G2069" s="19" t="s">
        <v>60</v>
      </c>
      <c r="H2069" s="19">
        <v>20</v>
      </c>
      <c r="I2069" s="21">
        <v>90</v>
      </c>
      <c r="J2069" s="21">
        <f t="shared" si="64"/>
        <v>1800</v>
      </c>
      <c r="K2069" s="21">
        <v>76.5</v>
      </c>
      <c r="L2069" s="21">
        <f t="shared" si="65"/>
        <v>13.5</v>
      </c>
      <c r="M2069" s="22">
        <v>2069</v>
      </c>
    </row>
    <row r="2070" spans="1:13">
      <c r="A2070" s="18">
        <v>38379</v>
      </c>
      <c r="B2070" s="19" t="s">
        <v>20</v>
      </c>
      <c r="C2070" s="19" t="s">
        <v>21</v>
      </c>
      <c r="D2070" s="19" t="s">
        <v>22</v>
      </c>
      <c r="E2070" s="19" t="s">
        <v>23</v>
      </c>
      <c r="F2070" s="19" t="s">
        <v>50</v>
      </c>
      <c r="G2070" s="19" t="s">
        <v>59</v>
      </c>
      <c r="H2070" s="19">
        <v>15</v>
      </c>
      <c r="I2070" s="21">
        <v>33.75</v>
      </c>
      <c r="J2070" s="21">
        <f t="shared" si="64"/>
        <v>506.25</v>
      </c>
      <c r="K2070" s="21">
        <v>22.95</v>
      </c>
      <c r="L2070" s="21">
        <f t="shared" si="65"/>
        <v>10.8</v>
      </c>
      <c r="M2070" s="22">
        <v>2070</v>
      </c>
    </row>
    <row r="2071" spans="1:13">
      <c r="A2071" s="18">
        <v>38688</v>
      </c>
      <c r="B2071" s="19" t="s">
        <v>26</v>
      </c>
      <c r="C2071" s="19" t="s">
        <v>27</v>
      </c>
      <c r="D2071" s="19" t="s">
        <v>28</v>
      </c>
      <c r="E2071" s="19" t="s">
        <v>23</v>
      </c>
      <c r="F2071" s="19" t="s">
        <v>29</v>
      </c>
      <c r="G2071" s="19" t="s">
        <v>30</v>
      </c>
      <c r="H2071" s="19">
        <v>260</v>
      </c>
      <c r="I2071" s="21">
        <v>694.42</v>
      </c>
      <c r="J2071" s="21">
        <f t="shared" si="64"/>
        <v>180549.19999999998</v>
      </c>
      <c r="K2071" s="21">
        <v>631.92219999999998</v>
      </c>
      <c r="L2071" s="21">
        <f t="shared" si="65"/>
        <v>62.497799999999984</v>
      </c>
      <c r="M2071" s="22">
        <v>2847</v>
      </c>
    </row>
    <row r="2072" spans="1:13">
      <c r="A2072" s="18">
        <v>38381</v>
      </c>
      <c r="B2072" s="19" t="s">
        <v>20</v>
      </c>
      <c r="C2072" s="19" t="s">
        <v>21</v>
      </c>
      <c r="D2072" s="19" t="s">
        <v>22</v>
      </c>
      <c r="E2072" s="19" t="s">
        <v>23</v>
      </c>
      <c r="F2072" s="19" t="s">
        <v>24</v>
      </c>
      <c r="G2072" s="19" t="s">
        <v>60</v>
      </c>
      <c r="H2072" s="19">
        <v>430</v>
      </c>
      <c r="I2072" s="21">
        <v>1115.43</v>
      </c>
      <c r="J2072" s="21">
        <f t="shared" si="64"/>
        <v>479634.9</v>
      </c>
      <c r="K2072" s="21">
        <v>936.96120000000008</v>
      </c>
      <c r="L2072" s="21">
        <f t="shared" si="65"/>
        <v>178.46879999999999</v>
      </c>
      <c r="M2072" s="22">
        <v>2072</v>
      </c>
    </row>
    <row r="2073" spans="1:13">
      <c r="A2073" s="18">
        <v>38382</v>
      </c>
      <c r="B2073" s="19" t="s">
        <v>26</v>
      </c>
      <c r="C2073" s="19" t="s">
        <v>27</v>
      </c>
      <c r="D2073" s="19" t="s">
        <v>48</v>
      </c>
      <c r="E2073" s="19" t="s">
        <v>37</v>
      </c>
      <c r="F2073" s="19" t="s">
        <v>24</v>
      </c>
      <c r="G2073" s="19" t="s">
        <v>60</v>
      </c>
      <c r="H2073" s="19">
        <v>210</v>
      </c>
      <c r="I2073" s="21">
        <v>848.79</v>
      </c>
      <c r="J2073" s="21">
        <f t="shared" si="64"/>
        <v>178245.9</v>
      </c>
      <c r="K2073" s="21">
        <v>662.05619999999999</v>
      </c>
      <c r="L2073" s="21">
        <f t="shared" si="65"/>
        <v>186.73379999999997</v>
      </c>
      <c r="M2073" s="22">
        <v>2073</v>
      </c>
    </row>
    <row r="2074" spans="1:13">
      <c r="A2074" s="18">
        <v>38384</v>
      </c>
      <c r="B2074" s="19" t="s">
        <v>35</v>
      </c>
      <c r="C2074" s="19" t="s">
        <v>21</v>
      </c>
      <c r="D2074" s="19" t="s">
        <v>40</v>
      </c>
      <c r="E2074" s="19" t="s">
        <v>23</v>
      </c>
      <c r="F2074" s="19" t="s">
        <v>29</v>
      </c>
      <c r="G2074" s="19" t="s">
        <v>46</v>
      </c>
      <c r="H2074" s="19">
        <v>165</v>
      </c>
      <c r="I2074" s="21">
        <v>440.84</v>
      </c>
      <c r="J2074" s="21">
        <f t="shared" si="64"/>
        <v>72738.599999999991</v>
      </c>
      <c r="K2074" s="21">
        <v>321.81319999999999</v>
      </c>
      <c r="L2074" s="21">
        <f t="shared" si="65"/>
        <v>119.02679999999998</v>
      </c>
      <c r="M2074" s="22">
        <v>2074</v>
      </c>
    </row>
    <row r="2075" spans="1:13">
      <c r="A2075" s="18">
        <v>38385</v>
      </c>
      <c r="B2075" s="19" t="s">
        <v>20</v>
      </c>
      <c r="C2075" s="19" t="s">
        <v>21</v>
      </c>
      <c r="D2075" s="19" t="s">
        <v>22</v>
      </c>
      <c r="E2075" s="19" t="s">
        <v>23</v>
      </c>
      <c r="F2075" s="19" t="s">
        <v>29</v>
      </c>
      <c r="G2075" s="19" t="s">
        <v>30</v>
      </c>
      <c r="H2075" s="19">
        <v>155</v>
      </c>
      <c r="I2075" s="21">
        <v>413.93</v>
      </c>
      <c r="J2075" s="21">
        <f t="shared" si="64"/>
        <v>64159.15</v>
      </c>
      <c r="K2075" s="21">
        <v>306.3082</v>
      </c>
      <c r="L2075" s="21">
        <f t="shared" si="65"/>
        <v>107.62180000000001</v>
      </c>
      <c r="M2075" s="22">
        <v>2075</v>
      </c>
    </row>
    <row r="2076" spans="1:13">
      <c r="A2076" s="18">
        <v>38386</v>
      </c>
      <c r="B2076" s="19" t="s">
        <v>26</v>
      </c>
      <c r="C2076" s="19" t="s">
        <v>27</v>
      </c>
      <c r="D2076" s="19" t="s">
        <v>48</v>
      </c>
      <c r="E2076" s="19" t="s">
        <v>37</v>
      </c>
      <c r="F2076" s="19" t="s">
        <v>29</v>
      </c>
      <c r="G2076" s="19" t="s">
        <v>46</v>
      </c>
      <c r="H2076" s="19">
        <v>60</v>
      </c>
      <c r="I2076" s="21">
        <v>330</v>
      </c>
      <c r="J2076" s="21">
        <f t="shared" si="64"/>
        <v>19800</v>
      </c>
      <c r="K2076" s="21">
        <v>207.9</v>
      </c>
      <c r="L2076" s="21">
        <f t="shared" si="65"/>
        <v>122.1</v>
      </c>
      <c r="M2076" s="22">
        <v>2076</v>
      </c>
    </row>
    <row r="2077" spans="1:13">
      <c r="A2077" s="18">
        <v>38387</v>
      </c>
      <c r="B2077" s="19" t="s">
        <v>26</v>
      </c>
      <c r="C2077" s="19" t="s">
        <v>27</v>
      </c>
      <c r="D2077" s="19" t="s">
        <v>28</v>
      </c>
      <c r="E2077" s="19" t="s">
        <v>23</v>
      </c>
      <c r="F2077" s="19" t="s">
        <v>24</v>
      </c>
      <c r="G2077" s="25" t="s">
        <v>60</v>
      </c>
      <c r="H2077" s="19">
        <v>55</v>
      </c>
      <c r="I2077" s="21">
        <v>151.25</v>
      </c>
      <c r="J2077" s="21">
        <f t="shared" si="64"/>
        <v>8318.75</v>
      </c>
      <c r="K2077" s="21">
        <v>101.33750000000001</v>
      </c>
      <c r="L2077" s="21">
        <f t="shared" si="65"/>
        <v>49.912499999999994</v>
      </c>
      <c r="M2077" s="22">
        <v>2077</v>
      </c>
    </row>
    <row r="2078" spans="1:13">
      <c r="A2078" s="18">
        <v>38388</v>
      </c>
      <c r="B2078" s="19" t="s">
        <v>20</v>
      </c>
      <c r="C2078" s="19" t="s">
        <v>21</v>
      </c>
      <c r="D2078" s="19" t="s">
        <v>41</v>
      </c>
      <c r="E2078" s="19" t="s">
        <v>37</v>
      </c>
      <c r="F2078" s="19" t="s">
        <v>29</v>
      </c>
      <c r="G2078" s="19" t="s">
        <v>30</v>
      </c>
      <c r="H2078" s="19">
        <v>53</v>
      </c>
      <c r="I2078" s="21">
        <v>291.5</v>
      </c>
      <c r="J2078" s="21">
        <f t="shared" si="64"/>
        <v>15449.5</v>
      </c>
      <c r="K2078" s="21">
        <v>221.54</v>
      </c>
      <c r="L2078" s="21">
        <f t="shared" si="65"/>
        <v>69.960000000000008</v>
      </c>
      <c r="M2078" s="22">
        <v>2078</v>
      </c>
    </row>
    <row r="2079" spans="1:13">
      <c r="A2079" s="18">
        <v>38389</v>
      </c>
      <c r="B2079" s="19" t="s">
        <v>20</v>
      </c>
      <c r="C2079" s="19" t="s">
        <v>21</v>
      </c>
      <c r="D2079" s="19" t="s">
        <v>41</v>
      </c>
      <c r="E2079" s="19" t="s">
        <v>37</v>
      </c>
      <c r="F2079" s="19" t="s">
        <v>24</v>
      </c>
      <c r="G2079" s="19" t="s">
        <v>62</v>
      </c>
      <c r="H2079" s="19">
        <v>5</v>
      </c>
      <c r="I2079" s="21">
        <v>27.5</v>
      </c>
      <c r="J2079" s="21">
        <f t="shared" si="64"/>
        <v>137.5</v>
      </c>
      <c r="K2079" s="21">
        <v>17.600000000000001</v>
      </c>
      <c r="L2079" s="21">
        <f t="shared" si="65"/>
        <v>9.8999999999999986</v>
      </c>
      <c r="M2079" s="22">
        <v>2079</v>
      </c>
    </row>
    <row r="2080" spans="1:13">
      <c r="A2080" s="18">
        <v>38390</v>
      </c>
      <c r="B2080" s="19" t="s">
        <v>26</v>
      </c>
      <c r="C2080" s="19" t="s">
        <v>27</v>
      </c>
      <c r="D2080" s="19" t="s">
        <v>28</v>
      </c>
      <c r="E2080" s="19" t="s">
        <v>23</v>
      </c>
      <c r="F2080" s="19" t="s">
        <v>50</v>
      </c>
      <c r="G2080" s="19" t="s">
        <v>59</v>
      </c>
      <c r="H2080" s="19">
        <v>1170</v>
      </c>
      <c r="I2080" s="21">
        <v>1874.9</v>
      </c>
      <c r="J2080" s="21">
        <f t="shared" si="64"/>
        <v>2193633</v>
      </c>
      <c r="K2080" s="21">
        <v>1631.1630000000002</v>
      </c>
      <c r="L2080" s="21">
        <f t="shared" si="65"/>
        <v>243.73699999999985</v>
      </c>
      <c r="M2080" s="22">
        <v>2080</v>
      </c>
    </row>
    <row r="2081" spans="1:13">
      <c r="A2081" s="18">
        <v>38391</v>
      </c>
      <c r="B2081" s="19" t="s">
        <v>20</v>
      </c>
      <c r="C2081" s="19" t="s">
        <v>21</v>
      </c>
      <c r="D2081" s="19" t="s">
        <v>22</v>
      </c>
      <c r="E2081" s="19" t="s">
        <v>23</v>
      </c>
      <c r="F2081" s="19" t="s">
        <v>24</v>
      </c>
      <c r="G2081" s="24" t="s">
        <v>62</v>
      </c>
      <c r="H2081" s="19">
        <v>635</v>
      </c>
      <c r="I2081" s="21">
        <v>1048.97</v>
      </c>
      <c r="J2081" s="21">
        <f t="shared" si="64"/>
        <v>666095.95000000007</v>
      </c>
      <c r="K2081" s="21">
        <v>839.17600000000004</v>
      </c>
      <c r="L2081" s="21">
        <f t="shared" si="65"/>
        <v>209.79399999999998</v>
      </c>
      <c r="M2081" s="22">
        <v>2081</v>
      </c>
    </row>
    <row r="2082" spans="1:13">
      <c r="A2082" s="18">
        <v>38384</v>
      </c>
      <c r="B2082" s="19" t="s">
        <v>35</v>
      </c>
      <c r="C2082" s="19" t="s">
        <v>21</v>
      </c>
      <c r="D2082" s="19" t="s">
        <v>40</v>
      </c>
      <c r="E2082" s="19" t="s">
        <v>23</v>
      </c>
      <c r="F2082" s="19" t="s">
        <v>50</v>
      </c>
      <c r="G2082" s="19" t="s">
        <v>59</v>
      </c>
      <c r="H2082" s="19">
        <v>610</v>
      </c>
      <c r="I2082" s="21">
        <v>1005.69</v>
      </c>
      <c r="J2082" s="21">
        <f t="shared" si="64"/>
        <v>613470.9</v>
      </c>
      <c r="K2082" s="21">
        <v>703.98300000000006</v>
      </c>
      <c r="L2082" s="21">
        <f t="shared" si="65"/>
        <v>301.70699999999999</v>
      </c>
      <c r="M2082" s="22">
        <v>2082</v>
      </c>
    </row>
    <row r="2083" spans="1:13">
      <c r="A2083" s="18">
        <v>38384</v>
      </c>
      <c r="B2083" s="19" t="s">
        <v>20</v>
      </c>
      <c r="C2083" s="19" t="s">
        <v>21</v>
      </c>
      <c r="D2083" s="19" t="s">
        <v>22</v>
      </c>
      <c r="E2083" s="19" t="s">
        <v>23</v>
      </c>
      <c r="F2083" s="19" t="s">
        <v>4</v>
      </c>
      <c r="G2083" s="19" t="s">
        <v>65</v>
      </c>
      <c r="H2083" s="19">
        <v>490</v>
      </c>
      <c r="I2083" s="21">
        <v>807.91</v>
      </c>
      <c r="J2083" s="21">
        <f t="shared" si="64"/>
        <v>395875.89999999997</v>
      </c>
      <c r="K2083" s="21">
        <v>678.64440000000002</v>
      </c>
      <c r="L2083" s="21">
        <f t="shared" si="65"/>
        <v>129.26559999999995</v>
      </c>
      <c r="M2083" s="22">
        <v>2083</v>
      </c>
    </row>
    <row r="2084" spans="1:13">
      <c r="A2084" s="18">
        <v>38384</v>
      </c>
      <c r="B2084" s="19" t="s">
        <v>26</v>
      </c>
      <c r="C2084" s="19" t="s">
        <v>27</v>
      </c>
      <c r="D2084" s="19" t="s">
        <v>48</v>
      </c>
      <c r="E2084" s="19" t="s">
        <v>37</v>
      </c>
      <c r="F2084" s="19" t="s">
        <v>53</v>
      </c>
      <c r="G2084" s="24" t="s">
        <v>55</v>
      </c>
      <c r="H2084" s="19">
        <v>325</v>
      </c>
      <c r="I2084" s="21">
        <v>821.38</v>
      </c>
      <c r="J2084" s="21">
        <f t="shared" si="64"/>
        <v>266948.5</v>
      </c>
      <c r="K2084" s="21">
        <v>591.39359999999999</v>
      </c>
      <c r="L2084" s="21">
        <f t="shared" si="65"/>
        <v>229.9864</v>
      </c>
      <c r="M2084" s="22">
        <v>2084</v>
      </c>
    </row>
    <row r="2085" spans="1:13">
      <c r="A2085" s="18">
        <v>38384</v>
      </c>
      <c r="B2085" s="19" t="s">
        <v>26</v>
      </c>
      <c r="C2085" s="19" t="s">
        <v>27</v>
      </c>
      <c r="D2085" s="19" t="s">
        <v>48</v>
      </c>
      <c r="E2085" s="19" t="s">
        <v>37</v>
      </c>
      <c r="F2085" s="19" t="s">
        <v>4</v>
      </c>
      <c r="G2085" s="19" t="s">
        <v>65</v>
      </c>
      <c r="H2085" s="19">
        <v>285</v>
      </c>
      <c r="I2085" s="21">
        <v>888.1</v>
      </c>
      <c r="J2085" s="21">
        <f t="shared" si="64"/>
        <v>253108.5</v>
      </c>
      <c r="K2085" s="21">
        <v>746.00400000000013</v>
      </c>
      <c r="L2085" s="21">
        <f t="shared" si="65"/>
        <v>142.09599999999989</v>
      </c>
      <c r="M2085" s="22">
        <v>2085</v>
      </c>
    </row>
    <row r="2086" spans="1:13">
      <c r="A2086" s="18">
        <v>38384</v>
      </c>
      <c r="B2086" s="19" t="s">
        <v>35</v>
      </c>
      <c r="C2086" s="19" t="s">
        <v>21</v>
      </c>
      <c r="D2086" s="19" t="s">
        <v>40</v>
      </c>
      <c r="E2086" s="19" t="s">
        <v>23</v>
      </c>
      <c r="F2086" s="19" t="s">
        <v>53</v>
      </c>
      <c r="G2086" s="19" t="s">
        <v>56</v>
      </c>
      <c r="H2086" s="19">
        <v>225</v>
      </c>
      <c r="I2086" s="21">
        <v>393.75</v>
      </c>
      <c r="J2086" s="21">
        <f t="shared" si="64"/>
        <v>88593.75</v>
      </c>
      <c r="K2086" s="21">
        <v>295.3125</v>
      </c>
      <c r="L2086" s="21">
        <f t="shared" si="65"/>
        <v>98.4375</v>
      </c>
      <c r="M2086" s="22">
        <v>2086</v>
      </c>
    </row>
    <row r="2087" spans="1:13">
      <c r="A2087" s="18">
        <v>38384</v>
      </c>
      <c r="B2087" s="19" t="s">
        <v>35</v>
      </c>
      <c r="C2087" s="19" t="s">
        <v>21</v>
      </c>
      <c r="D2087" s="19" t="s">
        <v>40</v>
      </c>
      <c r="E2087" s="19" t="s">
        <v>23</v>
      </c>
      <c r="F2087" s="19" t="s">
        <v>4</v>
      </c>
      <c r="G2087" s="19" t="s">
        <v>65</v>
      </c>
      <c r="H2087" s="19">
        <v>195</v>
      </c>
      <c r="I2087" s="21">
        <v>341.25</v>
      </c>
      <c r="J2087" s="21">
        <f t="shared" si="64"/>
        <v>66543.75</v>
      </c>
      <c r="K2087" s="21">
        <v>283.23750000000001</v>
      </c>
      <c r="L2087" s="21">
        <f t="shared" si="65"/>
        <v>58.012499999999989</v>
      </c>
      <c r="M2087" s="22">
        <v>2087</v>
      </c>
    </row>
    <row r="2088" spans="1:13">
      <c r="A2088" s="18">
        <v>38384</v>
      </c>
      <c r="B2088" s="19" t="s">
        <v>20</v>
      </c>
      <c r="C2088" s="19" t="s">
        <v>21</v>
      </c>
      <c r="D2088" s="19" t="s">
        <v>41</v>
      </c>
      <c r="E2088" s="19" t="s">
        <v>37</v>
      </c>
      <c r="F2088" s="19" t="s">
        <v>53</v>
      </c>
      <c r="G2088" s="19" t="s">
        <v>54</v>
      </c>
      <c r="H2088" s="19">
        <v>193</v>
      </c>
      <c r="I2088" s="21">
        <v>602.05999999999995</v>
      </c>
      <c r="J2088" s="21">
        <f t="shared" si="64"/>
        <v>116197.57999999999</v>
      </c>
      <c r="K2088" s="21">
        <v>499.70979999999997</v>
      </c>
      <c r="L2088" s="21">
        <f t="shared" si="65"/>
        <v>102.35019999999997</v>
      </c>
      <c r="M2088" s="22">
        <v>2088</v>
      </c>
    </row>
    <row r="2089" spans="1:13">
      <c r="A2089" s="18">
        <v>38384</v>
      </c>
      <c r="B2089" s="19" t="s">
        <v>20</v>
      </c>
      <c r="C2089" s="19" t="s">
        <v>21</v>
      </c>
      <c r="D2089" s="19" t="s">
        <v>22</v>
      </c>
      <c r="E2089" s="19" t="s">
        <v>23</v>
      </c>
      <c r="F2089" s="19" t="s">
        <v>53</v>
      </c>
      <c r="G2089" s="19" t="s">
        <v>55</v>
      </c>
      <c r="H2089" s="19">
        <v>155</v>
      </c>
      <c r="I2089" s="21">
        <v>271.25</v>
      </c>
      <c r="J2089" s="21">
        <f t="shared" si="64"/>
        <v>42043.75</v>
      </c>
      <c r="K2089" s="21">
        <v>227.85</v>
      </c>
      <c r="L2089" s="21">
        <f t="shared" si="65"/>
        <v>43.400000000000006</v>
      </c>
      <c r="M2089" s="22">
        <v>2089</v>
      </c>
    </row>
    <row r="2090" spans="1:13">
      <c r="A2090" s="18">
        <v>38404</v>
      </c>
      <c r="B2090" s="19" t="s">
        <v>20</v>
      </c>
      <c r="C2090" s="19" t="s">
        <v>21</v>
      </c>
      <c r="D2090" s="19" t="s">
        <v>41</v>
      </c>
      <c r="E2090" s="19" t="s">
        <v>37</v>
      </c>
      <c r="F2090" s="19" t="s">
        <v>50</v>
      </c>
      <c r="G2090" s="19" t="s">
        <v>59</v>
      </c>
      <c r="H2090" s="19">
        <v>148</v>
      </c>
      <c r="I2090" s="21">
        <v>454.23</v>
      </c>
      <c r="J2090" s="21">
        <f t="shared" si="64"/>
        <v>67226.040000000008</v>
      </c>
      <c r="K2090" s="21">
        <v>390.63779999999997</v>
      </c>
      <c r="L2090" s="21">
        <f t="shared" si="65"/>
        <v>63.592200000000048</v>
      </c>
      <c r="M2090" s="22">
        <v>2090</v>
      </c>
    </row>
    <row r="2091" spans="1:13">
      <c r="A2091" s="18">
        <v>38405</v>
      </c>
      <c r="B2091" s="19" t="s">
        <v>26</v>
      </c>
      <c r="C2091" s="19" t="s">
        <v>27</v>
      </c>
      <c r="D2091" s="19" t="s">
        <v>28</v>
      </c>
      <c r="E2091" s="19" t="s">
        <v>23</v>
      </c>
      <c r="F2091" s="19" t="s">
        <v>4</v>
      </c>
      <c r="G2091" s="19" t="s">
        <v>65</v>
      </c>
      <c r="H2091" s="19">
        <v>75</v>
      </c>
      <c r="I2091" s="21">
        <v>131.25</v>
      </c>
      <c r="J2091" s="21">
        <f t="shared" si="64"/>
        <v>9843.75</v>
      </c>
      <c r="K2091" s="21">
        <v>111.5625</v>
      </c>
      <c r="L2091" s="21">
        <f t="shared" si="65"/>
        <v>19.6875</v>
      </c>
      <c r="M2091" s="22">
        <v>2091</v>
      </c>
    </row>
    <row r="2092" spans="1:13">
      <c r="A2092" s="18">
        <v>38406</v>
      </c>
      <c r="B2092" s="19" t="s">
        <v>26</v>
      </c>
      <c r="C2092" s="19" t="s">
        <v>27</v>
      </c>
      <c r="D2092" s="19" t="s">
        <v>28</v>
      </c>
      <c r="E2092" s="19" t="s">
        <v>23</v>
      </c>
      <c r="F2092" s="19" t="s">
        <v>24</v>
      </c>
      <c r="G2092" s="19" t="s">
        <v>62</v>
      </c>
      <c r="H2092" s="19">
        <v>70</v>
      </c>
      <c r="I2092" s="21">
        <v>122.5</v>
      </c>
      <c r="J2092" s="21">
        <f t="shared" si="64"/>
        <v>8575</v>
      </c>
      <c r="K2092" s="21">
        <v>100.45</v>
      </c>
      <c r="L2092" s="21">
        <f t="shared" si="65"/>
        <v>22.049999999999997</v>
      </c>
      <c r="M2092" s="22">
        <v>2092</v>
      </c>
    </row>
    <row r="2093" spans="1:13">
      <c r="A2093" s="18">
        <v>38407</v>
      </c>
      <c r="B2093" s="19" t="s">
        <v>20</v>
      </c>
      <c r="C2093" s="19" t="s">
        <v>21</v>
      </c>
      <c r="D2093" s="19" t="s">
        <v>41</v>
      </c>
      <c r="E2093" s="19" t="s">
        <v>37</v>
      </c>
      <c r="F2093" s="19" t="s">
        <v>4</v>
      </c>
      <c r="G2093" s="19" t="s">
        <v>65</v>
      </c>
      <c r="H2093" s="19">
        <v>60</v>
      </c>
      <c r="I2093" s="21">
        <v>210</v>
      </c>
      <c r="J2093" s="21">
        <f t="shared" si="64"/>
        <v>12600</v>
      </c>
      <c r="K2093" s="21">
        <v>140.69999999999999</v>
      </c>
      <c r="L2093" s="21">
        <f t="shared" si="65"/>
        <v>69.300000000000011</v>
      </c>
      <c r="M2093" s="22">
        <v>2093</v>
      </c>
    </row>
    <row r="2094" spans="1:13">
      <c r="A2094" s="18">
        <v>38408</v>
      </c>
      <c r="B2094" s="19" t="s">
        <v>26</v>
      </c>
      <c r="C2094" s="19" t="s">
        <v>27</v>
      </c>
      <c r="D2094" s="19" t="s">
        <v>48</v>
      </c>
      <c r="E2094" s="19" t="s">
        <v>37</v>
      </c>
      <c r="F2094" s="19" t="s">
        <v>50</v>
      </c>
      <c r="G2094" s="19" t="s">
        <v>59</v>
      </c>
      <c r="H2094" s="19">
        <v>49</v>
      </c>
      <c r="I2094" s="21">
        <v>171.5</v>
      </c>
      <c r="J2094" s="21">
        <f t="shared" si="64"/>
        <v>8403.5</v>
      </c>
      <c r="K2094" s="21">
        <v>145.77500000000001</v>
      </c>
      <c r="L2094" s="21">
        <f t="shared" si="65"/>
        <v>25.724999999999994</v>
      </c>
      <c r="M2094" s="22">
        <v>2094</v>
      </c>
    </row>
    <row r="2095" spans="1:13">
      <c r="A2095" s="18">
        <v>38409</v>
      </c>
      <c r="B2095" s="19" t="s">
        <v>26</v>
      </c>
      <c r="C2095" s="19" t="s">
        <v>27</v>
      </c>
      <c r="D2095" s="19" t="s">
        <v>28</v>
      </c>
      <c r="E2095" s="19" t="s">
        <v>23</v>
      </c>
      <c r="F2095" s="19" t="s">
        <v>53</v>
      </c>
      <c r="G2095" s="24" t="s">
        <v>56</v>
      </c>
      <c r="H2095" s="19">
        <v>45</v>
      </c>
      <c r="I2095" s="21">
        <v>78.75</v>
      </c>
      <c r="J2095" s="21">
        <f t="shared" si="64"/>
        <v>3543.75</v>
      </c>
      <c r="K2095" s="21">
        <v>66.150000000000006</v>
      </c>
      <c r="L2095" s="21">
        <f t="shared" si="65"/>
        <v>12.599999999999994</v>
      </c>
      <c r="M2095" s="22">
        <v>2095</v>
      </c>
    </row>
    <row r="2096" spans="1:13">
      <c r="A2096" s="18">
        <v>38410</v>
      </c>
      <c r="B2096" s="19" t="s">
        <v>26</v>
      </c>
      <c r="C2096" s="19" t="s">
        <v>27</v>
      </c>
      <c r="D2096" s="19" t="s">
        <v>48</v>
      </c>
      <c r="E2096" s="19" t="s">
        <v>37</v>
      </c>
      <c r="F2096" s="19" t="s">
        <v>24</v>
      </c>
      <c r="G2096" s="19" t="s">
        <v>62</v>
      </c>
      <c r="H2096" s="19">
        <v>40</v>
      </c>
      <c r="I2096" s="21">
        <v>140</v>
      </c>
      <c r="J2096" s="21">
        <f t="shared" si="64"/>
        <v>5600</v>
      </c>
      <c r="K2096" s="21">
        <v>92.4</v>
      </c>
      <c r="L2096" s="21">
        <f t="shared" si="65"/>
        <v>47.599999999999994</v>
      </c>
      <c r="M2096" s="22">
        <v>2096</v>
      </c>
    </row>
    <row r="2097" spans="1:13">
      <c r="A2097" s="18">
        <v>38407</v>
      </c>
      <c r="B2097" s="19" t="s">
        <v>20</v>
      </c>
      <c r="C2097" s="19" t="s">
        <v>21</v>
      </c>
      <c r="D2097" s="19" t="s">
        <v>41</v>
      </c>
      <c r="E2097" s="19" t="s">
        <v>37</v>
      </c>
      <c r="F2097" s="19" t="s">
        <v>24</v>
      </c>
      <c r="G2097" s="19" t="s">
        <v>62</v>
      </c>
      <c r="H2097" s="19">
        <v>22</v>
      </c>
      <c r="I2097" s="21">
        <v>77</v>
      </c>
      <c r="J2097" s="21">
        <f t="shared" si="64"/>
        <v>1694</v>
      </c>
      <c r="K2097" s="21">
        <v>60.83</v>
      </c>
      <c r="L2097" s="21">
        <f t="shared" si="65"/>
        <v>16.170000000000002</v>
      </c>
      <c r="M2097" s="22">
        <v>2097</v>
      </c>
    </row>
    <row r="2098" spans="1:13">
      <c r="A2098" s="18">
        <v>38408</v>
      </c>
      <c r="B2098" s="19" t="s">
        <v>20</v>
      </c>
      <c r="C2098" s="19" t="s">
        <v>21</v>
      </c>
      <c r="D2098" s="19" t="s">
        <v>22</v>
      </c>
      <c r="E2098" s="19" t="s">
        <v>23</v>
      </c>
      <c r="F2098" s="19" t="s">
        <v>50</v>
      </c>
      <c r="G2098" s="19" t="s">
        <v>51</v>
      </c>
      <c r="H2098" s="19">
        <v>10</v>
      </c>
      <c r="I2098" s="21">
        <v>17.5</v>
      </c>
      <c r="J2098" s="21">
        <f t="shared" si="64"/>
        <v>175</v>
      </c>
      <c r="K2098" s="21">
        <v>13.824999999999999</v>
      </c>
      <c r="L2098" s="21">
        <f t="shared" si="65"/>
        <v>3.6750000000000007</v>
      </c>
      <c r="M2098" s="22">
        <v>2098</v>
      </c>
    </row>
    <row r="2099" spans="1:13">
      <c r="A2099" s="18">
        <v>38661</v>
      </c>
      <c r="B2099" s="19" t="s">
        <v>26</v>
      </c>
      <c r="C2099" s="19" t="s">
        <v>27</v>
      </c>
      <c r="D2099" s="19" t="s">
        <v>28</v>
      </c>
      <c r="E2099" s="19" t="s">
        <v>23</v>
      </c>
      <c r="F2099" s="19" t="s">
        <v>29</v>
      </c>
      <c r="G2099" s="25" t="s">
        <v>58</v>
      </c>
      <c r="H2099" s="19">
        <v>120</v>
      </c>
      <c r="I2099" s="21">
        <v>330</v>
      </c>
      <c r="J2099" s="21">
        <f t="shared" si="64"/>
        <v>39600</v>
      </c>
      <c r="K2099" s="21">
        <v>283.8</v>
      </c>
      <c r="L2099" s="21">
        <f t="shared" si="65"/>
        <v>46.199999999999989</v>
      </c>
      <c r="M2099" s="22">
        <v>2752</v>
      </c>
    </row>
    <row r="2100" spans="1:13">
      <c r="A2100" s="18">
        <v>38410</v>
      </c>
      <c r="B2100" s="19" t="s">
        <v>26</v>
      </c>
      <c r="C2100" s="19" t="s">
        <v>27</v>
      </c>
      <c r="D2100" s="19" t="s">
        <v>48</v>
      </c>
      <c r="E2100" s="19" t="s">
        <v>37</v>
      </c>
      <c r="F2100" s="19" t="s">
        <v>4</v>
      </c>
      <c r="G2100" s="19" t="s">
        <v>65</v>
      </c>
      <c r="H2100" s="19">
        <v>935</v>
      </c>
      <c r="I2100" s="21">
        <v>2110.21</v>
      </c>
      <c r="J2100" s="21">
        <f t="shared" si="64"/>
        <v>1973046.35</v>
      </c>
      <c r="K2100" s="21">
        <v>1688.1679999999999</v>
      </c>
      <c r="L2100" s="21">
        <f t="shared" si="65"/>
        <v>422.04200000000014</v>
      </c>
      <c r="M2100" s="22">
        <v>2100</v>
      </c>
    </row>
    <row r="2101" spans="1:13">
      <c r="A2101" s="18">
        <v>38384</v>
      </c>
      <c r="B2101" s="19" t="s">
        <v>35</v>
      </c>
      <c r="C2101" s="19" t="s">
        <v>21</v>
      </c>
      <c r="D2101" s="19" t="s">
        <v>40</v>
      </c>
      <c r="E2101" s="19" t="s">
        <v>23</v>
      </c>
      <c r="F2101" s="19" t="s">
        <v>29</v>
      </c>
      <c r="G2101" s="19" t="s">
        <v>58</v>
      </c>
      <c r="H2101" s="19">
        <v>660</v>
      </c>
      <c r="I2101" s="21">
        <v>1398.66</v>
      </c>
      <c r="J2101" s="21">
        <f t="shared" si="64"/>
        <v>923115.60000000009</v>
      </c>
      <c r="K2101" s="21">
        <v>951.08879999999999</v>
      </c>
      <c r="L2101" s="21">
        <f t="shared" si="65"/>
        <v>447.57120000000009</v>
      </c>
      <c r="M2101" s="22">
        <v>2101</v>
      </c>
    </row>
    <row r="2102" spans="1:13">
      <c r="A2102" s="18">
        <v>38385</v>
      </c>
      <c r="B2102" s="19" t="s">
        <v>35</v>
      </c>
      <c r="C2102" s="19" t="s">
        <v>21</v>
      </c>
      <c r="D2102" s="19" t="s">
        <v>40</v>
      </c>
      <c r="E2102" s="19" t="s">
        <v>23</v>
      </c>
      <c r="F2102" s="19" t="s">
        <v>50</v>
      </c>
      <c r="G2102" s="19" t="s">
        <v>51</v>
      </c>
      <c r="H2102" s="19">
        <v>620</v>
      </c>
      <c r="I2102" s="21">
        <v>1314.69</v>
      </c>
      <c r="J2102" s="21">
        <f t="shared" si="64"/>
        <v>815107.8</v>
      </c>
      <c r="K2102" s="21">
        <v>1012.3113000000001</v>
      </c>
      <c r="L2102" s="21">
        <f t="shared" si="65"/>
        <v>302.37869999999998</v>
      </c>
      <c r="M2102" s="22">
        <v>2102</v>
      </c>
    </row>
    <row r="2103" spans="1:13">
      <c r="A2103" s="18">
        <v>38386</v>
      </c>
      <c r="B2103" s="19" t="s">
        <v>20</v>
      </c>
      <c r="C2103" s="19" t="s">
        <v>21</v>
      </c>
      <c r="D2103" s="19" t="s">
        <v>41</v>
      </c>
      <c r="E2103" s="19" t="s">
        <v>37</v>
      </c>
      <c r="F2103" s="19" t="s">
        <v>50</v>
      </c>
      <c r="G2103" s="19" t="s">
        <v>51</v>
      </c>
      <c r="H2103" s="19">
        <v>310</v>
      </c>
      <c r="I2103" s="21">
        <v>1280.67</v>
      </c>
      <c r="J2103" s="21">
        <f t="shared" si="64"/>
        <v>397007.7</v>
      </c>
      <c r="K2103" s="21">
        <v>1114.1829</v>
      </c>
      <c r="L2103" s="21">
        <f t="shared" si="65"/>
        <v>166.48710000000005</v>
      </c>
      <c r="M2103" s="22">
        <v>2103</v>
      </c>
    </row>
    <row r="2104" spans="1:13">
      <c r="A2104" s="18">
        <v>38387</v>
      </c>
      <c r="B2104" s="19" t="s">
        <v>35</v>
      </c>
      <c r="C2104" s="19" t="s">
        <v>21</v>
      </c>
      <c r="D2104" s="19" t="s">
        <v>40</v>
      </c>
      <c r="E2104" s="19" t="s">
        <v>23</v>
      </c>
      <c r="F2104" s="19" t="s">
        <v>53</v>
      </c>
      <c r="G2104" s="19" t="s">
        <v>54</v>
      </c>
      <c r="H2104" s="19">
        <v>240</v>
      </c>
      <c r="I2104" s="21">
        <v>524.79</v>
      </c>
      <c r="J2104" s="21">
        <f t="shared" si="64"/>
        <v>125949.59999999999</v>
      </c>
      <c r="K2104" s="21">
        <v>409.33619999999996</v>
      </c>
      <c r="L2104" s="21">
        <f t="shared" si="65"/>
        <v>115.4538</v>
      </c>
      <c r="M2104" s="22">
        <v>2104</v>
      </c>
    </row>
    <row r="2105" spans="1:13">
      <c r="A2105" s="18">
        <v>38388</v>
      </c>
      <c r="B2105" s="19" t="s">
        <v>20</v>
      </c>
      <c r="C2105" s="19" t="s">
        <v>21</v>
      </c>
      <c r="D2105" s="19" t="s">
        <v>22</v>
      </c>
      <c r="E2105" s="19" t="s">
        <v>23</v>
      </c>
      <c r="F2105" s="19" t="s">
        <v>29</v>
      </c>
      <c r="G2105" s="19" t="s">
        <v>58</v>
      </c>
      <c r="H2105" s="19">
        <v>180</v>
      </c>
      <c r="I2105" s="21">
        <v>405</v>
      </c>
      <c r="J2105" s="21">
        <f t="shared" si="64"/>
        <v>72900</v>
      </c>
      <c r="K2105" s="21">
        <v>263.25</v>
      </c>
      <c r="L2105" s="21">
        <f t="shared" si="65"/>
        <v>141.75</v>
      </c>
      <c r="M2105" s="22">
        <v>2105</v>
      </c>
    </row>
    <row r="2106" spans="1:13">
      <c r="A2106" s="18">
        <v>38389</v>
      </c>
      <c r="B2106" s="19" t="s">
        <v>20</v>
      </c>
      <c r="C2106" s="19" t="s">
        <v>21</v>
      </c>
      <c r="D2106" s="19" t="s">
        <v>22</v>
      </c>
      <c r="E2106" s="19" t="s">
        <v>23</v>
      </c>
      <c r="F2106" s="19" t="s">
        <v>53</v>
      </c>
      <c r="G2106" s="19" t="s">
        <v>54</v>
      </c>
      <c r="H2106" s="19">
        <v>180</v>
      </c>
      <c r="I2106" s="21">
        <v>392.89</v>
      </c>
      <c r="J2106" s="21">
        <f t="shared" si="64"/>
        <v>70720.2</v>
      </c>
      <c r="K2106" s="21">
        <v>302.52530000000002</v>
      </c>
      <c r="L2106" s="21">
        <f t="shared" si="65"/>
        <v>90.364699999999971</v>
      </c>
      <c r="M2106" s="22">
        <v>2106</v>
      </c>
    </row>
    <row r="2107" spans="1:13">
      <c r="A2107" s="18">
        <v>38390</v>
      </c>
      <c r="B2107" s="19" t="s">
        <v>26</v>
      </c>
      <c r="C2107" s="19" t="s">
        <v>27</v>
      </c>
      <c r="D2107" s="19" t="s">
        <v>28</v>
      </c>
      <c r="E2107" s="19" t="s">
        <v>23</v>
      </c>
      <c r="F2107" s="19" t="s">
        <v>4</v>
      </c>
      <c r="G2107" s="19" t="s">
        <v>65</v>
      </c>
      <c r="H2107" s="19">
        <v>165</v>
      </c>
      <c r="I2107" s="21">
        <v>371.25</v>
      </c>
      <c r="J2107" s="21">
        <f t="shared" si="64"/>
        <v>61256.25</v>
      </c>
      <c r="K2107" s="21">
        <v>263.58749999999998</v>
      </c>
      <c r="L2107" s="21">
        <f t="shared" si="65"/>
        <v>107.66250000000002</v>
      </c>
      <c r="M2107" s="22">
        <v>2107</v>
      </c>
    </row>
    <row r="2108" spans="1:13">
      <c r="A2108" s="18">
        <v>38391</v>
      </c>
      <c r="B2108" s="19" t="s">
        <v>26</v>
      </c>
      <c r="C2108" s="19" t="s">
        <v>27</v>
      </c>
      <c r="D2108" s="19" t="s">
        <v>28</v>
      </c>
      <c r="E2108" s="19" t="s">
        <v>23</v>
      </c>
      <c r="F2108" s="19" t="s">
        <v>50</v>
      </c>
      <c r="G2108" s="19" t="s">
        <v>51</v>
      </c>
      <c r="H2108" s="19">
        <v>160</v>
      </c>
      <c r="I2108" s="21">
        <v>360</v>
      </c>
      <c r="J2108" s="21">
        <f t="shared" si="64"/>
        <v>57600</v>
      </c>
      <c r="K2108" s="21">
        <v>284.39999999999998</v>
      </c>
      <c r="L2108" s="21">
        <f t="shared" si="65"/>
        <v>75.600000000000023</v>
      </c>
      <c r="M2108" s="22">
        <v>2108</v>
      </c>
    </row>
    <row r="2109" spans="1:13">
      <c r="A2109" s="18">
        <v>38392</v>
      </c>
      <c r="B2109" s="19" t="s">
        <v>35</v>
      </c>
      <c r="C2109" s="19" t="s">
        <v>21</v>
      </c>
      <c r="D2109" s="19" t="s">
        <v>40</v>
      </c>
      <c r="E2109" s="19" t="s">
        <v>23</v>
      </c>
      <c r="F2109" s="19" t="s">
        <v>4</v>
      </c>
      <c r="G2109" s="19" t="s">
        <v>65</v>
      </c>
      <c r="H2109" s="19">
        <v>150</v>
      </c>
      <c r="I2109" s="21">
        <v>337.5</v>
      </c>
      <c r="J2109" s="21">
        <f t="shared" si="64"/>
        <v>50625</v>
      </c>
      <c r="K2109" s="21">
        <v>243</v>
      </c>
      <c r="L2109" s="21">
        <f t="shared" si="65"/>
        <v>94.5</v>
      </c>
      <c r="M2109" s="22">
        <v>2109</v>
      </c>
    </row>
    <row r="2110" spans="1:13">
      <c r="A2110" s="18">
        <v>38393</v>
      </c>
      <c r="B2110" s="19" t="s">
        <v>20</v>
      </c>
      <c r="C2110" s="19" t="s">
        <v>21</v>
      </c>
      <c r="D2110" s="19" t="s">
        <v>22</v>
      </c>
      <c r="E2110" s="19" t="s">
        <v>23</v>
      </c>
      <c r="F2110" s="19" t="s">
        <v>4</v>
      </c>
      <c r="G2110" s="19" t="s">
        <v>52</v>
      </c>
      <c r="H2110" s="19">
        <v>135</v>
      </c>
      <c r="I2110" s="21">
        <v>303.75</v>
      </c>
      <c r="J2110" s="21">
        <f t="shared" si="64"/>
        <v>41006.25</v>
      </c>
      <c r="K2110" s="21">
        <v>258.1875</v>
      </c>
      <c r="L2110" s="21">
        <f t="shared" si="65"/>
        <v>45.5625</v>
      </c>
      <c r="M2110" s="22">
        <v>2110</v>
      </c>
    </row>
    <row r="2111" spans="1:13">
      <c r="A2111" s="18">
        <v>38394</v>
      </c>
      <c r="B2111" s="19" t="s">
        <v>26</v>
      </c>
      <c r="C2111" s="19" t="s">
        <v>27</v>
      </c>
      <c r="D2111" s="19" t="s">
        <v>48</v>
      </c>
      <c r="E2111" s="19" t="s">
        <v>37</v>
      </c>
      <c r="F2111" s="19" t="s">
        <v>50</v>
      </c>
      <c r="G2111" s="19" t="s">
        <v>51</v>
      </c>
      <c r="H2111" s="19">
        <v>131</v>
      </c>
      <c r="I2111" s="21">
        <v>516.66999999999996</v>
      </c>
      <c r="J2111" s="21">
        <f t="shared" si="64"/>
        <v>67683.76999999999</v>
      </c>
      <c r="K2111" s="21">
        <v>408.16930000000002</v>
      </c>
      <c r="L2111" s="21">
        <f t="shared" si="65"/>
        <v>108.50069999999994</v>
      </c>
      <c r="M2111" s="22">
        <v>2111</v>
      </c>
    </row>
    <row r="2112" spans="1:13">
      <c r="A2112" s="18">
        <v>38395</v>
      </c>
      <c r="B2112" s="19" t="s">
        <v>20</v>
      </c>
      <c r="C2112" s="19" t="s">
        <v>21</v>
      </c>
      <c r="D2112" s="19" t="s">
        <v>41</v>
      </c>
      <c r="E2112" s="19" t="s">
        <v>37</v>
      </c>
      <c r="F2112" s="19" t="s">
        <v>29</v>
      </c>
      <c r="G2112" s="19" t="s">
        <v>58</v>
      </c>
      <c r="H2112" s="19">
        <v>83</v>
      </c>
      <c r="I2112" s="21">
        <v>373.5</v>
      </c>
      <c r="J2112" s="21">
        <f t="shared" si="64"/>
        <v>31000.5</v>
      </c>
      <c r="K2112" s="21">
        <v>317.47500000000002</v>
      </c>
      <c r="L2112" s="21">
        <f t="shared" si="65"/>
        <v>56.024999999999977</v>
      </c>
      <c r="M2112" s="22">
        <v>2112</v>
      </c>
    </row>
    <row r="2113" spans="1:13">
      <c r="A2113" s="18">
        <v>38396</v>
      </c>
      <c r="B2113" s="19" t="s">
        <v>26</v>
      </c>
      <c r="C2113" s="19" t="s">
        <v>27</v>
      </c>
      <c r="D2113" s="19" t="s">
        <v>48</v>
      </c>
      <c r="E2113" s="19" t="s">
        <v>37</v>
      </c>
      <c r="F2113" s="19" t="s">
        <v>29</v>
      </c>
      <c r="G2113" s="19" t="s">
        <v>58</v>
      </c>
      <c r="H2113" s="19">
        <v>75</v>
      </c>
      <c r="I2113" s="21">
        <v>337.5</v>
      </c>
      <c r="J2113" s="21">
        <f t="shared" si="64"/>
        <v>25312.5</v>
      </c>
      <c r="K2113" s="21">
        <v>270</v>
      </c>
      <c r="L2113" s="21">
        <f t="shared" si="65"/>
        <v>67.5</v>
      </c>
      <c r="M2113" s="22">
        <v>2113</v>
      </c>
    </row>
    <row r="2114" spans="1:13">
      <c r="A2114" s="18">
        <v>38397</v>
      </c>
      <c r="B2114" s="19" t="s">
        <v>26</v>
      </c>
      <c r="C2114" s="19" t="s">
        <v>27</v>
      </c>
      <c r="D2114" s="19" t="s">
        <v>48</v>
      </c>
      <c r="E2114" s="19" t="s">
        <v>37</v>
      </c>
      <c r="F2114" s="19" t="s">
        <v>53</v>
      </c>
      <c r="G2114" s="19" t="s">
        <v>54</v>
      </c>
      <c r="H2114" s="19">
        <v>75</v>
      </c>
      <c r="I2114" s="21">
        <v>337.5</v>
      </c>
      <c r="J2114" s="21">
        <f t="shared" ref="J2114:J2177" si="66">H2114*I2114</f>
        <v>25312.5</v>
      </c>
      <c r="K2114" s="21">
        <v>232.875</v>
      </c>
      <c r="L2114" s="21">
        <f t="shared" ref="L2114:L2177" si="67">I2114-K2114</f>
        <v>104.625</v>
      </c>
      <c r="M2114" s="22">
        <v>2114</v>
      </c>
    </row>
    <row r="2115" spans="1:13">
      <c r="A2115" s="18">
        <v>38398</v>
      </c>
      <c r="B2115" s="19" t="s">
        <v>26</v>
      </c>
      <c r="C2115" s="19" t="s">
        <v>27</v>
      </c>
      <c r="D2115" s="19" t="s">
        <v>28</v>
      </c>
      <c r="E2115" s="19" t="s">
        <v>23</v>
      </c>
      <c r="F2115" s="19" t="s">
        <v>24</v>
      </c>
      <c r="G2115" s="19" t="s">
        <v>62</v>
      </c>
      <c r="H2115" s="19">
        <v>60</v>
      </c>
      <c r="I2115" s="21">
        <v>135</v>
      </c>
      <c r="J2115" s="21">
        <f t="shared" si="66"/>
        <v>8100</v>
      </c>
      <c r="K2115" s="21">
        <v>108</v>
      </c>
      <c r="L2115" s="21">
        <f t="shared" si="67"/>
        <v>27</v>
      </c>
      <c r="M2115" s="22">
        <v>2115</v>
      </c>
    </row>
    <row r="2116" spans="1:13">
      <c r="A2116" s="18">
        <v>38399</v>
      </c>
      <c r="B2116" s="19" t="s">
        <v>20</v>
      </c>
      <c r="C2116" s="19" t="s">
        <v>21</v>
      </c>
      <c r="D2116" s="19" t="s">
        <v>41</v>
      </c>
      <c r="E2116" s="19" t="s">
        <v>37</v>
      </c>
      <c r="F2116" s="19" t="s">
        <v>4</v>
      </c>
      <c r="G2116" s="19" t="s">
        <v>52</v>
      </c>
      <c r="H2116" s="19">
        <v>55</v>
      </c>
      <c r="I2116" s="21">
        <v>247.5</v>
      </c>
      <c r="J2116" s="21">
        <f t="shared" si="66"/>
        <v>13612.5</v>
      </c>
      <c r="K2116" s="21">
        <v>190.57499999999999</v>
      </c>
      <c r="L2116" s="21">
        <f t="shared" si="67"/>
        <v>56.925000000000011</v>
      </c>
      <c r="M2116" s="22">
        <v>2116</v>
      </c>
    </row>
    <row r="2117" spans="1:13">
      <c r="A2117" s="18">
        <v>38400</v>
      </c>
      <c r="B2117" s="19" t="s">
        <v>26</v>
      </c>
      <c r="C2117" s="19" t="s">
        <v>27</v>
      </c>
      <c r="D2117" s="19" t="s">
        <v>48</v>
      </c>
      <c r="E2117" s="19" t="s">
        <v>37</v>
      </c>
      <c r="F2117" s="19" t="s">
        <v>24</v>
      </c>
      <c r="G2117" s="19" t="s">
        <v>62</v>
      </c>
      <c r="H2117" s="19">
        <v>55</v>
      </c>
      <c r="I2117" s="21">
        <v>247.5</v>
      </c>
      <c r="J2117" s="21">
        <f t="shared" si="66"/>
        <v>13612.5</v>
      </c>
      <c r="K2117" s="21">
        <v>175.72499999999999</v>
      </c>
      <c r="L2117" s="21">
        <f t="shared" si="67"/>
        <v>71.775000000000006</v>
      </c>
      <c r="M2117" s="22">
        <v>2117</v>
      </c>
    </row>
    <row r="2118" spans="1:13">
      <c r="A2118" s="18">
        <v>38401</v>
      </c>
      <c r="B2118" s="19" t="s">
        <v>26</v>
      </c>
      <c r="C2118" s="19" t="s">
        <v>27</v>
      </c>
      <c r="D2118" s="19" t="s">
        <v>28</v>
      </c>
      <c r="E2118" s="19" t="s">
        <v>23</v>
      </c>
      <c r="F2118" s="19" t="s">
        <v>53</v>
      </c>
      <c r="G2118" s="19" t="s">
        <v>54</v>
      </c>
      <c r="H2118" s="19">
        <v>55</v>
      </c>
      <c r="I2118" s="21">
        <v>123.75</v>
      </c>
      <c r="J2118" s="21">
        <f t="shared" si="66"/>
        <v>6806.25</v>
      </c>
      <c r="K2118" s="21">
        <v>105.1875</v>
      </c>
      <c r="L2118" s="21">
        <f t="shared" si="67"/>
        <v>18.5625</v>
      </c>
      <c r="M2118" s="22">
        <v>2118</v>
      </c>
    </row>
    <row r="2119" spans="1:13">
      <c r="A2119" s="18">
        <v>38402</v>
      </c>
      <c r="B2119" s="19" t="s">
        <v>20</v>
      </c>
      <c r="C2119" s="19" t="s">
        <v>21</v>
      </c>
      <c r="D2119" s="19" t="s">
        <v>41</v>
      </c>
      <c r="E2119" s="19" t="s">
        <v>37</v>
      </c>
      <c r="F2119" s="19" t="s">
        <v>53</v>
      </c>
      <c r="G2119" s="25" t="s">
        <v>54</v>
      </c>
      <c r="H2119" s="19">
        <v>35</v>
      </c>
      <c r="I2119" s="21">
        <v>157.5</v>
      </c>
      <c r="J2119" s="21">
        <f t="shared" si="66"/>
        <v>5512.5</v>
      </c>
      <c r="K2119" s="21">
        <v>122.85</v>
      </c>
      <c r="L2119" s="21">
        <f t="shared" si="67"/>
        <v>34.650000000000006</v>
      </c>
      <c r="M2119" s="22">
        <v>2119</v>
      </c>
    </row>
    <row r="2120" spans="1:13">
      <c r="A2120" s="18">
        <v>38403</v>
      </c>
      <c r="B2120" s="19" t="s">
        <v>20</v>
      </c>
      <c r="C2120" s="19" t="s">
        <v>21</v>
      </c>
      <c r="D2120" s="19" t="s">
        <v>22</v>
      </c>
      <c r="E2120" s="19" t="s">
        <v>23</v>
      </c>
      <c r="F2120" s="19" t="s">
        <v>24</v>
      </c>
      <c r="G2120" s="25" t="s">
        <v>62</v>
      </c>
      <c r="H2120" s="19">
        <v>30</v>
      </c>
      <c r="I2120" s="21">
        <v>67.5</v>
      </c>
      <c r="J2120" s="21">
        <f t="shared" si="66"/>
        <v>2025</v>
      </c>
      <c r="K2120" s="21">
        <v>51.975000000000001</v>
      </c>
      <c r="L2120" s="21">
        <f t="shared" si="67"/>
        <v>15.524999999999999</v>
      </c>
      <c r="M2120" s="22">
        <v>2120</v>
      </c>
    </row>
    <row r="2121" spans="1:13">
      <c r="A2121" s="18">
        <v>38384</v>
      </c>
      <c r="B2121" s="19" t="s">
        <v>20</v>
      </c>
      <c r="C2121" s="19" t="s">
        <v>21</v>
      </c>
      <c r="D2121" s="19" t="s">
        <v>22</v>
      </c>
      <c r="E2121" s="19" t="s">
        <v>23</v>
      </c>
      <c r="F2121" s="19" t="s">
        <v>50</v>
      </c>
      <c r="G2121" s="19" t="s">
        <v>51</v>
      </c>
      <c r="H2121" s="19">
        <v>25</v>
      </c>
      <c r="I2121" s="21">
        <v>56.25</v>
      </c>
      <c r="J2121" s="21">
        <f t="shared" si="66"/>
        <v>1406.25</v>
      </c>
      <c r="K2121" s="21">
        <v>48.9375</v>
      </c>
      <c r="L2121" s="21">
        <f t="shared" si="67"/>
        <v>7.3125</v>
      </c>
      <c r="M2121" s="22">
        <v>2121</v>
      </c>
    </row>
    <row r="2122" spans="1:13">
      <c r="A2122" s="18">
        <v>38384</v>
      </c>
      <c r="B2122" s="19" t="s">
        <v>20</v>
      </c>
      <c r="C2122" s="19" t="s">
        <v>21</v>
      </c>
      <c r="D2122" s="19" t="s">
        <v>41</v>
      </c>
      <c r="E2122" s="19" t="s">
        <v>37</v>
      </c>
      <c r="F2122" s="19" t="s">
        <v>24</v>
      </c>
      <c r="G2122" s="19" t="s">
        <v>64</v>
      </c>
      <c r="H2122" s="19">
        <v>22</v>
      </c>
      <c r="I2122" s="21">
        <v>99</v>
      </c>
      <c r="J2122" s="21">
        <f t="shared" si="66"/>
        <v>2178</v>
      </c>
      <c r="K2122" s="21">
        <v>64.349999999999994</v>
      </c>
      <c r="L2122" s="21">
        <f t="shared" si="67"/>
        <v>34.650000000000006</v>
      </c>
      <c r="M2122" s="22">
        <v>2122</v>
      </c>
    </row>
    <row r="2123" spans="1:13">
      <c r="A2123" s="18">
        <v>38659</v>
      </c>
      <c r="B2123" s="19" t="s">
        <v>26</v>
      </c>
      <c r="C2123" s="19" t="s">
        <v>27</v>
      </c>
      <c r="D2123" s="19" t="s">
        <v>28</v>
      </c>
      <c r="E2123" s="19" t="s">
        <v>23</v>
      </c>
      <c r="F2123" s="19" t="s">
        <v>29</v>
      </c>
      <c r="G2123" s="19" t="s">
        <v>46</v>
      </c>
      <c r="H2123" s="19">
        <v>30</v>
      </c>
      <c r="I2123" s="21">
        <v>67.5</v>
      </c>
      <c r="J2123" s="21">
        <f t="shared" si="66"/>
        <v>2025</v>
      </c>
      <c r="K2123" s="21">
        <v>56.7</v>
      </c>
      <c r="L2123" s="21">
        <f t="shared" si="67"/>
        <v>10.799999999999997</v>
      </c>
      <c r="M2123" s="22">
        <v>2832</v>
      </c>
    </row>
    <row r="2124" spans="1:13">
      <c r="A2124" s="18">
        <v>38413</v>
      </c>
      <c r="B2124" s="19" t="s">
        <v>20</v>
      </c>
      <c r="C2124" s="19" t="s">
        <v>21</v>
      </c>
      <c r="D2124" s="19" t="s">
        <v>22</v>
      </c>
      <c r="E2124" s="19" t="s">
        <v>23</v>
      </c>
      <c r="F2124" s="19" t="s">
        <v>24</v>
      </c>
      <c r="G2124" s="19" t="s">
        <v>64</v>
      </c>
      <c r="H2124" s="19">
        <v>465</v>
      </c>
      <c r="I2124" s="21">
        <v>1204.24</v>
      </c>
      <c r="J2124" s="21">
        <f t="shared" si="66"/>
        <v>559971.6</v>
      </c>
      <c r="K2124" s="21">
        <v>830.92560000000003</v>
      </c>
      <c r="L2124" s="21">
        <f t="shared" si="67"/>
        <v>373.31439999999998</v>
      </c>
      <c r="M2124" s="22">
        <v>2124</v>
      </c>
    </row>
    <row r="2125" spans="1:13">
      <c r="A2125" s="18">
        <v>38414</v>
      </c>
      <c r="B2125" s="19" t="s">
        <v>35</v>
      </c>
      <c r="C2125" s="19" t="s">
        <v>21</v>
      </c>
      <c r="D2125" s="19" t="s">
        <v>36</v>
      </c>
      <c r="E2125" s="19" t="s">
        <v>37</v>
      </c>
      <c r="F2125" s="19" t="s">
        <v>29</v>
      </c>
      <c r="G2125" s="19" t="s">
        <v>75</v>
      </c>
      <c r="H2125" s="19">
        <v>345</v>
      </c>
      <c r="I2125" s="21">
        <v>1417.9</v>
      </c>
      <c r="J2125" s="21">
        <f t="shared" si="66"/>
        <v>489175.50000000006</v>
      </c>
      <c r="K2125" s="21">
        <v>964.17200000000014</v>
      </c>
      <c r="L2125" s="21">
        <f t="shared" si="67"/>
        <v>453.72799999999995</v>
      </c>
      <c r="M2125" s="22">
        <v>2125</v>
      </c>
    </row>
    <row r="2126" spans="1:13">
      <c r="A2126" s="18">
        <v>38415</v>
      </c>
      <c r="B2126" s="19" t="s">
        <v>26</v>
      </c>
      <c r="C2126" s="19" t="s">
        <v>27</v>
      </c>
      <c r="D2126" s="19" t="s">
        <v>48</v>
      </c>
      <c r="E2126" s="19" t="s">
        <v>37</v>
      </c>
      <c r="F2126" s="19" t="s">
        <v>24</v>
      </c>
      <c r="G2126" s="19" t="s">
        <v>64</v>
      </c>
      <c r="H2126" s="19">
        <v>210</v>
      </c>
      <c r="I2126" s="21">
        <v>912.37</v>
      </c>
      <c r="J2126" s="21">
        <f t="shared" si="66"/>
        <v>191597.7</v>
      </c>
      <c r="K2126" s="21">
        <v>702.5249</v>
      </c>
      <c r="L2126" s="21">
        <f t="shared" si="67"/>
        <v>209.8451</v>
      </c>
      <c r="M2126" s="22">
        <v>2126</v>
      </c>
    </row>
    <row r="2127" spans="1:13">
      <c r="A2127" s="18">
        <v>38416</v>
      </c>
      <c r="B2127" s="19" t="s">
        <v>35</v>
      </c>
      <c r="C2127" s="19" t="s">
        <v>21</v>
      </c>
      <c r="D2127" s="19" t="s">
        <v>40</v>
      </c>
      <c r="E2127" s="19" t="s">
        <v>23</v>
      </c>
      <c r="F2127" s="19" t="s">
        <v>29</v>
      </c>
      <c r="G2127" s="19" t="s">
        <v>75</v>
      </c>
      <c r="H2127" s="19">
        <v>210</v>
      </c>
      <c r="I2127" s="21">
        <v>560.88</v>
      </c>
      <c r="J2127" s="21">
        <f t="shared" si="66"/>
        <v>117784.8</v>
      </c>
      <c r="K2127" s="21">
        <v>493.57440000000003</v>
      </c>
      <c r="L2127" s="21">
        <f t="shared" si="67"/>
        <v>67.30559999999997</v>
      </c>
      <c r="M2127" s="22">
        <v>2127</v>
      </c>
    </row>
    <row r="2128" spans="1:13">
      <c r="A2128" s="18">
        <v>38417</v>
      </c>
      <c r="B2128" s="19" t="s">
        <v>20</v>
      </c>
      <c r="C2128" s="19" t="s">
        <v>21</v>
      </c>
      <c r="D2128" s="19" t="s">
        <v>22</v>
      </c>
      <c r="E2128" s="19" t="s">
        <v>23</v>
      </c>
      <c r="F2128" s="19" t="s">
        <v>29</v>
      </c>
      <c r="G2128" s="19" t="s">
        <v>75</v>
      </c>
      <c r="H2128" s="19">
        <v>150</v>
      </c>
      <c r="I2128" s="21">
        <v>400.37</v>
      </c>
      <c r="J2128" s="21">
        <f t="shared" si="66"/>
        <v>60055.5</v>
      </c>
      <c r="K2128" s="21">
        <v>352.32559999999995</v>
      </c>
      <c r="L2128" s="21">
        <f t="shared" si="67"/>
        <v>48.044400000000053</v>
      </c>
      <c r="M2128" s="22">
        <v>2128</v>
      </c>
    </row>
    <row r="2129" spans="1:13">
      <c r="A2129" s="18">
        <v>38418</v>
      </c>
      <c r="B2129" s="19" t="s">
        <v>26</v>
      </c>
      <c r="C2129" s="19" t="s">
        <v>27</v>
      </c>
      <c r="D2129" s="19" t="s">
        <v>48</v>
      </c>
      <c r="E2129" s="19" t="s">
        <v>37</v>
      </c>
      <c r="F2129" s="19" t="s">
        <v>29</v>
      </c>
      <c r="G2129" s="19" t="s">
        <v>46</v>
      </c>
      <c r="H2129" s="19">
        <v>75</v>
      </c>
      <c r="I2129" s="21">
        <v>412.5</v>
      </c>
      <c r="J2129" s="21">
        <f t="shared" si="66"/>
        <v>30937.5</v>
      </c>
      <c r="K2129" s="21">
        <v>317.625</v>
      </c>
      <c r="L2129" s="21">
        <f t="shared" si="67"/>
        <v>94.875</v>
      </c>
      <c r="M2129" s="22">
        <v>2129</v>
      </c>
    </row>
    <row r="2130" spans="1:13">
      <c r="A2130" s="18">
        <v>38419</v>
      </c>
      <c r="B2130" s="19" t="s">
        <v>20</v>
      </c>
      <c r="C2130" s="19" t="s">
        <v>21</v>
      </c>
      <c r="D2130" s="19" t="s">
        <v>41</v>
      </c>
      <c r="E2130" s="19" t="s">
        <v>37</v>
      </c>
      <c r="F2130" s="19" t="s">
        <v>29</v>
      </c>
      <c r="G2130" s="19" t="s">
        <v>30</v>
      </c>
      <c r="H2130" s="19">
        <v>55</v>
      </c>
      <c r="I2130" s="21">
        <v>302.5</v>
      </c>
      <c r="J2130" s="21">
        <f t="shared" si="66"/>
        <v>16637.5</v>
      </c>
      <c r="K2130" s="21">
        <v>257.125</v>
      </c>
      <c r="L2130" s="21">
        <f t="shared" si="67"/>
        <v>45.375</v>
      </c>
      <c r="M2130" s="22">
        <v>2130</v>
      </c>
    </row>
    <row r="2131" spans="1:13">
      <c r="A2131" s="18">
        <v>38420</v>
      </c>
      <c r="B2131" s="19" t="s">
        <v>26</v>
      </c>
      <c r="C2131" s="19" t="s">
        <v>27</v>
      </c>
      <c r="D2131" s="19" t="s">
        <v>28</v>
      </c>
      <c r="E2131" s="19" t="s">
        <v>23</v>
      </c>
      <c r="F2131" s="19" t="s">
        <v>24</v>
      </c>
      <c r="G2131" s="19" t="s">
        <v>64</v>
      </c>
      <c r="H2131" s="19">
        <v>55</v>
      </c>
      <c r="I2131" s="21">
        <v>151.25</v>
      </c>
      <c r="J2131" s="21">
        <f t="shared" si="66"/>
        <v>8318.75</v>
      </c>
      <c r="K2131" s="21">
        <v>113.4375</v>
      </c>
      <c r="L2131" s="21">
        <f t="shared" si="67"/>
        <v>37.8125</v>
      </c>
      <c r="M2131" s="22">
        <v>2131</v>
      </c>
    </row>
    <row r="2132" spans="1:13">
      <c r="A2132" s="18">
        <v>38421</v>
      </c>
      <c r="B2132" s="19" t="s">
        <v>20</v>
      </c>
      <c r="C2132" s="19" t="s">
        <v>21</v>
      </c>
      <c r="D2132" s="19" t="s">
        <v>41</v>
      </c>
      <c r="E2132" s="19" t="s">
        <v>37</v>
      </c>
      <c r="F2132" s="19" t="s">
        <v>24</v>
      </c>
      <c r="G2132" s="24" t="s">
        <v>64</v>
      </c>
      <c r="H2132" s="19">
        <v>8</v>
      </c>
      <c r="I2132" s="21">
        <v>44</v>
      </c>
      <c r="J2132" s="21">
        <f t="shared" si="66"/>
        <v>352</v>
      </c>
      <c r="K2132" s="21">
        <v>36.520000000000003</v>
      </c>
      <c r="L2132" s="21">
        <f t="shared" si="67"/>
        <v>7.4799999999999969</v>
      </c>
      <c r="M2132" s="22">
        <v>2132</v>
      </c>
    </row>
    <row r="2133" spans="1:13">
      <c r="A2133" s="18">
        <v>38422</v>
      </c>
      <c r="B2133" s="19" t="s">
        <v>26</v>
      </c>
      <c r="C2133" s="19" t="s">
        <v>27</v>
      </c>
      <c r="D2133" s="19" t="s">
        <v>28</v>
      </c>
      <c r="E2133" s="19" t="s">
        <v>23</v>
      </c>
      <c r="F2133" s="19" t="s">
        <v>50</v>
      </c>
      <c r="G2133" s="19" t="s">
        <v>51</v>
      </c>
      <c r="H2133" s="19">
        <v>1100</v>
      </c>
      <c r="I2133" s="21">
        <v>1761.67</v>
      </c>
      <c r="J2133" s="21">
        <f t="shared" si="66"/>
        <v>1937837</v>
      </c>
      <c r="K2133" s="21">
        <v>1426.9527000000003</v>
      </c>
      <c r="L2133" s="21">
        <f t="shared" si="67"/>
        <v>334.7172999999998</v>
      </c>
      <c r="M2133" s="22">
        <v>2133</v>
      </c>
    </row>
    <row r="2134" spans="1:13">
      <c r="A2134" s="18">
        <v>38412</v>
      </c>
      <c r="B2134" s="19" t="s">
        <v>35</v>
      </c>
      <c r="C2134" s="19" t="s">
        <v>21</v>
      </c>
      <c r="D2134" s="19" t="s">
        <v>40</v>
      </c>
      <c r="E2134" s="19" t="s">
        <v>23</v>
      </c>
      <c r="F2134" s="19" t="s">
        <v>50</v>
      </c>
      <c r="G2134" s="19" t="s">
        <v>51</v>
      </c>
      <c r="H2134" s="19">
        <v>565</v>
      </c>
      <c r="I2134" s="21">
        <v>929.99</v>
      </c>
      <c r="J2134" s="21">
        <f t="shared" si="66"/>
        <v>525444.35</v>
      </c>
      <c r="K2134" s="21">
        <v>688.19259999999997</v>
      </c>
      <c r="L2134" s="21">
        <f t="shared" si="67"/>
        <v>241.79740000000004</v>
      </c>
      <c r="M2134" s="22">
        <v>2134</v>
      </c>
    </row>
    <row r="2135" spans="1:13">
      <c r="A2135" s="18">
        <v>38412</v>
      </c>
      <c r="B2135" s="19" t="s">
        <v>20</v>
      </c>
      <c r="C2135" s="19" t="s">
        <v>21</v>
      </c>
      <c r="D2135" s="19" t="s">
        <v>22</v>
      </c>
      <c r="E2135" s="19" t="s">
        <v>23</v>
      </c>
      <c r="F2135" s="19" t="s">
        <v>4</v>
      </c>
      <c r="G2135" s="19" t="s">
        <v>52</v>
      </c>
      <c r="H2135" s="19">
        <v>510</v>
      </c>
      <c r="I2135" s="21">
        <v>839.82</v>
      </c>
      <c r="J2135" s="21">
        <f t="shared" si="66"/>
        <v>428308.2</v>
      </c>
      <c r="K2135" s="21">
        <v>663.45780000000002</v>
      </c>
      <c r="L2135" s="21">
        <f t="shared" si="67"/>
        <v>176.36220000000003</v>
      </c>
      <c r="M2135" s="22">
        <v>2135</v>
      </c>
    </row>
    <row r="2136" spans="1:13">
      <c r="A2136" s="18">
        <v>38417</v>
      </c>
      <c r="B2136" s="19" t="s">
        <v>26</v>
      </c>
      <c r="C2136" s="19" t="s">
        <v>27</v>
      </c>
      <c r="D2136" s="19" t="s">
        <v>48</v>
      </c>
      <c r="E2136" s="19" t="s">
        <v>37</v>
      </c>
      <c r="F2136" s="19" t="s">
        <v>4</v>
      </c>
      <c r="G2136" s="19" t="s">
        <v>52</v>
      </c>
      <c r="H2136" s="19">
        <v>370</v>
      </c>
      <c r="I2136" s="21">
        <v>970.09</v>
      </c>
      <c r="J2136" s="21">
        <f t="shared" si="66"/>
        <v>358933.3</v>
      </c>
      <c r="K2136" s="21">
        <v>630.55849999999998</v>
      </c>
      <c r="L2136" s="21">
        <f t="shared" si="67"/>
        <v>339.53150000000005</v>
      </c>
      <c r="M2136" s="22">
        <v>2136</v>
      </c>
    </row>
    <row r="2137" spans="1:13">
      <c r="A2137" s="18">
        <v>38418</v>
      </c>
      <c r="B2137" s="19" t="s">
        <v>20</v>
      </c>
      <c r="C2137" s="19" t="s">
        <v>21</v>
      </c>
      <c r="D2137" s="19" t="s">
        <v>22</v>
      </c>
      <c r="E2137" s="19" t="s">
        <v>23</v>
      </c>
      <c r="F2137" s="19" t="s">
        <v>24</v>
      </c>
      <c r="G2137" s="19" t="s">
        <v>64</v>
      </c>
      <c r="H2137" s="19">
        <v>245</v>
      </c>
      <c r="I2137" s="21">
        <v>416.15</v>
      </c>
      <c r="J2137" s="21">
        <f t="shared" si="66"/>
        <v>101956.75</v>
      </c>
      <c r="K2137" s="21">
        <v>307.95099999999996</v>
      </c>
      <c r="L2137" s="21">
        <f t="shared" si="67"/>
        <v>108.19900000000001</v>
      </c>
      <c r="M2137" s="22">
        <v>2137</v>
      </c>
    </row>
    <row r="2138" spans="1:13">
      <c r="A2138" s="18">
        <v>38419</v>
      </c>
      <c r="B2138" s="19" t="s">
        <v>35</v>
      </c>
      <c r="C2138" s="19" t="s">
        <v>21</v>
      </c>
      <c r="D2138" s="19" t="s">
        <v>40</v>
      </c>
      <c r="E2138" s="19" t="s">
        <v>23</v>
      </c>
      <c r="F2138" s="19" t="s">
        <v>53</v>
      </c>
      <c r="G2138" s="19" t="s">
        <v>54</v>
      </c>
      <c r="H2138" s="19">
        <v>225</v>
      </c>
      <c r="I2138" s="21">
        <v>393.75</v>
      </c>
      <c r="J2138" s="21">
        <f t="shared" si="66"/>
        <v>88593.75</v>
      </c>
      <c r="K2138" s="21">
        <v>346.5</v>
      </c>
      <c r="L2138" s="21">
        <f t="shared" si="67"/>
        <v>47.25</v>
      </c>
      <c r="M2138" s="22">
        <v>2138</v>
      </c>
    </row>
    <row r="2139" spans="1:13">
      <c r="A2139" s="18">
        <v>38420</v>
      </c>
      <c r="B2139" s="19" t="s">
        <v>20</v>
      </c>
      <c r="C2139" s="19" t="s">
        <v>21</v>
      </c>
      <c r="D2139" s="19" t="s">
        <v>41</v>
      </c>
      <c r="E2139" s="19" t="s">
        <v>37</v>
      </c>
      <c r="F2139" s="19" t="s">
        <v>53</v>
      </c>
      <c r="G2139" s="19" t="s">
        <v>54</v>
      </c>
      <c r="H2139" s="19">
        <v>182</v>
      </c>
      <c r="I2139" s="21">
        <v>563.72</v>
      </c>
      <c r="J2139" s="21">
        <f t="shared" si="66"/>
        <v>102597.04000000001</v>
      </c>
      <c r="K2139" s="21">
        <v>405.87840000000006</v>
      </c>
      <c r="L2139" s="21">
        <f t="shared" si="67"/>
        <v>157.84159999999997</v>
      </c>
      <c r="M2139" s="22">
        <v>2139</v>
      </c>
    </row>
    <row r="2140" spans="1:13">
      <c r="A2140" s="18">
        <v>38421</v>
      </c>
      <c r="B2140" s="19" t="s">
        <v>35</v>
      </c>
      <c r="C2140" s="19" t="s">
        <v>21</v>
      </c>
      <c r="D2140" s="19" t="s">
        <v>40</v>
      </c>
      <c r="E2140" s="19" t="s">
        <v>23</v>
      </c>
      <c r="F2140" s="19" t="s">
        <v>4</v>
      </c>
      <c r="G2140" s="25" t="s">
        <v>52</v>
      </c>
      <c r="H2140" s="19">
        <v>165</v>
      </c>
      <c r="I2140" s="21">
        <v>288.75</v>
      </c>
      <c r="J2140" s="21">
        <f t="shared" si="66"/>
        <v>47643.75</v>
      </c>
      <c r="K2140" s="21">
        <v>239.66249999999999</v>
      </c>
      <c r="L2140" s="21">
        <f t="shared" si="67"/>
        <v>49.087500000000006</v>
      </c>
      <c r="M2140" s="22">
        <v>2140</v>
      </c>
    </row>
    <row r="2141" spans="1:13">
      <c r="A2141" s="18">
        <v>38422</v>
      </c>
      <c r="B2141" s="19" t="s">
        <v>20</v>
      </c>
      <c r="C2141" s="19" t="s">
        <v>21</v>
      </c>
      <c r="D2141" s="19" t="s">
        <v>22</v>
      </c>
      <c r="E2141" s="19" t="s">
        <v>23</v>
      </c>
      <c r="F2141" s="19" t="s">
        <v>53</v>
      </c>
      <c r="G2141" s="25" t="s">
        <v>54</v>
      </c>
      <c r="H2141" s="19">
        <v>160</v>
      </c>
      <c r="I2141" s="21">
        <v>280</v>
      </c>
      <c r="J2141" s="21">
        <f t="shared" si="66"/>
        <v>44800</v>
      </c>
      <c r="K2141" s="21">
        <v>232.4</v>
      </c>
      <c r="L2141" s="21">
        <f t="shared" si="67"/>
        <v>47.599999999999994</v>
      </c>
      <c r="M2141" s="22">
        <v>2141</v>
      </c>
    </row>
    <row r="2142" spans="1:13">
      <c r="A2142" s="18">
        <v>38421</v>
      </c>
      <c r="B2142" s="19" t="s">
        <v>20</v>
      </c>
      <c r="C2142" s="19" t="s">
        <v>21</v>
      </c>
      <c r="D2142" s="19" t="s">
        <v>41</v>
      </c>
      <c r="E2142" s="19" t="s">
        <v>37</v>
      </c>
      <c r="F2142" s="19" t="s">
        <v>50</v>
      </c>
      <c r="G2142" s="19" t="s">
        <v>51</v>
      </c>
      <c r="H2142" s="19">
        <v>155</v>
      </c>
      <c r="I2142" s="21">
        <v>480.94</v>
      </c>
      <c r="J2142" s="21">
        <f t="shared" si="66"/>
        <v>74545.7</v>
      </c>
      <c r="K2142" s="21">
        <v>413.60839999999996</v>
      </c>
      <c r="L2142" s="21">
        <f t="shared" si="67"/>
        <v>67.331600000000037</v>
      </c>
      <c r="M2142" s="22">
        <v>2142</v>
      </c>
    </row>
    <row r="2143" spans="1:13">
      <c r="A2143" s="18">
        <v>38412</v>
      </c>
      <c r="B2143" s="19" t="s">
        <v>35</v>
      </c>
      <c r="C2143" s="19" t="s">
        <v>21</v>
      </c>
      <c r="D2143" s="19" t="s">
        <v>36</v>
      </c>
      <c r="E2143" s="19" t="s">
        <v>37</v>
      </c>
      <c r="F2143" s="19" t="s">
        <v>53</v>
      </c>
      <c r="G2143" s="19" t="s">
        <v>55</v>
      </c>
      <c r="H2143" s="19">
        <v>90</v>
      </c>
      <c r="I2143" s="21">
        <v>315</v>
      </c>
      <c r="J2143" s="21">
        <f t="shared" si="66"/>
        <v>28350</v>
      </c>
      <c r="K2143" s="21">
        <v>286.64999999999998</v>
      </c>
      <c r="L2143" s="21">
        <f t="shared" si="67"/>
        <v>28.350000000000023</v>
      </c>
      <c r="M2143" s="22">
        <v>2143</v>
      </c>
    </row>
    <row r="2144" spans="1:13">
      <c r="A2144" s="18">
        <v>38421</v>
      </c>
      <c r="B2144" s="19" t="s">
        <v>26</v>
      </c>
      <c r="C2144" s="19" t="s">
        <v>27</v>
      </c>
      <c r="D2144" s="19" t="s">
        <v>28</v>
      </c>
      <c r="E2144" s="19" t="s">
        <v>23</v>
      </c>
      <c r="F2144" s="19" t="s">
        <v>4</v>
      </c>
      <c r="G2144" s="19" t="s">
        <v>52</v>
      </c>
      <c r="H2144" s="19">
        <v>85</v>
      </c>
      <c r="I2144" s="21">
        <v>148.75</v>
      </c>
      <c r="J2144" s="21">
        <f t="shared" si="66"/>
        <v>12643.75</v>
      </c>
      <c r="K2144" s="21">
        <v>107.1</v>
      </c>
      <c r="L2144" s="21">
        <f t="shared" si="67"/>
        <v>41.650000000000006</v>
      </c>
      <c r="M2144" s="22">
        <v>2144</v>
      </c>
    </row>
    <row r="2145" spans="1:13">
      <c r="A2145" s="18">
        <v>38412</v>
      </c>
      <c r="B2145" s="19" t="s">
        <v>26</v>
      </c>
      <c r="C2145" s="19" t="s">
        <v>27</v>
      </c>
      <c r="D2145" s="19" t="s">
        <v>28</v>
      </c>
      <c r="E2145" s="19" t="s">
        <v>23</v>
      </c>
      <c r="F2145" s="19" t="s">
        <v>24</v>
      </c>
      <c r="G2145" s="19" t="s">
        <v>64</v>
      </c>
      <c r="H2145" s="19">
        <v>65</v>
      </c>
      <c r="I2145" s="21">
        <v>113.75</v>
      </c>
      <c r="J2145" s="21">
        <f t="shared" si="66"/>
        <v>7393.75</v>
      </c>
      <c r="K2145" s="21">
        <v>103.5125</v>
      </c>
      <c r="L2145" s="21">
        <f t="shared" si="67"/>
        <v>10.237499999999997</v>
      </c>
      <c r="M2145" s="22">
        <v>2145</v>
      </c>
    </row>
    <row r="2146" spans="1:13">
      <c r="A2146" s="18">
        <v>38421</v>
      </c>
      <c r="B2146" s="19" t="s">
        <v>20</v>
      </c>
      <c r="C2146" s="19" t="s">
        <v>21</v>
      </c>
      <c r="D2146" s="19" t="s">
        <v>41</v>
      </c>
      <c r="E2146" s="19" t="s">
        <v>37</v>
      </c>
      <c r="F2146" s="19" t="s">
        <v>4</v>
      </c>
      <c r="G2146" s="19" t="s">
        <v>52</v>
      </c>
      <c r="H2146" s="19">
        <v>55</v>
      </c>
      <c r="I2146" s="21">
        <v>192.5</v>
      </c>
      <c r="J2146" s="21">
        <f t="shared" si="66"/>
        <v>10587.5</v>
      </c>
      <c r="K2146" s="21">
        <v>138.6</v>
      </c>
      <c r="L2146" s="21">
        <f t="shared" si="67"/>
        <v>53.900000000000006</v>
      </c>
      <c r="M2146" s="22">
        <v>2146</v>
      </c>
    </row>
    <row r="2147" spans="1:13">
      <c r="A2147" s="18">
        <v>38422</v>
      </c>
      <c r="B2147" s="19" t="s">
        <v>26</v>
      </c>
      <c r="C2147" s="19" t="s">
        <v>27</v>
      </c>
      <c r="D2147" s="19" t="s">
        <v>28</v>
      </c>
      <c r="E2147" s="19" t="s">
        <v>23</v>
      </c>
      <c r="F2147" s="19" t="s">
        <v>53</v>
      </c>
      <c r="G2147" s="19" t="s">
        <v>56</v>
      </c>
      <c r="H2147" s="19">
        <v>55</v>
      </c>
      <c r="I2147" s="21">
        <v>96.25</v>
      </c>
      <c r="J2147" s="21">
        <f t="shared" si="66"/>
        <v>5293.75</v>
      </c>
      <c r="K2147" s="21">
        <v>61.6</v>
      </c>
      <c r="L2147" s="21">
        <f t="shared" si="67"/>
        <v>34.65</v>
      </c>
      <c r="M2147" s="22">
        <v>2147</v>
      </c>
    </row>
    <row r="2148" spans="1:13">
      <c r="A2148" s="18">
        <v>38423</v>
      </c>
      <c r="B2148" s="19" t="s">
        <v>26</v>
      </c>
      <c r="C2148" s="19" t="s">
        <v>27</v>
      </c>
      <c r="D2148" s="19" t="s">
        <v>48</v>
      </c>
      <c r="E2148" s="19" t="s">
        <v>37</v>
      </c>
      <c r="F2148" s="19" t="s">
        <v>50</v>
      </c>
      <c r="G2148" s="19" t="s">
        <v>51</v>
      </c>
      <c r="H2148" s="19">
        <v>53</v>
      </c>
      <c r="I2148" s="21">
        <v>185.5</v>
      </c>
      <c r="J2148" s="21">
        <f t="shared" si="66"/>
        <v>9831.5</v>
      </c>
      <c r="K2148" s="21">
        <v>155.82</v>
      </c>
      <c r="L2148" s="21">
        <f t="shared" si="67"/>
        <v>29.680000000000007</v>
      </c>
      <c r="M2148" s="22">
        <v>2148</v>
      </c>
    </row>
    <row r="2149" spans="1:13">
      <c r="A2149" s="18">
        <v>38424</v>
      </c>
      <c r="B2149" s="19" t="s">
        <v>26</v>
      </c>
      <c r="C2149" s="19" t="s">
        <v>27</v>
      </c>
      <c r="D2149" s="19" t="s">
        <v>48</v>
      </c>
      <c r="E2149" s="19" t="s">
        <v>37</v>
      </c>
      <c r="F2149" s="19" t="s">
        <v>53</v>
      </c>
      <c r="G2149" s="19" t="s">
        <v>54</v>
      </c>
      <c r="H2149" s="19">
        <v>45</v>
      </c>
      <c r="I2149" s="21">
        <v>157.5</v>
      </c>
      <c r="J2149" s="21">
        <f t="shared" si="66"/>
        <v>7087.5</v>
      </c>
      <c r="K2149" s="21">
        <v>138.6</v>
      </c>
      <c r="L2149" s="21">
        <f t="shared" si="67"/>
        <v>18.900000000000006</v>
      </c>
      <c r="M2149" s="22">
        <v>2149</v>
      </c>
    </row>
    <row r="2150" spans="1:13">
      <c r="A2150" s="18">
        <v>38425</v>
      </c>
      <c r="B2150" s="19" t="s">
        <v>26</v>
      </c>
      <c r="C2150" s="19" t="s">
        <v>27</v>
      </c>
      <c r="D2150" s="19" t="s">
        <v>48</v>
      </c>
      <c r="E2150" s="19" t="s">
        <v>37</v>
      </c>
      <c r="F2150" s="19" t="s">
        <v>24</v>
      </c>
      <c r="G2150" s="19" t="s">
        <v>64</v>
      </c>
      <c r="H2150" s="19">
        <v>40</v>
      </c>
      <c r="I2150" s="21">
        <v>140</v>
      </c>
      <c r="J2150" s="21">
        <f t="shared" si="66"/>
        <v>5600</v>
      </c>
      <c r="K2150" s="21">
        <v>123.2</v>
      </c>
      <c r="L2150" s="21">
        <f t="shared" si="67"/>
        <v>16.799999999999997</v>
      </c>
      <c r="M2150" s="22">
        <v>2150</v>
      </c>
    </row>
    <row r="2151" spans="1:13">
      <c r="A2151" s="18">
        <v>38426</v>
      </c>
      <c r="B2151" s="19" t="s">
        <v>35</v>
      </c>
      <c r="C2151" s="19" t="s">
        <v>21</v>
      </c>
      <c r="D2151" s="19" t="s">
        <v>36</v>
      </c>
      <c r="E2151" s="19" t="s">
        <v>37</v>
      </c>
      <c r="F2151" s="19" t="s">
        <v>4</v>
      </c>
      <c r="G2151" s="19" t="s">
        <v>52</v>
      </c>
      <c r="H2151" s="19">
        <v>30</v>
      </c>
      <c r="I2151" s="21">
        <v>105</v>
      </c>
      <c r="J2151" s="21">
        <f t="shared" si="66"/>
        <v>3150</v>
      </c>
      <c r="K2151" s="21">
        <v>90.3</v>
      </c>
      <c r="L2151" s="21">
        <f t="shared" si="67"/>
        <v>14.700000000000003</v>
      </c>
      <c r="M2151" s="22">
        <v>2151</v>
      </c>
    </row>
    <row r="2152" spans="1:13">
      <c r="A2152" s="18">
        <v>38427</v>
      </c>
      <c r="B2152" s="19" t="s">
        <v>20</v>
      </c>
      <c r="C2152" s="19" t="s">
        <v>21</v>
      </c>
      <c r="D2152" s="19" t="s">
        <v>41</v>
      </c>
      <c r="E2152" s="19" t="s">
        <v>37</v>
      </c>
      <c r="F2152" s="19" t="s">
        <v>24</v>
      </c>
      <c r="G2152" s="19" t="s">
        <v>64</v>
      </c>
      <c r="H2152" s="19">
        <v>17</v>
      </c>
      <c r="I2152" s="21">
        <v>59.5</v>
      </c>
      <c r="J2152" s="21">
        <f t="shared" si="66"/>
        <v>1011.5</v>
      </c>
      <c r="K2152" s="21">
        <v>48.79</v>
      </c>
      <c r="L2152" s="21">
        <f t="shared" si="67"/>
        <v>10.71</v>
      </c>
      <c r="M2152" s="22">
        <v>2152</v>
      </c>
    </row>
    <row r="2153" spans="1:13">
      <c r="A2153" s="18">
        <v>38428</v>
      </c>
      <c r="B2153" s="19" t="s">
        <v>35</v>
      </c>
      <c r="C2153" s="19" t="s">
        <v>21</v>
      </c>
      <c r="D2153" s="19" t="s">
        <v>36</v>
      </c>
      <c r="E2153" s="19" t="s">
        <v>37</v>
      </c>
      <c r="F2153" s="19" t="s">
        <v>50</v>
      </c>
      <c r="G2153" s="19" t="s">
        <v>51</v>
      </c>
      <c r="H2153" s="19">
        <v>16</v>
      </c>
      <c r="I2153" s="21">
        <v>56</v>
      </c>
      <c r="J2153" s="21">
        <f t="shared" si="66"/>
        <v>896</v>
      </c>
      <c r="K2153" s="21">
        <v>47.04</v>
      </c>
      <c r="L2153" s="21">
        <f t="shared" si="67"/>
        <v>8.9600000000000009</v>
      </c>
      <c r="M2153" s="22">
        <v>2153</v>
      </c>
    </row>
    <row r="2154" spans="1:13">
      <c r="A2154" s="18">
        <v>38429</v>
      </c>
      <c r="B2154" s="19" t="s">
        <v>20</v>
      </c>
      <c r="C2154" s="19" t="s">
        <v>21</v>
      </c>
      <c r="D2154" s="19" t="s">
        <v>22</v>
      </c>
      <c r="E2154" s="19" t="s">
        <v>23</v>
      </c>
      <c r="F2154" s="19" t="s">
        <v>50</v>
      </c>
      <c r="G2154" s="19" t="s">
        <v>51</v>
      </c>
      <c r="H2154" s="19">
        <v>10</v>
      </c>
      <c r="I2154" s="21">
        <v>17.5</v>
      </c>
      <c r="J2154" s="21">
        <f t="shared" si="66"/>
        <v>175</v>
      </c>
      <c r="K2154" s="21">
        <v>13.475</v>
      </c>
      <c r="L2154" s="21">
        <f t="shared" si="67"/>
        <v>4.0250000000000004</v>
      </c>
      <c r="M2154" s="22">
        <v>2154</v>
      </c>
    </row>
    <row r="2155" spans="1:13">
      <c r="A2155" s="18">
        <v>38638</v>
      </c>
      <c r="B2155" s="19" t="s">
        <v>26</v>
      </c>
      <c r="C2155" s="19" t="s">
        <v>27</v>
      </c>
      <c r="D2155" s="19" t="s">
        <v>28</v>
      </c>
      <c r="E2155" s="19" t="s">
        <v>23</v>
      </c>
      <c r="F2155" s="19" t="s">
        <v>29</v>
      </c>
      <c r="G2155" s="19" t="s">
        <v>75</v>
      </c>
      <c r="H2155" s="19">
        <v>50</v>
      </c>
      <c r="I2155" s="21">
        <v>137.5</v>
      </c>
      <c r="J2155" s="21">
        <f t="shared" si="66"/>
        <v>6875</v>
      </c>
      <c r="K2155" s="21">
        <v>93.5</v>
      </c>
      <c r="L2155" s="21">
        <f t="shared" si="67"/>
        <v>44</v>
      </c>
      <c r="M2155" s="22">
        <v>2659</v>
      </c>
    </row>
    <row r="2156" spans="1:13">
      <c r="A2156" s="18">
        <v>38428</v>
      </c>
      <c r="B2156" s="19" t="s">
        <v>35</v>
      </c>
      <c r="C2156" s="19" t="s">
        <v>21</v>
      </c>
      <c r="D2156" s="19" t="s">
        <v>40</v>
      </c>
      <c r="E2156" s="19" t="s">
        <v>23</v>
      </c>
      <c r="F2156" s="19" t="s">
        <v>50</v>
      </c>
      <c r="G2156" s="23" t="s">
        <v>57</v>
      </c>
      <c r="H2156" s="19">
        <v>1000</v>
      </c>
      <c r="I2156" s="21">
        <v>1980.16</v>
      </c>
      <c r="J2156" s="21">
        <f t="shared" si="66"/>
        <v>1980160</v>
      </c>
      <c r="K2156" s="21">
        <v>1405.9136000000001</v>
      </c>
      <c r="L2156" s="21">
        <f t="shared" si="67"/>
        <v>574.24639999999999</v>
      </c>
      <c r="M2156" s="22">
        <v>2156</v>
      </c>
    </row>
    <row r="2157" spans="1:13">
      <c r="A2157" s="18">
        <v>38428</v>
      </c>
      <c r="B2157" s="19" t="s">
        <v>26</v>
      </c>
      <c r="C2157" s="19" t="s">
        <v>27</v>
      </c>
      <c r="D2157" s="19" t="s">
        <v>48</v>
      </c>
      <c r="E2157" s="19" t="s">
        <v>37</v>
      </c>
      <c r="F2157" s="19" t="s">
        <v>4</v>
      </c>
      <c r="G2157" s="19" t="s">
        <v>52</v>
      </c>
      <c r="H2157" s="19">
        <v>805</v>
      </c>
      <c r="I2157" s="21">
        <v>1358.29</v>
      </c>
      <c r="J2157" s="21">
        <f t="shared" si="66"/>
        <v>1093423.45</v>
      </c>
      <c r="K2157" s="21">
        <v>1005.1345999999999</v>
      </c>
      <c r="L2157" s="21">
        <f t="shared" si="67"/>
        <v>353.1554000000001</v>
      </c>
      <c r="M2157" s="22">
        <v>2157</v>
      </c>
    </row>
    <row r="2158" spans="1:13">
      <c r="A2158" s="18">
        <v>38428</v>
      </c>
      <c r="B2158" s="19" t="s">
        <v>35</v>
      </c>
      <c r="C2158" s="19" t="s">
        <v>21</v>
      </c>
      <c r="D2158" s="19" t="s">
        <v>40</v>
      </c>
      <c r="E2158" s="19" t="s">
        <v>23</v>
      </c>
      <c r="F2158" s="19" t="s">
        <v>29</v>
      </c>
      <c r="G2158" s="19" t="s">
        <v>30</v>
      </c>
      <c r="H2158" s="19">
        <v>660</v>
      </c>
      <c r="I2158" s="21">
        <v>1399.09</v>
      </c>
      <c r="J2158" s="21">
        <f t="shared" si="66"/>
        <v>923399.39999999991</v>
      </c>
      <c r="K2158" s="21">
        <v>923.3993999999999</v>
      </c>
      <c r="L2158" s="21">
        <f t="shared" si="67"/>
        <v>475.69060000000002</v>
      </c>
      <c r="M2158" s="22">
        <v>2158</v>
      </c>
    </row>
    <row r="2159" spans="1:13">
      <c r="A2159" s="18">
        <v>38429</v>
      </c>
      <c r="B2159" s="19" t="s">
        <v>20</v>
      </c>
      <c r="C2159" s="19" t="s">
        <v>21</v>
      </c>
      <c r="D2159" s="19" t="s">
        <v>41</v>
      </c>
      <c r="E2159" s="19" t="s">
        <v>37</v>
      </c>
      <c r="F2159" s="19" t="s">
        <v>50</v>
      </c>
      <c r="G2159" s="23" t="s">
        <v>57</v>
      </c>
      <c r="H2159" s="19">
        <v>263</v>
      </c>
      <c r="I2159" s="21">
        <v>1068.27</v>
      </c>
      <c r="J2159" s="21">
        <f t="shared" si="66"/>
        <v>280955.01</v>
      </c>
      <c r="K2159" s="21">
        <v>950.76030000000003</v>
      </c>
      <c r="L2159" s="21">
        <f t="shared" si="67"/>
        <v>117.50969999999995</v>
      </c>
      <c r="M2159" s="22">
        <v>2159</v>
      </c>
    </row>
    <row r="2160" spans="1:13">
      <c r="A2160" s="18">
        <v>38428</v>
      </c>
      <c r="B2160" s="19" t="s">
        <v>35</v>
      </c>
      <c r="C2160" s="19" t="s">
        <v>21</v>
      </c>
      <c r="D2160" s="19" t="s">
        <v>40</v>
      </c>
      <c r="E2160" s="19" t="s">
        <v>23</v>
      </c>
      <c r="F2160" s="19" t="s">
        <v>53</v>
      </c>
      <c r="G2160" s="19" t="s">
        <v>54</v>
      </c>
      <c r="H2160" s="19">
        <v>255</v>
      </c>
      <c r="I2160" s="21">
        <v>557.41999999999996</v>
      </c>
      <c r="J2160" s="21">
        <f t="shared" si="66"/>
        <v>142142.09999999998</v>
      </c>
      <c r="K2160" s="21">
        <v>451.51019999999994</v>
      </c>
      <c r="L2160" s="21">
        <f t="shared" si="67"/>
        <v>105.90980000000002</v>
      </c>
      <c r="M2160" s="22">
        <v>2160</v>
      </c>
    </row>
    <row r="2161" spans="1:13">
      <c r="A2161" s="18">
        <v>38429</v>
      </c>
      <c r="B2161" s="19" t="s">
        <v>35</v>
      </c>
      <c r="C2161" s="19" t="s">
        <v>21</v>
      </c>
      <c r="D2161" s="19" t="s">
        <v>36</v>
      </c>
      <c r="E2161" s="19" t="s">
        <v>37</v>
      </c>
      <c r="F2161" s="19" t="s">
        <v>29</v>
      </c>
      <c r="G2161" s="25" t="s">
        <v>46</v>
      </c>
      <c r="H2161" s="19">
        <v>210</v>
      </c>
      <c r="I2161" s="21">
        <v>835.88</v>
      </c>
      <c r="J2161" s="21">
        <f t="shared" si="66"/>
        <v>175534.8</v>
      </c>
      <c r="K2161" s="21">
        <v>618.55119999999999</v>
      </c>
      <c r="L2161" s="21">
        <f t="shared" si="67"/>
        <v>217.3288</v>
      </c>
      <c r="M2161" s="22">
        <v>2161</v>
      </c>
    </row>
    <row r="2162" spans="1:13">
      <c r="A2162" s="18">
        <v>38428</v>
      </c>
      <c r="B2162" s="19" t="s">
        <v>20</v>
      </c>
      <c r="C2162" s="19" t="s">
        <v>21</v>
      </c>
      <c r="D2162" s="19" t="s">
        <v>22</v>
      </c>
      <c r="E2162" s="19" t="s">
        <v>23</v>
      </c>
      <c r="F2162" s="19" t="s">
        <v>29</v>
      </c>
      <c r="G2162" s="19" t="s">
        <v>30</v>
      </c>
      <c r="H2162" s="19">
        <v>180</v>
      </c>
      <c r="I2162" s="21">
        <v>405</v>
      </c>
      <c r="J2162" s="21">
        <f t="shared" si="66"/>
        <v>72900</v>
      </c>
      <c r="K2162" s="21">
        <v>315.89999999999998</v>
      </c>
      <c r="L2162" s="21">
        <f t="shared" si="67"/>
        <v>89.100000000000023</v>
      </c>
      <c r="M2162" s="22">
        <v>2162</v>
      </c>
    </row>
    <row r="2163" spans="1:13">
      <c r="A2163" s="18">
        <v>38429</v>
      </c>
      <c r="B2163" s="19" t="s">
        <v>20</v>
      </c>
      <c r="C2163" s="19" t="s">
        <v>21</v>
      </c>
      <c r="D2163" s="19" t="s">
        <v>22</v>
      </c>
      <c r="E2163" s="19" t="s">
        <v>23</v>
      </c>
      <c r="F2163" s="19" t="s">
        <v>53</v>
      </c>
      <c r="G2163" s="19" t="s">
        <v>55</v>
      </c>
      <c r="H2163" s="19">
        <v>180</v>
      </c>
      <c r="I2163" s="21">
        <v>405</v>
      </c>
      <c r="J2163" s="21">
        <f t="shared" si="66"/>
        <v>72900</v>
      </c>
      <c r="K2163" s="21">
        <v>299.7</v>
      </c>
      <c r="L2163" s="21">
        <f t="shared" si="67"/>
        <v>105.30000000000001</v>
      </c>
      <c r="M2163" s="22">
        <v>2163</v>
      </c>
    </row>
    <row r="2164" spans="1:13">
      <c r="A2164" s="18">
        <v>38428</v>
      </c>
      <c r="B2164" s="19" t="s">
        <v>26</v>
      </c>
      <c r="C2164" s="19" t="s">
        <v>27</v>
      </c>
      <c r="D2164" s="19" t="s">
        <v>28</v>
      </c>
      <c r="E2164" s="19" t="s">
        <v>23</v>
      </c>
      <c r="F2164" s="19" t="s">
        <v>4</v>
      </c>
      <c r="G2164" s="19" t="s">
        <v>52</v>
      </c>
      <c r="H2164" s="19">
        <v>160</v>
      </c>
      <c r="I2164" s="21">
        <v>360</v>
      </c>
      <c r="J2164" s="21">
        <f t="shared" si="66"/>
        <v>57600</v>
      </c>
      <c r="K2164" s="21">
        <v>234</v>
      </c>
      <c r="L2164" s="21">
        <f t="shared" si="67"/>
        <v>126</v>
      </c>
      <c r="M2164" s="22">
        <v>2164</v>
      </c>
    </row>
    <row r="2165" spans="1:13">
      <c r="A2165" s="18">
        <v>38429</v>
      </c>
      <c r="B2165" s="19" t="s">
        <v>26</v>
      </c>
      <c r="C2165" s="19" t="s">
        <v>27</v>
      </c>
      <c r="D2165" s="19" t="s">
        <v>28</v>
      </c>
      <c r="E2165" s="19" t="s">
        <v>23</v>
      </c>
      <c r="F2165" s="19" t="s">
        <v>50</v>
      </c>
      <c r="G2165" s="19" t="s">
        <v>59</v>
      </c>
      <c r="H2165" s="19">
        <v>155</v>
      </c>
      <c r="I2165" s="21">
        <v>348.75</v>
      </c>
      <c r="J2165" s="21">
        <f t="shared" si="66"/>
        <v>54056.25</v>
      </c>
      <c r="K2165" s="21">
        <v>289.46249999999998</v>
      </c>
      <c r="L2165" s="21">
        <f t="shared" si="67"/>
        <v>59.287500000000023</v>
      </c>
      <c r="M2165" s="22">
        <v>2165</v>
      </c>
    </row>
    <row r="2166" spans="1:13">
      <c r="A2166" s="18">
        <v>38428</v>
      </c>
      <c r="B2166" s="19" t="s">
        <v>26</v>
      </c>
      <c r="C2166" s="19" t="s">
        <v>27</v>
      </c>
      <c r="D2166" s="19" t="s">
        <v>48</v>
      </c>
      <c r="E2166" s="19" t="s">
        <v>37</v>
      </c>
      <c r="F2166" s="19" t="s">
        <v>50</v>
      </c>
      <c r="G2166" s="19" t="s">
        <v>59</v>
      </c>
      <c r="H2166" s="19">
        <v>154</v>
      </c>
      <c r="I2166" s="21">
        <v>693</v>
      </c>
      <c r="J2166" s="21">
        <f t="shared" si="66"/>
        <v>106722</v>
      </c>
      <c r="K2166" s="21">
        <v>443.52</v>
      </c>
      <c r="L2166" s="21">
        <f t="shared" si="67"/>
        <v>249.48000000000002</v>
      </c>
      <c r="M2166" s="22">
        <v>2166</v>
      </c>
    </row>
    <row r="2167" spans="1:13">
      <c r="A2167" s="18">
        <v>38429</v>
      </c>
      <c r="B2167" s="19" t="s">
        <v>35</v>
      </c>
      <c r="C2167" s="19" t="s">
        <v>21</v>
      </c>
      <c r="D2167" s="19" t="s">
        <v>40</v>
      </c>
      <c r="E2167" s="19" t="s">
        <v>23</v>
      </c>
      <c r="F2167" s="19" t="s">
        <v>4</v>
      </c>
      <c r="G2167" s="19" t="s">
        <v>52</v>
      </c>
      <c r="H2167" s="19">
        <v>150</v>
      </c>
      <c r="I2167" s="21">
        <v>337.5</v>
      </c>
      <c r="J2167" s="21">
        <f t="shared" si="66"/>
        <v>50625</v>
      </c>
      <c r="K2167" s="21">
        <v>249.75</v>
      </c>
      <c r="L2167" s="21">
        <f t="shared" si="67"/>
        <v>87.75</v>
      </c>
      <c r="M2167" s="22">
        <v>2167</v>
      </c>
    </row>
    <row r="2168" spans="1:13">
      <c r="A2168" s="18">
        <v>38432</v>
      </c>
      <c r="B2168" s="19" t="s">
        <v>20</v>
      </c>
      <c r="C2168" s="19" t="s">
        <v>21</v>
      </c>
      <c r="D2168" s="19" t="s">
        <v>22</v>
      </c>
      <c r="E2168" s="19" t="s">
        <v>23</v>
      </c>
      <c r="F2168" s="19" t="s">
        <v>4</v>
      </c>
      <c r="G2168" s="19" t="s">
        <v>52</v>
      </c>
      <c r="H2168" s="19">
        <v>145</v>
      </c>
      <c r="I2168" s="21">
        <v>326.25</v>
      </c>
      <c r="J2168" s="21">
        <f t="shared" si="66"/>
        <v>47306.25</v>
      </c>
      <c r="K2168" s="21">
        <v>267.52499999999998</v>
      </c>
      <c r="L2168" s="21">
        <f t="shared" si="67"/>
        <v>58.725000000000023</v>
      </c>
      <c r="M2168" s="22">
        <v>2168</v>
      </c>
    </row>
    <row r="2169" spans="1:13">
      <c r="A2169" s="18">
        <v>38433</v>
      </c>
      <c r="B2169" s="19" t="s">
        <v>35</v>
      </c>
      <c r="C2169" s="19" t="s">
        <v>21</v>
      </c>
      <c r="D2169" s="19" t="s">
        <v>36</v>
      </c>
      <c r="E2169" s="19" t="s">
        <v>37</v>
      </c>
      <c r="F2169" s="19" t="s">
        <v>53</v>
      </c>
      <c r="G2169" s="19" t="s">
        <v>56</v>
      </c>
      <c r="H2169" s="19">
        <v>90</v>
      </c>
      <c r="I2169" s="21">
        <v>405</v>
      </c>
      <c r="J2169" s="21">
        <f t="shared" si="66"/>
        <v>36450</v>
      </c>
      <c r="K2169" s="21">
        <v>360.45</v>
      </c>
      <c r="L2169" s="21">
        <f t="shared" si="67"/>
        <v>44.550000000000011</v>
      </c>
      <c r="M2169" s="22">
        <v>2169</v>
      </c>
    </row>
    <row r="2170" spans="1:13">
      <c r="A2170" s="18">
        <v>38434</v>
      </c>
      <c r="B2170" s="19" t="s">
        <v>26</v>
      </c>
      <c r="C2170" s="19" t="s">
        <v>27</v>
      </c>
      <c r="D2170" s="19" t="s">
        <v>48</v>
      </c>
      <c r="E2170" s="19" t="s">
        <v>37</v>
      </c>
      <c r="F2170" s="19" t="s">
        <v>29</v>
      </c>
      <c r="G2170" s="19" t="s">
        <v>46</v>
      </c>
      <c r="H2170" s="19">
        <v>85</v>
      </c>
      <c r="I2170" s="21">
        <v>382.5</v>
      </c>
      <c r="J2170" s="21">
        <f t="shared" si="66"/>
        <v>32512.5</v>
      </c>
      <c r="K2170" s="21">
        <v>302.17500000000001</v>
      </c>
      <c r="L2170" s="21">
        <f t="shared" si="67"/>
        <v>80.324999999999989</v>
      </c>
      <c r="M2170" s="22">
        <v>2170</v>
      </c>
    </row>
    <row r="2171" spans="1:13">
      <c r="A2171" s="18">
        <v>38435</v>
      </c>
      <c r="B2171" s="19" t="s">
        <v>20</v>
      </c>
      <c r="C2171" s="19" t="s">
        <v>21</v>
      </c>
      <c r="D2171" s="19" t="s">
        <v>41</v>
      </c>
      <c r="E2171" s="19" t="s">
        <v>37</v>
      </c>
      <c r="F2171" s="19" t="s">
        <v>29</v>
      </c>
      <c r="G2171" s="19" t="s">
        <v>30</v>
      </c>
      <c r="H2171" s="19">
        <v>82</v>
      </c>
      <c r="I2171" s="21">
        <v>369</v>
      </c>
      <c r="J2171" s="21">
        <f t="shared" si="66"/>
        <v>30258</v>
      </c>
      <c r="K2171" s="21">
        <v>332.1</v>
      </c>
      <c r="L2171" s="21">
        <f t="shared" si="67"/>
        <v>36.899999999999977</v>
      </c>
      <c r="M2171" s="22">
        <v>2171</v>
      </c>
    </row>
    <row r="2172" spans="1:13">
      <c r="A2172" s="18">
        <v>38436</v>
      </c>
      <c r="B2172" s="19" t="s">
        <v>26</v>
      </c>
      <c r="C2172" s="19" t="s">
        <v>27</v>
      </c>
      <c r="D2172" s="19" t="s">
        <v>48</v>
      </c>
      <c r="E2172" s="19" t="s">
        <v>37</v>
      </c>
      <c r="F2172" s="19" t="s">
        <v>53</v>
      </c>
      <c r="G2172" s="19" t="s">
        <v>54</v>
      </c>
      <c r="H2172" s="19">
        <v>70</v>
      </c>
      <c r="I2172" s="21">
        <v>315</v>
      </c>
      <c r="J2172" s="21">
        <f t="shared" si="66"/>
        <v>22050</v>
      </c>
      <c r="K2172" s="21">
        <v>280.35000000000002</v>
      </c>
      <c r="L2172" s="21">
        <f t="shared" si="67"/>
        <v>34.649999999999977</v>
      </c>
      <c r="M2172" s="22">
        <v>2172</v>
      </c>
    </row>
    <row r="2173" spans="1:13">
      <c r="A2173" s="18">
        <v>38437</v>
      </c>
      <c r="B2173" s="19" t="s">
        <v>20</v>
      </c>
      <c r="C2173" s="19" t="s">
        <v>21</v>
      </c>
      <c r="D2173" s="19" t="s">
        <v>41</v>
      </c>
      <c r="E2173" s="19" t="s">
        <v>37</v>
      </c>
      <c r="F2173" s="19" t="s">
        <v>4</v>
      </c>
      <c r="G2173" s="19" t="s">
        <v>52</v>
      </c>
      <c r="H2173" s="19">
        <v>65</v>
      </c>
      <c r="I2173" s="21">
        <v>292.5</v>
      </c>
      <c r="J2173" s="21">
        <f t="shared" si="66"/>
        <v>19012.5</v>
      </c>
      <c r="K2173" s="21">
        <v>236.92500000000001</v>
      </c>
      <c r="L2173" s="21">
        <f t="shared" si="67"/>
        <v>55.574999999999989</v>
      </c>
      <c r="M2173" s="22">
        <v>2173</v>
      </c>
    </row>
    <row r="2174" spans="1:13">
      <c r="A2174" s="18">
        <v>38438</v>
      </c>
      <c r="B2174" s="19" t="s">
        <v>26</v>
      </c>
      <c r="C2174" s="19" t="s">
        <v>27</v>
      </c>
      <c r="D2174" s="19" t="s">
        <v>48</v>
      </c>
      <c r="E2174" s="19" t="s">
        <v>37</v>
      </c>
      <c r="F2174" s="19" t="s">
        <v>24</v>
      </c>
      <c r="G2174" s="19" t="s">
        <v>64</v>
      </c>
      <c r="H2174" s="19">
        <v>65</v>
      </c>
      <c r="I2174" s="21">
        <v>292.5</v>
      </c>
      <c r="J2174" s="21">
        <f t="shared" si="66"/>
        <v>19012.5</v>
      </c>
      <c r="K2174" s="21">
        <v>213.52500000000001</v>
      </c>
      <c r="L2174" s="21">
        <f t="shared" si="67"/>
        <v>78.974999999999994</v>
      </c>
      <c r="M2174" s="22">
        <v>2174</v>
      </c>
    </row>
    <row r="2175" spans="1:13">
      <c r="A2175" s="18">
        <v>38439</v>
      </c>
      <c r="B2175" s="19" t="s">
        <v>35</v>
      </c>
      <c r="C2175" s="19" t="s">
        <v>21</v>
      </c>
      <c r="D2175" s="19" t="s">
        <v>36</v>
      </c>
      <c r="E2175" s="19" t="s">
        <v>37</v>
      </c>
      <c r="F2175" s="19" t="s">
        <v>4</v>
      </c>
      <c r="G2175" s="19" t="s">
        <v>52</v>
      </c>
      <c r="H2175" s="19">
        <v>60</v>
      </c>
      <c r="I2175" s="21">
        <v>270</v>
      </c>
      <c r="J2175" s="21">
        <f t="shared" si="66"/>
        <v>16200</v>
      </c>
      <c r="K2175" s="21">
        <v>172.8</v>
      </c>
      <c r="L2175" s="21">
        <f t="shared" si="67"/>
        <v>97.199999999999989</v>
      </c>
      <c r="M2175" s="22">
        <v>2175</v>
      </c>
    </row>
    <row r="2176" spans="1:13">
      <c r="A2176" s="18">
        <v>38440</v>
      </c>
      <c r="B2176" s="19" t="s">
        <v>26</v>
      </c>
      <c r="C2176" s="19" t="s">
        <v>27</v>
      </c>
      <c r="D2176" s="19" t="s">
        <v>28</v>
      </c>
      <c r="E2176" s="19" t="s">
        <v>23</v>
      </c>
      <c r="F2176" s="19" t="s">
        <v>53</v>
      </c>
      <c r="G2176" s="19" t="s">
        <v>54</v>
      </c>
      <c r="H2176" s="19">
        <v>60</v>
      </c>
      <c r="I2176" s="21">
        <v>135</v>
      </c>
      <c r="J2176" s="21">
        <f t="shared" si="66"/>
        <v>8100</v>
      </c>
      <c r="K2176" s="21">
        <v>91.8</v>
      </c>
      <c r="L2176" s="21">
        <f t="shared" si="67"/>
        <v>43.2</v>
      </c>
      <c r="M2176" s="22">
        <v>2176</v>
      </c>
    </row>
    <row r="2177" spans="1:13">
      <c r="A2177" s="18">
        <v>38441</v>
      </c>
      <c r="B2177" s="19" t="s">
        <v>26</v>
      </c>
      <c r="C2177" s="19" t="s">
        <v>27</v>
      </c>
      <c r="D2177" s="19" t="s">
        <v>28</v>
      </c>
      <c r="E2177" s="19" t="s">
        <v>23</v>
      </c>
      <c r="F2177" s="19" t="s">
        <v>24</v>
      </c>
      <c r="G2177" s="19" t="s">
        <v>25</v>
      </c>
      <c r="H2177" s="19">
        <v>55</v>
      </c>
      <c r="I2177" s="21">
        <v>123.75</v>
      </c>
      <c r="J2177" s="21">
        <f t="shared" si="66"/>
        <v>6806.25</v>
      </c>
      <c r="K2177" s="21">
        <v>90.337500000000006</v>
      </c>
      <c r="L2177" s="21">
        <f t="shared" si="67"/>
        <v>33.412499999999994</v>
      </c>
      <c r="M2177" s="22">
        <v>2177</v>
      </c>
    </row>
    <row r="2178" spans="1:13">
      <c r="A2178" s="18">
        <v>38442</v>
      </c>
      <c r="B2178" s="19" t="s">
        <v>35</v>
      </c>
      <c r="C2178" s="19" t="s">
        <v>21</v>
      </c>
      <c r="D2178" s="19" t="s">
        <v>36</v>
      </c>
      <c r="E2178" s="19" t="s">
        <v>37</v>
      </c>
      <c r="F2178" s="19" t="s">
        <v>50</v>
      </c>
      <c r="G2178" s="19" t="s">
        <v>59</v>
      </c>
      <c r="H2178" s="19">
        <v>41</v>
      </c>
      <c r="I2178" s="21">
        <v>184.5</v>
      </c>
      <c r="J2178" s="21">
        <f t="shared" ref="J2178:J2241" si="68">H2178*I2178</f>
        <v>7564.5</v>
      </c>
      <c r="K2178" s="21">
        <v>136.53</v>
      </c>
      <c r="L2178" s="21">
        <f t="shared" ref="L2178:L2241" si="69">I2178-K2178</f>
        <v>47.97</v>
      </c>
      <c r="M2178" s="22">
        <v>2178</v>
      </c>
    </row>
    <row r="2179" spans="1:13">
      <c r="A2179" s="18">
        <v>38439</v>
      </c>
      <c r="B2179" s="19" t="s">
        <v>20</v>
      </c>
      <c r="C2179" s="19" t="s">
        <v>21</v>
      </c>
      <c r="D2179" s="19" t="s">
        <v>41</v>
      </c>
      <c r="E2179" s="19" t="s">
        <v>37</v>
      </c>
      <c r="F2179" s="19" t="s">
        <v>53</v>
      </c>
      <c r="G2179" s="19" t="s">
        <v>55</v>
      </c>
      <c r="H2179" s="19">
        <v>38</v>
      </c>
      <c r="I2179" s="21">
        <v>171</v>
      </c>
      <c r="J2179" s="21">
        <f t="shared" si="68"/>
        <v>6498</v>
      </c>
      <c r="K2179" s="21">
        <v>114.57</v>
      </c>
      <c r="L2179" s="21">
        <f t="shared" si="69"/>
        <v>56.430000000000007</v>
      </c>
      <c r="M2179" s="22">
        <v>2179</v>
      </c>
    </row>
    <row r="2180" spans="1:13">
      <c r="A2180" s="18">
        <v>38440</v>
      </c>
      <c r="B2180" s="19" t="s">
        <v>20</v>
      </c>
      <c r="C2180" s="19" t="s">
        <v>21</v>
      </c>
      <c r="D2180" s="19" t="s">
        <v>22</v>
      </c>
      <c r="E2180" s="19" t="s">
        <v>23</v>
      </c>
      <c r="F2180" s="19" t="s">
        <v>24</v>
      </c>
      <c r="G2180" s="19" t="s">
        <v>25</v>
      </c>
      <c r="H2180" s="19">
        <v>30</v>
      </c>
      <c r="I2180" s="21">
        <v>67.5</v>
      </c>
      <c r="J2180" s="21">
        <f t="shared" si="68"/>
        <v>2025</v>
      </c>
      <c r="K2180" s="21">
        <v>58.725000000000001</v>
      </c>
      <c r="L2180" s="21">
        <f t="shared" si="69"/>
        <v>8.7749999999999986</v>
      </c>
      <c r="M2180" s="22">
        <v>2180</v>
      </c>
    </row>
    <row r="2181" spans="1:13">
      <c r="A2181" s="18">
        <v>38441</v>
      </c>
      <c r="B2181" s="19" t="s">
        <v>20</v>
      </c>
      <c r="C2181" s="19" t="s">
        <v>21</v>
      </c>
      <c r="D2181" s="19" t="s">
        <v>41</v>
      </c>
      <c r="E2181" s="19" t="s">
        <v>37</v>
      </c>
      <c r="F2181" s="19" t="s">
        <v>24</v>
      </c>
      <c r="G2181" s="19" t="s">
        <v>25</v>
      </c>
      <c r="H2181" s="19">
        <v>22</v>
      </c>
      <c r="I2181" s="21">
        <v>99</v>
      </c>
      <c r="J2181" s="21">
        <f t="shared" si="68"/>
        <v>2178</v>
      </c>
      <c r="K2181" s="21">
        <v>74.25</v>
      </c>
      <c r="L2181" s="21">
        <f t="shared" si="69"/>
        <v>24.75</v>
      </c>
      <c r="M2181" s="22">
        <v>2181</v>
      </c>
    </row>
    <row r="2182" spans="1:13">
      <c r="A2182" s="18">
        <v>38442</v>
      </c>
      <c r="B2182" s="19" t="s">
        <v>20</v>
      </c>
      <c r="C2182" s="19" t="s">
        <v>21</v>
      </c>
      <c r="D2182" s="19" t="s">
        <v>22</v>
      </c>
      <c r="E2182" s="19" t="s">
        <v>23</v>
      </c>
      <c r="F2182" s="19" t="s">
        <v>50</v>
      </c>
      <c r="G2182" s="19" t="s">
        <v>59</v>
      </c>
      <c r="H2182" s="19">
        <v>20</v>
      </c>
      <c r="I2182" s="21">
        <v>45</v>
      </c>
      <c r="J2182" s="21">
        <f t="shared" si="68"/>
        <v>900</v>
      </c>
      <c r="K2182" s="21">
        <v>37.799999999999997</v>
      </c>
      <c r="L2182" s="21">
        <f t="shared" si="69"/>
        <v>7.2000000000000028</v>
      </c>
      <c r="M2182" s="22">
        <v>2182</v>
      </c>
    </row>
    <row r="2183" spans="1:13">
      <c r="A2183" s="18">
        <v>38636</v>
      </c>
      <c r="B2183" s="19" t="s">
        <v>26</v>
      </c>
      <c r="C2183" s="19" t="s">
        <v>27</v>
      </c>
      <c r="D2183" s="19" t="s">
        <v>28</v>
      </c>
      <c r="E2183" s="19" t="s">
        <v>23</v>
      </c>
      <c r="F2183" s="19" t="s">
        <v>29</v>
      </c>
      <c r="G2183" s="25" t="s">
        <v>75</v>
      </c>
      <c r="H2183" s="19">
        <v>405</v>
      </c>
      <c r="I2183" s="21">
        <v>859.82</v>
      </c>
      <c r="J2183" s="21">
        <f t="shared" si="68"/>
        <v>348227.10000000003</v>
      </c>
      <c r="K2183" s="21">
        <v>550.28480000000002</v>
      </c>
      <c r="L2183" s="21">
        <f t="shared" si="69"/>
        <v>309.53520000000003</v>
      </c>
      <c r="M2183" s="22">
        <v>2707</v>
      </c>
    </row>
    <row r="2184" spans="1:13">
      <c r="A2184" s="18">
        <v>38443</v>
      </c>
      <c r="B2184" s="19" t="s">
        <v>20</v>
      </c>
      <c r="C2184" s="19" t="s">
        <v>21</v>
      </c>
      <c r="D2184" s="19" t="s">
        <v>22</v>
      </c>
      <c r="E2184" s="19" t="s">
        <v>23</v>
      </c>
      <c r="F2184" s="19" t="s">
        <v>24</v>
      </c>
      <c r="G2184" s="19" t="s">
        <v>25</v>
      </c>
      <c r="H2184" s="19">
        <v>535</v>
      </c>
      <c r="I2184" s="21">
        <v>1387.49</v>
      </c>
      <c r="J2184" s="21">
        <f t="shared" si="68"/>
        <v>742307.15</v>
      </c>
      <c r="K2184" s="21">
        <v>1207.1163000000001</v>
      </c>
      <c r="L2184" s="21">
        <f t="shared" si="69"/>
        <v>180.37369999999987</v>
      </c>
      <c r="M2184" s="22">
        <v>2184</v>
      </c>
    </row>
    <row r="2185" spans="1:13">
      <c r="A2185" s="18">
        <v>38443</v>
      </c>
      <c r="B2185" s="19" t="s">
        <v>35</v>
      </c>
      <c r="C2185" s="19" t="s">
        <v>21</v>
      </c>
      <c r="D2185" s="19" t="s">
        <v>36</v>
      </c>
      <c r="E2185" s="19" t="s">
        <v>37</v>
      </c>
      <c r="F2185" s="19" t="s">
        <v>29</v>
      </c>
      <c r="G2185" s="19" t="s">
        <v>58</v>
      </c>
      <c r="H2185" s="19">
        <v>255</v>
      </c>
      <c r="I2185" s="21">
        <v>1128.6400000000001</v>
      </c>
      <c r="J2185" s="21">
        <f t="shared" si="68"/>
        <v>287803.2</v>
      </c>
      <c r="K2185" s="21">
        <v>914.19840000000011</v>
      </c>
      <c r="L2185" s="21">
        <f t="shared" si="69"/>
        <v>214.44159999999999</v>
      </c>
      <c r="M2185" s="22">
        <v>2185</v>
      </c>
    </row>
    <row r="2186" spans="1:13">
      <c r="A2186" s="18">
        <v>38443</v>
      </c>
      <c r="B2186" s="19" t="s">
        <v>35</v>
      </c>
      <c r="C2186" s="19" t="s">
        <v>21</v>
      </c>
      <c r="D2186" s="19" t="s">
        <v>40</v>
      </c>
      <c r="E2186" s="19" t="s">
        <v>23</v>
      </c>
      <c r="F2186" s="19" t="s">
        <v>29</v>
      </c>
      <c r="G2186" s="19" t="s">
        <v>58</v>
      </c>
      <c r="H2186" s="19">
        <v>195</v>
      </c>
      <c r="I2186" s="21">
        <v>520.91</v>
      </c>
      <c r="J2186" s="21">
        <f t="shared" si="68"/>
        <v>101577.45</v>
      </c>
      <c r="K2186" s="21">
        <v>385.47339999999997</v>
      </c>
      <c r="L2186" s="21">
        <f t="shared" si="69"/>
        <v>135.4366</v>
      </c>
      <c r="M2186" s="22">
        <v>2186</v>
      </c>
    </row>
    <row r="2187" spans="1:13">
      <c r="A2187" s="18">
        <v>38444</v>
      </c>
      <c r="B2187" s="19" t="s">
        <v>20</v>
      </c>
      <c r="C2187" s="19" t="s">
        <v>21</v>
      </c>
      <c r="D2187" s="19" t="s">
        <v>22</v>
      </c>
      <c r="E2187" s="19" t="s">
        <v>23</v>
      </c>
      <c r="F2187" s="19" t="s">
        <v>29</v>
      </c>
      <c r="G2187" s="19" t="s">
        <v>58</v>
      </c>
      <c r="H2187" s="19">
        <v>190</v>
      </c>
      <c r="I2187" s="21">
        <v>507.71</v>
      </c>
      <c r="J2187" s="21">
        <f t="shared" si="68"/>
        <v>96464.9</v>
      </c>
      <c r="K2187" s="21">
        <v>360.47409999999996</v>
      </c>
      <c r="L2187" s="21">
        <f t="shared" si="69"/>
        <v>147.23590000000002</v>
      </c>
      <c r="M2187" s="22">
        <v>2187</v>
      </c>
    </row>
    <row r="2188" spans="1:13">
      <c r="A2188" s="18">
        <v>38445</v>
      </c>
      <c r="B2188" s="19" t="s">
        <v>26</v>
      </c>
      <c r="C2188" s="19" t="s">
        <v>27</v>
      </c>
      <c r="D2188" s="19" t="s">
        <v>48</v>
      </c>
      <c r="E2188" s="19" t="s">
        <v>37</v>
      </c>
      <c r="F2188" s="19" t="s">
        <v>24</v>
      </c>
      <c r="G2188" s="19" t="s">
        <v>25</v>
      </c>
      <c r="H2188" s="19">
        <v>175</v>
      </c>
      <c r="I2188" s="21">
        <v>872.5</v>
      </c>
      <c r="J2188" s="21">
        <f t="shared" si="68"/>
        <v>152687.5</v>
      </c>
      <c r="K2188" s="21">
        <v>793.97500000000002</v>
      </c>
      <c r="L2188" s="21">
        <f t="shared" si="69"/>
        <v>78.524999999999977</v>
      </c>
      <c r="M2188" s="22">
        <v>2188</v>
      </c>
    </row>
    <row r="2189" spans="1:13">
      <c r="A2189" s="18">
        <v>38446</v>
      </c>
      <c r="B2189" s="19" t="s">
        <v>26</v>
      </c>
      <c r="C2189" s="19" t="s">
        <v>27</v>
      </c>
      <c r="D2189" s="19" t="s">
        <v>48</v>
      </c>
      <c r="E2189" s="19" t="s">
        <v>37</v>
      </c>
      <c r="F2189" s="19" t="s">
        <v>29</v>
      </c>
      <c r="G2189" s="19" t="s">
        <v>58</v>
      </c>
      <c r="H2189" s="19">
        <v>120</v>
      </c>
      <c r="I2189" s="21">
        <v>587.83000000000004</v>
      </c>
      <c r="J2189" s="21">
        <f t="shared" si="68"/>
        <v>70539.600000000006</v>
      </c>
      <c r="K2189" s="21">
        <v>493.77719999999999</v>
      </c>
      <c r="L2189" s="21">
        <f t="shared" si="69"/>
        <v>94.052800000000047</v>
      </c>
      <c r="M2189" s="22">
        <v>2189</v>
      </c>
    </row>
    <row r="2190" spans="1:13">
      <c r="A2190" s="18">
        <v>38447</v>
      </c>
      <c r="B2190" s="19" t="s">
        <v>20</v>
      </c>
      <c r="C2190" s="19" t="s">
        <v>21</v>
      </c>
      <c r="D2190" s="19" t="s">
        <v>41</v>
      </c>
      <c r="E2190" s="19" t="s">
        <v>37</v>
      </c>
      <c r="F2190" s="19" t="s">
        <v>29</v>
      </c>
      <c r="G2190" s="19" t="s">
        <v>75</v>
      </c>
      <c r="H2190" s="19">
        <v>68</v>
      </c>
      <c r="I2190" s="21">
        <v>374</v>
      </c>
      <c r="J2190" s="21">
        <f t="shared" si="68"/>
        <v>25432</v>
      </c>
      <c r="K2190" s="21">
        <v>276.76</v>
      </c>
      <c r="L2190" s="21">
        <f t="shared" si="69"/>
        <v>97.240000000000009</v>
      </c>
      <c r="M2190" s="22">
        <v>2190</v>
      </c>
    </row>
    <row r="2191" spans="1:13">
      <c r="A2191" s="18">
        <v>38448</v>
      </c>
      <c r="B2191" s="19" t="s">
        <v>26</v>
      </c>
      <c r="C2191" s="19" t="s">
        <v>27</v>
      </c>
      <c r="D2191" s="19" t="s">
        <v>28</v>
      </c>
      <c r="E2191" s="19" t="s">
        <v>23</v>
      </c>
      <c r="F2191" s="19" t="s">
        <v>24</v>
      </c>
      <c r="G2191" s="19" t="s">
        <v>25</v>
      </c>
      <c r="H2191" s="19">
        <v>65</v>
      </c>
      <c r="I2191" s="21">
        <v>178.75</v>
      </c>
      <c r="J2191" s="21">
        <f t="shared" si="68"/>
        <v>11618.75</v>
      </c>
      <c r="K2191" s="21">
        <v>135.85</v>
      </c>
      <c r="L2191" s="21">
        <f t="shared" si="69"/>
        <v>42.900000000000006</v>
      </c>
      <c r="M2191" s="22">
        <v>2191</v>
      </c>
    </row>
    <row r="2192" spans="1:13">
      <c r="A2192" s="18">
        <v>38449</v>
      </c>
      <c r="B2192" s="19" t="s">
        <v>20</v>
      </c>
      <c r="C2192" s="19" t="s">
        <v>21</v>
      </c>
      <c r="D2192" s="19" t="s">
        <v>41</v>
      </c>
      <c r="E2192" s="19" t="s">
        <v>37</v>
      </c>
      <c r="F2192" s="19" t="s">
        <v>24</v>
      </c>
      <c r="G2192" s="19" t="s">
        <v>25</v>
      </c>
      <c r="H2192" s="19">
        <v>10</v>
      </c>
      <c r="I2192" s="21">
        <v>55</v>
      </c>
      <c r="J2192" s="21">
        <f t="shared" si="68"/>
        <v>550</v>
      </c>
      <c r="K2192" s="21">
        <v>45.1</v>
      </c>
      <c r="L2192" s="21">
        <f t="shared" si="69"/>
        <v>9.8999999999999986</v>
      </c>
      <c r="M2192" s="22">
        <v>2192</v>
      </c>
    </row>
    <row r="2193" spans="1:13">
      <c r="A2193" s="18">
        <v>38450</v>
      </c>
      <c r="B2193" s="19" t="s">
        <v>26</v>
      </c>
      <c r="C2193" s="19" t="s">
        <v>27</v>
      </c>
      <c r="D2193" s="19" t="s">
        <v>28</v>
      </c>
      <c r="E2193" s="19" t="s">
        <v>23</v>
      </c>
      <c r="F2193" s="19" t="s">
        <v>50</v>
      </c>
      <c r="G2193" s="19" t="s">
        <v>59</v>
      </c>
      <c r="H2193" s="19">
        <v>1280</v>
      </c>
      <c r="I2193" s="21">
        <v>1983.42</v>
      </c>
      <c r="J2193" s="21">
        <f t="shared" si="68"/>
        <v>2538777.6000000001</v>
      </c>
      <c r="K2193" s="21">
        <v>1309.0572</v>
      </c>
      <c r="L2193" s="21">
        <f t="shared" si="69"/>
        <v>674.36280000000011</v>
      </c>
      <c r="M2193" s="22">
        <v>2193</v>
      </c>
    </row>
    <row r="2194" spans="1:13">
      <c r="A2194" s="18">
        <v>38451</v>
      </c>
      <c r="B2194" s="19" t="s">
        <v>20</v>
      </c>
      <c r="C2194" s="19" t="s">
        <v>21</v>
      </c>
      <c r="D2194" s="19" t="s">
        <v>22</v>
      </c>
      <c r="E2194" s="19" t="s">
        <v>23</v>
      </c>
      <c r="F2194" s="19" t="s">
        <v>24</v>
      </c>
      <c r="G2194" s="19" t="s">
        <v>25</v>
      </c>
      <c r="H2194" s="19">
        <v>825</v>
      </c>
      <c r="I2194" s="21">
        <v>1358.96</v>
      </c>
      <c r="J2194" s="21">
        <f t="shared" si="68"/>
        <v>1121142</v>
      </c>
      <c r="K2194" s="21">
        <v>1073.5783999999999</v>
      </c>
      <c r="L2194" s="21">
        <f t="shared" si="69"/>
        <v>285.38160000000016</v>
      </c>
      <c r="M2194" s="22">
        <v>2194</v>
      </c>
    </row>
    <row r="2195" spans="1:13">
      <c r="A2195" s="18">
        <v>38452</v>
      </c>
      <c r="B2195" s="19" t="s">
        <v>35</v>
      </c>
      <c r="C2195" s="19" t="s">
        <v>21</v>
      </c>
      <c r="D2195" s="19" t="s">
        <v>40</v>
      </c>
      <c r="E2195" s="19" t="s">
        <v>23</v>
      </c>
      <c r="F2195" s="19" t="s">
        <v>50</v>
      </c>
      <c r="G2195" s="19" t="s">
        <v>59</v>
      </c>
      <c r="H2195" s="19">
        <v>730</v>
      </c>
      <c r="I2195" s="21">
        <v>1202.79</v>
      </c>
      <c r="J2195" s="21">
        <f t="shared" si="68"/>
        <v>878036.7</v>
      </c>
      <c r="K2195" s="21">
        <v>769.78559999999993</v>
      </c>
      <c r="L2195" s="21">
        <f t="shared" si="69"/>
        <v>433.00440000000003</v>
      </c>
      <c r="M2195" s="22">
        <v>2195</v>
      </c>
    </row>
    <row r="2196" spans="1:13">
      <c r="A2196" s="18">
        <v>38453</v>
      </c>
      <c r="B2196" s="19" t="s">
        <v>20</v>
      </c>
      <c r="C2196" s="19" t="s">
        <v>21</v>
      </c>
      <c r="D2196" s="19" t="s">
        <v>22</v>
      </c>
      <c r="E2196" s="19" t="s">
        <v>23</v>
      </c>
      <c r="F2196" s="19" t="s">
        <v>4</v>
      </c>
      <c r="G2196" s="19" t="s">
        <v>52</v>
      </c>
      <c r="H2196" s="19">
        <v>605</v>
      </c>
      <c r="I2196" s="21">
        <v>997.59</v>
      </c>
      <c r="J2196" s="21">
        <f t="shared" si="68"/>
        <v>603541.95000000007</v>
      </c>
      <c r="K2196" s="21">
        <v>728.24070000000006</v>
      </c>
      <c r="L2196" s="21">
        <f t="shared" si="69"/>
        <v>269.34929999999997</v>
      </c>
      <c r="M2196" s="22">
        <v>2196</v>
      </c>
    </row>
    <row r="2197" spans="1:13">
      <c r="A2197" s="18">
        <v>38443</v>
      </c>
      <c r="B2197" s="19" t="s">
        <v>26</v>
      </c>
      <c r="C2197" s="19" t="s">
        <v>27</v>
      </c>
      <c r="D2197" s="19" t="s">
        <v>48</v>
      </c>
      <c r="E2197" s="19" t="s">
        <v>37</v>
      </c>
      <c r="F2197" s="19" t="s">
        <v>4</v>
      </c>
      <c r="G2197" s="19" t="s">
        <v>52</v>
      </c>
      <c r="H2197" s="19">
        <v>410</v>
      </c>
      <c r="I2197" s="21">
        <v>1080.04</v>
      </c>
      <c r="J2197" s="21">
        <f t="shared" si="68"/>
        <v>442816.39999999997</v>
      </c>
      <c r="K2197" s="21">
        <v>756.02800000000002</v>
      </c>
      <c r="L2197" s="21">
        <f t="shared" si="69"/>
        <v>324.01199999999994</v>
      </c>
      <c r="M2197" s="22">
        <v>2197</v>
      </c>
    </row>
    <row r="2198" spans="1:13">
      <c r="A2198" s="18">
        <v>38443</v>
      </c>
      <c r="B2198" s="19" t="s">
        <v>35</v>
      </c>
      <c r="C2198" s="19" t="s">
        <v>21</v>
      </c>
      <c r="D2198" s="19" t="s">
        <v>40</v>
      </c>
      <c r="E2198" s="19" t="s">
        <v>23</v>
      </c>
      <c r="F2198" s="19" t="s">
        <v>53</v>
      </c>
      <c r="G2198" s="19" t="s">
        <v>55</v>
      </c>
      <c r="H2198" s="19">
        <v>210</v>
      </c>
      <c r="I2198" s="21">
        <v>367.5</v>
      </c>
      <c r="J2198" s="21">
        <f t="shared" si="68"/>
        <v>77175</v>
      </c>
      <c r="K2198" s="21">
        <v>271.95</v>
      </c>
      <c r="L2198" s="21">
        <f t="shared" si="69"/>
        <v>95.550000000000011</v>
      </c>
      <c r="M2198" s="22">
        <v>2198</v>
      </c>
    </row>
    <row r="2199" spans="1:13">
      <c r="A2199" s="18">
        <v>38451</v>
      </c>
      <c r="B2199" s="19" t="s">
        <v>20</v>
      </c>
      <c r="C2199" s="19" t="s">
        <v>21</v>
      </c>
      <c r="D2199" s="19" t="s">
        <v>41</v>
      </c>
      <c r="E2199" s="19" t="s">
        <v>37</v>
      </c>
      <c r="F2199" s="19" t="s">
        <v>53</v>
      </c>
      <c r="G2199" s="19" t="s">
        <v>56</v>
      </c>
      <c r="H2199" s="19">
        <v>198</v>
      </c>
      <c r="I2199" s="21">
        <v>610.05999999999995</v>
      </c>
      <c r="J2199" s="21">
        <f t="shared" si="68"/>
        <v>120791.87999999999</v>
      </c>
      <c r="K2199" s="21">
        <v>500.24919999999997</v>
      </c>
      <c r="L2199" s="21">
        <f t="shared" si="69"/>
        <v>109.81079999999997</v>
      </c>
      <c r="M2199" s="22">
        <v>2199</v>
      </c>
    </row>
    <row r="2200" spans="1:13">
      <c r="A2200" s="18">
        <v>38443</v>
      </c>
      <c r="B2200" s="19" t="s">
        <v>35</v>
      </c>
      <c r="C2200" s="19" t="s">
        <v>21</v>
      </c>
      <c r="D2200" s="19" t="s">
        <v>40</v>
      </c>
      <c r="E2200" s="19" t="s">
        <v>23</v>
      </c>
      <c r="F2200" s="19" t="s">
        <v>4</v>
      </c>
      <c r="G2200" s="19" t="s">
        <v>52</v>
      </c>
      <c r="H2200" s="19">
        <v>195</v>
      </c>
      <c r="I2200" s="21">
        <v>341.25</v>
      </c>
      <c r="J2200" s="21">
        <f t="shared" si="68"/>
        <v>66543.75</v>
      </c>
      <c r="K2200" s="21">
        <v>255.9375</v>
      </c>
      <c r="L2200" s="21">
        <f t="shared" si="69"/>
        <v>85.3125</v>
      </c>
      <c r="M2200" s="22">
        <v>2200</v>
      </c>
    </row>
    <row r="2201" spans="1:13">
      <c r="A2201" s="18">
        <v>38451</v>
      </c>
      <c r="B2201" s="19" t="s">
        <v>20</v>
      </c>
      <c r="C2201" s="19" t="s">
        <v>21</v>
      </c>
      <c r="D2201" s="19" t="s">
        <v>22</v>
      </c>
      <c r="E2201" s="19" t="s">
        <v>23</v>
      </c>
      <c r="F2201" s="19" t="s">
        <v>53</v>
      </c>
      <c r="G2201" s="19" t="s">
        <v>54</v>
      </c>
      <c r="H2201" s="19">
        <v>190</v>
      </c>
      <c r="I2201" s="21">
        <v>332.5</v>
      </c>
      <c r="J2201" s="21">
        <f t="shared" si="68"/>
        <v>63175</v>
      </c>
      <c r="K2201" s="21">
        <v>266</v>
      </c>
      <c r="L2201" s="21">
        <f t="shared" si="69"/>
        <v>66.5</v>
      </c>
      <c r="M2201" s="22">
        <v>2201</v>
      </c>
    </row>
    <row r="2202" spans="1:13">
      <c r="A2202" s="18">
        <v>38451</v>
      </c>
      <c r="B2202" s="19" t="s">
        <v>20</v>
      </c>
      <c r="C2202" s="19" t="s">
        <v>21</v>
      </c>
      <c r="D2202" s="19" t="s">
        <v>41</v>
      </c>
      <c r="E2202" s="19" t="s">
        <v>37</v>
      </c>
      <c r="F2202" s="19" t="s">
        <v>50</v>
      </c>
      <c r="G2202" s="19" t="s">
        <v>59</v>
      </c>
      <c r="H2202" s="19">
        <v>168</v>
      </c>
      <c r="I2202" s="21">
        <v>510.9</v>
      </c>
      <c r="J2202" s="21">
        <f t="shared" si="68"/>
        <v>85831.2</v>
      </c>
      <c r="K2202" s="21">
        <v>418.93799999999993</v>
      </c>
      <c r="L2202" s="21">
        <f t="shared" si="69"/>
        <v>91.962000000000046</v>
      </c>
      <c r="M2202" s="22">
        <v>2202</v>
      </c>
    </row>
    <row r="2203" spans="1:13">
      <c r="A2203" s="18">
        <v>38451</v>
      </c>
      <c r="B2203" s="19" t="s">
        <v>35</v>
      </c>
      <c r="C2203" s="19" t="s">
        <v>21</v>
      </c>
      <c r="D2203" s="19" t="s">
        <v>36</v>
      </c>
      <c r="E2203" s="19" t="s">
        <v>37</v>
      </c>
      <c r="F2203" s="19" t="s">
        <v>53</v>
      </c>
      <c r="G2203" s="25" t="s">
        <v>55</v>
      </c>
      <c r="H2203" s="19">
        <v>105</v>
      </c>
      <c r="I2203" s="21">
        <v>367.5</v>
      </c>
      <c r="J2203" s="21">
        <f t="shared" si="68"/>
        <v>38587.5</v>
      </c>
      <c r="K2203" s="21">
        <v>290.32499999999999</v>
      </c>
      <c r="L2203" s="21">
        <f t="shared" si="69"/>
        <v>77.175000000000011</v>
      </c>
      <c r="M2203" s="22">
        <v>2203</v>
      </c>
    </row>
    <row r="2204" spans="1:13">
      <c r="A2204" s="18">
        <v>38443</v>
      </c>
      <c r="B2204" s="19" t="s">
        <v>26</v>
      </c>
      <c r="C2204" s="19" t="s">
        <v>27</v>
      </c>
      <c r="D2204" s="19" t="s">
        <v>28</v>
      </c>
      <c r="E2204" s="19" t="s">
        <v>23</v>
      </c>
      <c r="F2204" s="19" t="s">
        <v>4</v>
      </c>
      <c r="G2204" s="25" t="s">
        <v>52</v>
      </c>
      <c r="H2204" s="19">
        <v>100</v>
      </c>
      <c r="I2204" s="21">
        <v>175</v>
      </c>
      <c r="J2204" s="21">
        <f t="shared" si="68"/>
        <v>17500</v>
      </c>
      <c r="K2204" s="21">
        <v>141.75</v>
      </c>
      <c r="L2204" s="21">
        <f t="shared" si="69"/>
        <v>33.25</v>
      </c>
      <c r="M2204" s="22">
        <v>2204</v>
      </c>
    </row>
    <row r="2205" spans="1:13">
      <c r="A2205" s="18">
        <v>38443</v>
      </c>
      <c r="B2205" s="19" t="s">
        <v>26</v>
      </c>
      <c r="C2205" s="19" t="s">
        <v>27</v>
      </c>
      <c r="D2205" s="19" t="s">
        <v>28</v>
      </c>
      <c r="E2205" s="19" t="s">
        <v>23</v>
      </c>
      <c r="F2205" s="19" t="s">
        <v>24</v>
      </c>
      <c r="G2205" s="19" t="s">
        <v>25</v>
      </c>
      <c r="H2205" s="19">
        <v>80</v>
      </c>
      <c r="I2205" s="21">
        <v>140</v>
      </c>
      <c r="J2205" s="21">
        <f t="shared" si="68"/>
        <v>11200</v>
      </c>
      <c r="K2205" s="21">
        <v>127.4</v>
      </c>
      <c r="L2205" s="21">
        <f t="shared" si="69"/>
        <v>12.599999999999994</v>
      </c>
      <c r="M2205" s="22">
        <v>2205</v>
      </c>
    </row>
    <row r="2206" spans="1:13">
      <c r="A2206" s="18">
        <v>38463</v>
      </c>
      <c r="B2206" s="19" t="s">
        <v>26</v>
      </c>
      <c r="C2206" s="19" t="s">
        <v>27</v>
      </c>
      <c r="D2206" s="19" t="s">
        <v>28</v>
      </c>
      <c r="E2206" s="19" t="s">
        <v>23</v>
      </c>
      <c r="F2206" s="19" t="s">
        <v>53</v>
      </c>
      <c r="G2206" s="19" t="s">
        <v>56</v>
      </c>
      <c r="H2206" s="19">
        <v>60</v>
      </c>
      <c r="I2206" s="21">
        <v>105</v>
      </c>
      <c r="J2206" s="21">
        <f t="shared" si="68"/>
        <v>6300</v>
      </c>
      <c r="K2206" s="21">
        <v>72.45</v>
      </c>
      <c r="L2206" s="21">
        <f t="shared" si="69"/>
        <v>32.549999999999997</v>
      </c>
      <c r="M2206" s="22">
        <v>2206</v>
      </c>
    </row>
    <row r="2207" spans="1:13">
      <c r="A2207" s="18">
        <v>38464</v>
      </c>
      <c r="B2207" s="19" t="s">
        <v>20</v>
      </c>
      <c r="C2207" s="19" t="s">
        <v>21</v>
      </c>
      <c r="D2207" s="19" t="s">
        <v>41</v>
      </c>
      <c r="E2207" s="19" t="s">
        <v>37</v>
      </c>
      <c r="F2207" s="19" t="s">
        <v>4</v>
      </c>
      <c r="G2207" s="19" t="s">
        <v>52</v>
      </c>
      <c r="H2207" s="19">
        <v>50</v>
      </c>
      <c r="I2207" s="21">
        <v>175</v>
      </c>
      <c r="J2207" s="21">
        <f t="shared" si="68"/>
        <v>8750</v>
      </c>
      <c r="K2207" s="21">
        <v>141.75</v>
      </c>
      <c r="L2207" s="21">
        <f t="shared" si="69"/>
        <v>33.25</v>
      </c>
      <c r="M2207" s="22">
        <v>2207</v>
      </c>
    </row>
    <row r="2208" spans="1:13">
      <c r="A2208" s="18">
        <v>38465</v>
      </c>
      <c r="B2208" s="19" t="s">
        <v>26</v>
      </c>
      <c r="C2208" s="19" t="s">
        <v>27</v>
      </c>
      <c r="D2208" s="19" t="s">
        <v>48</v>
      </c>
      <c r="E2208" s="19" t="s">
        <v>37</v>
      </c>
      <c r="F2208" s="19" t="s">
        <v>50</v>
      </c>
      <c r="G2208" s="19" t="s">
        <v>51</v>
      </c>
      <c r="H2208" s="19">
        <v>49</v>
      </c>
      <c r="I2208" s="21">
        <v>171.5</v>
      </c>
      <c r="J2208" s="21">
        <f t="shared" si="68"/>
        <v>8403.5</v>
      </c>
      <c r="K2208" s="21">
        <v>142.345</v>
      </c>
      <c r="L2208" s="21">
        <f t="shared" si="69"/>
        <v>29.155000000000001</v>
      </c>
      <c r="M2208" s="22">
        <v>2208</v>
      </c>
    </row>
    <row r="2209" spans="1:13">
      <c r="A2209" s="18">
        <v>38466</v>
      </c>
      <c r="B2209" s="19" t="s">
        <v>26</v>
      </c>
      <c r="C2209" s="19" t="s">
        <v>27</v>
      </c>
      <c r="D2209" s="19" t="s">
        <v>48</v>
      </c>
      <c r="E2209" s="19" t="s">
        <v>37</v>
      </c>
      <c r="F2209" s="19" t="s">
        <v>53</v>
      </c>
      <c r="G2209" s="19" t="s">
        <v>54</v>
      </c>
      <c r="H2209" s="19">
        <v>35</v>
      </c>
      <c r="I2209" s="21">
        <v>122.5</v>
      </c>
      <c r="J2209" s="21">
        <f t="shared" si="68"/>
        <v>4287.5</v>
      </c>
      <c r="K2209" s="21">
        <v>79.625</v>
      </c>
      <c r="L2209" s="21">
        <f t="shared" si="69"/>
        <v>42.875</v>
      </c>
      <c r="M2209" s="22">
        <v>2209</v>
      </c>
    </row>
    <row r="2210" spans="1:13">
      <c r="A2210" s="18">
        <v>38467</v>
      </c>
      <c r="B2210" s="19" t="s">
        <v>35</v>
      </c>
      <c r="C2210" s="19" t="s">
        <v>21</v>
      </c>
      <c r="D2210" s="19" t="s">
        <v>36</v>
      </c>
      <c r="E2210" s="19" t="s">
        <v>37</v>
      </c>
      <c r="F2210" s="19" t="s">
        <v>4</v>
      </c>
      <c r="G2210" s="24" t="s">
        <v>52</v>
      </c>
      <c r="H2210" s="19">
        <v>30</v>
      </c>
      <c r="I2210" s="21">
        <v>105</v>
      </c>
      <c r="J2210" s="21">
        <f t="shared" si="68"/>
        <v>3150</v>
      </c>
      <c r="K2210" s="21">
        <v>94.5</v>
      </c>
      <c r="L2210" s="21">
        <f t="shared" si="69"/>
        <v>10.5</v>
      </c>
      <c r="M2210" s="22">
        <v>2210</v>
      </c>
    </row>
    <row r="2211" spans="1:13">
      <c r="A2211" s="18">
        <v>38468</v>
      </c>
      <c r="B2211" s="19" t="s">
        <v>26</v>
      </c>
      <c r="C2211" s="19" t="s">
        <v>27</v>
      </c>
      <c r="D2211" s="19" t="s">
        <v>48</v>
      </c>
      <c r="E2211" s="19" t="s">
        <v>37</v>
      </c>
      <c r="F2211" s="19" t="s">
        <v>24</v>
      </c>
      <c r="G2211" s="19" t="s">
        <v>60</v>
      </c>
      <c r="H2211" s="19">
        <v>25</v>
      </c>
      <c r="I2211" s="21">
        <v>87.5</v>
      </c>
      <c r="J2211" s="21">
        <f t="shared" si="68"/>
        <v>2187.5</v>
      </c>
      <c r="K2211" s="21">
        <v>56</v>
      </c>
      <c r="L2211" s="21">
        <f t="shared" si="69"/>
        <v>31.5</v>
      </c>
      <c r="M2211" s="22">
        <v>2211</v>
      </c>
    </row>
    <row r="2212" spans="1:13">
      <c r="A2212" s="18">
        <v>38469</v>
      </c>
      <c r="B2212" s="19" t="s">
        <v>35</v>
      </c>
      <c r="C2212" s="19" t="s">
        <v>21</v>
      </c>
      <c r="D2212" s="19" t="s">
        <v>36</v>
      </c>
      <c r="E2212" s="19" t="s">
        <v>37</v>
      </c>
      <c r="F2212" s="19" t="s">
        <v>50</v>
      </c>
      <c r="G2212" s="19" t="s">
        <v>51</v>
      </c>
      <c r="H2212" s="19">
        <v>18</v>
      </c>
      <c r="I2212" s="21">
        <v>63</v>
      </c>
      <c r="J2212" s="21">
        <f t="shared" si="68"/>
        <v>1134</v>
      </c>
      <c r="K2212" s="21">
        <v>44.73</v>
      </c>
      <c r="L2212" s="21">
        <f t="shared" si="69"/>
        <v>18.270000000000003</v>
      </c>
      <c r="M2212" s="22">
        <v>2212</v>
      </c>
    </row>
    <row r="2213" spans="1:13">
      <c r="A2213" s="18">
        <v>38470</v>
      </c>
      <c r="B2213" s="19" t="s">
        <v>20</v>
      </c>
      <c r="C2213" s="19" t="s">
        <v>21</v>
      </c>
      <c r="D2213" s="19" t="s">
        <v>41</v>
      </c>
      <c r="E2213" s="19" t="s">
        <v>37</v>
      </c>
      <c r="F2213" s="19" t="s">
        <v>24</v>
      </c>
      <c r="G2213" s="19" t="s">
        <v>60</v>
      </c>
      <c r="H2213" s="19">
        <v>18</v>
      </c>
      <c r="I2213" s="21">
        <v>63</v>
      </c>
      <c r="J2213" s="21">
        <f t="shared" si="68"/>
        <v>1134</v>
      </c>
      <c r="K2213" s="21">
        <v>54.18</v>
      </c>
      <c r="L2213" s="21">
        <f t="shared" si="69"/>
        <v>8.82</v>
      </c>
      <c r="M2213" s="22">
        <v>2213</v>
      </c>
    </row>
    <row r="2214" spans="1:13">
      <c r="A2214" s="18">
        <v>38463</v>
      </c>
      <c r="B2214" s="19" t="s">
        <v>20</v>
      </c>
      <c r="C2214" s="19" t="s">
        <v>21</v>
      </c>
      <c r="D2214" s="19" t="s">
        <v>22</v>
      </c>
      <c r="E2214" s="19" t="s">
        <v>23</v>
      </c>
      <c r="F2214" s="19" t="s">
        <v>50</v>
      </c>
      <c r="G2214" s="19" t="s">
        <v>51</v>
      </c>
      <c r="H2214" s="19">
        <v>15</v>
      </c>
      <c r="I2214" s="21">
        <v>26.25</v>
      </c>
      <c r="J2214" s="21">
        <f t="shared" si="68"/>
        <v>393.75</v>
      </c>
      <c r="K2214" s="21">
        <v>23.362500000000001</v>
      </c>
      <c r="L2214" s="21">
        <f t="shared" si="69"/>
        <v>2.8874999999999993</v>
      </c>
      <c r="M2214" s="22">
        <v>2214</v>
      </c>
    </row>
    <row r="2215" spans="1:13">
      <c r="A2215" s="18">
        <v>38614</v>
      </c>
      <c r="B2215" s="19" t="s">
        <v>26</v>
      </c>
      <c r="C2215" s="19" t="s">
        <v>27</v>
      </c>
      <c r="D2215" s="19" t="s">
        <v>28</v>
      </c>
      <c r="E2215" s="19" t="s">
        <v>23</v>
      </c>
      <c r="F2215" s="19" t="s">
        <v>29</v>
      </c>
      <c r="G2215" s="19" t="s">
        <v>46</v>
      </c>
      <c r="H2215" s="19">
        <v>470</v>
      </c>
      <c r="I2215" s="21">
        <v>994.87</v>
      </c>
      <c r="J2215" s="21">
        <f t="shared" si="68"/>
        <v>467588.9</v>
      </c>
      <c r="K2215" s="21">
        <v>646.66550000000007</v>
      </c>
      <c r="L2215" s="21">
        <f t="shared" si="69"/>
        <v>348.20449999999994</v>
      </c>
      <c r="M2215" s="22">
        <v>2607</v>
      </c>
    </row>
    <row r="2216" spans="1:13">
      <c r="A2216" s="18">
        <v>38465</v>
      </c>
      <c r="B2216" s="19" t="s">
        <v>35</v>
      </c>
      <c r="C2216" s="19" t="s">
        <v>21</v>
      </c>
      <c r="D2216" s="19" t="s">
        <v>40</v>
      </c>
      <c r="E2216" s="19" t="s">
        <v>23</v>
      </c>
      <c r="F2216" s="19" t="s">
        <v>50</v>
      </c>
      <c r="G2216" s="19" t="s">
        <v>51</v>
      </c>
      <c r="H2216" s="19">
        <v>935</v>
      </c>
      <c r="I2216" s="21">
        <v>1853.81</v>
      </c>
      <c r="J2216" s="21">
        <f t="shared" si="68"/>
        <v>1733312.3499999999</v>
      </c>
      <c r="K2216" s="21">
        <v>1557.2004000000002</v>
      </c>
      <c r="L2216" s="21">
        <f t="shared" si="69"/>
        <v>296.60959999999977</v>
      </c>
      <c r="M2216" s="22">
        <v>2216</v>
      </c>
    </row>
    <row r="2217" spans="1:13">
      <c r="A2217" s="18">
        <v>38466</v>
      </c>
      <c r="B2217" s="19" t="s">
        <v>26</v>
      </c>
      <c r="C2217" s="19" t="s">
        <v>27</v>
      </c>
      <c r="D2217" s="19" t="s">
        <v>48</v>
      </c>
      <c r="E2217" s="19" t="s">
        <v>37</v>
      </c>
      <c r="F2217" s="19" t="s">
        <v>4</v>
      </c>
      <c r="G2217" s="19" t="s">
        <v>61</v>
      </c>
      <c r="H2217" s="19">
        <v>820</v>
      </c>
      <c r="I2217" s="21">
        <v>1338.23</v>
      </c>
      <c r="J2217" s="21">
        <f t="shared" si="68"/>
        <v>1097348.6000000001</v>
      </c>
      <c r="K2217" s="21">
        <v>1191.0246999999999</v>
      </c>
      <c r="L2217" s="21">
        <f t="shared" si="69"/>
        <v>147.20530000000008</v>
      </c>
      <c r="M2217" s="22">
        <v>2217</v>
      </c>
    </row>
    <row r="2218" spans="1:13">
      <c r="A2218" s="18">
        <v>38467</v>
      </c>
      <c r="B2218" s="19" t="s">
        <v>35</v>
      </c>
      <c r="C2218" s="19" t="s">
        <v>21</v>
      </c>
      <c r="D2218" s="19" t="s">
        <v>40</v>
      </c>
      <c r="E2218" s="19" t="s">
        <v>23</v>
      </c>
      <c r="F2218" s="19" t="s">
        <v>29</v>
      </c>
      <c r="G2218" s="19" t="s">
        <v>75</v>
      </c>
      <c r="H2218" s="19">
        <v>765</v>
      </c>
      <c r="I2218" s="21">
        <v>1566.65</v>
      </c>
      <c r="J2218" s="21">
        <f t="shared" si="68"/>
        <v>1198487.25</v>
      </c>
      <c r="K2218" s="21">
        <v>1127.9880000000001</v>
      </c>
      <c r="L2218" s="21">
        <f t="shared" si="69"/>
        <v>438.66200000000003</v>
      </c>
      <c r="M2218" s="22">
        <v>2218</v>
      </c>
    </row>
    <row r="2219" spans="1:13">
      <c r="A2219" s="18">
        <v>38468</v>
      </c>
      <c r="B2219" s="19" t="s">
        <v>20</v>
      </c>
      <c r="C2219" s="19" t="s">
        <v>21</v>
      </c>
      <c r="D2219" s="19" t="s">
        <v>41</v>
      </c>
      <c r="E2219" s="19" t="s">
        <v>37</v>
      </c>
      <c r="F2219" s="19" t="s">
        <v>50</v>
      </c>
      <c r="G2219" s="19" t="s">
        <v>51</v>
      </c>
      <c r="H2219" s="19">
        <v>410</v>
      </c>
      <c r="I2219" s="21">
        <v>1480.48</v>
      </c>
      <c r="J2219" s="21">
        <f t="shared" si="68"/>
        <v>606996.80000000005</v>
      </c>
      <c r="K2219" s="21">
        <v>1065.9456</v>
      </c>
      <c r="L2219" s="21">
        <f t="shared" si="69"/>
        <v>414.53440000000001</v>
      </c>
      <c r="M2219" s="22">
        <v>2219</v>
      </c>
    </row>
    <row r="2220" spans="1:13">
      <c r="A2220" s="18">
        <v>38469</v>
      </c>
      <c r="B2220" s="19" t="s">
        <v>35</v>
      </c>
      <c r="C2220" s="19" t="s">
        <v>21</v>
      </c>
      <c r="D2220" s="19" t="s">
        <v>36</v>
      </c>
      <c r="E2220" s="19" t="s">
        <v>37</v>
      </c>
      <c r="F2220" s="19" t="s">
        <v>29</v>
      </c>
      <c r="G2220" s="19" t="s">
        <v>75</v>
      </c>
      <c r="H2220" s="19">
        <v>270</v>
      </c>
      <c r="I2220" s="21">
        <v>885.63</v>
      </c>
      <c r="J2220" s="21">
        <f t="shared" si="68"/>
        <v>239120.1</v>
      </c>
      <c r="K2220" s="21">
        <v>743.92920000000004</v>
      </c>
      <c r="L2220" s="21">
        <f t="shared" si="69"/>
        <v>141.70079999999996</v>
      </c>
      <c r="M2220" s="22">
        <v>2220</v>
      </c>
    </row>
    <row r="2221" spans="1:13">
      <c r="A2221" s="18">
        <v>38470</v>
      </c>
      <c r="B2221" s="19" t="s">
        <v>35</v>
      </c>
      <c r="C2221" s="19" t="s">
        <v>21</v>
      </c>
      <c r="D2221" s="19" t="s">
        <v>40</v>
      </c>
      <c r="E2221" s="19" t="s">
        <v>23</v>
      </c>
      <c r="F2221" s="19" t="s">
        <v>53</v>
      </c>
      <c r="G2221" s="19" t="s">
        <v>55</v>
      </c>
      <c r="H2221" s="19">
        <v>240</v>
      </c>
      <c r="I2221" s="21">
        <v>523.82000000000005</v>
      </c>
      <c r="J2221" s="21">
        <f t="shared" si="68"/>
        <v>125716.80000000002</v>
      </c>
      <c r="K2221" s="21">
        <v>382.3886</v>
      </c>
      <c r="L2221" s="21">
        <f t="shared" si="69"/>
        <v>141.43140000000005</v>
      </c>
      <c r="M2221" s="22">
        <v>2221</v>
      </c>
    </row>
    <row r="2222" spans="1:13">
      <c r="A2222" s="18">
        <v>38464</v>
      </c>
      <c r="B2222" s="19" t="s">
        <v>20</v>
      </c>
      <c r="C2222" s="19" t="s">
        <v>21</v>
      </c>
      <c r="D2222" s="19" t="s">
        <v>22</v>
      </c>
      <c r="E2222" s="19" t="s">
        <v>23</v>
      </c>
      <c r="F2222" s="19" t="s">
        <v>53</v>
      </c>
      <c r="G2222" s="19" t="s">
        <v>55</v>
      </c>
      <c r="H2222" s="19">
        <v>230</v>
      </c>
      <c r="I2222" s="21">
        <v>502.93</v>
      </c>
      <c r="J2222" s="21">
        <f t="shared" si="68"/>
        <v>115673.90000000001</v>
      </c>
      <c r="K2222" s="21">
        <v>432.51980000000003</v>
      </c>
      <c r="L2222" s="21">
        <f t="shared" si="69"/>
        <v>70.410199999999975</v>
      </c>
      <c r="M2222" s="22">
        <v>2222</v>
      </c>
    </row>
    <row r="2223" spans="1:13">
      <c r="A2223" s="18">
        <v>38465</v>
      </c>
      <c r="B2223" s="19" t="s">
        <v>20</v>
      </c>
      <c r="C2223" s="19" t="s">
        <v>21</v>
      </c>
      <c r="D2223" s="19" t="s">
        <v>22</v>
      </c>
      <c r="E2223" s="19" t="s">
        <v>23</v>
      </c>
      <c r="F2223" s="19" t="s">
        <v>29</v>
      </c>
      <c r="G2223" s="19" t="s">
        <v>46</v>
      </c>
      <c r="H2223" s="19">
        <v>215</v>
      </c>
      <c r="I2223" s="21">
        <v>469.46</v>
      </c>
      <c r="J2223" s="21">
        <f t="shared" si="68"/>
        <v>100933.9</v>
      </c>
      <c r="K2223" s="21">
        <v>417.81939999999997</v>
      </c>
      <c r="L2223" s="21">
        <f t="shared" si="69"/>
        <v>51.640600000000006</v>
      </c>
      <c r="M2223" s="22">
        <v>2223</v>
      </c>
    </row>
    <row r="2224" spans="1:13">
      <c r="A2224" s="18">
        <v>38466</v>
      </c>
      <c r="B2224" s="19" t="s">
        <v>20</v>
      </c>
      <c r="C2224" s="19" t="s">
        <v>21</v>
      </c>
      <c r="D2224" s="19" t="s">
        <v>22</v>
      </c>
      <c r="E2224" s="19" t="s">
        <v>23</v>
      </c>
      <c r="F2224" s="19" t="s">
        <v>4</v>
      </c>
      <c r="G2224" s="25" t="s">
        <v>61</v>
      </c>
      <c r="H2224" s="19">
        <v>185</v>
      </c>
      <c r="I2224" s="21">
        <v>404.09</v>
      </c>
      <c r="J2224" s="21">
        <f t="shared" si="68"/>
        <v>74756.649999999994</v>
      </c>
      <c r="K2224" s="21">
        <v>274.78120000000001</v>
      </c>
      <c r="L2224" s="21">
        <f t="shared" si="69"/>
        <v>129.30879999999996</v>
      </c>
      <c r="M2224" s="22">
        <v>2224</v>
      </c>
    </row>
    <row r="2225" spans="1:13">
      <c r="A2225" s="18">
        <v>38467</v>
      </c>
      <c r="B2225" s="19" t="s">
        <v>26</v>
      </c>
      <c r="C2225" s="19" t="s">
        <v>27</v>
      </c>
      <c r="D2225" s="19" t="s">
        <v>28</v>
      </c>
      <c r="E2225" s="19" t="s">
        <v>23</v>
      </c>
      <c r="F2225" s="19" t="s">
        <v>4</v>
      </c>
      <c r="G2225" s="25" t="s">
        <v>61</v>
      </c>
      <c r="H2225" s="19">
        <v>185</v>
      </c>
      <c r="I2225" s="21">
        <v>403.92</v>
      </c>
      <c r="J2225" s="21">
        <f t="shared" si="68"/>
        <v>74725.2</v>
      </c>
      <c r="K2225" s="21">
        <v>343.33200000000005</v>
      </c>
      <c r="L2225" s="21">
        <f t="shared" si="69"/>
        <v>60.587999999999965</v>
      </c>
      <c r="M2225" s="22">
        <v>2225</v>
      </c>
    </row>
    <row r="2226" spans="1:13">
      <c r="A2226" s="18">
        <v>38468</v>
      </c>
      <c r="B2226" s="19" t="s">
        <v>26</v>
      </c>
      <c r="C2226" s="19" t="s">
        <v>27</v>
      </c>
      <c r="D2226" s="19" t="s">
        <v>28</v>
      </c>
      <c r="E2226" s="19" t="s">
        <v>23</v>
      </c>
      <c r="F2226" s="19" t="s">
        <v>50</v>
      </c>
      <c r="G2226" s="19" t="s">
        <v>51</v>
      </c>
      <c r="H2226" s="19">
        <v>175</v>
      </c>
      <c r="I2226" s="21">
        <v>393.75</v>
      </c>
      <c r="J2226" s="21">
        <f t="shared" si="68"/>
        <v>68906.25</v>
      </c>
      <c r="K2226" s="21">
        <v>334.6875</v>
      </c>
      <c r="L2226" s="21">
        <f t="shared" si="69"/>
        <v>59.0625</v>
      </c>
      <c r="M2226" s="22">
        <v>2226</v>
      </c>
    </row>
    <row r="2227" spans="1:13">
      <c r="A2227" s="18">
        <v>38469</v>
      </c>
      <c r="B2227" s="19" t="s">
        <v>35</v>
      </c>
      <c r="C2227" s="19" t="s">
        <v>21</v>
      </c>
      <c r="D2227" s="19" t="s">
        <v>40</v>
      </c>
      <c r="E2227" s="19" t="s">
        <v>23</v>
      </c>
      <c r="F2227" s="19" t="s">
        <v>4</v>
      </c>
      <c r="G2227" s="19" t="s">
        <v>61</v>
      </c>
      <c r="H2227" s="19">
        <v>165</v>
      </c>
      <c r="I2227" s="21">
        <v>371.25</v>
      </c>
      <c r="J2227" s="21">
        <f t="shared" si="68"/>
        <v>61256.25</v>
      </c>
      <c r="K2227" s="21">
        <v>337.83749999999998</v>
      </c>
      <c r="L2227" s="21">
        <f t="shared" si="69"/>
        <v>33.412500000000023</v>
      </c>
      <c r="M2227" s="22">
        <v>2227</v>
      </c>
    </row>
    <row r="2228" spans="1:13">
      <c r="A2228" s="18">
        <v>38470</v>
      </c>
      <c r="B2228" s="19" t="s">
        <v>26</v>
      </c>
      <c r="C2228" s="19" t="s">
        <v>27</v>
      </c>
      <c r="D2228" s="19" t="s">
        <v>48</v>
      </c>
      <c r="E2228" s="19" t="s">
        <v>37</v>
      </c>
      <c r="F2228" s="19" t="s">
        <v>50</v>
      </c>
      <c r="G2228" s="19" t="s">
        <v>51</v>
      </c>
      <c r="H2228" s="19">
        <v>128</v>
      </c>
      <c r="I2228" s="21">
        <v>497.09</v>
      </c>
      <c r="J2228" s="21">
        <f t="shared" si="68"/>
        <v>63627.519999999997</v>
      </c>
      <c r="K2228" s="21">
        <v>437.43919999999997</v>
      </c>
      <c r="L2228" s="21">
        <f t="shared" si="69"/>
        <v>59.650800000000004</v>
      </c>
      <c r="M2228" s="22">
        <v>2228</v>
      </c>
    </row>
    <row r="2229" spans="1:13">
      <c r="A2229" s="18">
        <v>38471</v>
      </c>
      <c r="B2229" s="19" t="s">
        <v>20</v>
      </c>
      <c r="C2229" s="19" t="s">
        <v>21</v>
      </c>
      <c r="D2229" s="19" t="s">
        <v>41</v>
      </c>
      <c r="E2229" s="19" t="s">
        <v>37</v>
      </c>
      <c r="F2229" s="19" t="s">
        <v>29</v>
      </c>
      <c r="G2229" s="19" t="s">
        <v>30</v>
      </c>
      <c r="H2229" s="19">
        <v>110</v>
      </c>
      <c r="I2229" s="21">
        <v>432.24</v>
      </c>
      <c r="J2229" s="21">
        <f t="shared" si="68"/>
        <v>47546.400000000001</v>
      </c>
      <c r="K2229" s="21">
        <v>350.11440000000005</v>
      </c>
      <c r="L2229" s="21">
        <f t="shared" si="69"/>
        <v>82.125599999999963</v>
      </c>
      <c r="M2229" s="22">
        <v>2229</v>
      </c>
    </row>
    <row r="2230" spans="1:13">
      <c r="A2230" s="18">
        <v>38472</v>
      </c>
      <c r="B2230" s="19" t="s">
        <v>26</v>
      </c>
      <c r="C2230" s="19" t="s">
        <v>27</v>
      </c>
      <c r="D2230" s="19" t="s">
        <v>48</v>
      </c>
      <c r="E2230" s="19" t="s">
        <v>37</v>
      </c>
      <c r="F2230" s="19" t="s">
        <v>29</v>
      </c>
      <c r="G2230" s="19" t="s">
        <v>46</v>
      </c>
      <c r="H2230" s="19">
        <v>110</v>
      </c>
      <c r="I2230" s="21">
        <v>432.79</v>
      </c>
      <c r="J2230" s="21">
        <f t="shared" si="68"/>
        <v>47606.9</v>
      </c>
      <c r="K2230" s="21">
        <v>320.26460000000003</v>
      </c>
      <c r="L2230" s="21">
        <f t="shared" si="69"/>
        <v>112.52539999999999</v>
      </c>
      <c r="M2230" s="22">
        <v>2230</v>
      </c>
    </row>
    <row r="2231" spans="1:13">
      <c r="A2231" s="18">
        <v>38469</v>
      </c>
      <c r="B2231" s="19" t="s">
        <v>35</v>
      </c>
      <c r="C2231" s="19" t="s">
        <v>21</v>
      </c>
      <c r="D2231" s="19" t="s">
        <v>36</v>
      </c>
      <c r="E2231" s="19" t="s">
        <v>37</v>
      </c>
      <c r="F2231" s="19" t="s">
        <v>53</v>
      </c>
      <c r="G2231" s="19" t="s">
        <v>56</v>
      </c>
      <c r="H2231" s="19">
        <v>105</v>
      </c>
      <c r="I2231" s="21">
        <v>472.5</v>
      </c>
      <c r="J2231" s="21">
        <f t="shared" si="68"/>
        <v>49612.5</v>
      </c>
      <c r="K2231" s="21">
        <v>340.2</v>
      </c>
      <c r="L2231" s="21">
        <f t="shared" si="69"/>
        <v>132.30000000000001</v>
      </c>
      <c r="M2231" s="22">
        <v>2231</v>
      </c>
    </row>
    <row r="2232" spans="1:13">
      <c r="A2232" s="18">
        <v>38470</v>
      </c>
      <c r="B2232" s="19" t="s">
        <v>26</v>
      </c>
      <c r="C2232" s="19" t="s">
        <v>27</v>
      </c>
      <c r="D2232" s="19" t="s">
        <v>48</v>
      </c>
      <c r="E2232" s="19" t="s">
        <v>37</v>
      </c>
      <c r="F2232" s="19" t="s">
        <v>53</v>
      </c>
      <c r="G2232" s="19" t="s">
        <v>54</v>
      </c>
      <c r="H2232" s="19">
        <v>80</v>
      </c>
      <c r="I2232" s="21">
        <v>360</v>
      </c>
      <c r="J2232" s="21">
        <f t="shared" si="68"/>
        <v>28800</v>
      </c>
      <c r="K2232" s="21">
        <v>241.2</v>
      </c>
      <c r="L2232" s="21">
        <f t="shared" si="69"/>
        <v>118.80000000000001</v>
      </c>
      <c r="M2232" s="22">
        <v>2232</v>
      </c>
    </row>
    <row r="2233" spans="1:13">
      <c r="A2233" s="18">
        <v>38471</v>
      </c>
      <c r="B2233" s="19" t="s">
        <v>26</v>
      </c>
      <c r="C2233" s="19" t="s">
        <v>27</v>
      </c>
      <c r="D2233" s="19" t="s">
        <v>28</v>
      </c>
      <c r="E2233" s="19" t="s">
        <v>23</v>
      </c>
      <c r="F2233" s="19" t="s">
        <v>24</v>
      </c>
      <c r="G2233" s="19" t="s">
        <v>60</v>
      </c>
      <c r="H2233" s="19">
        <v>65</v>
      </c>
      <c r="I2233" s="21">
        <v>146.25</v>
      </c>
      <c r="J2233" s="21">
        <f t="shared" si="68"/>
        <v>9506.25</v>
      </c>
      <c r="K2233" s="21">
        <v>106.7625</v>
      </c>
      <c r="L2233" s="21">
        <f t="shared" si="69"/>
        <v>39.487499999999997</v>
      </c>
      <c r="M2233" s="22">
        <v>2233</v>
      </c>
    </row>
    <row r="2234" spans="1:13">
      <c r="A2234" s="18">
        <v>38472</v>
      </c>
      <c r="B2234" s="19" t="s">
        <v>35</v>
      </c>
      <c r="C2234" s="19" t="s">
        <v>21</v>
      </c>
      <c r="D2234" s="19" t="s">
        <v>36</v>
      </c>
      <c r="E2234" s="19" t="s">
        <v>37</v>
      </c>
      <c r="F2234" s="19" t="s">
        <v>4</v>
      </c>
      <c r="G2234" s="19" t="s">
        <v>61</v>
      </c>
      <c r="H2234" s="19">
        <v>60</v>
      </c>
      <c r="I2234" s="21">
        <v>270</v>
      </c>
      <c r="J2234" s="21">
        <f t="shared" si="68"/>
        <v>16200</v>
      </c>
      <c r="K2234" s="21">
        <v>186.3</v>
      </c>
      <c r="L2234" s="21">
        <f t="shared" si="69"/>
        <v>83.699999999999989</v>
      </c>
      <c r="M2234" s="22">
        <v>2234</v>
      </c>
    </row>
    <row r="2235" spans="1:13">
      <c r="A2235" s="18">
        <v>38443</v>
      </c>
      <c r="B2235" s="19" t="s">
        <v>26</v>
      </c>
      <c r="C2235" s="19" t="s">
        <v>27</v>
      </c>
      <c r="D2235" s="19" t="s">
        <v>28</v>
      </c>
      <c r="E2235" s="19" t="s">
        <v>23</v>
      </c>
      <c r="F2235" s="19" t="s">
        <v>53</v>
      </c>
      <c r="G2235" s="19" t="s">
        <v>55</v>
      </c>
      <c r="H2235" s="19">
        <v>60</v>
      </c>
      <c r="I2235" s="21">
        <v>135</v>
      </c>
      <c r="J2235" s="21">
        <f t="shared" si="68"/>
        <v>8100</v>
      </c>
      <c r="K2235" s="21">
        <v>85.05</v>
      </c>
      <c r="L2235" s="21">
        <f t="shared" si="69"/>
        <v>49.95</v>
      </c>
      <c r="M2235" s="22">
        <v>2235</v>
      </c>
    </row>
    <row r="2236" spans="1:13">
      <c r="A2236" s="18">
        <v>38444</v>
      </c>
      <c r="B2236" s="19" t="s">
        <v>20</v>
      </c>
      <c r="C2236" s="19" t="s">
        <v>21</v>
      </c>
      <c r="D2236" s="19" t="s">
        <v>41</v>
      </c>
      <c r="E2236" s="19" t="s">
        <v>37</v>
      </c>
      <c r="F2236" s="19" t="s">
        <v>53</v>
      </c>
      <c r="G2236" s="19" t="s">
        <v>56</v>
      </c>
      <c r="H2236" s="19">
        <v>40</v>
      </c>
      <c r="I2236" s="21">
        <v>180</v>
      </c>
      <c r="J2236" s="21">
        <f t="shared" si="68"/>
        <v>7200</v>
      </c>
      <c r="K2236" s="21">
        <v>140.4</v>
      </c>
      <c r="L2236" s="21">
        <f t="shared" si="69"/>
        <v>39.599999999999994</v>
      </c>
      <c r="M2236" s="22">
        <v>2236</v>
      </c>
    </row>
    <row r="2237" spans="1:13">
      <c r="A2237" s="18">
        <v>38445</v>
      </c>
      <c r="B2237" s="19" t="s">
        <v>20</v>
      </c>
      <c r="C2237" s="19" t="s">
        <v>21</v>
      </c>
      <c r="D2237" s="19" t="s">
        <v>41</v>
      </c>
      <c r="E2237" s="19" t="s">
        <v>37</v>
      </c>
      <c r="F2237" s="19" t="s">
        <v>4</v>
      </c>
      <c r="G2237" s="19" t="s">
        <v>61</v>
      </c>
      <c r="H2237" s="19">
        <v>40</v>
      </c>
      <c r="I2237" s="21">
        <v>180</v>
      </c>
      <c r="J2237" s="21">
        <f t="shared" si="68"/>
        <v>7200</v>
      </c>
      <c r="K2237" s="21">
        <v>135</v>
      </c>
      <c r="L2237" s="21">
        <f t="shared" si="69"/>
        <v>45</v>
      </c>
      <c r="M2237" s="22">
        <v>2237</v>
      </c>
    </row>
    <row r="2238" spans="1:13">
      <c r="A2238" s="18">
        <v>38446</v>
      </c>
      <c r="B2238" s="19" t="s">
        <v>26</v>
      </c>
      <c r="C2238" s="19" t="s">
        <v>27</v>
      </c>
      <c r="D2238" s="19" t="s">
        <v>48</v>
      </c>
      <c r="E2238" s="19" t="s">
        <v>37</v>
      </c>
      <c r="F2238" s="19" t="s">
        <v>24</v>
      </c>
      <c r="G2238" s="19" t="s">
        <v>60</v>
      </c>
      <c r="H2238" s="19">
        <v>40</v>
      </c>
      <c r="I2238" s="21">
        <v>180</v>
      </c>
      <c r="J2238" s="21">
        <f t="shared" si="68"/>
        <v>7200</v>
      </c>
      <c r="K2238" s="21">
        <v>156.6</v>
      </c>
      <c r="L2238" s="21">
        <f t="shared" si="69"/>
        <v>23.400000000000006</v>
      </c>
      <c r="M2238" s="22">
        <v>2238</v>
      </c>
    </row>
    <row r="2239" spans="1:13">
      <c r="A2239" s="18">
        <v>38447</v>
      </c>
      <c r="B2239" s="19" t="s">
        <v>35</v>
      </c>
      <c r="C2239" s="19" t="s">
        <v>21</v>
      </c>
      <c r="D2239" s="19" t="s">
        <v>36</v>
      </c>
      <c r="E2239" s="19" t="s">
        <v>37</v>
      </c>
      <c r="F2239" s="19" t="s">
        <v>50</v>
      </c>
      <c r="G2239" s="19" t="s">
        <v>51</v>
      </c>
      <c r="H2239" s="19">
        <v>38</v>
      </c>
      <c r="I2239" s="21">
        <v>171</v>
      </c>
      <c r="J2239" s="21">
        <f t="shared" si="68"/>
        <v>6498</v>
      </c>
      <c r="K2239" s="21">
        <v>148.77000000000001</v>
      </c>
      <c r="L2239" s="21">
        <f t="shared" si="69"/>
        <v>22.22999999999999</v>
      </c>
      <c r="M2239" s="22">
        <v>2239</v>
      </c>
    </row>
    <row r="2240" spans="1:13">
      <c r="A2240" s="18">
        <v>38448</v>
      </c>
      <c r="B2240" s="19" t="s">
        <v>20</v>
      </c>
      <c r="C2240" s="19" t="s">
        <v>21</v>
      </c>
      <c r="D2240" s="19" t="s">
        <v>22</v>
      </c>
      <c r="E2240" s="19" t="s">
        <v>23</v>
      </c>
      <c r="F2240" s="19" t="s">
        <v>24</v>
      </c>
      <c r="G2240" s="19" t="s">
        <v>60</v>
      </c>
      <c r="H2240" s="19">
        <v>35</v>
      </c>
      <c r="I2240" s="21">
        <v>78.75</v>
      </c>
      <c r="J2240" s="21">
        <f t="shared" si="68"/>
        <v>2756.25</v>
      </c>
      <c r="K2240" s="21">
        <v>62.212499999999999</v>
      </c>
      <c r="L2240" s="21">
        <f t="shared" si="69"/>
        <v>16.537500000000001</v>
      </c>
      <c r="M2240" s="22">
        <v>2240</v>
      </c>
    </row>
    <row r="2241" spans="1:13">
      <c r="A2241" s="18">
        <v>38449</v>
      </c>
      <c r="B2241" s="19" t="s">
        <v>20</v>
      </c>
      <c r="C2241" s="19" t="s">
        <v>21</v>
      </c>
      <c r="D2241" s="19" t="s">
        <v>22</v>
      </c>
      <c r="E2241" s="19" t="s">
        <v>23</v>
      </c>
      <c r="F2241" s="19" t="s">
        <v>50</v>
      </c>
      <c r="G2241" s="19" t="s">
        <v>51</v>
      </c>
      <c r="H2241" s="19">
        <v>25</v>
      </c>
      <c r="I2241" s="21">
        <v>56.25</v>
      </c>
      <c r="J2241" s="21">
        <f t="shared" si="68"/>
        <v>1406.25</v>
      </c>
      <c r="K2241" s="21">
        <v>48.375</v>
      </c>
      <c r="L2241" s="21">
        <f t="shared" si="69"/>
        <v>7.875</v>
      </c>
      <c r="M2241" s="22">
        <v>2241</v>
      </c>
    </row>
    <row r="2242" spans="1:13">
      <c r="A2242" s="18">
        <v>38450</v>
      </c>
      <c r="B2242" s="19" t="s">
        <v>20</v>
      </c>
      <c r="C2242" s="19" t="s">
        <v>21</v>
      </c>
      <c r="D2242" s="19" t="s">
        <v>41</v>
      </c>
      <c r="E2242" s="19" t="s">
        <v>37</v>
      </c>
      <c r="F2242" s="19" t="s">
        <v>24</v>
      </c>
      <c r="G2242" s="19" t="s">
        <v>60</v>
      </c>
      <c r="H2242" s="19">
        <v>23</v>
      </c>
      <c r="I2242" s="21">
        <v>103.5</v>
      </c>
      <c r="J2242" s="21">
        <f t="shared" ref="J2242:J2305" si="70">H2242*I2242</f>
        <v>2380.5</v>
      </c>
      <c r="K2242" s="21">
        <v>69.344999999999999</v>
      </c>
      <c r="L2242" s="21">
        <f t="shared" ref="L2242:L2305" si="71">I2242-K2242</f>
        <v>34.155000000000001</v>
      </c>
      <c r="M2242" s="22">
        <v>2242</v>
      </c>
    </row>
    <row r="2243" spans="1:13">
      <c r="A2243" s="18">
        <v>38610</v>
      </c>
      <c r="B2243" s="19" t="s">
        <v>26</v>
      </c>
      <c r="C2243" s="19" t="s">
        <v>27</v>
      </c>
      <c r="D2243" s="19" t="s">
        <v>28</v>
      </c>
      <c r="E2243" s="19" t="s">
        <v>23</v>
      </c>
      <c r="F2243" s="19" t="s">
        <v>29</v>
      </c>
      <c r="G2243" s="19" t="s">
        <v>75</v>
      </c>
      <c r="H2243" s="19">
        <v>35</v>
      </c>
      <c r="I2243" s="21">
        <v>96.25</v>
      </c>
      <c r="J2243" s="21">
        <f t="shared" si="70"/>
        <v>3368.75</v>
      </c>
      <c r="K2243" s="21">
        <v>65.45</v>
      </c>
      <c r="L2243" s="21">
        <f t="shared" si="71"/>
        <v>30.799999999999997</v>
      </c>
      <c r="M2243" s="22">
        <v>2561</v>
      </c>
    </row>
    <row r="2244" spans="1:13">
      <c r="A2244" s="18">
        <v>38473</v>
      </c>
      <c r="B2244" s="19" t="s">
        <v>20</v>
      </c>
      <c r="C2244" s="19" t="s">
        <v>21</v>
      </c>
      <c r="D2244" s="19" t="s">
        <v>22</v>
      </c>
      <c r="E2244" s="19" t="s">
        <v>23</v>
      </c>
      <c r="F2244" s="19" t="s">
        <v>24</v>
      </c>
      <c r="G2244" s="19" t="s">
        <v>60</v>
      </c>
      <c r="H2244" s="19">
        <v>540</v>
      </c>
      <c r="I2244" s="21">
        <v>1400.03</v>
      </c>
      <c r="J2244" s="21">
        <f t="shared" si="70"/>
        <v>756016.2</v>
      </c>
      <c r="K2244" s="21">
        <v>1204.0258000000001</v>
      </c>
      <c r="L2244" s="21">
        <f t="shared" si="71"/>
        <v>196.00419999999986</v>
      </c>
      <c r="M2244" s="22">
        <v>2244</v>
      </c>
    </row>
    <row r="2245" spans="1:13">
      <c r="A2245" s="18">
        <v>38473</v>
      </c>
      <c r="B2245" s="19" t="s">
        <v>35</v>
      </c>
      <c r="C2245" s="19" t="s">
        <v>21</v>
      </c>
      <c r="D2245" s="19" t="s">
        <v>36</v>
      </c>
      <c r="E2245" s="19" t="s">
        <v>37</v>
      </c>
      <c r="F2245" s="19" t="s">
        <v>29</v>
      </c>
      <c r="G2245" s="25" t="s">
        <v>46</v>
      </c>
      <c r="H2245" s="19">
        <v>328</v>
      </c>
      <c r="I2245" s="21">
        <v>1451.18</v>
      </c>
      <c r="J2245" s="21">
        <f t="shared" si="70"/>
        <v>475987.04000000004</v>
      </c>
      <c r="K2245" s="21">
        <v>1088.385</v>
      </c>
      <c r="L2245" s="21">
        <f t="shared" si="71"/>
        <v>362.79500000000007</v>
      </c>
      <c r="M2245" s="22">
        <v>2245</v>
      </c>
    </row>
    <row r="2246" spans="1:13">
      <c r="A2246" s="18">
        <v>38474</v>
      </c>
      <c r="B2246" s="19" t="s">
        <v>35</v>
      </c>
      <c r="C2246" s="19" t="s">
        <v>21</v>
      </c>
      <c r="D2246" s="19" t="s">
        <v>40</v>
      </c>
      <c r="E2246" s="19" t="s">
        <v>23</v>
      </c>
      <c r="F2246" s="19" t="s">
        <v>29</v>
      </c>
      <c r="G2246" s="19" t="s">
        <v>30</v>
      </c>
      <c r="H2246" s="19">
        <v>225</v>
      </c>
      <c r="I2246" s="21">
        <v>601.09</v>
      </c>
      <c r="J2246" s="21">
        <f t="shared" si="70"/>
        <v>135245.25</v>
      </c>
      <c r="K2246" s="21">
        <v>432.78480000000002</v>
      </c>
      <c r="L2246" s="21">
        <f t="shared" si="71"/>
        <v>168.30520000000001</v>
      </c>
      <c r="M2246" s="22">
        <v>2246</v>
      </c>
    </row>
    <row r="2247" spans="1:13">
      <c r="A2247" s="18">
        <v>38475</v>
      </c>
      <c r="B2247" s="19" t="s">
        <v>26</v>
      </c>
      <c r="C2247" s="19" t="s">
        <v>27</v>
      </c>
      <c r="D2247" s="19" t="s">
        <v>48</v>
      </c>
      <c r="E2247" s="19" t="s">
        <v>37</v>
      </c>
      <c r="F2247" s="19" t="s">
        <v>24</v>
      </c>
      <c r="G2247" s="24" t="s">
        <v>60</v>
      </c>
      <c r="H2247" s="19">
        <v>170</v>
      </c>
      <c r="I2247" s="21">
        <v>840.87</v>
      </c>
      <c r="J2247" s="21">
        <f t="shared" si="70"/>
        <v>142947.9</v>
      </c>
      <c r="K2247" s="21">
        <v>580.20029999999997</v>
      </c>
      <c r="L2247" s="21">
        <f t="shared" si="71"/>
        <v>260.66970000000003</v>
      </c>
      <c r="M2247" s="22">
        <v>2247</v>
      </c>
    </row>
    <row r="2248" spans="1:13">
      <c r="A2248" s="18">
        <v>38476</v>
      </c>
      <c r="B2248" s="19" t="s">
        <v>20</v>
      </c>
      <c r="C2248" s="19" t="s">
        <v>21</v>
      </c>
      <c r="D2248" s="19" t="s">
        <v>22</v>
      </c>
      <c r="E2248" s="19" t="s">
        <v>23</v>
      </c>
      <c r="F2248" s="19" t="s">
        <v>29</v>
      </c>
      <c r="G2248" s="24" t="s">
        <v>46</v>
      </c>
      <c r="H2248" s="19">
        <v>100</v>
      </c>
      <c r="I2248" s="21">
        <v>275</v>
      </c>
      <c r="J2248" s="21">
        <f t="shared" si="70"/>
        <v>27500</v>
      </c>
      <c r="K2248" s="21">
        <v>231</v>
      </c>
      <c r="L2248" s="21">
        <f t="shared" si="71"/>
        <v>44</v>
      </c>
      <c r="M2248" s="22">
        <v>2248</v>
      </c>
    </row>
    <row r="2249" spans="1:13">
      <c r="A2249" s="18">
        <v>38477</v>
      </c>
      <c r="B2249" s="19" t="s">
        <v>26</v>
      </c>
      <c r="C2249" s="19" t="s">
        <v>27</v>
      </c>
      <c r="D2249" s="19" t="s">
        <v>48</v>
      </c>
      <c r="E2249" s="19" t="s">
        <v>37</v>
      </c>
      <c r="F2249" s="19" t="s">
        <v>29</v>
      </c>
      <c r="G2249" s="19" t="s">
        <v>30</v>
      </c>
      <c r="H2249" s="19">
        <v>80</v>
      </c>
      <c r="I2249" s="21">
        <v>440</v>
      </c>
      <c r="J2249" s="21">
        <f t="shared" si="70"/>
        <v>35200</v>
      </c>
      <c r="K2249" s="21">
        <v>387.2</v>
      </c>
      <c r="L2249" s="21">
        <f t="shared" si="71"/>
        <v>52.800000000000011</v>
      </c>
      <c r="M2249" s="22">
        <v>2249</v>
      </c>
    </row>
    <row r="2250" spans="1:13">
      <c r="A2250" s="18">
        <v>38478</v>
      </c>
      <c r="B2250" s="19" t="s">
        <v>20</v>
      </c>
      <c r="C2250" s="19" t="s">
        <v>21</v>
      </c>
      <c r="D2250" s="19" t="s">
        <v>41</v>
      </c>
      <c r="E2250" s="19" t="s">
        <v>37</v>
      </c>
      <c r="F2250" s="19" t="s">
        <v>29</v>
      </c>
      <c r="G2250" s="24" t="s">
        <v>75</v>
      </c>
      <c r="H2250" s="19">
        <v>65</v>
      </c>
      <c r="I2250" s="21">
        <v>357.5</v>
      </c>
      <c r="J2250" s="21">
        <f t="shared" si="70"/>
        <v>23237.5</v>
      </c>
      <c r="K2250" s="21">
        <v>268.125</v>
      </c>
      <c r="L2250" s="21">
        <f t="shared" si="71"/>
        <v>89.375</v>
      </c>
      <c r="M2250" s="22">
        <v>2250</v>
      </c>
    </row>
    <row r="2251" spans="1:13">
      <c r="A2251" s="18">
        <v>38479</v>
      </c>
      <c r="B2251" s="19" t="s">
        <v>26</v>
      </c>
      <c r="C2251" s="19" t="s">
        <v>27</v>
      </c>
      <c r="D2251" s="19" t="s">
        <v>28</v>
      </c>
      <c r="E2251" s="19" t="s">
        <v>23</v>
      </c>
      <c r="F2251" s="19" t="s">
        <v>24</v>
      </c>
      <c r="G2251" s="19" t="s">
        <v>60</v>
      </c>
      <c r="H2251" s="19">
        <v>55</v>
      </c>
      <c r="I2251" s="21">
        <v>151.25</v>
      </c>
      <c r="J2251" s="21">
        <f t="shared" si="70"/>
        <v>8318.75</v>
      </c>
      <c r="K2251" s="21">
        <v>124.02500000000001</v>
      </c>
      <c r="L2251" s="21">
        <f t="shared" si="71"/>
        <v>27.224999999999994</v>
      </c>
      <c r="M2251" s="22">
        <v>2251</v>
      </c>
    </row>
    <row r="2252" spans="1:13">
      <c r="A2252" s="18">
        <v>38480</v>
      </c>
      <c r="B2252" s="19" t="s">
        <v>20</v>
      </c>
      <c r="C2252" s="19" t="s">
        <v>21</v>
      </c>
      <c r="D2252" s="19" t="s">
        <v>41</v>
      </c>
      <c r="E2252" s="19" t="s">
        <v>37</v>
      </c>
      <c r="F2252" s="19" t="s">
        <v>24</v>
      </c>
      <c r="G2252" s="24" t="s">
        <v>60</v>
      </c>
      <c r="H2252" s="19">
        <v>10</v>
      </c>
      <c r="I2252" s="21">
        <v>55</v>
      </c>
      <c r="J2252" s="21">
        <f t="shared" si="70"/>
        <v>550</v>
      </c>
      <c r="K2252" s="21">
        <v>44</v>
      </c>
      <c r="L2252" s="21">
        <f t="shared" si="71"/>
        <v>11</v>
      </c>
      <c r="M2252" s="22">
        <v>2252</v>
      </c>
    </row>
    <row r="2253" spans="1:13">
      <c r="A2253" s="18">
        <v>38481</v>
      </c>
      <c r="B2253" s="19" t="s">
        <v>20</v>
      </c>
      <c r="C2253" s="19" t="s">
        <v>21</v>
      </c>
      <c r="D2253" s="19" t="s">
        <v>22</v>
      </c>
      <c r="E2253" s="19" t="s">
        <v>23</v>
      </c>
      <c r="F2253" s="19" t="s">
        <v>24</v>
      </c>
      <c r="G2253" s="24" t="s">
        <v>62</v>
      </c>
      <c r="H2253" s="19">
        <v>1340</v>
      </c>
      <c r="I2253" s="21">
        <v>2066.38</v>
      </c>
      <c r="J2253" s="21">
        <f t="shared" si="70"/>
        <v>2768949.2</v>
      </c>
      <c r="K2253" s="21">
        <v>1322.4832000000001</v>
      </c>
      <c r="L2253" s="21">
        <f t="shared" si="71"/>
        <v>743.89679999999998</v>
      </c>
      <c r="M2253" s="22">
        <v>2253</v>
      </c>
    </row>
    <row r="2254" spans="1:13">
      <c r="A2254" s="18">
        <v>38482</v>
      </c>
      <c r="B2254" s="19" t="s">
        <v>26</v>
      </c>
      <c r="C2254" s="19" t="s">
        <v>27</v>
      </c>
      <c r="D2254" s="19" t="s">
        <v>28</v>
      </c>
      <c r="E2254" s="19" t="s">
        <v>23</v>
      </c>
      <c r="F2254" s="19" t="s">
        <v>50</v>
      </c>
      <c r="G2254" s="19" t="s">
        <v>51</v>
      </c>
      <c r="H2254" s="19">
        <v>1130</v>
      </c>
      <c r="I2254" s="21">
        <v>1811.07</v>
      </c>
      <c r="J2254" s="21">
        <f t="shared" si="70"/>
        <v>2046509.0999999999</v>
      </c>
      <c r="K2254" s="21">
        <v>1629.963</v>
      </c>
      <c r="L2254" s="21">
        <f t="shared" si="71"/>
        <v>181.10699999999997</v>
      </c>
      <c r="M2254" s="22">
        <v>2254</v>
      </c>
    </row>
    <row r="2255" spans="1:13">
      <c r="A2255" s="18">
        <v>38483</v>
      </c>
      <c r="B2255" s="19" t="s">
        <v>35</v>
      </c>
      <c r="C2255" s="19" t="s">
        <v>21</v>
      </c>
      <c r="D2255" s="19" t="s">
        <v>40</v>
      </c>
      <c r="E2255" s="19" t="s">
        <v>23</v>
      </c>
      <c r="F2255" s="19" t="s">
        <v>50</v>
      </c>
      <c r="G2255" s="19" t="s">
        <v>51</v>
      </c>
      <c r="H2255" s="19">
        <v>685</v>
      </c>
      <c r="I2255" s="21">
        <v>1130.06</v>
      </c>
      <c r="J2255" s="21">
        <f t="shared" si="70"/>
        <v>774091.1</v>
      </c>
      <c r="K2255" s="21">
        <v>892.74739999999986</v>
      </c>
      <c r="L2255" s="21">
        <f t="shared" si="71"/>
        <v>237.31260000000009</v>
      </c>
      <c r="M2255" s="22">
        <v>2255</v>
      </c>
    </row>
    <row r="2256" spans="1:13">
      <c r="A2256" s="18">
        <v>38480</v>
      </c>
      <c r="B2256" s="19" t="s">
        <v>20</v>
      </c>
      <c r="C2256" s="19" t="s">
        <v>21</v>
      </c>
      <c r="D2256" s="19" t="s">
        <v>22</v>
      </c>
      <c r="E2256" s="19" t="s">
        <v>23</v>
      </c>
      <c r="F2256" s="19" t="s">
        <v>4</v>
      </c>
      <c r="G2256" s="24" t="s">
        <v>61</v>
      </c>
      <c r="H2256" s="19">
        <v>500</v>
      </c>
      <c r="I2256" s="21">
        <v>822.87</v>
      </c>
      <c r="J2256" s="21">
        <f t="shared" si="70"/>
        <v>411435</v>
      </c>
      <c r="K2256" s="21">
        <v>559.55160000000001</v>
      </c>
      <c r="L2256" s="21">
        <f t="shared" si="71"/>
        <v>263.3184</v>
      </c>
      <c r="M2256" s="22">
        <v>2256</v>
      </c>
    </row>
    <row r="2257" spans="1:13">
      <c r="A2257" s="18">
        <v>38481</v>
      </c>
      <c r="B2257" s="19" t="s">
        <v>35</v>
      </c>
      <c r="C2257" s="19" t="s">
        <v>21</v>
      </c>
      <c r="D2257" s="19" t="s">
        <v>40</v>
      </c>
      <c r="E2257" s="19" t="s">
        <v>23</v>
      </c>
      <c r="F2257" s="19" t="s">
        <v>53</v>
      </c>
      <c r="G2257" s="24" t="s">
        <v>54</v>
      </c>
      <c r="H2257" s="19">
        <v>255</v>
      </c>
      <c r="I2257" s="21">
        <v>432.93</v>
      </c>
      <c r="J2257" s="21">
        <f t="shared" si="70"/>
        <v>110397.15000000001</v>
      </c>
      <c r="K2257" s="21">
        <v>307.38029999999998</v>
      </c>
      <c r="L2257" s="21">
        <f t="shared" si="71"/>
        <v>125.54970000000003</v>
      </c>
      <c r="M2257" s="22">
        <v>2257</v>
      </c>
    </row>
    <row r="2258" spans="1:13">
      <c r="A2258" s="18">
        <v>38482</v>
      </c>
      <c r="B2258" s="19" t="s">
        <v>35</v>
      </c>
      <c r="C2258" s="19" t="s">
        <v>21</v>
      </c>
      <c r="D2258" s="19" t="s">
        <v>40</v>
      </c>
      <c r="E2258" s="19" t="s">
        <v>23</v>
      </c>
      <c r="F2258" s="19" t="s">
        <v>4</v>
      </c>
      <c r="G2258" s="19" t="s">
        <v>61</v>
      </c>
      <c r="H2258" s="19">
        <v>240</v>
      </c>
      <c r="I2258" s="21">
        <v>407.65</v>
      </c>
      <c r="J2258" s="21">
        <f t="shared" si="70"/>
        <v>97836</v>
      </c>
      <c r="K2258" s="21">
        <v>289.43149999999997</v>
      </c>
      <c r="L2258" s="21">
        <f t="shared" si="71"/>
        <v>118.21850000000001</v>
      </c>
      <c r="M2258" s="22">
        <v>2258</v>
      </c>
    </row>
    <row r="2259" spans="1:13">
      <c r="A2259" s="18">
        <v>38483</v>
      </c>
      <c r="B2259" s="19" t="s">
        <v>20</v>
      </c>
      <c r="C2259" s="19" t="s">
        <v>21</v>
      </c>
      <c r="D2259" s="19" t="s">
        <v>41</v>
      </c>
      <c r="E2259" s="19" t="s">
        <v>37</v>
      </c>
      <c r="F2259" s="19" t="s">
        <v>50</v>
      </c>
      <c r="G2259" s="19" t="s">
        <v>51</v>
      </c>
      <c r="H2259" s="19">
        <v>203</v>
      </c>
      <c r="I2259" s="21">
        <v>637.07000000000005</v>
      </c>
      <c r="J2259" s="21">
        <f t="shared" si="70"/>
        <v>129325.21</v>
      </c>
      <c r="K2259" s="21">
        <v>445.94900000000001</v>
      </c>
      <c r="L2259" s="21">
        <f t="shared" si="71"/>
        <v>191.12100000000004</v>
      </c>
      <c r="M2259" s="22">
        <v>2259</v>
      </c>
    </row>
    <row r="2260" spans="1:13">
      <c r="A2260" s="18">
        <v>38493</v>
      </c>
      <c r="B2260" s="19" t="s">
        <v>20</v>
      </c>
      <c r="C2260" s="19" t="s">
        <v>21</v>
      </c>
      <c r="D2260" s="19" t="s">
        <v>41</v>
      </c>
      <c r="E2260" s="19" t="s">
        <v>37</v>
      </c>
      <c r="F2260" s="19" t="s">
        <v>53</v>
      </c>
      <c r="G2260" s="19" t="s">
        <v>55</v>
      </c>
      <c r="H2260" s="19">
        <v>187</v>
      </c>
      <c r="I2260" s="21">
        <v>654.5</v>
      </c>
      <c r="J2260" s="21">
        <f t="shared" si="70"/>
        <v>122391.5</v>
      </c>
      <c r="K2260" s="21">
        <v>490.875</v>
      </c>
      <c r="L2260" s="21">
        <f t="shared" si="71"/>
        <v>163.625</v>
      </c>
      <c r="M2260" s="22">
        <v>2260</v>
      </c>
    </row>
    <row r="2261" spans="1:13">
      <c r="A2261" s="18">
        <v>38494</v>
      </c>
      <c r="B2261" s="19" t="s">
        <v>20</v>
      </c>
      <c r="C2261" s="19" t="s">
        <v>21</v>
      </c>
      <c r="D2261" s="19" t="s">
        <v>22</v>
      </c>
      <c r="E2261" s="19" t="s">
        <v>23</v>
      </c>
      <c r="F2261" s="19" t="s">
        <v>53</v>
      </c>
      <c r="G2261" s="24" t="s">
        <v>55</v>
      </c>
      <c r="H2261" s="19">
        <v>150</v>
      </c>
      <c r="I2261" s="21">
        <v>262.5</v>
      </c>
      <c r="J2261" s="21">
        <f t="shared" si="70"/>
        <v>39375</v>
      </c>
      <c r="K2261" s="21">
        <v>212.625</v>
      </c>
      <c r="L2261" s="21">
        <f t="shared" si="71"/>
        <v>49.875</v>
      </c>
      <c r="M2261" s="22">
        <v>2261</v>
      </c>
    </row>
    <row r="2262" spans="1:13">
      <c r="A2262" s="18">
        <v>38495</v>
      </c>
      <c r="B2262" s="19" t="s">
        <v>35</v>
      </c>
      <c r="C2262" s="19" t="s">
        <v>21</v>
      </c>
      <c r="D2262" s="19" t="s">
        <v>36</v>
      </c>
      <c r="E2262" s="19" t="s">
        <v>37</v>
      </c>
      <c r="F2262" s="19" t="s">
        <v>53</v>
      </c>
      <c r="G2262" s="24" t="s">
        <v>55</v>
      </c>
      <c r="H2262" s="19">
        <v>105</v>
      </c>
      <c r="I2262" s="21">
        <v>367.5</v>
      </c>
      <c r="J2262" s="21">
        <f t="shared" si="70"/>
        <v>38587.5</v>
      </c>
      <c r="K2262" s="21">
        <v>246.22499999999999</v>
      </c>
      <c r="L2262" s="21">
        <f t="shared" si="71"/>
        <v>121.27500000000001</v>
      </c>
      <c r="M2262" s="22">
        <v>2262</v>
      </c>
    </row>
    <row r="2263" spans="1:13">
      <c r="A2263" s="18">
        <v>38496</v>
      </c>
      <c r="B2263" s="19" t="s">
        <v>26</v>
      </c>
      <c r="C2263" s="19" t="s">
        <v>27</v>
      </c>
      <c r="D2263" s="19" t="s">
        <v>28</v>
      </c>
      <c r="E2263" s="19" t="s">
        <v>23</v>
      </c>
      <c r="F2263" s="19" t="s">
        <v>4</v>
      </c>
      <c r="G2263" s="24" t="s">
        <v>61</v>
      </c>
      <c r="H2263" s="19">
        <v>85</v>
      </c>
      <c r="I2263" s="21">
        <v>148.75</v>
      </c>
      <c r="J2263" s="21">
        <f t="shared" si="70"/>
        <v>12643.75</v>
      </c>
      <c r="K2263" s="21">
        <v>129.41249999999999</v>
      </c>
      <c r="L2263" s="21">
        <f t="shared" si="71"/>
        <v>19.337500000000006</v>
      </c>
      <c r="M2263" s="22">
        <v>2263</v>
      </c>
    </row>
    <row r="2264" spans="1:13">
      <c r="A2264" s="18">
        <v>38497</v>
      </c>
      <c r="B2264" s="19" t="s">
        <v>26</v>
      </c>
      <c r="C2264" s="19" t="s">
        <v>27</v>
      </c>
      <c r="D2264" s="19" t="s">
        <v>28</v>
      </c>
      <c r="E2264" s="19" t="s">
        <v>23</v>
      </c>
      <c r="F2264" s="19" t="s">
        <v>24</v>
      </c>
      <c r="G2264" s="24" t="s">
        <v>62</v>
      </c>
      <c r="H2264" s="19">
        <v>75</v>
      </c>
      <c r="I2264" s="21">
        <v>131.25</v>
      </c>
      <c r="J2264" s="21">
        <f t="shared" si="70"/>
        <v>9843.75</v>
      </c>
      <c r="K2264" s="21">
        <v>114.1875</v>
      </c>
      <c r="L2264" s="21">
        <f t="shared" si="71"/>
        <v>17.0625</v>
      </c>
      <c r="M2264" s="22">
        <v>2264</v>
      </c>
    </row>
    <row r="2265" spans="1:13">
      <c r="A2265" s="18">
        <v>38498</v>
      </c>
      <c r="B2265" s="19" t="s">
        <v>26</v>
      </c>
      <c r="C2265" s="19" t="s">
        <v>27</v>
      </c>
      <c r="D2265" s="19" t="s">
        <v>48</v>
      </c>
      <c r="E2265" s="19" t="s">
        <v>37</v>
      </c>
      <c r="F2265" s="19" t="s">
        <v>50</v>
      </c>
      <c r="G2265" s="23" t="s">
        <v>57</v>
      </c>
      <c r="H2265" s="19">
        <v>71</v>
      </c>
      <c r="I2265" s="21">
        <v>248.5</v>
      </c>
      <c r="J2265" s="21">
        <f t="shared" si="70"/>
        <v>17643.5</v>
      </c>
      <c r="K2265" s="21">
        <v>218.68</v>
      </c>
      <c r="L2265" s="21">
        <f t="shared" si="71"/>
        <v>29.819999999999993</v>
      </c>
      <c r="M2265" s="22">
        <v>2265</v>
      </c>
    </row>
    <row r="2266" spans="1:13">
      <c r="A2266" s="18">
        <v>38493</v>
      </c>
      <c r="B2266" s="19" t="s">
        <v>26</v>
      </c>
      <c r="C2266" s="19" t="s">
        <v>27</v>
      </c>
      <c r="D2266" s="19" t="s">
        <v>48</v>
      </c>
      <c r="E2266" s="19" t="s">
        <v>37</v>
      </c>
      <c r="F2266" s="19" t="s">
        <v>53</v>
      </c>
      <c r="G2266" s="25" t="s">
        <v>55</v>
      </c>
      <c r="H2266" s="19">
        <v>55</v>
      </c>
      <c r="I2266" s="21">
        <v>192.5</v>
      </c>
      <c r="J2266" s="21">
        <f t="shared" si="70"/>
        <v>10587.5</v>
      </c>
      <c r="K2266" s="21">
        <v>121.27500000000001</v>
      </c>
      <c r="L2266" s="21">
        <f t="shared" si="71"/>
        <v>71.224999999999994</v>
      </c>
      <c r="M2266" s="22">
        <v>2266</v>
      </c>
    </row>
    <row r="2267" spans="1:13">
      <c r="A2267" s="18">
        <v>38494</v>
      </c>
      <c r="B2267" s="19" t="s">
        <v>20</v>
      </c>
      <c r="C2267" s="19" t="s">
        <v>21</v>
      </c>
      <c r="D2267" s="19" t="s">
        <v>41</v>
      </c>
      <c r="E2267" s="19" t="s">
        <v>37</v>
      </c>
      <c r="F2267" s="19" t="s">
        <v>4</v>
      </c>
      <c r="G2267" s="25" t="s">
        <v>61</v>
      </c>
      <c r="H2267" s="19">
        <v>55</v>
      </c>
      <c r="I2267" s="21">
        <v>192.5</v>
      </c>
      <c r="J2267" s="21">
        <f t="shared" si="70"/>
        <v>10587.5</v>
      </c>
      <c r="K2267" s="21">
        <v>169.4</v>
      </c>
      <c r="L2267" s="21">
        <f t="shared" si="71"/>
        <v>23.099999999999994</v>
      </c>
      <c r="M2267" s="22">
        <v>2267</v>
      </c>
    </row>
    <row r="2268" spans="1:13">
      <c r="A2268" s="18">
        <v>38495</v>
      </c>
      <c r="B2268" s="19" t="s">
        <v>26</v>
      </c>
      <c r="C2268" s="19" t="s">
        <v>27</v>
      </c>
      <c r="D2268" s="19" t="s">
        <v>28</v>
      </c>
      <c r="E2268" s="19" t="s">
        <v>23</v>
      </c>
      <c r="F2268" s="19" t="s">
        <v>53</v>
      </c>
      <c r="G2268" s="24" t="s">
        <v>55</v>
      </c>
      <c r="H2268" s="19">
        <v>50</v>
      </c>
      <c r="I2268" s="21">
        <v>87.5</v>
      </c>
      <c r="J2268" s="21">
        <f t="shared" si="70"/>
        <v>4375</v>
      </c>
      <c r="K2268" s="21">
        <v>62.125</v>
      </c>
      <c r="L2268" s="21">
        <f t="shared" si="71"/>
        <v>25.375</v>
      </c>
      <c r="M2268" s="22">
        <v>2268</v>
      </c>
    </row>
    <row r="2269" spans="1:13">
      <c r="A2269" s="18">
        <v>38496</v>
      </c>
      <c r="B2269" s="19" t="s">
        <v>26</v>
      </c>
      <c r="C2269" s="19" t="s">
        <v>27</v>
      </c>
      <c r="D2269" s="19" t="s">
        <v>48</v>
      </c>
      <c r="E2269" s="19" t="s">
        <v>37</v>
      </c>
      <c r="F2269" s="19" t="s">
        <v>4</v>
      </c>
      <c r="G2269" s="24" t="s">
        <v>61</v>
      </c>
      <c r="H2269" s="19">
        <v>30</v>
      </c>
      <c r="I2269" s="21">
        <v>105</v>
      </c>
      <c r="J2269" s="21">
        <f t="shared" si="70"/>
        <v>3150</v>
      </c>
      <c r="K2269" s="21">
        <v>78.75</v>
      </c>
      <c r="L2269" s="21">
        <f t="shared" si="71"/>
        <v>26.25</v>
      </c>
      <c r="M2269" s="22">
        <v>2269</v>
      </c>
    </row>
    <row r="2270" spans="1:13">
      <c r="A2270" s="18">
        <v>38497</v>
      </c>
      <c r="B2270" s="19" t="s">
        <v>35</v>
      </c>
      <c r="C2270" s="19" t="s">
        <v>21</v>
      </c>
      <c r="D2270" s="19" t="s">
        <v>36</v>
      </c>
      <c r="E2270" s="19" t="s">
        <v>37</v>
      </c>
      <c r="F2270" s="19" t="s">
        <v>4</v>
      </c>
      <c r="G2270" s="19" t="s">
        <v>61</v>
      </c>
      <c r="H2270" s="19">
        <v>30</v>
      </c>
      <c r="I2270" s="21">
        <v>105</v>
      </c>
      <c r="J2270" s="21">
        <f t="shared" si="70"/>
        <v>3150</v>
      </c>
      <c r="K2270" s="21">
        <v>84</v>
      </c>
      <c r="L2270" s="21">
        <f t="shared" si="71"/>
        <v>21</v>
      </c>
      <c r="M2270" s="22">
        <v>2270</v>
      </c>
    </row>
    <row r="2271" spans="1:13">
      <c r="A2271" s="18">
        <v>38498</v>
      </c>
      <c r="B2271" s="19" t="s">
        <v>26</v>
      </c>
      <c r="C2271" s="19" t="s">
        <v>27</v>
      </c>
      <c r="D2271" s="19" t="s">
        <v>48</v>
      </c>
      <c r="E2271" s="19" t="s">
        <v>37</v>
      </c>
      <c r="F2271" s="19" t="s">
        <v>24</v>
      </c>
      <c r="G2271" s="24" t="s">
        <v>62</v>
      </c>
      <c r="H2271" s="19">
        <v>20</v>
      </c>
      <c r="I2271" s="21">
        <v>70</v>
      </c>
      <c r="J2271" s="21">
        <f t="shared" si="70"/>
        <v>1400</v>
      </c>
      <c r="K2271" s="21">
        <v>62.3</v>
      </c>
      <c r="L2271" s="21">
        <f t="shared" si="71"/>
        <v>7.7000000000000028</v>
      </c>
      <c r="M2271" s="22">
        <v>2271</v>
      </c>
    </row>
    <row r="2272" spans="1:13">
      <c r="A2272" s="18">
        <v>38499</v>
      </c>
      <c r="B2272" s="19" t="s">
        <v>35</v>
      </c>
      <c r="C2272" s="19" t="s">
        <v>21</v>
      </c>
      <c r="D2272" s="19" t="s">
        <v>36</v>
      </c>
      <c r="E2272" s="19" t="s">
        <v>37</v>
      </c>
      <c r="F2272" s="19" t="s">
        <v>50</v>
      </c>
      <c r="G2272" s="23" t="s">
        <v>57</v>
      </c>
      <c r="H2272" s="19">
        <v>16</v>
      </c>
      <c r="I2272" s="21">
        <v>56</v>
      </c>
      <c r="J2272" s="21">
        <f t="shared" si="70"/>
        <v>896</v>
      </c>
      <c r="K2272" s="21">
        <v>39.200000000000003</v>
      </c>
      <c r="L2272" s="21">
        <f t="shared" si="71"/>
        <v>16.799999999999997</v>
      </c>
      <c r="M2272" s="22">
        <v>2272</v>
      </c>
    </row>
    <row r="2273" spans="1:14">
      <c r="A2273" s="18">
        <v>38496</v>
      </c>
      <c r="B2273" s="19" t="s">
        <v>20</v>
      </c>
      <c r="C2273" s="19" t="s">
        <v>21</v>
      </c>
      <c r="D2273" s="19" t="s">
        <v>41</v>
      </c>
      <c r="E2273" s="19" t="s">
        <v>37</v>
      </c>
      <c r="F2273" s="19" t="s">
        <v>24</v>
      </c>
      <c r="G2273" s="19" t="s">
        <v>62</v>
      </c>
      <c r="H2273" s="19">
        <v>15</v>
      </c>
      <c r="I2273" s="21">
        <v>52.5</v>
      </c>
      <c r="J2273" s="21">
        <f t="shared" si="70"/>
        <v>787.5</v>
      </c>
      <c r="K2273" s="21">
        <v>43.575000000000003</v>
      </c>
      <c r="L2273" s="21">
        <f t="shared" si="71"/>
        <v>8.9249999999999972</v>
      </c>
      <c r="M2273" s="22">
        <v>2273</v>
      </c>
    </row>
    <row r="2274" spans="1:14">
      <c r="A2274" s="18">
        <v>38497</v>
      </c>
      <c r="B2274" s="19" t="s">
        <v>20</v>
      </c>
      <c r="C2274" s="19" t="s">
        <v>21</v>
      </c>
      <c r="D2274" s="19" t="s">
        <v>22</v>
      </c>
      <c r="E2274" s="19" t="s">
        <v>23</v>
      </c>
      <c r="F2274" s="19" t="s">
        <v>50</v>
      </c>
      <c r="G2274" s="19" t="s">
        <v>59</v>
      </c>
      <c r="H2274" s="19">
        <v>15</v>
      </c>
      <c r="I2274" s="21">
        <v>26.25</v>
      </c>
      <c r="J2274" s="21">
        <f t="shared" si="70"/>
        <v>393.75</v>
      </c>
      <c r="K2274" s="21">
        <v>21</v>
      </c>
      <c r="L2274" s="21">
        <f t="shared" si="71"/>
        <v>5.25</v>
      </c>
      <c r="M2274" s="22">
        <v>2274</v>
      </c>
    </row>
    <row r="2275" spans="1:14">
      <c r="A2275" s="18">
        <v>38832</v>
      </c>
      <c r="B2275" s="19" t="s">
        <v>35</v>
      </c>
      <c r="C2275" s="19" t="s">
        <v>21</v>
      </c>
      <c r="D2275" s="19" t="s">
        <v>40</v>
      </c>
      <c r="E2275" s="19" t="s">
        <v>23</v>
      </c>
      <c r="F2275" s="19" t="s">
        <v>50</v>
      </c>
      <c r="G2275" s="19" t="s">
        <v>51</v>
      </c>
      <c r="H2275" s="19">
        <v>1565</v>
      </c>
      <c r="I2275" s="21">
        <v>3002.31</v>
      </c>
      <c r="J2275" s="21">
        <f t="shared" si="70"/>
        <v>4698615.1500000004</v>
      </c>
      <c r="K2275" s="21">
        <v>1921.4784</v>
      </c>
      <c r="L2275" s="21">
        <f t="shared" si="71"/>
        <v>1080.8316</v>
      </c>
      <c r="M2275" s="22">
        <v>396</v>
      </c>
      <c r="N2275" s="26">
        <f>+J2275*1.03</f>
        <v>4839573.6045000004</v>
      </c>
    </row>
    <row r="2276" spans="1:14">
      <c r="A2276" s="18">
        <v>38499</v>
      </c>
      <c r="B2276" s="19" t="s">
        <v>35</v>
      </c>
      <c r="C2276" s="19" t="s">
        <v>21</v>
      </c>
      <c r="D2276" s="19" t="s">
        <v>40</v>
      </c>
      <c r="E2276" s="19" t="s">
        <v>23</v>
      </c>
      <c r="F2276" s="19" t="s">
        <v>29</v>
      </c>
      <c r="G2276" s="19" t="s">
        <v>58</v>
      </c>
      <c r="H2276" s="19">
        <v>1095</v>
      </c>
      <c r="I2276" s="21">
        <v>2179.87</v>
      </c>
      <c r="J2276" s="21">
        <f t="shared" si="70"/>
        <v>2386957.65</v>
      </c>
      <c r="K2276" s="21">
        <v>1569.5063999999998</v>
      </c>
      <c r="L2276" s="21">
        <f t="shared" si="71"/>
        <v>610.36360000000013</v>
      </c>
      <c r="M2276" s="22">
        <v>2276</v>
      </c>
    </row>
    <row r="2277" spans="1:14">
      <c r="A2277" s="18">
        <v>38500</v>
      </c>
      <c r="B2277" s="19" t="s">
        <v>26</v>
      </c>
      <c r="C2277" s="19" t="s">
        <v>27</v>
      </c>
      <c r="D2277" s="19" t="s">
        <v>48</v>
      </c>
      <c r="E2277" s="19" t="s">
        <v>37</v>
      </c>
      <c r="F2277" s="19" t="s">
        <v>4</v>
      </c>
      <c r="G2277" s="19" t="s">
        <v>61</v>
      </c>
      <c r="H2277" s="19">
        <v>925</v>
      </c>
      <c r="I2277" s="21">
        <v>2302.2199999999998</v>
      </c>
      <c r="J2277" s="21">
        <f t="shared" si="70"/>
        <v>2129553.5</v>
      </c>
      <c r="K2277" s="21">
        <v>1956.8869999999997</v>
      </c>
      <c r="L2277" s="21">
        <f t="shared" si="71"/>
        <v>345.33300000000008</v>
      </c>
      <c r="M2277" s="22">
        <v>2277</v>
      </c>
    </row>
    <row r="2278" spans="1:14">
      <c r="A2278" s="18">
        <v>38501</v>
      </c>
      <c r="B2278" s="19" t="s">
        <v>35</v>
      </c>
      <c r="C2278" s="19" t="s">
        <v>21</v>
      </c>
      <c r="D2278" s="19" t="s">
        <v>40</v>
      </c>
      <c r="E2278" s="19" t="s">
        <v>23</v>
      </c>
      <c r="F2278" s="19" t="s">
        <v>50</v>
      </c>
      <c r="G2278" s="19" t="s">
        <v>59</v>
      </c>
      <c r="H2278" s="19">
        <v>790</v>
      </c>
      <c r="I2278" s="21">
        <v>1620.85</v>
      </c>
      <c r="J2278" s="21">
        <f t="shared" si="70"/>
        <v>1280471.5</v>
      </c>
      <c r="K2278" s="21">
        <v>1118.3864999999998</v>
      </c>
      <c r="L2278" s="21">
        <f t="shared" si="71"/>
        <v>502.46350000000007</v>
      </c>
      <c r="M2278" s="22">
        <v>2278</v>
      </c>
    </row>
    <row r="2279" spans="1:14">
      <c r="A2279" s="18">
        <v>38502</v>
      </c>
      <c r="B2279" s="19" t="s">
        <v>35</v>
      </c>
      <c r="C2279" s="19" t="s">
        <v>21</v>
      </c>
      <c r="D2279" s="19" t="s">
        <v>36</v>
      </c>
      <c r="E2279" s="19" t="s">
        <v>37</v>
      </c>
      <c r="F2279" s="19" t="s">
        <v>29</v>
      </c>
      <c r="G2279" s="19" t="s">
        <v>58</v>
      </c>
      <c r="H2279" s="19">
        <v>300</v>
      </c>
      <c r="I2279" s="21">
        <v>1091.96</v>
      </c>
      <c r="J2279" s="21">
        <f t="shared" si="70"/>
        <v>327588</v>
      </c>
      <c r="K2279" s="21">
        <v>950.00520000000006</v>
      </c>
      <c r="L2279" s="21">
        <f t="shared" si="71"/>
        <v>141.95479999999998</v>
      </c>
      <c r="M2279" s="22">
        <v>2279</v>
      </c>
    </row>
    <row r="2280" spans="1:14">
      <c r="A2280" s="18">
        <v>38502</v>
      </c>
      <c r="B2280" s="19" t="s">
        <v>35</v>
      </c>
      <c r="C2280" s="19" t="s">
        <v>21</v>
      </c>
      <c r="D2280" s="19" t="s">
        <v>40</v>
      </c>
      <c r="E2280" s="19" t="s">
        <v>23</v>
      </c>
      <c r="F2280" s="19" t="s">
        <v>53</v>
      </c>
      <c r="G2280" s="19" t="s">
        <v>54</v>
      </c>
      <c r="H2280" s="19">
        <v>240</v>
      </c>
      <c r="I2280" s="21">
        <v>524.08000000000004</v>
      </c>
      <c r="J2280" s="21">
        <f t="shared" si="70"/>
        <v>125779.20000000001</v>
      </c>
      <c r="K2280" s="21">
        <v>440.22720000000004</v>
      </c>
      <c r="L2280" s="21">
        <f t="shared" si="71"/>
        <v>83.852800000000002</v>
      </c>
      <c r="M2280" s="22">
        <v>2280</v>
      </c>
    </row>
    <row r="2281" spans="1:14">
      <c r="A2281" s="18">
        <v>38503</v>
      </c>
      <c r="B2281" s="19" t="s">
        <v>20</v>
      </c>
      <c r="C2281" s="19" t="s">
        <v>21</v>
      </c>
      <c r="D2281" s="19" t="s">
        <v>41</v>
      </c>
      <c r="E2281" s="19" t="s">
        <v>37</v>
      </c>
      <c r="F2281" s="19" t="s">
        <v>50</v>
      </c>
      <c r="G2281" s="19" t="s">
        <v>59</v>
      </c>
      <c r="H2281" s="19">
        <v>225</v>
      </c>
      <c r="I2281" s="21">
        <v>911.28</v>
      </c>
      <c r="J2281" s="21">
        <f t="shared" si="70"/>
        <v>205038</v>
      </c>
      <c r="K2281" s="21">
        <v>783.70080000000007</v>
      </c>
      <c r="L2281" s="21">
        <f t="shared" si="71"/>
        <v>127.5791999999999</v>
      </c>
      <c r="M2281" s="22">
        <v>2281</v>
      </c>
    </row>
    <row r="2282" spans="1:14">
      <c r="A2282" s="18">
        <v>38473</v>
      </c>
      <c r="B2282" s="19" t="s">
        <v>20</v>
      </c>
      <c r="C2282" s="19" t="s">
        <v>21</v>
      </c>
      <c r="D2282" s="19" t="s">
        <v>22</v>
      </c>
      <c r="E2282" s="19" t="s">
        <v>23</v>
      </c>
      <c r="F2282" s="19" t="s">
        <v>53</v>
      </c>
      <c r="G2282" s="24" t="s">
        <v>54</v>
      </c>
      <c r="H2282" s="19">
        <v>210</v>
      </c>
      <c r="I2282" s="21">
        <v>458.47</v>
      </c>
      <c r="J2282" s="21">
        <f t="shared" si="70"/>
        <v>96278.700000000012</v>
      </c>
      <c r="K2282" s="21">
        <v>334.68310000000002</v>
      </c>
      <c r="L2282" s="21">
        <f t="shared" si="71"/>
        <v>123.7869</v>
      </c>
      <c r="M2282" s="22">
        <v>2282</v>
      </c>
    </row>
    <row r="2283" spans="1:14">
      <c r="A2283" s="18">
        <v>38474</v>
      </c>
      <c r="B2283" s="19" t="s">
        <v>20</v>
      </c>
      <c r="C2283" s="19" t="s">
        <v>21</v>
      </c>
      <c r="D2283" s="19" t="s">
        <v>22</v>
      </c>
      <c r="E2283" s="19" t="s">
        <v>23</v>
      </c>
      <c r="F2283" s="19" t="s">
        <v>29</v>
      </c>
      <c r="G2283" s="24" t="s">
        <v>58</v>
      </c>
      <c r="H2283" s="19">
        <v>190</v>
      </c>
      <c r="I2283" s="21">
        <v>415.42</v>
      </c>
      <c r="J2283" s="21">
        <f t="shared" si="70"/>
        <v>78929.8</v>
      </c>
      <c r="K2283" s="21">
        <v>378.03219999999999</v>
      </c>
      <c r="L2283" s="21">
        <f t="shared" si="71"/>
        <v>37.387800000000027</v>
      </c>
      <c r="M2283" s="22">
        <v>2283</v>
      </c>
    </row>
    <row r="2284" spans="1:14">
      <c r="A2284" s="18">
        <v>38475</v>
      </c>
      <c r="B2284" s="19" t="s">
        <v>26</v>
      </c>
      <c r="C2284" s="19" t="s">
        <v>27</v>
      </c>
      <c r="D2284" s="19" t="s">
        <v>28</v>
      </c>
      <c r="E2284" s="19" t="s">
        <v>23</v>
      </c>
      <c r="F2284" s="19" t="s">
        <v>50</v>
      </c>
      <c r="G2284" s="19" t="s">
        <v>59</v>
      </c>
      <c r="H2284" s="19">
        <v>175</v>
      </c>
      <c r="I2284" s="21">
        <v>393.75</v>
      </c>
      <c r="J2284" s="21">
        <f t="shared" si="70"/>
        <v>68906.25</v>
      </c>
      <c r="K2284" s="21">
        <v>271.6875</v>
      </c>
      <c r="L2284" s="21">
        <f t="shared" si="71"/>
        <v>122.0625</v>
      </c>
      <c r="M2284" s="22">
        <v>2284</v>
      </c>
    </row>
    <row r="2285" spans="1:14">
      <c r="A2285" s="18">
        <v>38476</v>
      </c>
      <c r="B2285" s="19" t="s">
        <v>35</v>
      </c>
      <c r="C2285" s="19" t="s">
        <v>21</v>
      </c>
      <c r="D2285" s="19" t="s">
        <v>40</v>
      </c>
      <c r="E2285" s="19" t="s">
        <v>23</v>
      </c>
      <c r="F2285" s="19" t="s">
        <v>4</v>
      </c>
      <c r="G2285" s="24" t="s">
        <v>61</v>
      </c>
      <c r="H2285" s="19">
        <v>165</v>
      </c>
      <c r="I2285" s="21">
        <v>371.25</v>
      </c>
      <c r="J2285" s="21">
        <f t="shared" si="70"/>
        <v>61256.25</v>
      </c>
      <c r="K2285" s="21">
        <v>282.14999999999998</v>
      </c>
      <c r="L2285" s="21">
        <f t="shared" si="71"/>
        <v>89.100000000000023</v>
      </c>
      <c r="M2285" s="22">
        <v>2285</v>
      </c>
    </row>
    <row r="2286" spans="1:14">
      <c r="A2286" s="18">
        <v>38477</v>
      </c>
      <c r="B2286" s="19" t="s">
        <v>26</v>
      </c>
      <c r="C2286" s="19" t="s">
        <v>27</v>
      </c>
      <c r="D2286" s="19" t="s">
        <v>28</v>
      </c>
      <c r="E2286" s="19" t="s">
        <v>23</v>
      </c>
      <c r="F2286" s="19" t="s">
        <v>4</v>
      </c>
      <c r="G2286" s="24" t="s">
        <v>61</v>
      </c>
      <c r="H2286" s="19">
        <v>160</v>
      </c>
      <c r="I2286" s="21">
        <v>360</v>
      </c>
      <c r="J2286" s="21">
        <f t="shared" si="70"/>
        <v>57600</v>
      </c>
      <c r="K2286" s="21">
        <v>244.8</v>
      </c>
      <c r="L2286" s="21">
        <f t="shared" si="71"/>
        <v>115.19999999999999</v>
      </c>
      <c r="M2286" s="22">
        <v>2286</v>
      </c>
    </row>
    <row r="2287" spans="1:14">
      <c r="A2287" s="18">
        <v>38478</v>
      </c>
      <c r="B2287" s="19" t="s">
        <v>26</v>
      </c>
      <c r="C2287" s="19" t="s">
        <v>27</v>
      </c>
      <c r="D2287" s="19" t="s">
        <v>48</v>
      </c>
      <c r="E2287" s="19" t="s">
        <v>37</v>
      </c>
      <c r="F2287" s="19" t="s">
        <v>50</v>
      </c>
      <c r="G2287" s="19" t="s">
        <v>59</v>
      </c>
      <c r="H2287" s="19">
        <v>146</v>
      </c>
      <c r="I2287" s="21">
        <v>586.26</v>
      </c>
      <c r="J2287" s="21">
        <f t="shared" si="70"/>
        <v>85593.959999999992</v>
      </c>
      <c r="K2287" s="21">
        <v>515.90879999999993</v>
      </c>
      <c r="L2287" s="21">
        <f t="shared" si="71"/>
        <v>70.351200000000063</v>
      </c>
      <c r="M2287" s="22">
        <v>2287</v>
      </c>
    </row>
    <row r="2288" spans="1:14">
      <c r="A2288" s="18">
        <v>38479</v>
      </c>
      <c r="B2288" s="19" t="s">
        <v>20</v>
      </c>
      <c r="C2288" s="19" t="s">
        <v>21</v>
      </c>
      <c r="D2288" s="19" t="s">
        <v>22</v>
      </c>
      <c r="E2288" s="19" t="s">
        <v>23</v>
      </c>
      <c r="F2288" s="19" t="s">
        <v>4</v>
      </c>
      <c r="G2288" s="25" t="s">
        <v>61</v>
      </c>
      <c r="H2288" s="19">
        <v>125</v>
      </c>
      <c r="I2288" s="21">
        <v>281.25</v>
      </c>
      <c r="J2288" s="21">
        <f t="shared" si="70"/>
        <v>35156.25</v>
      </c>
      <c r="K2288" s="21">
        <v>205.3125</v>
      </c>
      <c r="L2288" s="21">
        <f t="shared" si="71"/>
        <v>75.9375</v>
      </c>
      <c r="M2288" s="22">
        <v>2288</v>
      </c>
    </row>
    <row r="2289" spans="1:13">
      <c r="A2289" s="18">
        <v>38480</v>
      </c>
      <c r="B2289" s="19" t="s">
        <v>20</v>
      </c>
      <c r="C2289" s="19" t="s">
        <v>21</v>
      </c>
      <c r="D2289" s="19" t="s">
        <v>41</v>
      </c>
      <c r="E2289" s="19" t="s">
        <v>37</v>
      </c>
      <c r="F2289" s="19" t="s">
        <v>29</v>
      </c>
      <c r="G2289" s="19" t="s">
        <v>75</v>
      </c>
      <c r="H2289" s="19">
        <v>112</v>
      </c>
      <c r="I2289" s="21">
        <v>504</v>
      </c>
      <c r="J2289" s="21">
        <f t="shared" si="70"/>
        <v>56448</v>
      </c>
      <c r="K2289" s="21">
        <v>372.96</v>
      </c>
      <c r="L2289" s="21">
        <f t="shared" si="71"/>
        <v>131.04000000000002</v>
      </c>
      <c r="M2289" s="22">
        <v>2289</v>
      </c>
    </row>
    <row r="2290" spans="1:13">
      <c r="A2290" s="18">
        <v>38479</v>
      </c>
      <c r="B2290" s="19" t="s">
        <v>35</v>
      </c>
      <c r="C2290" s="19" t="s">
        <v>21</v>
      </c>
      <c r="D2290" s="19" t="s">
        <v>36</v>
      </c>
      <c r="E2290" s="19" t="s">
        <v>37</v>
      </c>
      <c r="F2290" s="19" t="s">
        <v>53</v>
      </c>
      <c r="G2290" s="24" t="s">
        <v>54</v>
      </c>
      <c r="H2290" s="19">
        <v>105</v>
      </c>
      <c r="I2290" s="21">
        <v>411.2</v>
      </c>
      <c r="J2290" s="21">
        <f t="shared" si="70"/>
        <v>43176</v>
      </c>
      <c r="K2290" s="21">
        <v>353.63199999999995</v>
      </c>
      <c r="L2290" s="21">
        <f t="shared" si="71"/>
        <v>57.56800000000004</v>
      </c>
      <c r="M2290" s="22">
        <v>2290</v>
      </c>
    </row>
    <row r="2291" spans="1:13">
      <c r="A2291" s="18">
        <v>38480</v>
      </c>
      <c r="B2291" s="19" t="s">
        <v>26</v>
      </c>
      <c r="C2291" s="19" t="s">
        <v>27</v>
      </c>
      <c r="D2291" s="19" t="s">
        <v>48</v>
      </c>
      <c r="E2291" s="19" t="s">
        <v>37</v>
      </c>
      <c r="F2291" s="19" t="s">
        <v>29</v>
      </c>
      <c r="G2291" s="24" t="s">
        <v>75</v>
      </c>
      <c r="H2291" s="19">
        <v>75</v>
      </c>
      <c r="I2291" s="21">
        <v>337.5</v>
      </c>
      <c r="J2291" s="21">
        <f t="shared" si="70"/>
        <v>25312.5</v>
      </c>
      <c r="K2291" s="21">
        <v>212.625</v>
      </c>
      <c r="L2291" s="21">
        <f t="shared" si="71"/>
        <v>124.875</v>
      </c>
      <c r="M2291" s="22">
        <v>2291</v>
      </c>
    </row>
    <row r="2292" spans="1:13">
      <c r="A2292" s="18">
        <v>38473</v>
      </c>
      <c r="B2292" s="19" t="s">
        <v>26</v>
      </c>
      <c r="C2292" s="19" t="s">
        <v>27</v>
      </c>
      <c r="D2292" s="19" t="s">
        <v>48</v>
      </c>
      <c r="E2292" s="19" t="s">
        <v>37</v>
      </c>
      <c r="F2292" s="19" t="s">
        <v>53</v>
      </c>
      <c r="G2292" s="24" t="s">
        <v>54</v>
      </c>
      <c r="H2292" s="19">
        <v>75</v>
      </c>
      <c r="I2292" s="21">
        <v>337.5</v>
      </c>
      <c r="J2292" s="21">
        <f t="shared" si="70"/>
        <v>25312.5</v>
      </c>
      <c r="K2292" s="21">
        <v>239.625</v>
      </c>
      <c r="L2292" s="21">
        <f t="shared" si="71"/>
        <v>97.875</v>
      </c>
      <c r="M2292" s="22">
        <v>2292</v>
      </c>
    </row>
    <row r="2293" spans="1:13">
      <c r="A2293" s="18">
        <v>38478</v>
      </c>
      <c r="B2293" s="19" t="s">
        <v>26</v>
      </c>
      <c r="C2293" s="19" t="s">
        <v>27</v>
      </c>
      <c r="D2293" s="19" t="s">
        <v>28</v>
      </c>
      <c r="E2293" s="19" t="s">
        <v>23</v>
      </c>
      <c r="F2293" s="19" t="s">
        <v>53</v>
      </c>
      <c r="G2293" s="19" t="s">
        <v>54</v>
      </c>
      <c r="H2293" s="19">
        <v>65</v>
      </c>
      <c r="I2293" s="21">
        <v>146.25</v>
      </c>
      <c r="J2293" s="21">
        <f t="shared" si="70"/>
        <v>9506.25</v>
      </c>
      <c r="K2293" s="21">
        <v>108.22499999999999</v>
      </c>
      <c r="L2293" s="21">
        <f t="shared" si="71"/>
        <v>38.025000000000006</v>
      </c>
      <c r="M2293" s="22">
        <v>2293</v>
      </c>
    </row>
    <row r="2294" spans="1:13">
      <c r="A2294" s="18">
        <v>38478</v>
      </c>
      <c r="B2294" s="19" t="s">
        <v>35</v>
      </c>
      <c r="C2294" s="19" t="s">
        <v>21</v>
      </c>
      <c r="D2294" s="19" t="s">
        <v>36</v>
      </c>
      <c r="E2294" s="19" t="s">
        <v>37</v>
      </c>
      <c r="F2294" s="19" t="s">
        <v>4</v>
      </c>
      <c r="G2294" s="24" t="s">
        <v>61</v>
      </c>
      <c r="H2294" s="19">
        <v>60</v>
      </c>
      <c r="I2294" s="21">
        <v>270</v>
      </c>
      <c r="J2294" s="21">
        <f t="shared" si="70"/>
        <v>16200</v>
      </c>
      <c r="K2294" s="21">
        <v>189</v>
      </c>
      <c r="L2294" s="21">
        <f t="shared" si="71"/>
        <v>81</v>
      </c>
      <c r="M2294" s="22">
        <v>2294</v>
      </c>
    </row>
    <row r="2295" spans="1:13">
      <c r="A2295" s="18">
        <v>38487</v>
      </c>
      <c r="B2295" s="19" t="s">
        <v>35</v>
      </c>
      <c r="C2295" s="19" t="s">
        <v>21</v>
      </c>
      <c r="D2295" s="19" t="s">
        <v>36</v>
      </c>
      <c r="E2295" s="19" t="s">
        <v>37</v>
      </c>
      <c r="F2295" s="19" t="s">
        <v>50</v>
      </c>
      <c r="G2295" s="19" t="s">
        <v>59</v>
      </c>
      <c r="H2295" s="19">
        <v>56</v>
      </c>
      <c r="I2295" s="21">
        <v>252</v>
      </c>
      <c r="J2295" s="21">
        <f t="shared" si="70"/>
        <v>14112</v>
      </c>
      <c r="K2295" s="21">
        <v>226.8</v>
      </c>
      <c r="L2295" s="21">
        <f t="shared" si="71"/>
        <v>25.199999999999989</v>
      </c>
      <c r="M2295" s="22">
        <v>2295</v>
      </c>
    </row>
    <row r="2296" spans="1:13">
      <c r="A2296" s="18">
        <v>38488</v>
      </c>
      <c r="B2296" s="19" t="s">
        <v>26</v>
      </c>
      <c r="C2296" s="19" t="s">
        <v>27</v>
      </c>
      <c r="D2296" s="19" t="s">
        <v>28</v>
      </c>
      <c r="E2296" s="19" t="s">
        <v>23</v>
      </c>
      <c r="F2296" s="19" t="s">
        <v>24</v>
      </c>
      <c r="G2296" s="24" t="s">
        <v>62</v>
      </c>
      <c r="H2296" s="19">
        <v>55</v>
      </c>
      <c r="I2296" s="21">
        <v>123.75</v>
      </c>
      <c r="J2296" s="21">
        <f t="shared" si="70"/>
        <v>6806.25</v>
      </c>
      <c r="K2296" s="21">
        <v>92.8125</v>
      </c>
      <c r="L2296" s="21">
        <f t="shared" si="71"/>
        <v>30.9375</v>
      </c>
      <c r="M2296" s="22">
        <v>2296</v>
      </c>
    </row>
    <row r="2297" spans="1:13">
      <c r="A2297" s="18">
        <v>38489</v>
      </c>
      <c r="B2297" s="19" t="s">
        <v>20</v>
      </c>
      <c r="C2297" s="19" t="s">
        <v>21</v>
      </c>
      <c r="D2297" s="19" t="s">
        <v>22</v>
      </c>
      <c r="E2297" s="19" t="s">
        <v>23</v>
      </c>
      <c r="F2297" s="19" t="s">
        <v>24</v>
      </c>
      <c r="G2297" s="19" t="s">
        <v>62</v>
      </c>
      <c r="H2297" s="19">
        <v>40</v>
      </c>
      <c r="I2297" s="21">
        <v>90</v>
      </c>
      <c r="J2297" s="21">
        <f t="shared" si="70"/>
        <v>3600</v>
      </c>
      <c r="K2297" s="21">
        <v>57.6</v>
      </c>
      <c r="L2297" s="21">
        <f t="shared" si="71"/>
        <v>32.4</v>
      </c>
      <c r="M2297" s="22">
        <v>2297</v>
      </c>
    </row>
    <row r="2298" spans="1:13">
      <c r="A2298" s="18">
        <v>38490</v>
      </c>
      <c r="B2298" s="19" t="s">
        <v>20</v>
      </c>
      <c r="C2298" s="19" t="s">
        <v>21</v>
      </c>
      <c r="D2298" s="19" t="s">
        <v>41</v>
      </c>
      <c r="E2298" s="19" t="s">
        <v>37</v>
      </c>
      <c r="F2298" s="19" t="s">
        <v>53</v>
      </c>
      <c r="G2298" s="19" t="s">
        <v>56</v>
      </c>
      <c r="H2298" s="19">
        <v>38</v>
      </c>
      <c r="I2298" s="21">
        <v>171</v>
      </c>
      <c r="J2298" s="21">
        <f t="shared" si="70"/>
        <v>6498</v>
      </c>
      <c r="K2298" s="21">
        <v>126.54</v>
      </c>
      <c r="L2298" s="21">
        <f t="shared" si="71"/>
        <v>44.459999999999994</v>
      </c>
      <c r="M2298" s="22">
        <v>2298</v>
      </c>
    </row>
    <row r="2299" spans="1:13">
      <c r="A2299" s="18">
        <v>38491</v>
      </c>
      <c r="B2299" s="19" t="s">
        <v>20</v>
      </c>
      <c r="C2299" s="19" t="s">
        <v>21</v>
      </c>
      <c r="D2299" s="19" t="s">
        <v>41</v>
      </c>
      <c r="E2299" s="19" t="s">
        <v>37</v>
      </c>
      <c r="F2299" s="19" t="s">
        <v>24</v>
      </c>
      <c r="G2299" s="19" t="s">
        <v>62</v>
      </c>
      <c r="H2299" s="19">
        <v>25</v>
      </c>
      <c r="I2299" s="21">
        <v>112.5</v>
      </c>
      <c r="J2299" s="21">
        <f t="shared" si="70"/>
        <v>2812.5</v>
      </c>
      <c r="K2299" s="21">
        <v>85.5</v>
      </c>
      <c r="L2299" s="21">
        <f t="shared" si="71"/>
        <v>27</v>
      </c>
      <c r="M2299" s="22">
        <v>2299</v>
      </c>
    </row>
    <row r="2300" spans="1:13">
      <c r="A2300" s="18">
        <v>38492</v>
      </c>
      <c r="B2300" s="19" t="s">
        <v>20</v>
      </c>
      <c r="C2300" s="19" t="s">
        <v>21</v>
      </c>
      <c r="D2300" s="19" t="s">
        <v>22</v>
      </c>
      <c r="E2300" s="19" t="s">
        <v>23</v>
      </c>
      <c r="F2300" s="19" t="s">
        <v>50</v>
      </c>
      <c r="G2300" s="19" t="s">
        <v>59</v>
      </c>
      <c r="H2300" s="19">
        <v>25</v>
      </c>
      <c r="I2300" s="21">
        <v>56.25</v>
      </c>
      <c r="J2300" s="21">
        <f t="shared" si="70"/>
        <v>1406.25</v>
      </c>
      <c r="K2300" s="21">
        <v>39.375</v>
      </c>
      <c r="L2300" s="21">
        <f t="shared" si="71"/>
        <v>16.875</v>
      </c>
      <c r="M2300" s="22">
        <v>2300</v>
      </c>
    </row>
    <row r="2301" spans="1:13">
      <c r="A2301" s="18">
        <v>38493</v>
      </c>
      <c r="B2301" s="19" t="s">
        <v>20</v>
      </c>
      <c r="C2301" s="19" t="s">
        <v>21</v>
      </c>
      <c r="D2301" s="19" t="s">
        <v>41</v>
      </c>
      <c r="E2301" s="19" t="s">
        <v>37</v>
      </c>
      <c r="F2301" s="19" t="s">
        <v>4</v>
      </c>
      <c r="G2301" s="19" t="s">
        <v>61</v>
      </c>
      <c r="H2301" s="19">
        <v>20</v>
      </c>
      <c r="I2301" s="21">
        <v>90</v>
      </c>
      <c r="J2301" s="21">
        <f t="shared" si="70"/>
        <v>1800</v>
      </c>
      <c r="K2301" s="21">
        <v>81</v>
      </c>
      <c r="L2301" s="21">
        <f t="shared" si="71"/>
        <v>9</v>
      </c>
      <c r="M2301" s="22">
        <v>2301</v>
      </c>
    </row>
    <row r="2302" spans="1:13">
      <c r="A2302" s="18">
        <v>38494</v>
      </c>
      <c r="B2302" s="19" t="s">
        <v>26</v>
      </c>
      <c r="C2302" s="19" t="s">
        <v>27</v>
      </c>
      <c r="D2302" s="19" t="s">
        <v>48</v>
      </c>
      <c r="E2302" s="19" t="s">
        <v>37</v>
      </c>
      <c r="F2302" s="19" t="s">
        <v>24</v>
      </c>
      <c r="G2302" s="19" t="s">
        <v>62</v>
      </c>
      <c r="H2302" s="19">
        <v>20</v>
      </c>
      <c r="I2302" s="21">
        <v>90</v>
      </c>
      <c r="J2302" s="21">
        <f t="shared" si="70"/>
        <v>1800</v>
      </c>
      <c r="K2302" s="21">
        <v>58.5</v>
      </c>
      <c r="L2302" s="21">
        <f t="shared" si="71"/>
        <v>31.5</v>
      </c>
      <c r="M2302" s="22">
        <v>2302</v>
      </c>
    </row>
    <row r="2303" spans="1:13">
      <c r="A2303" s="18">
        <v>38589</v>
      </c>
      <c r="B2303" s="19" t="s">
        <v>26</v>
      </c>
      <c r="C2303" s="19" t="s">
        <v>27</v>
      </c>
      <c r="D2303" s="19" t="s">
        <v>28</v>
      </c>
      <c r="E2303" s="19" t="s">
        <v>23</v>
      </c>
      <c r="F2303" s="19" t="s">
        <v>29</v>
      </c>
      <c r="G2303" s="19" t="s">
        <v>46</v>
      </c>
      <c r="H2303" s="19">
        <v>605</v>
      </c>
      <c r="I2303" s="21">
        <v>1280.28</v>
      </c>
      <c r="J2303" s="21">
        <f t="shared" si="70"/>
        <v>774569.4</v>
      </c>
      <c r="K2303" s="21">
        <v>985.81560000000002</v>
      </c>
      <c r="L2303" s="21">
        <f t="shared" si="71"/>
        <v>294.46439999999996</v>
      </c>
      <c r="M2303" s="22">
        <v>2511</v>
      </c>
    </row>
    <row r="2304" spans="1:13">
      <c r="A2304" s="18">
        <v>38505</v>
      </c>
      <c r="B2304" s="19" t="s">
        <v>20</v>
      </c>
      <c r="C2304" s="19" t="s">
        <v>21</v>
      </c>
      <c r="D2304" s="19" t="s">
        <v>22</v>
      </c>
      <c r="E2304" s="19" t="s">
        <v>23</v>
      </c>
      <c r="F2304" s="19" t="s">
        <v>24</v>
      </c>
      <c r="G2304" s="19" t="s">
        <v>64</v>
      </c>
      <c r="H2304" s="19">
        <v>605</v>
      </c>
      <c r="I2304" s="21">
        <v>1518.63</v>
      </c>
      <c r="J2304" s="21">
        <f t="shared" si="70"/>
        <v>918771.15</v>
      </c>
      <c r="K2304" s="21">
        <v>1108.5999000000002</v>
      </c>
      <c r="L2304" s="21">
        <f t="shared" si="71"/>
        <v>410.03009999999995</v>
      </c>
      <c r="M2304" s="22">
        <v>2304</v>
      </c>
    </row>
    <row r="2305" spans="1:13">
      <c r="A2305" s="18">
        <v>38506</v>
      </c>
      <c r="B2305" s="19" t="s">
        <v>35</v>
      </c>
      <c r="C2305" s="19" t="s">
        <v>21</v>
      </c>
      <c r="D2305" s="19" t="s">
        <v>40</v>
      </c>
      <c r="E2305" s="19" t="s">
        <v>23</v>
      </c>
      <c r="F2305" s="19" t="s">
        <v>29</v>
      </c>
      <c r="G2305" s="19" t="s">
        <v>30</v>
      </c>
      <c r="H2305" s="19">
        <v>195</v>
      </c>
      <c r="I2305" s="21">
        <v>520.71</v>
      </c>
      <c r="J2305" s="21">
        <f t="shared" si="70"/>
        <v>101538.45000000001</v>
      </c>
      <c r="K2305" s="21">
        <v>411.36090000000002</v>
      </c>
      <c r="L2305" s="21">
        <f t="shared" si="71"/>
        <v>109.34910000000002</v>
      </c>
      <c r="M2305" s="22">
        <v>2305</v>
      </c>
    </row>
    <row r="2306" spans="1:13">
      <c r="A2306" s="18">
        <v>38507</v>
      </c>
      <c r="B2306" s="19" t="s">
        <v>26</v>
      </c>
      <c r="C2306" s="19" t="s">
        <v>27</v>
      </c>
      <c r="D2306" s="19" t="s">
        <v>48</v>
      </c>
      <c r="E2306" s="19" t="s">
        <v>37</v>
      </c>
      <c r="F2306" s="19" t="s">
        <v>24</v>
      </c>
      <c r="G2306" s="19" t="s">
        <v>64</v>
      </c>
      <c r="H2306" s="19">
        <v>185</v>
      </c>
      <c r="I2306" s="21">
        <v>921.25</v>
      </c>
      <c r="J2306" s="21">
        <f t="shared" ref="J2306:J2369" si="72">H2306*I2306</f>
        <v>170431.25</v>
      </c>
      <c r="K2306" s="21">
        <v>654.08749999999998</v>
      </c>
      <c r="L2306" s="21">
        <f t="shared" ref="L2306:L2369" si="73">I2306-K2306</f>
        <v>267.16250000000002</v>
      </c>
      <c r="M2306" s="22">
        <v>2306</v>
      </c>
    </row>
    <row r="2307" spans="1:13">
      <c r="A2307" s="18">
        <v>38508</v>
      </c>
      <c r="B2307" s="19" t="s">
        <v>35</v>
      </c>
      <c r="C2307" s="19" t="s">
        <v>21</v>
      </c>
      <c r="D2307" s="19" t="s">
        <v>36</v>
      </c>
      <c r="E2307" s="19" t="s">
        <v>37</v>
      </c>
      <c r="F2307" s="19" t="s">
        <v>29</v>
      </c>
      <c r="G2307" s="19" t="s">
        <v>46</v>
      </c>
      <c r="H2307" s="19">
        <v>165</v>
      </c>
      <c r="I2307" s="21">
        <v>814.47</v>
      </c>
      <c r="J2307" s="21">
        <f t="shared" si="72"/>
        <v>134387.55000000002</v>
      </c>
      <c r="K2307" s="21">
        <v>610.85249999999996</v>
      </c>
      <c r="L2307" s="21">
        <f t="shared" si="73"/>
        <v>203.61750000000006</v>
      </c>
      <c r="M2307" s="22">
        <v>2307</v>
      </c>
    </row>
    <row r="2308" spans="1:13">
      <c r="A2308" s="18">
        <v>38509</v>
      </c>
      <c r="B2308" s="19" t="s">
        <v>20</v>
      </c>
      <c r="C2308" s="19" t="s">
        <v>21</v>
      </c>
      <c r="D2308" s="19" t="s">
        <v>22</v>
      </c>
      <c r="E2308" s="19" t="s">
        <v>23</v>
      </c>
      <c r="F2308" s="19" t="s">
        <v>29</v>
      </c>
      <c r="G2308" s="19" t="s">
        <v>30</v>
      </c>
      <c r="H2308" s="19">
        <v>120</v>
      </c>
      <c r="I2308" s="21">
        <v>330</v>
      </c>
      <c r="J2308" s="21">
        <f t="shared" si="72"/>
        <v>39600</v>
      </c>
      <c r="K2308" s="21">
        <v>214.5</v>
      </c>
      <c r="L2308" s="21">
        <f t="shared" si="73"/>
        <v>115.5</v>
      </c>
      <c r="M2308" s="22">
        <v>2308</v>
      </c>
    </row>
    <row r="2309" spans="1:13">
      <c r="A2309" s="18">
        <v>38510</v>
      </c>
      <c r="B2309" s="19" t="s">
        <v>26</v>
      </c>
      <c r="C2309" s="19" t="s">
        <v>27</v>
      </c>
      <c r="D2309" s="19" t="s">
        <v>48</v>
      </c>
      <c r="E2309" s="19" t="s">
        <v>37</v>
      </c>
      <c r="F2309" s="19" t="s">
        <v>29</v>
      </c>
      <c r="G2309" s="25" t="s">
        <v>46</v>
      </c>
      <c r="H2309" s="19">
        <v>95</v>
      </c>
      <c r="I2309" s="21">
        <v>522.5</v>
      </c>
      <c r="J2309" s="21">
        <f t="shared" si="72"/>
        <v>49637.5</v>
      </c>
      <c r="K2309" s="21">
        <v>438.9</v>
      </c>
      <c r="L2309" s="21">
        <f t="shared" si="73"/>
        <v>83.600000000000023</v>
      </c>
      <c r="M2309" s="22">
        <v>2309</v>
      </c>
    </row>
    <row r="2310" spans="1:13">
      <c r="A2310" s="18">
        <v>38511</v>
      </c>
      <c r="B2310" s="19" t="s">
        <v>20</v>
      </c>
      <c r="C2310" s="19" t="s">
        <v>21</v>
      </c>
      <c r="D2310" s="19" t="s">
        <v>41</v>
      </c>
      <c r="E2310" s="19" t="s">
        <v>37</v>
      </c>
      <c r="F2310" s="19" t="s">
        <v>29</v>
      </c>
      <c r="G2310" s="19" t="s">
        <v>30</v>
      </c>
      <c r="H2310" s="19">
        <v>70</v>
      </c>
      <c r="I2310" s="21">
        <v>385</v>
      </c>
      <c r="J2310" s="21">
        <f t="shared" si="72"/>
        <v>26950</v>
      </c>
      <c r="K2310" s="21">
        <v>292.60000000000002</v>
      </c>
      <c r="L2310" s="21">
        <f t="shared" si="73"/>
        <v>92.399999999999977</v>
      </c>
      <c r="M2310" s="22">
        <v>2310</v>
      </c>
    </row>
    <row r="2311" spans="1:13">
      <c r="A2311" s="18">
        <v>38512</v>
      </c>
      <c r="B2311" s="19" t="s">
        <v>26</v>
      </c>
      <c r="C2311" s="19" t="s">
        <v>27</v>
      </c>
      <c r="D2311" s="19" t="s">
        <v>28</v>
      </c>
      <c r="E2311" s="19" t="s">
        <v>23</v>
      </c>
      <c r="F2311" s="19" t="s">
        <v>24</v>
      </c>
      <c r="G2311" s="24" t="s">
        <v>64</v>
      </c>
      <c r="H2311" s="19">
        <v>60</v>
      </c>
      <c r="I2311" s="21">
        <v>165</v>
      </c>
      <c r="J2311" s="21">
        <f t="shared" si="72"/>
        <v>9900</v>
      </c>
      <c r="K2311" s="21">
        <v>135.30000000000001</v>
      </c>
      <c r="L2311" s="21">
        <f t="shared" si="73"/>
        <v>29.699999999999989</v>
      </c>
      <c r="M2311" s="22">
        <v>2311</v>
      </c>
    </row>
    <row r="2312" spans="1:13">
      <c r="A2312" s="18">
        <v>38513</v>
      </c>
      <c r="B2312" s="19" t="s">
        <v>42</v>
      </c>
      <c r="C2312" s="19" t="s">
        <v>21</v>
      </c>
      <c r="D2312" s="19" t="s">
        <v>43</v>
      </c>
      <c r="E2312" s="19" t="s">
        <v>23</v>
      </c>
      <c r="F2312" s="19" t="s">
        <v>29</v>
      </c>
      <c r="G2312" s="24" t="s">
        <v>46</v>
      </c>
      <c r="H2312" s="19">
        <v>55</v>
      </c>
      <c r="I2312" s="21">
        <v>151.25</v>
      </c>
      <c r="J2312" s="21">
        <f t="shared" si="72"/>
        <v>8318.75</v>
      </c>
      <c r="K2312" s="21">
        <v>131.58750000000001</v>
      </c>
      <c r="L2312" s="21">
        <f t="shared" si="73"/>
        <v>19.662499999999994</v>
      </c>
      <c r="M2312" s="22">
        <v>2312</v>
      </c>
    </row>
    <row r="2313" spans="1:13">
      <c r="A2313" s="18">
        <v>38514</v>
      </c>
      <c r="B2313" s="19" t="s">
        <v>20</v>
      </c>
      <c r="C2313" s="19" t="s">
        <v>21</v>
      </c>
      <c r="D2313" s="19" t="s">
        <v>41</v>
      </c>
      <c r="E2313" s="19" t="s">
        <v>37</v>
      </c>
      <c r="F2313" s="19" t="s">
        <v>24</v>
      </c>
      <c r="G2313" s="19" t="s">
        <v>64</v>
      </c>
      <c r="H2313" s="19">
        <v>12</v>
      </c>
      <c r="I2313" s="21">
        <v>66</v>
      </c>
      <c r="J2313" s="21">
        <f t="shared" si="72"/>
        <v>792</v>
      </c>
      <c r="K2313" s="21">
        <v>50.16</v>
      </c>
      <c r="L2313" s="21">
        <f t="shared" si="73"/>
        <v>15.840000000000003</v>
      </c>
      <c r="M2313" s="22">
        <v>2313</v>
      </c>
    </row>
    <row r="2314" spans="1:13">
      <c r="A2314" s="18">
        <v>38515</v>
      </c>
      <c r="B2314" s="19" t="s">
        <v>26</v>
      </c>
      <c r="C2314" s="19" t="s">
        <v>27</v>
      </c>
      <c r="D2314" s="19" t="s">
        <v>28</v>
      </c>
      <c r="E2314" s="19" t="s">
        <v>23</v>
      </c>
      <c r="F2314" s="19" t="s">
        <v>50</v>
      </c>
      <c r="G2314" s="19" t="s">
        <v>51</v>
      </c>
      <c r="H2314" s="19">
        <v>1330</v>
      </c>
      <c r="I2314" s="21">
        <v>2060.66</v>
      </c>
      <c r="J2314" s="21">
        <f t="shared" si="72"/>
        <v>2740677.8</v>
      </c>
      <c r="K2314" s="21">
        <v>1401.2488000000001</v>
      </c>
      <c r="L2314" s="21">
        <f t="shared" si="73"/>
        <v>659.41119999999978</v>
      </c>
      <c r="M2314" s="22">
        <v>2314</v>
      </c>
    </row>
    <row r="2315" spans="1:13">
      <c r="A2315" s="18">
        <v>38516</v>
      </c>
      <c r="B2315" s="19" t="s">
        <v>20</v>
      </c>
      <c r="C2315" s="19" t="s">
        <v>21</v>
      </c>
      <c r="D2315" s="19" t="s">
        <v>22</v>
      </c>
      <c r="E2315" s="19" t="s">
        <v>23</v>
      </c>
      <c r="F2315" s="19" t="s">
        <v>24</v>
      </c>
      <c r="G2315" s="24" t="s">
        <v>64</v>
      </c>
      <c r="H2315" s="19">
        <v>1240</v>
      </c>
      <c r="I2315" s="21">
        <v>1915.62</v>
      </c>
      <c r="J2315" s="21">
        <f t="shared" si="72"/>
        <v>2375368.7999999998</v>
      </c>
      <c r="K2315" s="21">
        <v>1685.7456</v>
      </c>
      <c r="L2315" s="21">
        <f t="shared" si="73"/>
        <v>229.87439999999992</v>
      </c>
      <c r="M2315" s="22">
        <v>2315</v>
      </c>
    </row>
    <row r="2316" spans="1:13">
      <c r="A2316" s="18">
        <v>38517</v>
      </c>
      <c r="B2316" s="19" t="s">
        <v>26</v>
      </c>
      <c r="C2316" s="19" t="s">
        <v>27</v>
      </c>
      <c r="D2316" s="19" t="s">
        <v>28</v>
      </c>
      <c r="E2316" s="19" t="s">
        <v>23</v>
      </c>
      <c r="F2316" s="19" t="s">
        <v>4</v>
      </c>
      <c r="G2316" s="19" t="s">
        <v>61</v>
      </c>
      <c r="H2316" s="19">
        <v>815</v>
      </c>
      <c r="I2316" s="21">
        <v>1344.68</v>
      </c>
      <c r="J2316" s="21">
        <f t="shared" si="72"/>
        <v>1095914.2</v>
      </c>
      <c r="K2316" s="21">
        <v>1048.8504</v>
      </c>
      <c r="L2316" s="21">
        <f t="shared" si="73"/>
        <v>295.82960000000003</v>
      </c>
      <c r="M2316" s="22">
        <v>2316</v>
      </c>
    </row>
    <row r="2317" spans="1:13">
      <c r="A2317" s="18">
        <v>38518</v>
      </c>
      <c r="B2317" s="19" t="s">
        <v>35</v>
      </c>
      <c r="C2317" s="19" t="s">
        <v>21</v>
      </c>
      <c r="D2317" s="19" t="s">
        <v>40</v>
      </c>
      <c r="E2317" s="19" t="s">
        <v>23</v>
      </c>
      <c r="F2317" s="19" t="s">
        <v>50</v>
      </c>
      <c r="G2317" s="19" t="s">
        <v>51</v>
      </c>
      <c r="H2317" s="19">
        <v>610</v>
      </c>
      <c r="I2317" s="21">
        <v>1006.35</v>
      </c>
      <c r="J2317" s="21">
        <f t="shared" si="72"/>
        <v>613873.5</v>
      </c>
      <c r="K2317" s="21">
        <v>875.52449999999999</v>
      </c>
      <c r="L2317" s="21">
        <f t="shared" si="73"/>
        <v>130.82550000000003</v>
      </c>
      <c r="M2317" s="22">
        <v>2317</v>
      </c>
    </row>
    <row r="2318" spans="1:13">
      <c r="A2318" s="18">
        <v>38519</v>
      </c>
      <c r="B2318" s="19" t="s">
        <v>20</v>
      </c>
      <c r="C2318" s="19" t="s">
        <v>21</v>
      </c>
      <c r="D2318" s="19" t="s">
        <v>22</v>
      </c>
      <c r="E2318" s="19" t="s">
        <v>23</v>
      </c>
      <c r="F2318" s="19" t="s">
        <v>4</v>
      </c>
      <c r="G2318" s="19" t="s">
        <v>63</v>
      </c>
      <c r="H2318" s="19">
        <v>580</v>
      </c>
      <c r="I2318" s="21">
        <v>955.55</v>
      </c>
      <c r="J2318" s="21">
        <f t="shared" si="72"/>
        <v>554219</v>
      </c>
      <c r="K2318" s="21">
        <v>831.32849999999996</v>
      </c>
      <c r="L2318" s="21">
        <f t="shared" si="73"/>
        <v>124.22149999999999</v>
      </c>
      <c r="M2318" s="22">
        <v>2318</v>
      </c>
    </row>
    <row r="2319" spans="1:13">
      <c r="A2319" s="18">
        <v>38520</v>
      </c>
      <c r="B2319" s="19" t="s">
        <v>35</v>
      </c>
      <c r="C2319" s="19" t="s">
        <v>21</v>
      </c>
      <c r="D2319" s="19" t="s">
        <v>40</v>
      </c>
      <c r="E2319" s="19" t="s">
        <v>23</v>
      </c>
      <c r="F2319" s="19" t="s">
        <v>53</v>
      </c>
      <c r="G2319" s="19" t="s">
        <v>56</v>
      </c>
      <c r="H2319" s="19">
        <v>240</v>
      </c>
      <c r="I2319" s="21">
        <v>407.88</v>
      </c>
      <c r="J2319" s="21">
        <f t="shared" si="72"/>
        <v>97891.199999999997</v>
      </c>
      <c r="K2319" s="21">
        <v>314.06759999999997</v>
      </c>
      <c r="L2319" s="21">
        <f t="shared" si="73"/>
        <v>93.812400000000025</v>
      </c>
      <c r="M2319" s="22">
        <v>2319</v>
      </c>
    </row>
    <row r="2320" spans="1:13">
      <c r="A2320" s="18">
        <v>38516</v>
      </c>
      <c r="B2320" s="19" t="s">
        <v>20</v>
      </c>
      <c r="C2320" s="19" t="s">
        <v>21</v>
      </c>
      <c r="D2320" s="19" t="s">
        <v>41</v>
      </c>
      <c r="E2320" s="19" t="s">
        <v>37</v>
      </c>
      <c r="F2320" s="19" t="s">
        <v>53</v>
      </c>
      <c r="G2320" s="19" t="s">
        <v>56</v>
      </c>
      <c r="H2320" s="19">
        <v>210</v>
      </c>
      <c r="I2320" s="21">
        <v>633.35</v>
      </c>
      <c r="J2320" s="21">
        <f t="shared" si="72"/>
        <v>133003.5</v>
      </c>
      <c r="K2320" s="21">
        <v>430.67800000000005</v>
      </c>
      <c r="L2320" s="21">
        <f t="shared" si="73"/>
        <v>202.67199999999997</v>
      </c>
      <c r="M2320" s="22">
        <v>2320</v>
      </c>
    </row>
    <row r="2321" spans="1:13">
      <c r="A2321" s="18">
        <v>38517</v>
      </c>
      <c r="B2321" s="19" t="s">
        <v>35</v>
      </c>
      <c r="C2321" s="19" t="s">
        <v>21</v>
      </c>
      <c r="D2321" s="19" t="s">
        <v>40</v>
      </c>
      <c r="E2321" s="19" t="s">
        <v>23</v>
      </c>
      <c r="F2321" s="19" t="s">
        <v>4</v>
      </c>
      <c r="G2321" s="19" t="s">
        <v>63</v>
      </c>
      <c r="H2321" s="19">
        <v>195</v>
      </c>
      <c r="I2321" s="21">
        <v>341.25</v>
      </c>
      <c r="J2321" s="21">
        <f t="shared" si="72"/>
        <v>66543.75</v>
      </c>
      <c r="K2321" s="21">
        <v>249.11250000000001</v>
      </c>
      <c r="L2321" s="21">
        <f t="shared" si="73"/>
        <v>92.137499999999989</v>
      </c>
      <c r="M2321" s="22">
        <v>2321</v>
      </c>
    </row>
    <row r="2322" spans="1:13">
      <c r="A2322" s="18">
        <v>38518</v>
      </c>
      <c r="B2322" s="19" t="s">
        <v>20</v>
      </c>
      <c r="C2322" s="19" t="s">
        <v>21</v>
      </c>
      <c r="D2322" s="19" t="s">
        <v>41</v>
      </c>
      <c r="E2322" s="19" t="s">
        <v>37</v>
      </c>
      <c r="F2322" s="19" t="s">
        <v>50</v>
      </c>
      <c r="G2322" s="19" t="s">
        <v>51</v>
      </c>
      <c r="H2322" s="19">
        <v>186</v>
      </c>
      <c r="I2322" s="21">
        <v>568.72</v>
      </c>
      <c r="J2322" s="21">
        <f t="shared" si="72"/>
        <v>105781.92</v>
      </c>
      <c r="K2322" s="21">
        <v>420.8528</v>
      </c>
      <c r="L2322" s="21">
        <f t="shared" si="73"/>
        <v>147.86720000000003</v>
      </c>
      <c r="M2322" s="22">
        <v>2322</v>
      </c>
    </row>
    <row r="2323" spans="1:13">
      <c r="A2323" s="18">
        <v>38519</v>
      </c>
      <c r="B2323" s="19" t="s">
        <v>20</v>
      </c>
      <c r="C2323" s="19" t="s">
        <v>21</v>
      </c>
      <c r="D2323" s="19" t="s">
        <v>22</v>
      </c>
      <c r="E2323" s="19" t="s">
        <v>23</v>
      </c>
      <c r="F2323" s="19" t="s">
        <v>53</v>
      </c>
      <c r="G2323" s="19" t="s">
        <v>56</v>
      </c>
      <c r="H2323" s="19">
        <v>160</v>
      </c>
      <c r="I2323" s="21">
        <v>280</v>
      </c>
      <c r="J2323" s="21">
        <f t="shared" si="72"/>
        <v>44800</v>
      </c>
      <c r="K2323" s="21">
        <v>254.8</v>
      </c>
      <c r="L2323" s="21">
        <f t="shared" si="73"/>
        <v>25.199999999999989</v>
      </c>
      <c r="M2323" s="22">
        <v>2323</v>
      </c>
    </row>
    <row r="2324" spans="1:13">
      <c r="A2324" s="18">
        <v>38520</v>
      </c>
      <c r="B2324" s="19" t="s">
        <v>26</v>
      </c>
      <c r="C2324" s="19" t="s">
        <v>27</v>
      </c>
      <c r="D2324" s="19" t="s">
        <v>48</v>
      </c>
      <c r="E2324" s="19" t="s">
        <v>37</v>
      </c>
      <c r="F2324" s="19" t="s">
        <v>50</v>
      </c>
      <c r="G2324" s="19" t="s">
        <v>51</v>
      </c>
      <c r="H2324" s="19">
        <v>90</v>
      </c>
      <c r="I2324" s="21">
        <v>315</v>
      </c>
      <c r="J2324" s="21">
        <f t="shared" si="72"/>
        <v>28350</v>
      </c>
      <c r="K2324" s="21">
        <v>283.5</v>
      </c>
      <c r="L2324" s="21">
        <f t="shared" si="73"/>
        <v>31.5</v>
      </c>
      <c r="M2324" s="22">
        <v>2324</v>
      </c>
    </row>
    <row r="2325" spans="1:13">
      <c r="A2325" s="18">
        <v>38521</v>
      </c>
      <c r="B2325" s="19" t="s">
        <v>26</v>
      </c>
      <c r="C2325" s="19" t="s">
        <v>27</v>
      </c>
      <c r="D2325" s="19" t="s">
        <v>28</v>
      </c>
      <c r="E2325" s="19" t="s">
        <v>23</v>
      </c>
      <c r="F2325" s="19" t="s">
        <v>24</v>
      </c>
      <c r="G2325" s="24" t="s">
        <v>64</v>
      </c>
      <c r="H2325" s="19">
        <v>80</v>
      </c>
      <c r="I2325" s="21">
        <v>140</v>
      </c>
      <c r="J2325" s="21">
        <f t="shared" si="72"/>
        <v>11200</v>
      </c>
      <c r="K2325" s="21">
        <v>100.8</v>
      </c>
      <c r="L2325" s="21">
        <f t="shared" si="73"/>
        <v>39.200000000000003</v>
      </c>
      <c r="M2325" s="22">
        <v>2325</v>
      </c>
    </row>
    <row r="2326" spans="1:13">
      <c r="A2326" s="18">
        <v>38522</v>
      </c>
      <c r="B2326" s="19" t="s">
        <v>35</v>
      </c>
      <c r="C2326" s="19" t="s">
        <v>21</v>
      </c>
      <c r="D2326" s="19" t="s">
        <v>36</v>
      </c>
      <c r="E2326" s="19" t="s">
        <v>37</v>
      </c>
      <c r="F2326" s="19" t="s">
        <v>53</v>
      </c>
      <c r="G2326" s="24" t="s">
        <v>56</v>
      </c>
      <c r="H2326" s="19">
        <v>75</v>
      </c>
      <c r="I2326" s="21">
        <v>262.5</v>
      </c>
      <c r="J2326" s="21">
        <f t="shared" si="72"/>
        <v>19687.5</v>
      </c>
      <c r="K2326" s="21">
        <v>228.375</v>
      </c>
      <c r="L2326" s="21">
        <f t="shared" si="73"/>
        <v>34.125</v>
      </c>
      <c r="M2326" s="22">
        <v>2326</v>
      </c>
    </row>
    <row r="2327" spans="1:13">
      <c r="A2327" s="18">
        <v>38523</v>
      </c>
      <c r="B2327" s="19" t="s">
        <v>20</v>
      </c>
      <c r="C2327" s="19" t="s">
        <v>21</v>
      </c>
      <c r="D2327" s="19" t="s">
        <v>41</v>
      </c>
      <c r="E2327" s="19" t="s">
        <v>37</v>
      </c>
      <c r="F2327" s="19" t="s">
        <v>4</v>
      </c>
      <c r="G2327" s="19" t="s">
        <v>63</v>
      </c>
      <c r="H2327" s="19">
        <v>60</v>
      </c>
      <c r="I2327" s="21">
        <v>210</v>
      </c>
      <c r="J2327" s="21">
        <f t="shared" si="72"/>
        <v>12600</v>
      </c>
      <c r="K2327" s="21">
        <v>132.30000000000001</v>
      </c>
      <c r="L2327" s="21">
        <f t="shared" si="73"/>
        <v>77.699999999999989</v>
      </c>
      <c r="M2327" s="22">
        <v>2327</v>
      </c>
    </row>
    <row r="2328" spans="1:13">
      <c r="A2328" s="18">
        <v>38524</v>
      </c>
      <c r="B2328" s="19" t="s">
        <v>35</v>
      </c>
      <c r="C2328" s="19" t="s">
        <v>21</v>
      </c>
      <c r="D2328" s="19" t="s">
        <v>36</v>
      </c>
      <c r="E2328" s="19" t="s">
        <v>37</v>
      </c>
      <c r="F2328" s="19" t="s">
        <v>4</v>
      </c>
      <c r="G2328" s="19" t="s">
        <v>63</v>
      </c>
      <c r="H2328" s="19">
        <v>60</v>
      </c>
      <c r="I2328" s="21">
        <v>210</v>
      </c>
      <c r="J2328" s="21">
        <f t="shared" si="72"/>
        <v>12600</v>
      </c>
      <c r="K2328" s="21">
        <v>161.69999999999999</v>
      </c>
      <c r="L2328" s="21">
        <f t="shared" si="73"/>
        <v>48.300000000000011</v>
      </c>
      <c r="M2328" s="22">
        <v>2328</v>
      </c>
    </row>
    <row r="2329" spans="1:13">
      <c r="A2329" s="18">
        <v>38525</v>
      </c>
      <c r="B2329" s="19" t="s">
        <v>42</v>
      </c>
      <c r="C2329" s="19" t="s">
        <v>21</v>
      </c>
      <c r="D2329" s="19" t="s">
        <v>43</v>
      </c>
      <c r="E2329" s="19" t="s">
        <v>23</v>
      </c>
      <c r="F2329" s="19" t="s">
        <v>53</v>
      </c>
      <c r="G2329" s="25" t="s">
        <v>54</v>
      </c>
      <c r="H2329" s="19">
        <v>55</v>
      </c>
      <c r="I2329" s="21">
        <v>96.25</v>
      </c>
      <c r="J2329" s="21">
        <f t="shared" si="72"/>
        <v>5293.75</v>
      </c>
      <c r="K2329" s="21">
        <v>74.112499999999997</v>
      </c>
      <c r="L2329" s="21">
        <f t="shared" si="73"/>
        <v>22.137500000000003</v>
      </c>
      <c r="M2329" s="22">
        <v>2329</v>
      </c>
    </row>
    <row r="2330" spans="1:13">
      <c r="A2330" s="18">
        <v>38526</v>
      </c>
      <c r="B2330" s="19" t="s">
        <v>26</v>
      </c>
      <c r="C2330" s="19" t="s">
        <v>27</v>
      </c>
      <c r="D2330" s="19" t="s">
        <v>48</v>
      </c>
      <c r="E2330" s="19" t="s">
        <v>37</v>
      </c>
      <c r="F2330" s="19" t="s">
        <v>53</v>
      </c>
      <c r="G2330" s="25" t="s">
        <v>54</v>
      </c>
      <c r="H2330" s="19">
        <v>50</v>
      </c>
      <c r="I2330" s="21">
        <v>175</v>
      </c>
      <c r="J2330" s="21">
        <f t="shared" si="72"/>
        <v>8750</v>
      </c>
      <c r="K2330" s="21">
        <v>129.5</v>
      </c>
      <c r="L2330" s="21">
        <f t="shared" si="73"/>
        <v>45.5</v>
      </c>
      <c r="M2330" s="22">
        <v>2330</v>
      </c>
    </row>
    <row r="2331" spans="1:13">
      <c r="A2331" s="18">
        <v>38527</v>
      </c>
      <c r="B2331" s="19" t="s">
        <v>26</v>
      </c>
      <c r="C2331" s="19" t="s">
        <v>27</v>
      </c>
      <c r="D2331" s="19" t="s">
        <v>28</v>
      </c>
      <c r="E2331" s="19" t="s">
        <v>23</v>
      </c>
      <c r="F2331" s="19" t="s">
        <v>53</v>
      </c>
      <c r="G2331" s="19" t="s">
        <v>55</v>
      </c>
      <c r="H2331" s="19">
        <v>50</v>
      </c>
      <c r="I2331" s="21">
        <v>87.5</v>
      </c>
      <c r="J2331" s="21">
        <f t="shared" si="72"/>
        <v>4375</v>
      </c>
      <c r="K2331" s="21">
        <v>71.75</v>
      </c>
      <c r="L2331" s="21">
        <f t="shared" si="73"/>
        <v>15.75</v>
      </c>
      <c r="M2331" s="22">
        <v>2331</v>
      </c>
    </row>
    <row r="2332" spans="1:13">
      <c r="A2332" s="18">
        <v>38528</v>
      </c>
      <c r="B2332" s="19" t="s">
        <v>42</v>
      </c>
      <c r="C2332" s="19" t="s">
        <v>21</v>
      </c>
      <c r="D2332" s="19" t="s">
        <v>43</v>
      </c>
      <c r="E2332" s="19" t="s">
        <v>23</v>
      </c>
      <c r="F2332" s="19" t="s">
        <v>4</v>
      </c>
      <c r="G2332" s="24" t="s">
        <v>63</v>
      </c>
      <c r="H2332" s="19">
        <v>50</v>
      </c>
      <c r="I2332" s="21">
        <v>87.5</v>
      </c>
      <c r="J2332" s="21">
        <f t="shared" si="72"/>
        <v>4375</v>
      </c>
      <c r="K2332" s="21">
        <v>69.125</v>
      </c>
      <c r="L2332" s="21">
        <f t="shared" si="73"/>
        <v>18.375</v>
      </c>
      <c r="M2332" s="22">
        <v>2332</v>
      </c>
    </row>
    <row r="2333" spans="1:13">
      <c r="A2333" s="18">
        <v>38529</v>
      </c>
      <c r="B2333" s="19" t="s">
        <v>26</v>
      </c>
      <c r="C2333" s="19" t="s">
        <v>27</v>
      </c>
      <c r="D2333" s="19" t="s">
        <v>48</v>
      </c>
      <c r="E2333" s="19" t="s">
        <v>37</v>
      </c>
      <c r="F2333" s="19" t="s">
        <v>4</v>
      </c>
      <c r="G2333" s="24" t="s">
        <v>63</v>
      </c>
      <c r="H2333" s="19">
        <v>35</v>
      </c>
      <c r="I2333" s="21">
        <v>122.5</v>
      </c>
      <c r="J2333" s="21">
        <f t="shared" si="72"/>
        <v>4287.5</v>
      </c>
      <c r="K2333" s="21">
        <v>96.775000000000006</v>
      </c>
      <c r="L2333" s="21">
        <f t="shared" si="73"/>
        <v>25.724999999999994</v>
      </c>
      <c r="M2333" s="22">
        <v>2333</v>
      </c>
    </row>
    <row r="2334" spans="1:13">
      <c r="A2334" s="18">
        <v>38530</v>
      </c>
      <c r="B2334" s="19" t="s">
        <v>42</v>
      </c>
      <c r="C2334" s="19" t="s">
        <v>21</v>
      </c>
      <c r="D2334" s="19" t="s">
        <v>43</v>
      </c>
      <c r="E2334" s="19" t="s">
        <v>23</v>
      </c>
      <c r="F2334" s="19" t="s">
        <v>50</v>
      </c>
      <c r="G2334" s="19" t="s">
        <v>51</v>
      </c>
      <c r="H2334" s="19">
        <v>35</v>
      </c>
      <c r="I2334" s="21">
        <v>61.25</v>
      </c>
      <c r="J2334" s="21">
        <f t="shared" si="72"/>
        <v>2143.75</v>
      </c>
      <c r="K2334" s="21">
        <v>49</v>
      </c>
      <c r="L2334" s="21">
        <f t="shared" si="73"/>
        <v>12.25</v>
      </c>
      <c r="M2334" s="22">
        <v>2334</v>
      </c>
    </row>
    <row r="2335" spans="1:13">
      <c r="A2335" s="18">
        <v>38531</v>
      </c>
      <c r="B2335" s="19" t="s">
        <v>26</v>
      </c>
      <c r="C2335" s="19" t="s">
        <v>27</v>
      </c>
      <c r="D2335" s="19" t="s">
        <v>48</v>
      </c>
      <c r="E2335" s="19" t="s">
        <v>37</v>
      </c>
      <c r="F2335" s="19" t="s">
        <v>24</v>
      </c>
      <c r="G2335" s="19" t="s">
        <v>64</v>
      </c>
      <c r="H2335" s="19">
        <v>20</v>
      </c>
      <c r="I2335" s="21">
        <v>70</v>
      </c>
      <c r="J2335" s="21">
        <f t="shared" si="72"/>
        <v>1400</v>
      </c>
      <c r="K2335" s="21">
        <v>51.8</v>
      </c>
      <c r="L2335" s="21">
        <f t="shared" si="73"/>
        <v>18.200000000000003</v>
      </c>
      <c r="M2335" s="22">
        <v>2335</v>
      </c>
    </row>
    <row r="2336" spans="1:13">
      <c r="A2336" s="18">
        <v>38532</v>
      </c>
      <c r="B2336" s="19" t="s">
        <v>20</v>
      </c>
      <c r="C2336" s="19" t="s">
        <v>21</v>
      </c>
      <c r="D2336" s="19" t="s">
        <v>22</v>
      </c>
      <c r="E2336" s="19" t="s">
        <v>23</v>
      </c>
      <c r="F2336" s="19" t="s">
        <v>50</v>
      </c>
      <c r="G2336" s="19" t="s">
        <v>51</v>
      </c>
      <c r="H2336" s="19">
        <v>20</v>
      </c>
      <c r="I2336" s="21">
        <v>35</v>
      </c>
      <c r="J2336" s="21">
        <f t="shared" si="72"/>
        <v>700</v>
      </c>
      <c r="K2336" s="21">
        <v>29.75</v>
      </c>
      <c r="L2336" s="21">
        <f t="shared" si="73"/>
        <v>5.25</v>
      </c>
      <c r="M2336" s="22">
        <v>2336</v>
      </c>
    </row>
    <row r="2337" spans="1:13">
      <c r="A2337" s="18">
        <v>38533</v>
      </c>
      <c r="B2337" s="19" t="s">
        <v>35</v>
      </c>
      <c r="C2337" s="19" t="s">
        <v>21</v>
      </c>
      <c r="D2337" s="19" t="s">
        <v>36</v>
      </c>
      <c r="E2337" s="19" t="s">
        <v>37</v>
      </c>
      <c r="F2337" s="19" t="s">
        <v>50</v>
      </c>
      <c r="G2337" s="19" t="s">
        <v>51</v>
      </c>
      <c r="H2337" s="19">
        <v>18</v>
      </c>
      <c r="I2337" s="21">
        <v>63</v>
      </c>
      <c r="J2337" s="21">
        <f t="shared" si="72"/>
        <v>1134</v>
      </c>
      <c r="K2337" s="21">
        <v>49.77</v>
      </c>
      <c r="L2337" s="21">
        <f t="shared" si="73"/>
        <v>13.229999999999997</v>
      </c>
      <c r="M2337" s="22">
        <v>2337</v>
      </c>
    </row>
    <row r="2338" spans="1:13">
      <c r="A2338" s="18">
        <v>38531</v>
      </c>
      <c r="B2338" s="19" t="s">
        <v>20</v>
      </c>
      <c r="C2338" s="19" t="s">
        <v>21</v>
      </c>
      <c r="D2338" s="19" t="s">
        <v>41</v>
      </c>
      <c r="E2338" s="19" t="s">
        <v>37</v>
      </c>
      <c r="F2338" s="19" t="s">
        <v>24</v>
      </c>
      <c r="G2338" s="19" t="s">
        <v>64</v>
      </c>
      <c r="H2338" s="19">
        <v>13</v>
      </c>
      <c r="I2338" s="21">
        <v>45.5</v>
      </c>
      <c r="J2338" s="21">
        <f t="shared" si="72"/>
        <v>591.5</v>
      </c>
      <c r="K2338" s="21">
        <v>32.76</v>
      </c>
      <c r="L2338" s="21">
        <f t="shared" si="73"/>
        <v>12.740000000000002</v>
      </c>
      <c r="M2338" s="22">
        <v>2338</v>
      </c>
    </row>
    <row r="2339" spans="1:13">
      <c r="A2339" s="18">
        <v>38531</v>
      </c>
      <c r="B2339" s="19" t="s">
        <v>35</v>
      </c>
      <c r="C2339" s="19" t="s">
        <v>21</v>
      </c>
      <c r="D2339" s="19" t="s">
        <v>40</v>
      </c>
      <c r="E2339" s="19" t="s">
        <v>23</v>
      </c>
      <c r="F2339" s="19" t="s">
        <v>50</v>
      </c>
      <c r="G2339" s="19" t="s">
        <v>51</v>
      </c>
      <c r="H2339" s="19">
        <v>1225</v>
      </c>
      <c r="I2339" s="21">
        <v>2369.77</v>
      </c>
      <c r="J2339" s="21">
        <f t="shared" si="72"/>
        <v>2902968.25</v>
      </c>
      <c r="K2339" s="21">
        <v>1516.6528000000001</v>
      </c>
      <c r="L2339" s="21">
        <f t="shared" si="73"/>
        <v>853.11719999999991</v>
      </c>
      <c r="M2339" s="22">
        <v>2339</v>
      </c>
    </row>
    <row r="2340" spans="1:13">
      <c r="A2340" s="18">
        <v>38565</v>
      </c>
      <c r="B2340" s="19" t="s">
        <v>26</v>
      </c>
      <c r="C2340" s="19" t="s">
        <v>27</v>
      </c>
      <c r="D2340" s="19" t="s">
        <v>28</v>
      </c>
      <c r="E2340" s="19" t="s">
        <v>23</v>
      </c>
      <c r="F2340" s="19" t="s">
        <v>29</v>
      </c>
      <c r="G2340" s="19" t="s">
        <v>58</v>
      </c>
      <c r="H2340" s="19">
        <v>910</v>
      </c>
      <c r="I2340" s="21">
        <v>2130.88</v>
      </c>
      <c r="J2340" s="21">
        <f t="shared" si="72"/>
        <v>1939100.8</v>
      </c>
      <c r="K2340" s="21">
        <v>1640.7776000000001</v>
      </c>
      <c r="L2340" s="21">
        <f t="shared" si="73"/>
        <v>490.10239999999999</v>
      </c>
      <c r="M2340" s="22">
        <v>2458</v>
      </c>
    </row>
    <row r="2341" spans="1:13">
      <c r="A2341" s="18">
        <v>38532</v>
      </c>
      <c r="B2341" s="19" t="s">
        <v>26</v>
      </c>
      <c r="C2341" s="19" t="s">
        <v>27</v>
      </c>
      <c r="D2341" s="19" t="s">
        <v>48</v>
      </c>
      <c r="E2341" s="19" t="s">
        <v>37</v>
      </c>
      <c r="F2341" s="19" t="s">
        <v>4</v>
      </c>
      <c r="G2341" s="19" t="s">
        <v>63</v>
      </c>
      <c r="H2341" s="19">
        <v>1110</v>
      </c>
      <c r="I2341" s="21">
        <v>1553.28</v>
      </c>
      <c r="J2341" s="21">
        <f t="shared" si="72"/>
        <v>1724140.8</v>
      </c>
      <c r="K2341" s="21">
        <v>1382.4191999999998</v>
      </c>
      <c r="L2341" s="21">
        <f t="shared" si="73"/>
        <v>170.86080000000015</v>
      </c>
      <c r="M2341" s="22">
        <v>2341</v>
      </c>
    </row>
    <row r="2342" spans="1:13">
      <c r="A2342" s="18">
        <v>38531</v>
      </c>
      <c r="B2342" s="19" t="s">
        <v>35</v>
      </c>
      <c r="C2342" s="19" t="s">
        <v>21</v>
      </c>
      <c r="D2342" s="19" t="s">
        <v>40</v>
      </c>
      <c r="E2342" s="19" t="s">
        <v>23</v>
      </c>
      <c r="F2342" s="19" t="s">
        <v>29</v>
      </c>
      <c r="G2342" s="24" t="s">
        <v>75</v>
      </c>
      <c r="H2342" s="19">
        <v>870</v>
      </c>
      <c r="I2342" s="21">
        <v>1781.71</v>
      </c>
      <c r="J2342" s="21">
        <f t="shared" si="72"/>
        <v>1550087.7</v>
      </c>
      <c r="K2342" s="21">
        <v>1229.3799000000001</v>
      </c>
      <c r="L2342" s="21">
        <f t="shared" si="73"/>
        <v>552.3300999999999</v>
      </c>
      <c r="M2342" s="22">
        <v>2342</v>
      </c>
    </row>
    <row r="2343" spans="1:13">
      <c r="A2343" s="18">
        <v>38531</v>
      </c>
      <c r="B2343" s="19" t="s">
        <v>20</v>
      </c>
      <c r="C2343" s="19" t="s">
        <v>21</v>
      </c>
      <c r="D2343" s="19" t="s">
        <v>41</v>
      </c>
      <c r="E2343" s="19" t="s">
        <v>37</v>
      </c>
      <c r="F2343" s="19" t="s">
        <v>50</v>
      </c>
      <c r="G2343" s="19" t="s">
        <v>51</v>
      </c>
      <c r="H2343" s="19">
        <v>356</v>
      </c>
      <c r="I2343" s="21">
        <v>1204.08</v>
      </c>
      <c r="J2343" s="21">
        <f t="shared" si="72"/>
        <v>428652.48</v>
      </c>
      <c r="K2343" s="21">
        <v>806.73360000000002</v>
      </c>
      <c r="L2343" s="21">
        <f t="shared" si="73"/>
        <v>397.3463999999999</v>
      </c>
      <c r="M2343" s="22">
        <v>2343</v>
      </c>
    </row>
    <row r="2344" spans="1:13">
      <c r="A2344" s="18">
        <v>38532</v>
      </c>
      <c r="B2344" s="19" t="s">
        <v>20</v>
      </c>
      <c r="C2344" s="19" t="s">
        <v>21</v>
      </c>
      <c r="D2344" s="19" t="s">
        <v>22</v>
      </c>
      <c r="E2344" s="19" t="s">
        <v>23</v>
      </c>
      <c r="F2344" s="19" t="s">
        <v>53</v>
      </c>
      <c r="G2344" s="24" t="s">
        <v>56</v>
      </c>
      <c r="H2344" s="19">
        <v>250</v>
      </c>
      <c r="I2344" s="21">
        <v>546.39</v>
      </c>
      <c r="J2344" s="21">
        <f t="shared" si="72"/>
        <v>136597.5</v>
      </c>
      <c r="K2344" s="21">
        <v>420.72030000000001</v>
      </c>
      <c r="L2344" s="21">
        <f t="shared" si="73"/>
        <v>125.66969999999998</v>
      </c>
      <c r="M2344" s="22">
        <v>2344</v>
      </c>
    </row>
    <row r="2345" spans="1:13">
      <c r="A2345" s="18">
        <v>38531</v>
      </c>
      <c r="B2345" s="19" t="s">
        <v>20</v>
      </c>
      <c r="C2345" s="19" t="s">
        <v>21</v>
      </c>
      <c r="D2345" s="19" t="s">
        <v>22</v>
      </c>
      <c r="E2345" s="19" t="s">
        <v>23</v>
      </c>
      <c r="F2345" s="19" t="s">
        <v>29</v>
      </c>
      <c r="G2345" s="19" t="s">
        <v>58</v>
      </c>
      <c r="H2345" s="19">
        <v>240</v>
      </c>
      <c r="I2345" s="21">
        <v>524.59</v>
      </c>
      <c r="J2345" s="21">
        <f t="shared" si="72"/>
        <v>125901.6</v>
      </c>
      <c r="K2345" s="21">
        <v>361.96710000000002</v>
      </c>
      <c r="L2345" s="21">
        <f t="shared" si="73"/>
        <v>162.62290000000002</v>
      </c>
      <c r="M2345" s="22">
        <v>2345</v>
      </c>
    </row>
    <row r="2346" spans="1:13">
      <c r="A2346" s="18">
        <v>38532</v>
      </c>
      <c r="B2346" s="19" t="s">
        <v>35</v>
      </c>
      <c r="C2346" s="19" t="s">
        <v>21</v>
      </c>
      <c r="D2346" s="19" t="s">
        <v>40</v>
      </c>
      <c r="E2346" s="19" t="s">
        <v>23</v>
      </c>
      <c r="F2346" s="19" t="s">
        <v>53</v>
      </c>
      <c r="G2346" s="19" t="s">
        <v>54</v>
      </c>
      <c r="H2346" s="19">
        <v>225</v>
      </c>
      <c r="I2346" s="21">
        <v>491.92</v>
      </c>
      <c r="J2346" s="21">
        <f t="shared" si="72"/>
        <v>110682</v>
      </c>
      <c r="K2346" s="21">
        <v>344.34399999999999</v>
      </c>
      <c r="L2346" s="21">
        <f t="shared" si="73"/>
        <v>147.57600000000002</v>
      </c>
      <c r="M2346" s="22">
        <v>2346</v>
      </c>
    </row>
    <row r="2347" spans="1:13">
      <c r="A2347" s="18">
        <v>38531</v>
      </c>
      <c r="B2347" s="19" t="s">
        <v>35</v>
      </c>
      <c r="C2347" s="19" t="s">
        <v>21</v>
      </c>
      <c r="D2347" s="19" t="s">
        <v>40</v>
      </c>
      <c r="E2347" s="19" t="s">
        <v>23</v>
      </c>
      <c r="F2347" s="19" t="s">
        <v>4</v>
      </c>
      <c r="G2347" s="19" t="s">
        <v>63</v>
      </c>
      <c r="H2347" s="19">
        <v>210</v>
      </c>
      <c r="I2347" s="21">
        <v>458.98</v>
      </c>
      <c r="J2347" s="21">
        <f t="shared" si="72"/>
        <v>96385.8</v>
      </c>
      <c r="K2347" s="21">
        <v>367.18400000000003</v>
      </c>
      <c r="L2347" s="21">
        <f t="shared" si="73"/>
        <v>91.795999999999992</v>
      </c>
      <c r="M2347" s="22">
        <v>2347</v>
      </c>
    </row>
    <row r="2348" spans="1:13">
      <c r="A2348" s="18">
        <v>38532</v>
      </c>
      <c r="B2348" s="19" t="s">
        <v>26</v>
      </c>
      <c r="C2348" s="19" t="s">
        <v>27</v>
      </c>
      <c r="D2348" s="19" t="s">
        <v>28</v>
      </c>
      <c r="E2348" s="19" t="s">
        <v>23</v>
      </c>
      <c r="F2348" s="19" t="s">
        <v>4</v>
      </c>
      <c r="G2348" s="19" t="s">
        <v>63</v>
      </c>
      <c r="H2348" s="19">
        <v>200</v>
      </c>
      <c r="I2348" s="21">
        <v>437.37</v>
      </c>
      <c r="J2348" s="21">
        <f t="shared" si="72"/>
        <v>87474</v>
      </c>
      <c r="K2348" s="21">
        <v>345.52230000000003</v>
      </c>
      <c r="L2348" s="21">
        <f t="shared" si="73"/>
        <v>91.847699999999975</v>
      </c>
      <c r="M2348" s="22">
        <v>2348</v>
      </c>
    </row>
    <row r="2349" spans="1:13">
      <c r="A2349" s="18">
        <v>38531</v>
      </c>
      <c r="B2349" s="19" t="s">
        <v>26</v>
      </c>
      <c r="C2349" s="19" t="s">
        <v>27</v>
      </c>
      <c r="D2349" s="19" t="s">
        <v>28</v>
      </c>
      <c r="E2349" s="19" t="s">
        <v>23</v>
      </c>
      <c r="F2349" s="19" t="s">
        <v>50</v>
      </c>
      <c r="G2349" s="19" t="s">
        <v>51</v>
      </c>
      <c r="H2349" s="19">
        <v>200</v>
      </c>
      <c r="I2349" s="21">
        <v>436.81</v>
      </c>
      <c r="J2349" s="21">
        <f t="shared" si="72"/>
        <v>87362</v>
      </c>
      <c r="K2349" s="21">
        <v>292.66270000000003</v>
      </c>
      <c r="L2349" s="21">
        <f t="shared" si="73"/>
        <v>144.14729999999997</v>
      </c>
      <c r="M2349" s="22">
        <v>2349</v>
      </c>
    </row>
    <row r="2350" spans="1:13">
      <c r="A2350" s="18">
        <v>38532</v>
      </c>
      <c r="B2350" s="19" t="s">
        <v>20</v>
      </c>
      <c r="C2350" s="19" t="s">
        <v>21</v>
      </c>
      <c r="D2350" s="19" t="s">
        <v>41</v>
      </c>
      <c r="E2350" s="19" t="s">
        <v>37</v>
      </c>
      <c r="F2350" s="19" t="s">
        <v>29</v>
      </c>
      <c r="G2350" s="25" t="s">
        <v>58</v>
      </c>
      <c r="H2350" s="19">
        <v>132</v>
      </c>
      <c r="I2350" s="21">
        <v>516.21</v>
      </c>
      <c r="J2350" s="21">
        <f t="shared" si="72"/>
        <v>68139.72</v>
      </c>
      <c r="K2350" s="21">
        <v>351.02279999999996</v>
      </c>
      <c r="L2350" s="21">
        <f t="shared" si="73"/>
        <v>165.18720000000008</v>
      </c>
      <c r="M2350" s="22">
        <v>2350</v>
      </c>
    </row>
    <row r="2351" spans="1:13">
      <c r="A2351" s="18">
        <v>38533</v>
      </c>
      <c r="B2351" s="19" t="s">
        <v>20</v>
      </c>
      <c r="C2351" s="19" t="s">
        <v>21</v>
      </c>
      <c r="D2351" s="19" t="s">
        <v>22</v>
      </c>
      <c r="E2351" s="19" t="s">
        <v>23</v>
      </c>
      <c r="F2351" s="19" t="s">
        <v>4</v>
      </c>
      <c r="G2351" s="25" t="s">
        <v>63</v>
      </c>
      <c r="H2351" s="19">
        <v>105</v>
      </c>
      <c r="I2351" s="21">
        <v>236.25</v>
      </c>
      <c r="J2351" s="21">
        <f t="shared" si="72"/>
        <v>24806.25</v>
      </c>
      <c r="K2351" s="21">
        <v>205.53749999999999</v>
      </c>
      <c r="L2351" s="21">
        <f t="shared" si="73"/>
        <v>30.712500000000006</v>
      </c>
      <c r="M2351" s="22">
        <v>2351</v>
      </c>
    </row>
    <row r="2352" spans="1:13">
      <c r="A2352" s="18">
        <v>38533</v>
      </c>
      <c r="B2352" s="19" t="s">
        <v>35</v>
      </c>
      <c r="C2352" s="19" t="s">
        <v>21</v>
      </c>
      <c r="D2352" s="19" t="s">
        <v>36</v>
      </c>
      <c r="E2352" s="19" t="s">
        <v>37</v>
      </c>
      <c r="F2352" s="19" t="s">
        <v>53</v>
      </c>
      <c r="G2352" s="19" t="s">
        <v>54</v>
      </c>
      <c r="H2352" s="19">
        <v>90</v>
      </c>
      <c r="I2352" s="21">
        <v>405</v>
      </c>
      <c r="J2352" s="21">
        <f t="shared" si="72"/>
        <v>36450</v>
      </c>
      <c r="K2352" s="21">
        <v>344.25</v>
      </c>
      <c r="L2352" s="21">
        <f t="shared" si="73"/>
        <v>60.75</v>
      </c>
      <c r="M2352" s="22">
        <v>2352</v>
      </c>
    </row>
    <row r="2353" spans="1:13">
      <c r="A2353" s="18">
        <v>38504</v>
      </c>
      <c r="B2353" s="19" t="s">
        <v>26</v>
      </c>
      <c r="C2353" s="19" t="s">
        <v>27</v>
      </c>
      <c r="D2353" s="19" t="s">
        <v>48</v>
      </c>
      <c r="E2353" s="19" t="s">
        <v>37</v>
      </c>
      <c r="F2353" s="19" t="s">
        <v>53</v>
      </c>
      <c r="G2353" s="19" t="s">
        <v>55</v>
      </c>
      <c r="H2353" s="19">
        <v>70</v>
      </c>
      <c r="I2353" s="21">
        <v>315</v>
      </c>
      <c r="J2353" s="21">
        <f t="shared" si="72"/>
        <v>22050</v>
      </c>
      <c r="K2353" s="21">
        <v>274.05</v>
      </c>
      <c r="L2353" s="21">
        <f t="shared" si="73"/>
        <v>40.949999999999989</v>
      </c>
      <c r="M2353" s="22">
        <v>2353</v>
      </c>
    </row>
    <row r="2354" spans="1:13">
      <c r="A2354" s="18">
        <v>38504</v>
      </c>
      <c r="B2354" s="19" t="s">
        <v>26</v>
      </c>
      <c r="C2354" s="19" t="s">
        <v>27</v>
      </c>
      <c r="D2354" s="19" t="s">
        <v>28</v>
      </c>
      <c r="E2354" s="19" t="s">
        <v>23</v>
      </c>
      <c r="F2354" s="19" t="s">
        <v>53</v>
      </c>
      <c r="G2354" s="19" t="s">
        <v>55</v>
      </c>
      <c r="H2354" s="19">
        <v>65</v>
      </c>
      <c r="I2354" s="21">
        <v>146.25</v>
      </c>
      <c r="J2354" s="21">
        <f t="shared" si="72"/>
        <v>9506.25</v>
      </c>
      <c r="K2354" s="21">
        <v>109.6875</v>
      </c>
      <c r="L2354" s="21">
        <f t="shared" si="73"/>
        <v>36.5625</v>
      </c>
      <c r="M2354" s="22">
        <v>2354</v>
      </c>
    </row>
    <row r="2355" spans="1:13">
      <c r="A2355" s="18">
        <v>38504</v>
      </c>
      <c r="B2355" s="19" t="s">
        <v>26</v>
      </c>
      <c r="C2355" s="19" t="s">
        <v>27</v>
      </c>
      <c r="D2355" s="19" t="s">
        <v>28</v>
      </c>
      <c r="E2355" s="19" t="s">
        <v>23</v>
      </c>
      <c r="F2355" s="19" t="s">
        <v>24</v>
      </c>
      <c r="G2355" s="19" t="s">
        <v>64</v>
      </c>
      <c r="H2355" s="19">
        <v>65</v>
      </c>
      <c r="I2355" s="21">
        <v>146.25</v>
      </c>
      <c r="J2355" s="21">
        <f t="shared" si="72"/>
        <v>9506.25</v>
      </c>
      <c r="K2355" s="21">
        <v>106.7625</v>
      </c>
      <c r="L2355" s="21">
        <f t="shared" si="73"/>
        <v>39.487499999999997</v>
      </c>
      <c r="M2355" s="22">
        <v>2355</v>
      </c>
    </row>
    <row r="2356" spans="1:13">
      <c r="A2356" s="18">
        <v>38504</v>
      </c>
      <c r="B2356" s="19" t="s">
        <v>35</v>
      </c>
      <c r="C2356" s="19" t="s">
        <v>21</v>
      </c>
      <c r="D2356" s="19" t="s">
        <v>36</v>
      </c>
      <c r="E2356" s="19" t="s">
        <v>37</v>
      </c>
      <c r="F2356" s="19" t="s">
        <v>29</v>
      </c>
      <c r="G2356" s="19" t="s">
        <v>58</v>
      </c>
      <c r="H2356" s="19">
        <v>60</v>
      </c>
      <c r="I2356" s="21">
        <v>270</v>
      </c>
      <c r="J2356" s="21">
        <f t="shared" si="72"/>
        <v>16200</v>
      </c>
      <c r="K2356" s="21">
        <v>237.6</v>
      </c>
      <c r="L2356" s="21">
        <f t="shared" si="73"/>
        <v>32.400000000000006</v>
      </c>
      <c r="M2356" s="22">
        <v>2356</v>
      </c>
    </row>
    <row r="2357" spans="1:13">
      <c r="A2357" s="18">
        <v>38504</v>
      </c>
      <c r="B2357" s="19" t="s">
        <v>35</v>
      </c>
      <c r="C2357" s="19" t="s">
        <v>21</v>
      </c>
      <c r="D2357" s="19" t="s">
        <v>36</v>
      </c>
      <c r="E2357" s="19" t="s">
        <v>37</v>
      </c>
      <c r="F2357" s="19" t="s">
        <v>4</v>
      </c>
      <c r="G2357" s="24" t="s">
        <v>63</v>
      </c>
      <c r="H2357" s="19">
        <v>60</v>
      </c>
      <c r="I2357" s="21">
        <v>270</v>
      </c>
      <c r="J2357" s="21">
        <f t="shared" si="72"/>
        <v>16200</v>
      </c>
      <c r="K2357" s="21">
        <v>216</v>
      </c>
      <c r="L2357" s="21">
        <f t="shared" si="73"/>
        <v>54</v>
      </c>
      <c r="M2357" s="22">
        <v>2357</v>
      </c>
    </row>
    <row r="2358" spans="1:13">
      <c r="A2358" s="18">
        <v>38504</v>
      </c>
      <c r="B2358" s="19" t="s">
        <v>42</v>
      </c>
      <c r="C2358" s="19" t="s">
        <v>21</v>
      </c>
      <c r="D2358" s="19" t="s">
        <v>43</v>
      </c>
      <c r="E2358" s="19" t="s">
        <v>23</v>
      </c>
      <c r="F2358" s="19" t="s">
        <v>29</v>
      </c>
      <c r="G2358" s="24" t="s">
        <v>58</v>
      </c>
      <c r="H2358" s="19">
        <v>60</v>
      </c>
      <c r="I2358" s="21">
        <v>135</v>
      </c>
      <c r="J2358" s="21">
        <f t="shared" si="72"/>
        <v>8100</v>
      </c>
      <c r="K2358" s="21">
        <v>101.25</v>
      </c>
      <c r="L2358" s="21">
        <f t="shared" si="73"/>
        <v>33.75</v>
      </c>
      <c r="M2358" s="22">
        <v>2358</v>
      </c>
    </row>
    <row r="2359" spans="1:13">
      <c r="A2359" s="18">
        <v>38504</v>
      </c>
      <c r="B2359" s="19" t="s">
        <v>42</v>
      </c>
      <c r="C2359" s="19" t="s">
        <v>21</v>
      </c>
      <c r="D2359" s="19" t="s">
        <v>43</v>
      </c>
      <c r="E2359" s="19" t="s">
        <v>23</v>
      </c>
      <c r="F2359" s="19" t="s">
        <v>53</v>
      </c>
      <c r="G2359" s="19" t="s">
        <v>56</v>
      </c>
      <c r="H2359" s="19">
        <v>60</v>
      </c>
      <c r="I2359" s="21">
        <v>135</v>
      </c>
      <c r="J2359" s="21">
        <f t="shared" si="72"/>
        <v>8100</v>
      </c>
      <c r="K2359" s="21">
        <v>91.8</v>
      </c>
      <c r="L2359" s="21">
        <f t="shared" si="73"/>
        <v>43.2</v>
      </c>
      <c r="M2359" s="22">
        <v>2359</v>
      </c>
    </row>
    <row r="2360" spans="1:13">
      <c r="A2360" s="18">
        <v>38504</v>
      </c>
      <c r="B2360" s="19" t="s">
        <v>42</v>
      </c>
      <c r="C2360" s="19" t="s">
        <v>21</v>
      </c>
      <c r="D2360" s="19" t="s">
        <v>43</v>
      </c>
      <c r="E2360" s="19" t="s">
        <v>23</v>
      </c>
      <c r="F2360" s="19" t="s">
        <v>4</v>
      </c>
      <c r="G2360" s="19" t="s">
        <v>63</v>
      </c>
      <c r="H2360" s="19">
        <v>55</v>
      </c>
      <c r="I2360" s="21">
        <v>123.75</v>
      </c>
      <c r="J2360" s="21">
        <f t="shared" si="72"/>
        <v>6806.25</v>
      </c>
      <c r="K2360" s="21">
        <v>97.762500000000003</v>
      </c>
      <c r="L2360" s="21">
        <f t="shared" si="73"/>
        <v>25.987499999999997</v>
      </c>
      <c r="M2360" s="22">
        <v>2360</v>
      </c>
    </row>
    <row r="2361" spans="1:13">
      <c r="A2361" s="18">
        <v>38504</v>
      </c>
      <c r="B2361" s="19" t="s">
        <v>20</v>
      </c>
      <c r="C2361" s="19" t="s">
        <v>21</v>
      </c>
      <c r="D2361" s="19" t="s">
        <v>22</v>
      </c>
      <c r="E2361" s="19" t="s">
        <v>23</v>
      </c>
      <c r="F2361" s="19" t="s">
        <v>24</v>
      </c>
      <c r="G2361" s="19" t="s">
        <v>64</v>
      </c>
      <c r="H2361" s="19">
        <v>50</v>
      </c>
      <c r="I2361" s="21">
        <v>112.5</v>
      </c>
      <c r="J2361" s="21">
        <f t="shared" si="72"/>
        <v>5625</v>
      </c>
      <c r="K2361" s="21">
        <v>90</v>
      </c>
      <c r="L2361" s="21">
        <f t="shared" si="73"/>
        <v>22.5</v>
      </c>
      <c r="M2361" s="22">
        <v>2361</v>
      </c>
    </row>
    <row r="2362" spans="1:13">
      <c r="A2362" s="18">
        <v>38504</v>
      </c>
      <c r="B2362" s="19" t="s">
        <v>20</v>
      </c>
      <c r="C2362" s="19" t="s">
        <v>21</v>
      </c>
      <c r="D2362" s="19" t="s">
        <v>41</v>
      </c>
      <c r="E2362" s="19" t="s">
        <v>37</v>
      </c>
      <c r="F2362" s="19" t="s">
        <v>53</v>
      </c>
      <c r="G2362" s="19" t="s">
        <v>54</v>
      </c>
      <c r="H2362" s="19">
        <v>43</v>
      </c>
      <c r="I2362" s="21">
        <v>193.5</v>
      </c>
      <c r="J2362" s="21">
        <f t="shared" si="72"/>
        <v>8320.5</v>
      </c>
      <c r="K2362" s="21">
        <v>172.215</v>
      </c>
      <c r="L2362" s="21">
        <f t="shared" si="73"/>
        <v>21.284999999999997</v>
      </c>
      <c r="M2362" s="22">
        <v>2362</v>
      </c>
    </row>
    <row r="2363" spans="1:13">
      <c r="A2363" s="18">
        <v>38504</v>
      </c>
      <c r="B2363" s="19" t="s">
        <v>26</v>
      </c>
      <c r="C2363" s="19" t="s">
        <v>27</v>
      </c>
      <c r="D2363" s="19" t="s">
        <v>48</v>
      </c>
      <c r="E2363" s="19" t="s">
        <v>37</v>
      </c>
      <c r="F2363" s="19" t="s">
        <v>29</v>
      </c>
      <c r="G2363" s="19" t="s">
        <v>75</v>
      </c>
      <c r="H2363" s="19">
        <v>40</v>
      </c>
      <c r="I2363" s="21">
        <v>180</v>
      </c>
      <c r="J2363" s="21">
        <f t="shared" si="72"/>
        <v>7200</v>
      </c>
      <c r="K2363" s="21">
        <v>160.19999999999999</v>
      </c>
      <c r="L2363" s="21">
        <f t="shared" si="73"/>
        <v>19.800000000000011</v>
      </c>
      <c r="M2363" s="22">
        <v>2363</v>
      </c>
    </row>
    <row r="2364" spans="1:13">
      <c r="A2364" s="18">
        <v>38504</v>
      </c>
      <c r="B2364" s="19" t="s">
        <v>42</v>
      </c>
      <c r="C2364" s="19" t="s">
        <v>21</v>
      </c>
      <c r="D2364" s="19" t="s">
        <v>43</v>
      </c>
      <c r="E2364" s="19" t="s">
        <v>23</v>
      </c>
      <c r="F2364" s="19" t="s">
        <v>50</v>
      </c>
      <c r="G2364" s="19" t="s">
        <v>51</v>
      </c>
      <c r="H2364" s="19">
        <v>40</v>
      </c>
      <c r="I2364" s="21">
        <v>90</v>
      </c>
      <c r="J2364" s="21">
        <f t="shared" si="72"/>
        <v>3600</v>
      </c>
      <c r="K2364" s="21">
        <v>70.2</v>
      </c>
      <c r="L2364" s="21">
        <f t="shared" si="73"/>
        <v>19.799999999999997</v>
      </c>
      <c r="M2364" s="22">
        <v>2364</v>
      </c>
    </row>
    <row r="2365" spans="1:13">
      <c r="A2365" s="18">
        <v>38505</v>
      </c>
      <c r="B2365" s="19" t="s">
        <v>20</v>
      </c>
      <c r="C2365" s="19" t="s">
        <v>21</v>
      </c>
      <c r="D2365" s="19" t="s">
        <v>41</v>
      </c>
      <c r="E2365" s="19" t="s">
        <v>37</v>
      </c>
      <c r="F2365" s="19" t="s">
        <v>24</v>
      </c>
      <c r="G2365" s="19" t="s">
        <v>25</v>
      </c>
      <c r="H2365" s="19">
        <v>28</v>
      </c>
      <c r="I2365" s="21">
        <v>126</v>
      </c>
      <c r="J2365" s="21">
        <f t="shared" si="72"/>
        <v>3528</v>
      </c>
      <c r="K2365" s="21">
        <v>89.46</v>
      </c>
      <c r="L2365" s="21">
        <f t="shared" si="73"/>
        <v>36.540000000000006</v>
      </c>
      <c r="M2365" s="22">
        <v>2365</v>
      </c>
    </row>
    <row r="2366" spans="1:13">
      <c r="A2366" s="18">
        <v>38506</v>
      </c>
      <c r="B2366" s="19" t="s">
        <v>26</v>
      </c>
      <c r="C2366" s="19" t="s">
        <v>27</v>
      </c>
      <c r="D2366" s="19" t="s">
        <v>48</v>
      </c>
      <c r="E2366" s="19" t="s">
        <v>37</v>
      </c>
      <c r="F2366" s="19" t="s">
        <v>50</v>
      </c>
      <c r="G2366" s="19" t="s">
        <v>51</v>
      </c>
      <c r="H2366" s="19">
        <v>26</v>
      </c>
      <c r="I2366" s="21">
        <v>117</v>
      </c>
      <c r="J2366" s="21">
        <f t="shared" si="72"/>
        <v>3042</v>
      </c>
      <c r="K2366" s="21">
        <v>78.39</v>
      </c>
      <c r="L2366" s="21">
        <f t="shared" si="73"/>
        <v>38.61</v>
      </c>
      <c r="M2366" s="22">
        <v>2366</v>
      </c>
    </row>
    <row r="2367" spans="1:13">
      <c r="A2367" s="18">
        <v>38507</v>
      </c>
      <c r="B2367" s="19" t="s">
        <v>20</v>
      </c>
      <c r="C2367" s="19" t="s">
        <v>21</v>
      </c>
      <c r="D2367" s="19" t="s">
        <v>41</v>
      </c>
      <c r="E2367" s="19" t="s">
        <v>37</v>
      </c>
      <c r="F2367" s="19" t="s">
        <v>4</v>
      </c>
      <c r="G2367" s="19" t="s">
        <v>63</v>
      </c>
      <c r="H2367" s="19">
        <v>25</v>
      </c>
      <c r="I2367" s="21">
        <v>112.5</v>
      </c>
      <c r="J2367" s="21">
        <f t="shared" si="72"/>
        <v>2812.5</v>
      </c>
      <c r="K2367" s="21">
        <v>99</v>
      </c>
      <c r="L2367" s="21">
        <f t="shared" si="73"/>
        <v>13.5</v>
      </c>
      <c r="M2367" s="22">
        <v>2367</v>
      </c>
    </row>
    <row r="2368" spans="1:13">
      <c r="A2368" s="18">
        <v>38508</v>
      </c>
      <c r="B2368" s="19" t="s">
        <v>26</v>
      </c>
      <c r="C2368" s="19" t="s">
        <v>27</v>
      </c>
      <c r="D2368" s="19" t="s">
        <v>48</v>
      </c>
      <c r="E2368" s="19" t="s">
        <v>37</v>
      </c>
      <c r="F2368" s="19" t="s">
        <v>24</v>
      </c>
      <c r="G2368" s="19" t="s">
        <v>25</v>
      </c>
      <c r="H2368" s="19">
        <v>25</v>
      </c>
      <c r="I2368" s="21">
        <v>112.5</v>
      </c>
      <c r="J2368" s="21">
        <f t="shared" si="72"/>
        <v>2812.5</v>
      </c>
      <c r="K2368" s="21">
        <v>102.375</v>
      </c>
      <c r="L2368" s="21">
        <f t="shared" si="73"/>
        <v>10.125</v>
      </c>
      <c r="M2368" s="22">
        <v>2368</v>
      </c>
    </row>
    <row r="2369" spans="1:13">
      <c r="A2369" s="18">
        <v>38509</v>
      </c>
      <c r="B2369" s="19" t="s">
        <v>20</v>
      </c>
      <c r="C2369" s="19" t="s">
        <v>21</v>
      </c>
      <c r="D2369" s="19" t="s">
        <v>22</v>
      </c>
      <c r="E2369" s="19" t="s">
        <v>23</v>
      </c>
      <c r="F2369" s="19" t="s">
        <v>50</v>
      </c>
      <c r="G2369" s="23" t="s">
        <v>57</v>
      </c>
      <c r="H2369" s="19">
        <v>25</v>
      </c>
      <c r="I2369" s="21">
        <v>56.25</v>
      </c>
      <c r="J2369" s="21">
        <f t="shared" si="72"/>
        <v>1406.25</v>
      </c>
      <c r="K2369" s="21">
        <v>47.25</v>
      </c>
      <c r="L2369" s="21">
        <f t="shared" si="73"/>
        <v>9</v>
      </c>
      <c r="M2369" s="22">
        <v>2369</v>
      </c>
    </row>
    <row r="2370" spans="1:13">
      <c r="A2370" s="18">
        <v>38510</v>
      </c>
      <c r="B2370" s="19" t="s">
        <v>35</v>
      </c>
      <c r="C2370" s="19" t="s">
        <v>21</v>
      </c>
      <c r="D2370" s="19" t="s">
        <v>36</v>
      </c>
      <c r="E2370" s="19" t="s">
        <v>37</v>
      </c>
      <c r="F2370" s="19" t="s">
        <v>50</v>
      </c>
      <c r="G2370" s="23" t="s">
        <v>57</v>
      </c>
      <c r="H2370" s="19">
        <v>16</v>
      </c>
      <c r="I2370" s="21">
        <v>72</v>
      </c>
      <c r="J2370" s="21">
        <f t="shared" ref="J2370:J2433" si="74">H2370*I2370</f>
        <v>1152</v>
      </c>
      <c r="K2370" s="21">
        <v>59.76</v>
      </c>
      <c r="L2370" s="21">
        <f t="shared" ref="L2370:L2433" si="75">I2370-K2370</f>
        <v>12.240000000000002</v>
      </c>
      <c r="M2370" s="22">
        <v>2370</v>
      </c>
    </row>
    <row r="2371" spans="1:13">
      <c r="A2371" s="18">
        <v>38537</v>
      </c>
      <c r="B2371" s="19" t="s">
        <v>26</v>
      </c>
      <c r="C2371" s="19" t="s">
        <v>27</v>
      </c>
      <c r="D2371" s="19" t="s">
        <v>28</v>
      </c>
      <c r="E2371" s="19" t="s">
        <v>23</v>
      </c>
      <c r="F2371" s="19" t="s">
        <v>29</v>
      </c>
      <c r="G2371" s="25" t="s">
        <v>30</v>
      </c>
      <c r="H2371" s="19">
        <v>810</v>
      </c>
      <c r="I2371" s="21">
        <v>1667.28</v>
      </c>
      <c r="J2371" s="21">
        <f t="shared" si="74"/>
        <v>1350496.8</v>
      </c>
      <c r="K2371" s="21">
        <v>1450.5335999999998</v>
      </c>
      <c r="L2371" s="21">
        <f t="shared" si="75"/>
        <v>216.74640000000022</v>
      </c>
      <c r="M2371" s="22">
        <v>2420</v>
      </c>
    </row>
    <row r="2372" spans="1:13">
      <c r="A2372" s="18">
        <v>38535</v>
      </c>
      <c r="B2372" s="19" t="s">
        <v>20</v>
      </c>
      <c r="C2372" s="19" t="s">
        <v>21</v>
      </c>
      <c r="D2372" s="19" t="s">
        <v>22</v>
      </c>
      <c r="E2372" s="19" t="s">
        <v>23</v>
      </c>
      <c r="F2372" s="19" t="s">
        <v>24</v>
      </c>
      <c r="G2372" s="19" t="s">
        <v>25</v>
      </c>
      <c r="H2372" s="19">
        <v>550</v>
      </c>
      <c r="I2372" s="21">
        <v>1423.72</v>
      </c>
      <c r="J2372" s="21">
        <f t="shared" si="74"/>
        <v>783046</v>
      </c>
      <c r="K2372" s="21">
        <v>1025.0783999999999</v>
      </c>
      <c r="L2372" s="21">
        <f t="shared" si="75"/>
        <v>398.64160000000015</v>
      </c>
      <c r="M2372" s="22">
        <v>2372</v>
      </c>
    </row>
    <row r="2373" spans="1:13">
      <c r="A2373" s="18">
        <v>38536</v>
      </c>
      <c r="B2373" s="19" t="s">
        <v>26</v>
      </c>
      <c r="C2373" s="19" t="s">
        <v>27</v>
      </c>
      <c r="D2373" s="19" t="s">
        <v>48</v>
      </c>
      <c r="E2373" s="19" t="s">
        <v>37</v>
      </c>
      <c r="F2373" s="19" t="s">
        <v>24</v>
      </c>
      <c r="G2373" s="19" t="s">
        <v>25</v>
      </c>
      <c r="H2373" s="19">
        <v>190</v>
      </c>
      <c r="I2373" s="21">
        <v>949.62</v>
      </c>
      <c r="J2373" s="21">
        <f t="shared" si="74"/>
        <v>180427.8</v>
      </c>
      <c r="K2373" s="21">
        <v>816.67320000000007</v>
      </c>
      <c r="L2373" s="21">
        <f t="shared" si="75"/>
        <v>132.94679999999994</v>
      </c>
      <c r="M2373" s="22">
        <v>2373</v>
      </c>
    </row>
    <row r="2374" spans="1:13">
      <c r="A2374" s="18">
        <v>38537</v>
      </c>
      <c r="B2374" s="19" t="s">
        <v>35</v>
      </c>
      <c r="C2374" s="19" t="s">
        <v>21</v>
      </c>
      <c r="D2374" s="19" t="s">
        <v>36</v>
      </c>
      <c r="E2374" s="19" t="s">
        <v>37</v>
      </c>
      <c r="F2374" s="19" t="s">
        <v>29</v>
      </c>
      <c r="G2374" s="24" t="s">
        <v>75</v>
      </c>
      <c r="H2374" s="19">
        <v>180</v>
      </c>
      <c r="I2374" s="21">
        <v>716.33</v>
      </c>
      <c r="J2374" s="21">
        <f t="shared" si="74"/>
        <v>128939.40000000001</v>
      </c>
      <c r="K2374" s="21">
        <v>544.41079999999999</v>
      </c>
      <c r="L2374" s="21">
        <f t="shared" si="75"/>
        <v>171.91920000000005</v>
      </c>
      <c r="M2374" s="22">
        <v>2374</v>
      </c>
    </row>
    <row r="2375" spans="1:13">
      <c r="A2375" s="18">
        <v>38538</v>
      </c>
      <c r="B2375" s="19" t="s">
        <v>35</v>
      </c>
      <c r="C2375" s="19" t="s">
        <v>21</v>
      </c>
      <c r="D2375" s="19" t="s">
        <v>40</v>
      </c>
      <c r="E2375" s="19" t="s">
        <v>23</v>
      </c>
      <c r="F2375" s="19" t="s">
        <v>29</v>
      </c>
      <c r="G2375" s="19" t="s">
        <v>75</v>
      </c>
      <c r="H2375" s="19">
        <v>165</v>
      </c>
      <c r="I2375" s="21">
        <v>440.14</v>
      </c>
      <c r="J2375" s="21">
        <f t="shared" si="74"/>
        <v>72623.099999999991</v>
      </c>
      <c r="K2375" s="21">
        <v>352.11199999999997</v>
      </c>
      <c r="L2375" s="21">
        <f t="shared" si="75"/>
        <v>88.02800000000002</v>
      </c>
      <c r="M2375" s="22">
        <v>2375</v>
      </c>
    </row>
    <row r="2376" spans="1:13">
      <c r="A2376" s="18">
        <v>38539</v>
      </c>
      <c r="B2376" s="19" t="s">
        <v>20</v>
      </c>
      <c r="C2376" s="19" t="s">
        <v>21</v>
      </c>
      <c r="D2376" s="19" t="s">
        <v>22</v>
      </c>
      <c r="E2376" s="19" t="s">
        <v>23</v>
      </c>
      <c r="F2376" s="19" t="s">
        <v>29</v>
      </c>
      <c r="G2376" s="19" t="s">
        <v>46</v>
      </c>
      <c r="H2376" s="19">
        <v>140</v>
      </c>
      <c r="I2376" s="21">
        <v>385</v>
      </c>
      <c r="J2376" s="21">
        <f t="shared" si="74"/>
        <v>53900</v>
      </c>
      <c r="K2376" s="21">
        <v>269.5</v>
      </c>
      <c r="L2376" s="21">
        <f t="shared" si="75"/>
        <v>115.5</v>
      </c>
      <c r="M2376" s="22">
        <v>2376</v>
      </c>
    </row>
    <row r="2377" spans="1:13">
      <c r="A2377" s="18">
        <v>38540</v>
      </c>
      <c r="B2377" s="19" t="s">
        <v>26</v>
      </c>
      <c r="C2377" s="19" t="s">
        <v>27</v>
      </c>
      <c r="D2377" s="19" t="s">
        <v>48</v>
      </c>
      <c r="E2377" s="19" t="s">
        <v>37</v>
      </c>
      <c r="F2377" s="19" t="s">
        <v>29</v>
      </c>
      <c r="G2377" s="19" t="s">
        <v>30</v>
      </c>
      <c r="H2377" s="19">
        <v>105</v>
      </c>
      <c r="I2377" s="21">
        <v>500.41</v>
      </c>
      <c r="J2377" s="21">
        <f t="shared" si="74"/>
        <v>52543.05</v>
      </c>
      <c r="K2377" s="21">
        <v>405.33209999999997</v>
      </c>
      <c r="L2377" s="21">
        <f t="shared" si="75"/>
        <v>95.077900000000056</v>
      </c>
      <c r="M2377" s="22">
        <v>2377</v>
      </c>
    </row>
    <row r="2378" spans="1:13">
      <c r="A2378" s="18">
        <v>38541</v>
      </c>
      <c r="B2378" s="19" t="s">
        <v>20</v>
      </c>
      <c r="C2378" s="19" t="s">
        <v>21</v>
      </c>
      <c r="D2378" s="19" t="s">
        <v>41</v>
      </c>
      <c r="E2378" s="19" t="s">
        <v>37</v>
      </c>
      <c r="F2378" s="19" t="s">
        <v>29</v>
      </c>
      <c r="G2378" s="24" t="s">
        <v>46</v>
      </c>
      <c r="H2378" s="19">
        <v>78</v>
      </c>
      <c r="I2378" s="21">
        <v>429</v>
      </c>
      <c r="J2378" s="21">
        <f t="shared" si="74"/>
        <v>33462</v>
      </c>
      <c r="K2378" s="21">
        <v>338.91</v>
      </c>
      <c r="L2378" s="21">
        <f t="shared" si="75"/>
        <v>90.089999999999975</v>
      </c>
      <c r="M2378" s="22">
        <v>2378</v>
      </c>
    </row>
    <row r="2379" spans="1:13">
      <c r="A2379" s="18">
        <v>38542</v>
      </c>
      <c r="B2379" s="19" t="s">
        <v>35</v>
      </c>
      <c r="C2379" s="19" t="s">
        <v>21</v>
      </c>
      <c r="D2379" s="19" t="s">
        <v>36</v>
      </c>
      <c r="E2379" s="19" t="s">
        <v>37</v>
      </c>
      <c r="F2379" s="19" t="s">
        <v>44</v>
      </c>
      <c r="G2379" s="24" t="s">
        <v>45</v>
      </c>
      <c r="H2379" s="19">
        <v>75</v>
      </c>
      <c r="I2379" s="21">
        <v>412.5</v>
      </c>
      <c r="J2379" s="21">
        <f t="shared" si="74"/>
        <v>30937.5</v>
      </c>
      <c r="K2379" s="21">
        <v>325.875</v>
      </c>
      <c r="L2379" s="21">
        <f t="shared" si="75"/>
        <v>86.625</v>
      </c>
      <c r="M2379" s="22">
        <v>2379</v>
      </c>
    </row>
    <row r="2380" spans="1:13">
      <c r="A2380" s="18">
        <v>38543</v>
      </c>
      <c r="B2380" s="19" t="s">
        <v>26</v>
      </c>
      <c r="C2380" s="19" t="s">
        <v>27</v>
      </c>
      <c r="D2380" s="19" t="s">
        <v>28</v>
      </c>
      <c r="E2380" s="19" t="s">
        <v>23</v>
      </c>
      <c r="F2380" s="19" t="s">
        <v>24</v>
      </c>
      <c r="G2380" s="19" t="s">
        <v>25</v>
      </c>
      <c r="H2380" s="19">
        <v>70</v>
      </c>
      <c r="I2380" s="21">
        <v>192.5</v>
      </c>
      <c r="J2380" s="21">
        <f t="shared" si="74"/>
        <v>13475</v>
      </c>
      <c r="K2380" s="21">
        <v>144.375</v>
      </c>
      <c r="L2380" s="21">
        <f t="shared" si="75"/>
        <v>48.125</v>
      </c>
      <c r="M2380" s="22">
        <v>2380</v>
      </c>
    </row>
    <row r="2381" spans="1:13">
      <c r="A2381" s="18">
        <v>38544</v>
      </c>
      <c r="B2381" s="19" t="s">
        <v>26</v>
      </c>
      <c r="C2381" s="19" t="s">
        <v>27</v>
      </c>
      <c r="D2381" s="19" t="s">
        <v>28</v>
      </c>
      <c r="E2381" s="19" t="s">
        <v>23</v>
      </c>
      <c r="F2381" s="19" t="s">
        <v>44</v>
      </c>
      <c r="G2381" s="19" t="s">
        <v>46</v>
      </c>
      <c r="H2381" s="19">
        <v>70</v>
      </c>
      <c r="I2381" s="21">
        <v>192.5</v>
      </c>
      <c r="J2381" s="21">
        <f t="shared" si="74"/>
        <v>13475</v>
      </c>
      <c r="K2381" s="21">
        <v>144.375</v>
      </c>
      <c r="L2381" s="21">
        <f t="shared" si="75"/>
        <v>48.125</v>
      </c>
      <c r="M2381" s="22">
        <v>2381</v>
      </c>
    </row>
    <row r="2382" spans="1:13">
      <c r="A2382" s="18">
        <v>38545</v>
      </c>
      <c r="B2382" s="19" t="s">
        <v>20</v>
      </c>
      <c r="C2382" s="19" t="s">
        <v>21</v>
      </c>
      <c r="D2382" s="19" t="s">
        <v>22</v>
      </c>
      <c r="E2382" s="19" t="s">
        <v>23</v>
      </c>
      <c r="F2382" s="19" t="s">
        <v>44</v>
      </c>
      <c r="G2382" s="24" t="s">
        <v>47</v>
      </c>
      <c r="H2382" s="19">
        <v>65</v>
      </c>
      <c r="I2382" s="21">
        <v>178.75</v>
      </c>
      <c r="J2382" s="21">
        <f t="shared" si="74"/>
        <v>11618.75</v>
      </c>
      <c r="K2382" s="21">
        <v>137.63749999999999</v>
      </c>
      <c r="L2382" s="21">
        <f t="shared" si="75"/>
        <v>41.112500000000011</v>
      </c>
      <c r="M2382" s="22">
        <v>2382</v>
      </c>
    </row>
    <row r="2383" spans="1:13">
      <c r="A2383" s="18">
        <v>38546</v>
      </c>
      <c r="B2383" s="19" t="s">
        <v>42</v>
      </c>
      <c r="C2383" s="19" t="s">
        <v>21</v>
      </c>
      <c r="D2383" s="19" t="s">
        <v>43</v>
      </c>
      <c r="E2383" s="19" t="s">
        <v>23</v>
      </c>
      <c r="F2383" s="19" t="s">
        <v>29</v>
      </c>
      <c r="G2383" s="19" t="s">
        <v>30</v>
      </c>
      <c r="H2383" s="19">
        <v>55</v>
      </c>
      <c r="I2383" s="21">
        <v>151.25</v>
      </c>
      <c r="J2383" s="21">
        <f t="shared" si="74"/>
        <v>8318.75</v>
      </c>
      <c r="K2383" s="21">
        <v>134.61250000000001</v>
      </c>
      <c r="L2383" s="21">
        <f t="shared" si="75"/>
        <v>16.637499999999989</v>
      </c>
      <c r="M2383" s="22">
        <v>2383</v>
      </c>
    </row>
    <row r="2384" spans="1:13">
      <c r="A2384" s="18">
        <v>38547</v>
      </c>
      <c r="B2384" s="19" t="s">
        <v>42</v>
      </c>
      <c r="C2384" s="19" t="s">
        <v>21</v>
      </c>
      <c r="D2384" s="19" t="s">
        <v>43</v>
      </c>
      <c r="E2384" s="19" t="s">
        <v>23</v>
      </c>
      <c r="F2384" s="19" t="s">
        <v>44</v>
      </c>
      <c r="G2384" s="19" t="s">
        <v>45</v>
      </c>
      <c r="H2384" s="19">
        <v>50</v>
      </c>
      <c r="I2384" s="21">
        <v>137.5</v>
      </c>
      <c r="J2384" s="21">
        <f t="shared" si="74"/>
        <v>6875</v>
      </c>
      <c r="K2384" s="21">
        <v>105.875</v>
      </c>
      <c r="L2384" s="21">
        <f t="shared" si="75"/>
        <v>31.625</v>
      </c>
      <c r="M2384" s="22">
        <v>2384</v>
      </c>
    </row>
    <row r="2385" spans="1:13">
      <c r="A2385" s="18">
        <v>38548</v>
      </c>
      <c r="B2385" s="19" t="s">
        <v>26</v>
      </c>
      <c r="C2385" s="19" t="s">
        <v>27</v>
      </c>
      <c r="D2385" s="19" t="s">
        <v>48</v>
      </c>
      <c r="E2385" s="19" t="s">
        <v>37</v>
      </c>
      <c r="F2385" s="19" t="s">
        <v>44</v>
      </c>
      <c r="G2385" s="24" t="s">
        <v>47</v>
      </c>
      <c r="H2385" s="19">
        <v>40</v>
      </c>
      <c r="I2385" s="21">
        <v>220</v>
      </c>
      <c r="J2385" s="21">
        <f t="shared" si="74"/>
        <v>8800</v>
      </c>
      <c r="K2385" s="21">
        <v>140.80000000000001</v>
      </c>
      <c r="L2385" s="21">
        <f t="shared" si="75"/>
        <v>79.199999999999989</v>
      </c>
      <c r="M2385" s="22">
        <v>2385</v>
      </c>
    </row>
    <row r="2386" spans="1:13">
      <c r="A2386" s="18">
        <v>38549</v>
      </c>
      <c r="B2386" s="19" t="s">
        <v>20</v>
      </c>
      <c r="C2386" s="19" t="s">
        <v>21</v>
      </c>
      <c r="D2386" s="19" t="s">
        <v>41</v>
      </c>
      <c r="E2386" s="19" t="s">
        <v>37</v>
      </c>
      <c r="F2386" s="19" t="s">
        <v>24</v>
      </c>
      <c r="G2386" s="19" t="s">
        <v>25</v>
      </c>
      <c r="H2386" s="19">
        <v>13</v>
      </c>
      <c r="I2386" s="21">
        <v>71.5</v>
      </c>
      <c r="J2386" s="21">
        <f t="shared" si="74"/>
        <v>929.5</v>
      </c>
      <c r="K2386" s="21">
        <v>55.77</v>
      </c>
      <c r="L2386" s="21">
        <f t="shared" si="75"/>
        <v>15.729999999999997</v>
      </c>
      <c r="M2386" s="22">
        <v>2386</v>
      </c>
    </row>
    <row r="2387" spans="1:13">
      <c r="A2387" s="18">
        <v>38550</v>
      </c>
      <c r="B2387" s="19" t="s">
        <v>20</v>
      </c>
      <c r="C2387" s="19" t="s">
        <v>21</v>
      </c>
      <c r="D2387" s="19" t="s">
        <v>41</v>
      </c>
      <c r="E2387" s="19" t="s">
        <v>37</v>
      </c>
      <c r="F2387" s="19" t="s">
        <v>44</v>
      </c>
      <c r="G2387" s="19" t="s">
        <v>47</v>
      </c>
      <c r="H2387" s="19">
        <v>8</v>
      </c>
      <c r="I2387" s="21">
        <v>44</v>
      </c>
      <c r="J2387" s="21">
        <f t="shared" si="74"/>
        <v>352</v>
      </c>
      <c r="K2387" s="21">
        <v>38.28</v>
      </c>
      <c r="L2387" s="21">
        <f t="shared" si="75"/>
        <v>5.7199999999999989</v>
      </c>
      <c r="M2387" s="22">
        <v>2387</v>
      </c>
    </row>
    <row r="2388" spans="1:13">
      <c r="A2388" s="18">
        <v>38551</v>
      </c>
      <c r="B2388" s="19" t="s">
        <v>26</v>
      </c>
      <c r="C2388" s="19" t="s">
        <v>27</v>
      </c>
      <c r="D2388" s="19" t="s">
        <v>28</v>
      </c>
      <c r="E2388" s="19" t="s">
        <v>23</v>
      </c>
      <c r="F2388" s="19" t="s">
        <v>50</v>
      </c>
      <c r="G2388" s="19" t="s">
        <v>59</v>
      </c>
      <c r="H2388" s="19">
        <v>1365</v>
      </c>
      <c r="I2388" s="21">
        <v>2103.65</v>
      </c>
      <c r="J2388" s="21">
        <f t="shared" si="74"/>
        <v>2871482.25</v>
      </c>
      <c r="K2388" s="21">
        <v>1535.6645000000001</v>
      </c>
      <c r="L2388" s="21">
        <f t="shared" si="75"/>
        <v>567.9855</v>
      </c>
      <c r="M2388" s="22">
        <v>2388</v>
      </c>
    </row>
    <row r="2389" spans="1:13">
      <c r="A2389" s="18">
        <v>38552</v>
      </c>
      <c r="B2389" s="19" t="s">
        <v>20</v>
      </c>
      <c r="C2389" s="19" t="s">
        <v>21</v>
      </c>
      <c r="D2389" s="19" t="s">
        <v>22</v>
      </c>
      <c r="E2389" s="19" t="s">
        <v>23</v>
      </c>
      <c r="F2389" s="19" t="s">
        <v>24</v>
      </c>
      <c r="G2389" s="19" t="s">
        <v>25</v>
      </c>
      <c r="H2389" s="19">
        <v>1050</v>
      </c>
      <c r="I2389" s="21">
        <v>1672.13</v>
      </c>
      <c r="J2389" s="21">
        <f t="shared" si="74"/>
        <v>1755736.5</v>
      </c>
      <c r="K2389" s="21">
        <v>1086.8845000000001</v>
      </c>
      <c r="L2389" s="21">
        <f t="shared" si="75"/>
        <v>585.24549999999999</v>
      </c>
      <c r="M2389" s="22">
        <v>2389</v>
      </c>
    </row>
    <row r="2390" spans="1:13">
      <c r="A2390" s="18">
        <v>38553</v>
      </c>
      <c r="B2390" s="19" t="s">
        <v>35</v>
      </c>
      <c r="C2390" s="19" t="s">
        <v>21</v>
      </c>
      <c r="D2390" s="19" t="s">
        <v>40</v>
      </c>
      <c r="E2390" s="19" t="s">
        <v>23</v>
      </c>
      <c r="F2390" s="19" t="s">
        <v>50</v>
      </c>
      <c r="G2390" s="19" t="s">
        <v>59</v>
      </c>
      <c r="H2390" s="19">
        <v>890</v>
      </c>
      <c r="I2390" s="21">
        <v>1469.75</v>
      </c>
      <c r="J2390" s="21">
        <f t="shared" si="74"/>
        <v>1308077.5</v>
      </c>
      <c r="K2390" s="21">
        <v>1249.2874999999999</v>
      </c>
      <c r="L2390" s="21">
        <f t="shared" si="75"/>
        <v>220.46250000000009</v>
      </c>
      <c r="M2390" s="22">
        <v>2390</v>
      </c>
    </row>
    <row r="2391" spans="1:13">
      <c r="A2391" s="18">
        <v>38554</v>
      </c>
      <c r="B2391" s="19" t="s">
        <v>26</v>
      </c>
      <c r="C2391" s="19" t="s">
        <v>27</v>
      </c>
      <c r="D2391" s="19" t="s">
        <v>28</v>
      </c>
      <c r="E2391" s="19" t="s">
        <v>23</v>
      </c>
      <c r="F2391" s="19" t="s">
        <v>4</v>
      </c>
      <c r="G2391" s="19" t="s">
        <v>63</v>
      </c>
      <c r="H2391" s="19">
        <v>765</v>
      </c>
      <c r="I2391" s="21">
        <v>1259.5</v>
      </c>
      <c r="J2391" s="21">
        <f t="shared" si="74"/>
        <v>963517.5</v>
      </c>
      <c r="K2391" s="21">
        <v>894.245</v>
      </c>
      <c r="L2391" s="21">
        <f t="shared" si="75"/>
        <v>365.255</v>
      </c>
      <c r="M2391" s="22">
        <v>2391</v>
      </c>
    </row>
    <row r="2392" spans="1:13">
      <c r="A2392" s="18">
        <v>38555</v>
      </c>
      <c r="B2392" s="19" t="s">
        <v>20</v>
      </c>
      <c r="C2392" s="19" t="s">
        <v>21</v>
      </c>
      <c r="D2392" s="19" t="s">
        <v>22</v>
      </c>
      <c r="E2392" s="19" t="s">
        <v>23</v>
      </c>
      <c r="F2392" s="19" t="s">
        <v>4</v>
      </c>
      <c r="G2392" s="25" t="s">
        <v>63</v>
      </c>
      <c r="H2392" s="19">
        <v>545</v>
      </c>
      <c r="I2392" s="21">
        <v>899.14</v>
      </c>
      <c r="J2392" s="21">
        <f t="shared" si="74"/>
        <v>490031.3</v>
      </c>
      <c r="K2392" s="21">
        <v>683.34640000000002</v>
      </c>
      <c r="L2392" s="21">
        <f t="shared" si="75"/>
        <v>215.79359999999997</v>
      </c>
      <c r="M2392" s="22">
        <v>2392</v>
      </c>
    </row>
    <row r="2393" spans="1:13">
      <c r="A2393" s="18">
        <v>38556</v>
      </c>
      <c r="B2393" s="19" t="s">
        <v>35</v>
      </c>
      <c r="C2393" s="19" t="s">
        <v>21</v>
      </c>
      <c r="D2393" s="19" t="s">
        <v>40</v>
      </c>
      <c r="E2393" s="19" t="s">
        <v>23</v>
      </c>
      <c r="F2393" s="19" t="s">
        <v>53</v>
      </c>
      <c r="G2393" s="25" t="s">
        <v>55</v>
      </c>
      <c r="H2393" s="19">
        <v>255</v>
      </c>
      <c r="I2393" s="21">
        <v>433.15</v>
      </c>
      <c r="J2393" s="21">
        <f t="shared" si="74"/>
        <v>110453.25</v>
      </c>
      <c r="K2393" s="21">
        <v>359.5145</v>
      </c>
      <c r="L2393" s="21">
        <f t="shared" si="75"/>
        <v>73.635499999999979</v>
      </c>
      <c r="M2393" s="22">
        <v>2393</v>
      </c>
    </row>
    <row r="2394" spans="1:13">
      <c r="A2394" s="18">
        <v>38557</v>
      </c>
      <c r="B2394" s="19" t="s">
        <v>20</v>
      </c>
      <c r="C2394" s="19" t="s">
        <v>21</v>
      </c>
      <c r="D2394" s="19" t="s">
        <v>41</v>
      </c>
      <c r="E2394" s="19" t="s">
        <v>37</v>
      </c>
      <c r="F2394" s="19" t="s">
        <v>50</v>
      </c>
      <c r="G2394" s="19" t="s">
        <v>59</v>
      </c>
      <c r="H2394" s="19">
        <v>243</v>
      </c>
      <c r="I2394" s="21">
        <v>777.83</v>
      </c>
      <c r="J2394" s="21">
        <f t="shared" si="74"/>
        <v>189012.69</v>
      </c>
      <c r="K2394" s="21">
        <v>513.3678000000001</v>
      </c>
      <c r="L2394" s="21">
        <f t="shared" si="75"/>
        <v>264.46219999999994</v>
      </c>
      <c r="M2394" s="22">
        <v>2394</v>
      </c>
    </row>
    <row r="2395" spans="1:13">
      <c r="A2395" s="18">
        <v>38558</v>
      </c>
      <c r="B2395" s="19" t="s">
        <v>20</v>
      </c>
      <c r="C2395" s="19" t="s">
        <v>21</v>
      </c>
      <c r="D2395" s="19" t="s">
        <v>41</v>
      </c>
      <c r="E2395" s="19" t="s">
        <v>37</v>
      </c>
      <c r="F2395" s="19" t="s">
        <v>53</v>
      </c>
      <c r="G2395" s="24" t="s">
        <v>56</v>
      </c>
      <c r="H2395" s="19">
        <v>225</v>
      </c>
      <c r="I2395" s="21">
        <v>686.46</v>
      </c>
      <c r="J2395" s="21">
        <f t="shared" si="74"/>
        <v>154453.5</v>
      </c>
      <c r="K2395" s="21">
        <v>432.46980000000002</v>
      </c>
      <c r="L2395" s="21">
        <f t="shared" si="75"/>
        <v>253.99020000000002</v>
      </c>
      <c r="M2395" s="22">
        <v>2395</v>
      </c>
    </row>
    <row r="2396" spans="1:13">
      <c r="A2396" s="18">
        <v>38559</v>
      </c>
      <c r="B2396" s="19" t="s">
        <v>20</v>
      </c>
      <c r="C2396" s="19" t="s">
        <v>21</v>
      </c>
      <c r="D2396" s="19" t="s">
        <v>22</v>
      </c>
      <c r="E2396" s="19" t="s">
        <v>23</v>
      </c>
      <c r="F2396" s="19" t="s">
        <v>53</v>
      </c>
      <c r="G2396" s="19" t="s">
        <v>54</v>
      </c>
      <c r="H2396" s="19">
        <v>165</v>
      </c>
      <c r="I2396" s="21">
        <v>288.75</v>
      </c>
      <c r="J2396" s="21">
        <f t="shared" si="74"/>
        <v>47643.75</v>
      </c>
      <c r="K2396" s="21">
        <v>251.21250000000001</v>
      </c>
      <c r="L2396" s="21">
        <f t="shared" si="75"/>
        <v>37.537499999999994</v>
      </c>
      <c r="M2396" s="22">
        <v>2396</v>
      </c>
    </row>
    <row r="2397" spans="1:13">
      <c r="A2397" s="18">
        <v>38560</v>
      </c>
      <c r="B2397" s="19" t="s">
        <v>26</v>
      </c>
      <c r="C2397" s="19" t="s">
        <v>27</v>
      </c>
      <c r="D2397" s="19" t="s">
        <v>48</v>
      </c>
      <c r="E2397" s="19" t="s">
        <v>37</v>
      </c>
      <c r="F2397" s="19" t="s">
        <v>50</v>
      </c>
      <c r="G2397" s="19" t="s">
        <v>59</v>
      </c>
      <c r="H2397" s="19">
        <v>143</v>
      </c>
      <c r="I2397" s="21">
        <v>500.5</v>
      </c>
      <c r="J2397" s="21">
        <f t="shared" si="74"/>
        <v>71571.5</v>
      </c>
      <c r="K2397" s="21">
        <v>450.45</v>
      </c>
      <c r="L2397" s="21">
        <f t="shared" si="75"/>
        <v>50.050000000000011</v>
      </c>
      <c r="M2397" s="22">
        <v>2397</v>
      </c>
    </row>
    <row r="2398" spans="1:13">
      <c r="A2398" s="18">
        <v>38561</v>
      </c>
      <c r="B2398" s="19" t="s">
        <v>35</v>
      </c>
      <c r="C2398" s="19" t="s">
        <v>21</v>
      </c>
      <c r="D2398" s="19" t="s">
        <v>40</v>
      </c>
      <c r="E2398" s="19" t="s">
        <v>23</v>
      </c>
      <c r="F2398" s="19" t="s">
        <v>4</v>
      </c>
      <c r="G2398" s="19" t="s">
        <v>65</v>
      </c>
      <c r="H2398" s="19">
        <v>120</v>
      </c>
      <c r="I2398" s="21">
        <v>210</v>
      </c>
      <c r="J2398" s="21">
        <f t="shared" si="74"/>
        <v>25200</v>
      </c>
      <c r="K2398" s="21">
        <v>134.4</v>
      </c>
      <c r="L2398" s="21">
        <f t="shared" si="75"/>
        <v>75.599999999999994</v>
      </c>
      <c r="M2398" s="22">
        <v>2398</v>
      </c>
    </row>
    <row r="2399" spans="1:13">
      <c r="A2399" s="18">
        <v>38562</v>
      </c>
      <c r="B2399" s="19" t="s">
        <v>35</v>
      </c>
      <c r="C2399" s="19" t="s">
        <v>21</v>
      </c>
      <c r="D2399" s="19" t="s">
        <v>40</v>
      </c>
      <c r="E2399" s="19" t="s">
        <v>23</v>
      </c>
      <c r="F2399" s="19" t="s">
        <v>44</v>
      </c>
      <c r="G2399" s="19" t="s">
        <v>46</v>
      </c>
      <c r="H2399" s="19">
        <v>120</v>
      </c>
      <c r="I2399" s="21">
        <v>210</v>
      </c>
      <c r="J2399" s="21">
        <f t="shared" si="74"/>
        <v>25200</v>
      </c>
      <c r="K2399" s="21">
        <v>172.2</v>
      </c>
      <c r="L2399" s="21">
        <f t="shared" si="75"/>
        <v>37.800000000000011</v>
      </c>
      <c r="M2399" s="22">
        <v>2399</v>
      </c>
    </row>
    <row r="2400" spans="1:13">
      <c r="A2400" s="18">
        <v>38563</v>
      </c>
      <c r="B2400" s="19" t="s">
        <v>26</v>
      </c>
      <c r="C2400" s="19" t="s">
        <v>27</v>
      </c>
      <c r="D2400" s="19" t="s">
        <v>48</v>
      </c>
      <c r="E2400" s="19" t="s">
        <v>37</v>
      </c>
      <c r="F2400" s="19" t="s">
        <v>53</v>
      </c>
      <c r="G2400" s="24" t="s">
        <v>55</v>
      </c>
      <c r="H2400" s="19">
        <v>95</v>
      </c>
      <c r="I2400" s="21">
        <v>332.5</v>
      </c>
      <c r="J2400" s="21">
        <f t="shared" si="74"/>
        <v>31587.5</v>
      </c>
      <c r="K2400" s="21">
        <v>295.92500000000001</v>
      </c>
      <c r="L2400" s="21">
        <f t="shared" si="75"/>
        <v>36.574999999999989</v>
      </c>
      <c r="M2400" s="22">
        <v>2400</v>
      </c>
    </row>
    <row r="2401" spans="1:13">
      <c r="A2401" s="18">
        <v>38557</v>
      </c>
      <c r="B2401" s="19" t="s">
        <v>26</v>
      </c>
      <c r="C2401" s="19" t="s">
        <v>27</v>
      </c>
      <c r="D2401" s="19" t="s">
        <v>28</v>
      </c>
      <c r="E2401" s="19" t="s">
        <v>23</v>
      </c>
      <c r="F2401" s="19" t="s">
        <v>44</v>
      </c>
      <c r="G2401" s="24" t="s">
        <v>45</v>
      </c>
      <c r="H2401" s="19">
        <v>90</v>
      </c>
      <c r="I2401" s="21">
        <v>157.5</v>
      </c>
      <c r="J2401" s="21">
        <f t="shared" si="74"/>
        <v>14175</v>
      </c>
      <c r="K2401" s="21">
        <v>132.30000000000001</v>
      </c>
      <c r="L2401" s="21">
        <f t="shared" si="75"/>
        <v>25.199999999999989</v>
      </c>
      <c r="M2401" s="22">
        <v>2401</v>
      </c>
    </row>
    <row r="2402" spans="1:13">
      <c r="A2402" s="18">
        <v>38558</v>
      </c>
      <c r="B2402" s="19" t="s">
        <v>26</v>
      </c>
      <c r="C2402" s="19" t="s">
        <v>27</v>
      </c>
      <c r="D2402" s="19" t="s">
        <v>28</v>
      </c>
      <c r="E2402" s="19" t="s">
        <v>23</v>
      </c>
      <c r="F2402" s="19" t="s">
        <v>24</v>
      </c>
      <c r="G2402" s="19" t="s">
        <v>25</v>
      </c>
      <c r="H2402" s="19">
        <v>80</v>
      </c>
      <c r="I2402" s="21">
        <v>140</v>
      </c>
      <c r="J2402" s="21">
        <f t="shared" si="74"/>
        <v>11200</v>
      </c>
      <c r="K2402" s="21">
        <v>123.2</v>
      </c>
      <c r="L2402" s="21">
        <f t="shared" si="75"/>
        <v>16.799999999999997</v>
      </c>
      <c r="M2402" s="22">
        <v>2402</v>
      </c>
    </row>
    <row r="2403" spans="1:13">
      <c r="A2403" s="18">
        <v>38559</v>
      </c>
      <c r="B2403" s="19" t="s">
        <v>26</v>
      </c>
      <c r="C2403" s="19" t="s">
        <v>27</v>
      </c>
      <c r="D2403" s="19" t="s">
        <v>48</v>
      </c>
      <c r="E2403" s="19" t="s">
        <v>37</v>
      </c>
      <c r="F2403" s="19" t="s">
        <v>4</v>
      </c>
      <c r="G2403" s="19" t="s">
        <v>65</v>
      </c>
      <c r="H2403" s="19">
        <v>75</v>
      </c>
      <c r="I2403" s="21">
        <v>262.5</v>
      </c>
      <c r="J2403" s="21">
        <f t="shared" si="74"/>
        <v>19687.5</v>
      </c>
      <c r="K2403" s="21">
        <v>212.625</v>
      </c>
      <c r="L2403" s="21">
        <f t="shared" si="75"/>
        <v>49.875</v>
      </c>
      <c r="M2403" s="22">
        <v>2403</v>
      </c>
    </row>
    <row r="2404" spans="1:13">
      <c r="A2404" s="18">
        <v>38560</v>
      </c>
      <c r="B2404" s="19" t="s">
        <v>35</v>
      </c>
      <c r="C2404" s="19" t="s">
        <v>21</v>
      </c>
      <c r="D2404" s="19" t="s">
        <v>36</v>
      </c>
      <c r="E2404" s="19" t="s">
        <v>37</v>
      </c>
      <c r="F2404" s="19" t="s">
        <v>4</v>
      </c>
      <c r="G2404" s="19" t="s">
        <v>65</v>
      </c>
      <c r="H2404" s="19">
        <v>60</v>
      </c>
      <c r="I2404" s="21">
        <v>210</v>
      </c>
      <c r="J2404" s="21">
        <f t="shared" si="74"/>
        <v>12600</v>
      </c>
      <c r="K2404" s="21">
        <v>186.9</v>
      </c>
      <c r="L2404" s="21">
        <f t="shared" si="75"/>
        <v>23.099999999999994</v>
      </c>
      <c r="M2404" s="22">
        <v>2404</v>
      </c>
    </row>
    <row r="2405" spans="1:13">
      <c r="A2405" s="18">
        <v>38561</v>
      </c>
      <c r="B2405" s="19" t="s">
        <v>20</v>
      </c>
      <c r="C2405" s="19" t="s">
        <v>21</v>
      </c>
      <c r="D2405" s="19" t="s">
        <v>22</v>
      </c>
      <c r="E2405" s="19" t="s">
        <v>23</v>
      </c>
      <c r="F2405" s="19" t="s">
        <v>44</v>
      </c>
      <c r="G2405" s="19" t="s">
        <v>46</v>
      </c>
      <c r="H2405" s="19">
        <v>60</v>
      </c>
      <c r="I2405" s="21">
        <v>105</v>
      </c>
      <c r="J2405" s="21">
        <f t="shared" si="74"/>
        <v>6300</v>
      </c>
      <c r="K2405" s="21">
        <v>84</v>
      </c>
      <c r="L2405" s="21">
        <f t="shared" si="75"/>
        <v>21</v>
      </c>
      <c r="M2405" s="22">
        <v>2405</v>
      </c>
    </row>
    <row r="2406" spans="1:13">
      <c r="A2406" s="18">
        <v>38562</v>
      </c>
      <c r="B2406" s="19" t="s">
        <v>26</v>
      </c>
      <c r="C2406" s="19" t="s">
        <v>27</v>
      </c>
      <c r="D2406" s="19" t="s">
        <v>28</v>
      </c>
      <c r="E2406" s="19" t="s">
        <v>23</v>
      </c>
      <c r="F2406" s="19" t="s">
        <v>53</v>
      </c>
      <c r="G2406" s="24" t="s">
        <v>55</v>
      </c>
      <c r="H2406" s="19">
        <v>55</v>
      </c>
      <c r="I2406" s="21">
        <v>96.25</v>
      </c>
      <c r="J2406" s="21">
        <f t="shared" si="74"/>
        <v>5293.75</v>
      </c>
      <c r="K2406" s="21">
        <v>63.524999999999999</v>
      </c>
      <c r="L2406" s="21">
        <f t="shared" si="75"/>
        <v>32.725000000000001</v>
      </c>
      <c r="M2406" s="22">
        <v>2406</v>
      </c>
    </row>
    <row r="2407" spans="1:13">
      <c r="A2407" s="18">
        <v>38563</v>
      </c>
      <c r="B2407" s="19" t="s">
        <v>42</v>
      </c>
      <c r="C2407" s="19" t="s">
        <v>21</v>
      </c>
      <c r="D2407" s="19" t="s">
        <v>43</v>
      </c>
      <c r="E2407" s="19" t="s">
        <v>23</v>
      </c>
      <c r="F2407" s="19" t="s">
        <v>53</v>
      </c>
      <c r="G2407" s="24" t="s">
        <v>56</v>
      </c>
      <c r="H2407" s="19">
        <v>55</v>
      </c>
      <c r="I2407" s="21">
        <v>96.25</v>
      </c>
      <c r="J2407" s="21">
        <f t="shared" si="74"/>
        <v>5293.75</v>
      </c>
      <c r="K2407" s="21">
        <v>87.587500000000006</v>
      </c>
      <c r="L2407" s="21">
        <f t="shared" si="75"/>
        <v>8.6624999999999943</v>
      </c>
      <c r="M2407" s="22">
        <v>2407</v>
      </c>
    </row>
    <row r="2408" spans="1:13">
      <c r="A2408" s="18">
        <v>38534</v>
      </c>
      <c r="B2408" s="19" t="s">
        <v>20</v>
      </c>
      <c r="C2408" s="19" t="s">
        <v>21</v>
      </c>
      <c r="D2408" s="19" t="s">
        <v>41</v>
      </c>
      <c r="E2408" s="19" t="s">
        <v>37</v>
      </c>
      <c r="F2408" s="19" t="s">
        <v>4</v>
      </c>
      <c r="G2408" s="19" t="s">
        <v>65</v>
      </c>
      <c r="H2408" s="19">
        <v>50</v>
      </c>
      <c r="I2408" s="21">
        <v>175</v>
      </c>
      <c r="J2408" s="21">
        <f t="shared" si="74"/>
        <v>8750</v>
      </c>
      <c r="K2408" s="21">
        <v>133</v>
      </c>
      <c r="L2408" s="21">
        <f t="shared" si="75"/>
        <v>42</v>
      </c>
      <c r="M2408" s="22">
        <v>2408</v>
      </c>
    </row>
    <row r="2409" spans="1:13">
      <c r="A2409" s="18">
        <v>38534</v>
      </c>
      <c r="B2409" s="19" t="s">
        <v>42</v>
      </c>
      <c r="C2409" s="19" t="s">
        <v>21</v>
      </c>
      <c r="D2409" s="19" t="s">
        <v>43</v>
      </c>
      <c r="E2409" s="19" t="s">
        <v>23</v>
      </c>
      <c r="F2409" s="19" t="s">
        <v>4</v>
      </c>
      <c r="G2409" s="19" t="s">
        <v>65</v>
      </c>
      <c r="H2409" s="19">
        <v>50</v>
      </c>
      <c r="I2409" s="21">
        <v>87.5</v>
      </c>
      <c r="J2409" s="21">
        <f t="shared" si="74"/>
        <v>4375</v>
      </c>
      <c r="K2409" s="21">
        <v>58.625</v>
      </c>
      <c r="L2409" s="21">
        <f t="shared" si="75"/>
        <v>28.875</v>
      </c>
      <c r="M2409" s="22">
        <v>2409</v>
      </c>
    </row>
    <row r="2410" spans="1:13">
      <c r="A2410" s="18">
        <v>38535</v>
      </c>
      <c r="B2410" s="19" t="s">
        <v>35</v>
      </c>
      <c r="C2410" s="19" t="s">
        <v>21</v>
      </c>
      <c r="D2410" s="19" t="s">
        <v>36</v>
      </c>
      <c r="E2410" s="19" t="s">
        <v>37</v>
      </c>
      <c r="F2410" s="19" t="s">
        <v>53</v>
      </c>
      <c r="G2410" s="24" t="s">
        <v>54</v>
      </c>
      <c r="H2410" s="19">
        <v>45</v>
      </c>
      <c r="I2410" s="21">
        <v>157.5</v>
      </c>
      <c r="J2410" s="21">
        <f t="shared" si="74"/>
        <v>7087.5</v>
      </c>
      <c r="K2410" s="21">
        <v>140.17500000000001</v>
      </c>
      <c r="L2410" s="21">
        <f t="shared" si="75"/>
        <v>17.324999999999989</v>
      </c>
      <c r="M2410" s="22">
        <v>2410</v>
      </c>
    </row>
    <row r="2411" spans="1:13">
      <c r="A2411" s="18">
        <v>38536</v>
      </c>
      <c r="B2411" s="19" t="s">
        <v>42</v>
      </c>
      <c r="C2411" s="19" t="s">
        <v>21</v>
      </c>
      <c r="D2411" s="19" t="s">
        <v>43</v>
      </c>
      <c r="E2411" s="19" t="s">
        <v>23</v>
      </c>
      <c r="F2411" s="19" t="s">
        <v>44</v>
      </c>
      <c r="G2411" s="19" t="s">
        <v>45</v>
      </c>
      <c r="H2411" s="19">
        <v>45</v>
      </c>
      <c r="I2411" s="21">
        <v>78.75</v>
      </c>
      <c r="J2411" s="21">
        <f t="shared" si="74"/>
        <v>3543.75</v>
      </c>
      <c r="K2411" s="21">
        <v>55.125</v>
      </c>
      <c r="L2411" s="21">
        <f t="shared" si="75"/>
        <v>23.625</v>
      </c>
      <c r="M2411" s="22">
        <v>2411</v>
      </c>
    </row>
    <row r="2412" spans="1:13">
      <c r="A2412" s="18">
        <v>38537</v>
      </c>
      <c r="B2412" s="19" t="s">
        <v>26</v>
      </c>
      <c r="C2412" s="19" t="s">
        <v>27</v>
      </c>
      <c r="D2412" s="19" t="s">
        <v>48</v>
      </c>
      <c r="E2412" s="19" t="s">
        <v>37</v>
      </c>
      <c r="F2412" s="19" t="s">
        <v>44</v>
      </c>
      <c r="G2412" s="19" t="s">
        <v>45</v>
      </c>
      <c r="H2412" s="19">
        <v>40</v>
      </c>
      <c r="I2412" s="21">
        <v>140</v>
      </c>
      <c r="J2412" s="21">
        <f t="shared" si="74"/>
        <v>5600</v>
      </c>
      <c r="K2412" s="21">
        <v>91</v>
      </c>
      <c r="L2412" s="21">
        <f t="shared" si="75"/>
        <v>49</v>
      </c>
      <c r="M2412" s="22">
        <v>2412</v>
      </c>
    </row>
    <row r="2413" spans="1:13">
      <c r="A2413" s="18">
        <v>38538</v>
      </c>
      <c r="B2413" s="19" t="s">
        <v>42</v>
      </c>
      <c r="C2413" s="19" t="s">
        <v>21</v>
      </c>
      <c r="D2413" s="19" t="s">
        <v>43</v>
      </c>
      <c r="E2413" s="19" t="s">
        <v>23</v>
      </c>
      <c r="F2413" s="19" t="s">
        <v>50</v>
      </c>
      <c r="G2413" s="19" t="s">
        <v>59</v>
      </c>
      <c r="H2413" s="19">
        <v>35</v>
      </c>
      <c r="I2413" s="21">
        <v>61.25</v>
      </c>
      <c r="J2413" s="21">
        <f t="shared" si="74"/>
        <v>2143.75</v>
      </c>
      <c r="K2413" s="21">
        <v>52.0625</v>
      </c>
      <c r="L2413" s="21">
        <f t="shared" si="75"/>
        <v>9.1875</v>
      </c>
      <c r="M2413" s="22">
        <v>2413</v>
      </c>
    </row>
    <row r="2414" spans="1:13">
      <c r="A2414" s="18">
        <v>38539</v>
      </c>
      <c r="B2414" s="19" t="s">
        <v>26</v>
      </c>
      <c r="C2414" s="19" t="s">
        <v>27</v>
      </c>
      <c r="D2414" s="19" t="s">
        <v>48</v>
      </c>
      <c r="E2414" s="19" t="s">
        <v>37</v>
      </c>
      <c r="F2414" s="19" t="s">
        <v>24</v>
      </c>
      <c r="G2414" s="19" t="s">
        <v>25</v>
      </c>
      <c r="H2414" s="19">
        <v>25</v>
      </c>
      <c r="I2414" s="21">
        <v>87.5</v>
      </c>
      <c r="J2414" s="21">
        <f t="shared" si="74"/>
        <v>2187.5</v>
      </c>
      <c r="K2414" s="21">
        <v>70.875</v>
      </c>
      <c r="L2414" s="21">
        <f t="shared" si="75"/>
        <v>16.625</v>
      </c>
      <c r="M2414" s="22">
        <v>2414</v>
      </c>
    </row>
    <row r="2415" spans="1:13">
      <c r="A2415" s="18">
        <v>38540</v>
      </c>
      <c r="B2415" s="19" t="s">
        <v>20</v>
      </c>
      <c r="C2415" s="19" t="s">
        <v>21</v>
      </c>
      <c r="D2415" s="19" t="s">
        <v>22</v>
      </c>
      <c r="E2415" s="19" t="s">
        <v>23</v>
      </c>
      <c r="F2415" s="19" t="s">
        <v>50</v>
      </c>
      <c r="G2415" s="19" t="s">
        <v>59</v>
      </c>
      <c r="H2415" s="19">
        <v>20</v>
      </c>
      <c r="I2415" s="21">
        <v>35</v>
      </c>
      <c r="J2415" s="21">
        <f t="shared" si="74"/>
        <v>700</v>
      </c>
      <c r="K2415" s="21">
        <v>31.15</v>
      </c>
      <c r="L2415" s="21">
        <f t="shared" si="75"/>
        <v>3.8500000000000014</v>
      </c>
      <c r="M2415" s="22">
        <v>2415</v>
      </c>
    </row>
    <row r="2416" spans="1:13">
      <c r="A2416" s="18">
        <v>38541</v>
      </c>
      <c r="B2416" s="19" t="s">
        <v>20</v>
      </c>
      <c r="C2416" s="19" t="s">
        <v>21</v>
      </c>
      <c r="D2416" s="19" t="s">
        <v>41</v>
      </c>
      <c r="E2416" s="19" t="s">
        <v>37</v>
      </c>
      <c r="F2416" s="19" t="s">
        <v>24</v>
      </c>
      <c r="G2416" s="19" t="s">
        <v>60</v>
      </c>
      <c r="H2416" s="19">
        <v>13</v>
      </c>
      <c r="I2416" s="21">
        <v>45.5</v>
      </c>
      <c r="J2416" s="21">
        <f t="shared" si="74"/>
        <v>591.5</v>
      </c>
      <c r="K2416" s="21">
        <v>32.76</v>
      </c>
      <c r="L2416" s="21">
        <f t="shared" si="75"/>
        <v>12.740000000000002</v>
      </c>
      <c r="M2416" s="22">
        <v>2416</v>
      </c>
    </row>
    <row r="2417" spans="1:13">
      <c r="A2417" s="18">
        <v>38542</v>
      </c>
      <c r="B2417" s="19" t="s">
        <v>35</v>
      </c>
      <c r="C2417" s="19" t="s">
        <v>21</v>
      </c>
      <c r="D2417" s="19" t="s">
        <v>36</v>
      </c>
      <c r="E2417" s="19" t="s">
        <v>37</v>
      </c>
      <c r="F2417" s="19" t="s">
        <v>50</v>
      </c>
      <c r="G2417" s="19" t="s">
        <v>59</v>
      </c>
      <c r="H2417" s="19">
        <v>11</v>
      </c>
      <c r="I2417" s="21">
        <v>38.5</v>
      </c>
      <c r="J2417" s="21">
        <f t="shared" si="74"/>
        <v>423.5</v>
      </c>
      <c r="K2417" s="21">
        <v>25.41</v>
      </c>
      <c r="L2417" s="21">
        <f t="shared" si="75"/>
        <v>13.09</v>
      </c>
      <c r="M2417" s="22">
        <v>2417</v>
      </c>
    </row>
    <row r="2418" spans="1:13">
      <c r="A2418" s="18">
        <v>38543</v>
      </c>
      <c r="B2418" s="19" t="s">
        <v>20</v>
      </c>
      <c r="C2418" s="19" t="s">
        <v>21</v>
      </c>
      <c r="D2418" s="19" t="s">
        <v>41</v>
      </c>
      <c r="E2418" s="19" t="s">
        <v>37</v>
      </c>
      <c r="F2418" s="19" t="s">
        <v>44</v>
      </c>
      <c r="G2418" s="19" t="s">
        <v>45</v>
      </c>
      <c r="H2418" s="19">
        <v>8</v>
      </c>
      <c r="I2418" s="21">
        <v>28</v>
      </c>
      <c r="J2418" s="21">
        <f t="shared" si="74"/>
        <v>224</v>
      </c>
      <c r="K2418" s="21">
        <v>21.56</v>
      </c>
      <c r="L2418" s="21">
        <f t="shared" si="75"/>
        <v>6.4400000000000013</v>
      </c>
      <c r="M2418" s="22">
        <v>2418</v>
      </c>
    </row>
    <row r="2419" spans="1:13">
      <c r="A2419" s="18">
        <v>38536</v>
      </c>
      <c r="B2419" s="19" t="s">
        <v>35</v>
      </c>
      <c r="C2419" s="19" t="s">
        <v>21</v>
      </c>
      <c r="D2419" s="19" t="s">
        <v>40</v>
      </c>
      <c r="E2419" s="19" t="s">
        <v>23</v>
      </c>
      <c r="F2419" s="19" t="s">
        <v>29</v>
      </c>
      <c r="G2419" s="24" t="s">
        <v>46</v>
      </c>
      <c r="H2419" s="19">
        <v>915</v>
      </c>
      <c r="I2419" s="21">
        <v>1816.63</v>
      </c>
      <c r="J2419" s="21">
        <f t="shared" si="74"/>
        <v>1662216.4500000002</v>
      </c>
      <c r="K2419" s="21">
        <v>1653.1333000000002</v>
      </c>
      <c r="L2419" s="21">
        <f t="shared" si="75"/>
        <v>163.49669999999992</v>
      </c>
      <c r="M2419" s="22">
        <v>2419</v>
      </c>
    </row>
    <row r="2420" spans="1:13">
      <c r="A2420" s="18">
        <v>38534</v>
      </c>
      <c r="B2420" s="19" t="s">
        <v>26</v>
      </c>
      <c r="C2420" s="19" t="s">
        <v>27</v>
      </c>
      <c r="D2420" s="19" t="s">
        <v>28</v>
      </c>
      <c r="E2420" s="19" t="s">
        <v>23</v>
      </c>
      <c r="F2420" s="19" t="s">
        <v>29</v>
      </c>
      <c r="G2420" s="19" t="s">
        <v>75</v>
      </c>
      <c r="H2420" s="19">
        <v>920</v>
      </c>
      <c r="I2420" s="21">
        <v>2159.2800000000002</v>
      </c>
      <c r="J2420" s="21">
        <f t="shared" si="74"/>
        <v>1986537.6</v>
      </c>
      <c r="K2420" s="21">
        <v>1533.0888</v>
      </c>
      <c r="L2420" s="21">
        <f t="shared" si="75"/>
        <v>626.19120000000021</v>
      </c>
      <c r="M2420" s="22">
        <v>2371</v>
      </c>
    </row>
    <row r="2421" spans="1:13">
      <c r="A2421" s="18">
        <v>38538</v>
      </c>
      <c r="B2421" s="19" t="s">
        <v>26</v>
      </c>
      <c r="C2421" s="19" t="s">
        <v>27</v>
      </c>
      <c r="D2421" s="19" t="s">
        <v>48</v>
      </c>
      <c r="E2421" s="19" t="s">
        <v>37</v>
      </c>
      <c r="F2421" s="19" t="s">
        <v>4</v>
      </c>
      <c r="G2421" s="19" t="s">
        <v>65</v>
      </c>
      <c r="H2421" s="19">
        <v>760</v>
      </c>
      <c r="I2421" s="21">
        <v>1132.05</v>
      </c>
      <c r="J2421" s="21">
        <f t="shared" si="74"/>
        <v>860358</v>
      </c>
      <c r="K2421" s="21">
        <v>950.92200000000003</v>
      </c>
      <c r="L2421" s="21">
        <f t="shared" si="75"/>
        <v>181.12799999999993</v>
      </c>
      <c r="M2421" s="22">
        <v>2421</v>
      </c>
    </row>
    <row r="2422" spans="1:13">
      <c r="A2422" s="18">
        <v>38539</v>
      </c>
      <c r="B2422" s="19" t="s">
        <v>35</v>
      </c>
      <c r="C2422" s="19" t="s">
        <v>21</v>
      </c>
      <c r="D2422" s="19" t="s">
        <v>40</v>
      </c>
      <c r="E2422" s="19" t="s">
        <v>23</v>
      </c>
      <c r="F2422" s="19" t="s">
        <v>50</v>
      </c>
      <c r="G2422" s="19" t="s">
        <v>51</v>
      </c>
      <c r="H2422" s="19">
        <v>675</v>
      </c>
      <c r="I2422" s="21">
        <v>1431.09</v>
      </c>
      <c r="J2422" s="21">
        <f t="shared" si="74"/>
        <v>965985.75</v>
      </c>
      <c r="K2422" s="21">
        <v>901.58669999999995</v>
      </c>
      <c r="L2422" s="21">
        <f t="shared" si="75"/>
        <v>529.50329999999997</v>
      </c>
      <c r="M2422" s="22">
        <v>2422</v>
      </c>
    </row>
    <row r="2423" spans="1:13">
      <c r="A2423" s="18">
        <v>38540</v>
      </c>
      <c r="B2423" s="19" t="s">
        <v>20</v>
      </c>
      <c r="C2423" s="19" t="s">
        <v>21</v>
      </c>
      <c r="D2423" s="19" t="s">
        <v>41</v>
      </c>
      <c r="E2423" s="19" t="s">
        <v>37</v>
      </c>
      <c r="F2423" s="19" t="s">
        <v>50</v>
      </c>
      <c r="G2423" s="19" t="s">
        <v>51</v>
      </c>
      <c r="H2423" s="19">
        <v>501</v>
      </c>
      <c r="I2423" s="21">
        <v>1784.9</v>
      </c>
      <c r="J2423" s="21">
        <f t="shared" si="74"/>
        <v>894234.9</v>
      </c>
      <c r="K2423" s="21">
        <v>1499.316</v>
      </c>
      <c r="L2423" s="21">
        <f t="shared" si="75"/>
        <v>285.58400000000006</v>
      </c>
      <c r="M2423" s="22">
        <v>2423</v>
      </c>
    </row>
    <row r="2424" spans="1:13">
      <c r="A2424" s="18">
        <v>38541</v>
      </c>
      <c r="B2424" s="19" t="s">
        <v>20</v>
      </c>
      <c r="C2424" s="19" t="s">
        <v>21</v>
      </c>
      <c r="D2424" s="19" t="s">
        <v>22</v>
      </c>
      <c r="E2424" s="19" t="s">
        <v>23</v>
      </c>
      <c r="F2424" s="19" t="s">
        <v>53</v>
      </c>
      <c r="G2424" s="19" t="s">
        <v>55</v>
      </c>
      <c r="H2424" s="19">
        <v>245</v>
      </c>
      <c r="I2424" s="21">
        <v>535.26</v>
      </c>
      <c r="J2424" s="21">
        <f t="shared" si="74"/>
        <v>131138.70000000001</v>
      </c>
      <c r="K2424" s="21">
        <v>353.27159999999998</v>
      </c>
      <c r="L2424" s="21">
        <f t="shared" si="75"/>
        <v>181.98840000000001</v>
      </c>
      <c r="M2424" s="22">
        <v>2424</v>
      </c>
    </row>
    <row r="2425" spans="1:13">
      <c r="A2425" s="18">
        <v>38542</v>
      </c>
      <c r="B2425" s="19" t="s">
        <v>35</v>
      </c>
      <c r="C2425" s="19" t="s">
        <v>21</v>
      </c>
      <c r="D2425" s="19" t="s">
        <v>40</v>
      </c>
      <c r="E2425" s="19" t="s">
        <v>23</v>
      </c>
      <c r="F2425" s="19" t="s">
        <v>4</v>
      </c>
      <c r="G2425" s="19" t="s">
        <v>65</v>
      </c>
      <c r="H2425" s="19">
        <v>240</v>
      </c>
      <c r="I2425" s="21">
        <v>524.72</v>
      </c>
      <c r="J2425" s="21">
        <f t="shared" si="74"/>
        <v>125932.8</v>
      </c>
      <c r="K2425" s="21">
        <v>425.02319999999997</v>
      </c>
      <c r="L2425" s="21">
        <f t="shared" si="75"/>
        <v>99.696800000000053</v>
      </c>
      <c r="M2425" s="22">
        <v>2425</v>
      </c>
    </row>
    <row r="2426" spans="1:13">
      <c r="A2426" s="18">
        <v>38543</v>
      </c>
      <c r="B2426" s="19" t="s">
        <v>35</v>
      </c>
      <c r="C2426" s="19" t="s">
        <v>21</v>
      </c>
      <c r="D2426" s="19" t="s">
        <v>40</v>
      </c>
      <c r="E2426" s="19" t="s">
        <v>23</v>
      </c>
      <c r="F2426" s="19" t="s">
        <v>53</v>
      </c>
      <c r="G2426" s="24" t="s">
        <v>56</v>
      </c>
      <c r="H2426" s="19">
        <v>225</v>
      </c>
      <c r="I2426" s="21">
        <v>491.97</v>
      </c>
      <c r="J2426" s="21">
        <f t="shared" si="74"/>
        <v>110693.25</v>
      </c>
      <c r="K2426" s="21">
        <v>383.73660000000001</v>
      </c>
      <c r="L2426" s="21">
        <f t="shared" si="75"/>
        <v>108.23340000000002</v>
      </c>
      <c r="M2426" s="22">
        <v>2426</v>
      </c>
    </row>
    <row r="2427" spans="1:13">
      <c r="A2427" s="18">
        <v>38544</v>
      </c>
      <c r="B2427" s="19" t="s">
        <v>26</v>
      </c>
      <c r="C2427" s="19" t="s">
        <v>27</v>
      </c>
      <c r="D2427" s="19" t="s">
        <v>28</v>
      </c>
      <c r="E2427" s="19" t="s">
        <v>23</v>
      </c>
      <c r="F2427" s="19" t="s">
        <v>4</v>
      </c>
      <c r="G2427" s="19" t="s">
        <v>65</v>
      </c>
      <c r="H2427" s="19">
        <v>200</v>
      </c>
      <c r="I2427" s="21">
        <v>437.26</v>
      </c>
      <c r="J2427" s="21">
        <f t="shared" si="74"/>
        <v>87452</v>
      </c>
      <c r="K2427" s="21">
        <v>319.19979999999998</v>
      </c>
      <c r="L2427" s="21">
        <f t="shared" si="75"/>
        <v>118.06020000000001</v>
      </c>
      <c r="M2427" s="22">
        <v>2427</v>
      </c>
    </row>
    <row r="2428" spans="1:13">
      <c r="A2428" s="18">
        <v>38545</v>
      </c>
      <c r="B2428" s="19" t="s">
        <v>20</v>
      </c>
      <c r="C2428" s="19" t="s">
        <v>21</v>
      </c>
      <c r="D2428" s="19" t="s">
        <v>22</v>
      </c>
      <c r="E2428" s="19" t="s">
        <v>23</v>
      </c>
      <c r="F2428" s="19" t="s">
        <v>29</v>
      </c>
      <c r="G2428" s="24" t="s">
        <v>46</v>
      </c>
      <c r="H2428" s="19">
        <v>190</v>
      </c>
      <c r="I2428" s="21">
        <v>415.22</v>
      </c>
      <c r="J2428" s="21">
        <f t="shared" si="74"/>
        <v>78891.8</v>
      </c>
      <c r="K2428" s="21">
        <v>369.54580000000004</v>
      </c>
      <c r="L2428" s="21">
        <f t="shared" si="75"/>
        <v>45.674199999999985</v>
      </c>
      <c r="M2428" s="22">
        <v>2428</v>
      </c>
    </row>
    <row r="2429" spans="1:13">
      <c r="A2429" s="18">
        <v>38546</v>
      </c>
      <c r="B2429" s="19" t="s">
        <v>26</v>
      </c>
      <c r="C2429" s="19" t="s">
        <v>27</v>
      </c>
      <c r="D2429" s="19" t="s">
        <v>28</v>
      </c>
      <c r="E2429" s="19" t="s">
        <v>23</v>
      </c>
      <c r="F2429" s="19" t="s">
        <v>50</v>
      </c>
      <c r="G2429" s="19" t="s">
        <v>51</v>
      </c>
      <c r="H2429" s="19">
        <v>180</v>
      </c>
      <c r="I2429" s="21">
        <v>405</v>
      </c>
      <c r="J2429" s="21">
        <f t="shared" si="74"/>
        <v>72900</v>
      </c>
      <c r="K2429" s="21">
        <v>352.35</v>
      </c>
      <c r="L2429" s="21">
        <f t="shared" si="75"/>
        <v>52.649999999999977</v>
      </c>
      <c r="M2429" s="22">
        <v>2429</v>
      </c>
    </row>
    <row r="2430" spans="1:13">
      <c r="A2430" s="18">
        <v>38547</v>
      </c>
      <c r="B2430" s="19" t="s">
        <v>20</v>
      </c>
      <c r="C2430" s="19" t="s">
        <v>21</v>
      </c>
      <c r="D2430" s="19" t="s">
        <v>41</v>
      </c>
      <c r="E2430" s="19" t="s">
        <v>37</v>
      </c>
      <c r="F2430" s="19" t="s">
        <v>29</v>
      </c>
      <c r="G2430" s="19" t="s">
        <v>30</v>
      </c>
      <c r="H2430" s="19">
        <v>135</v>
      </c>
      <c r="I2430" s="21">
        <v>607.5</v>
      </c>
      <c r="J2430" s="21">
        <f t="shared" si="74"/>
        <v>82012.5</v>
      </c>
      <c r="K2430" s="21">
        <v>473.85</v>
      </c>
      <c r="L2430" s="21">
        <f t="shared" si="75"/>
        <v>133.64999999999998</v>
      </c>
      <c r="M2430" s="22">
        <v>2430</v>
      </c>
    </row>
    <row r="2431" spans="1:13">
      <c r="A2431" s="18">
        <v>38548</v>
      </c>
      <c r="B2431" s="19" t="s">
        <v>35</v>
      </c>
      <c r="C2431" s="19" t="s">
        <v>21</v>
      </c>
      <c r="D2431" s="19" t="s">
        <v>40</v>
      </c>
      <c r="E2431" s="19" t="s">
        <v>23</v>
      </c>
      <c r="F2431" s="19" t="s">
        <v>44</v>
      </c>
      <c r="G2431" s="24" t="s">
        <v>45</v>
      </c>
      <c r="H2431" s="19">
        <v>135</v>
      </c>
      <c r="I2431" s="21">
        <v>303.75</v>
      </c>
      <c r="J2431" s="21">
        <f t="shared" si="74"/>
        <v>41006.25</v>
      </c>
      <c r="K2431" s="21">
        <v>258.1875</v>
      </c>
      <c r="L2431" s="21">
        <f t="shared" si="75"/>
        <v>45.5625</v>
      </c>
      <c r="M2431" s="22">
        <v>2431</v>
      </c>
    </row>
    <row r="2432" spans="1:13">
      <c r="A2432" s="18">
        <v>38549</v>
      </c>
      <c r="B2432" s="19" t="s">
        <v>20</v>
      </c>
      <c r="C2432" s="19" t="s">
        <v>21</v>
      </c>
      <c r="D2432" s="19" t="s">
        <v>22</v>
      </c>
      <c r="E2432" s="19" t="s">
        <v>23</v>
      </c>
      <c r="F2432" s="19" t="s">
        <v>4</v>
      </c>
      <c r="G2432" s="19" t="s">
        <v>65</v>
      </c>
      <c r="H2432" s="19">
        <v>115</v>
      </c>
      <c r="I2432" s="21">
        <v>258.75</v>
      </c>
      <c r="J2432" s="21">
        <f t="shared" si="74"/>
        <v>29756.25</v>
      </c>
      <c r="K2432" s="21">
        <v>165.6</v>
      </c>
      <c r="L2432" s="21">
        <f t="shared" si="75"/>
        <v>93.15</v>
      </c>
      <c r="M2432" s="22">
        <v>2432</v>
      </c>
    </row>
    <row r="2433" spans="1:13">
      <c r="A2433" s="18">
        <v>38550</v>
      </c>
      <c r="B2433" s="19" t="s">
        <v>26</v>
      </c>
      <c r="C2433" s="19" t="s">
        <v>27</v>
      </c>
      <c r="D2433" s="19" t="s">
        <v>28</v>
      </c>
      <c r="E2433" s="19" t="s">
        <v>23</v>
      </c>
      <c r="F2433" s="19" t="s">
        <v>24</v>
      </c>
      <c r="G2433" s="19" t="s">
        <v>60</v>
      </c>
      <c r="H2433" s="19">
        <v>80</v>
      </c>
      <c r="I2433" s="21">
        <v>180</v>
      </c>
      <c r="J2433" s="21">
        <f t="shared" si="74"/>
        <v>14400</v>
      </c>
      <c r="K2433" s="21">
        <v>117</v>
      </c>
      <c r="L2433" s="21">
        <f t="shared" si="75"/>
        <v>63</v>
      </c>
      <c r="M2433" s="22">
        <v>2433</v>
      </c>
    </row>
    <row r="2434" spans="1:13">
      <c r="A2434" s="18">
        <v>38551</v>
      </c>
      <c r="B2434" s="19" t="s">
        <v>26</v>
      </c>
      <c r="C2434" s="19" t="s">
        <v>27</v>
      </c>
      <c r="D2434" s="19" t="s">
        <v>28</v>
      </c>
      <c r="E2434" s="19" t="s">
        <v>23</v>
      </c>
      <c r="F2434" s="19" t="s">
        <v>44</v>
      </c>
      <c r="G2434" s="25" t="s">
        <v>46</v>
      </c>
      <c r="H2434" s="19">
        <v>80</v>
      </c>
      <c r="I2434" s="21">
        <v>180</v>
      </c>
      <c r="J2434" s="21">
        <f t="shared" ref="J2434:J2497" si="76">H2434*I2434</f>
        <v>14400</v>
      </c>
      <c r="K2434" s="21">
        <v>145.80000000000001</v>
      </c>
      <c r="L2434" s="21">
        <f t="shared" ref="L2434:L2497" si="77">I2434-K2434</f>
        <v>34.199999999999989</v>
      </c>
      <c r="M2434" s="22">
        <v>2434</v>
      </c>
    </row>
    <row r="2435" spans="1:13">
      <c r="A2435" s="18">
        <v>38552</v>
      </c>
      <c r="B2435" s="19" t="s">
        <v>26</v>
      </c>
      <c r="C2435" s="19" t="s">
        <v>27</v>
      </c>
      <c r="D2435" s="19" t="s">
        <v>28</v>
      </c>
      <c r="E2435" s="19" t="s">
        <v>23</v>
      </c>
      <c r="F2435" s="19" t="s">
        <v>53</v>
      </c>
      <c r="G2435" s="25" t="s">
        <v>54</v>
      </c>
      <c r="H2435" s="19">
        <v>75</v>
      </c>
      <c r="I2435" s="21">
        <v>168.75</v>
      </c>
      <c r="J2435" s="21">
        <f t="shared" si="76"/>
        <v>12656.25</v>
      </c>
      <c r="K2435" s="21">
        <v>119.8125</v>
      </c>
      <c r="L2435" s="21">
        <f t="shared" si="77"/>
        <v>48.9375</v>
      </c>
      <c r="M2435" s="22">
        <v>2435</v>
      </c>
    </row>
    <row r="2436" spans="1:13">
      <c r="A2436" s="18">
        <v>38553</v>
      </c>
      <c r="B2436" s="19" t="s">
        <v>42</v>
      </c>
      <c r="C2436" s="19" t="s">
        <v>21</v>
      </c>
      <c r="D2436" s="19" t="s">
        <v>43</v>
      </c>
      <c r="E2436" s="19" t="s">
        <v>23</v>
      </c>
      <c r="F2436" s="19" t="s">
        <v>53</v>
      </c>
      <c r="G2436" s="24" t="s">
        <v>55</v>
      </c>
      <c r="H2436" s="19">
        <v>65</v>
      </c>
      <c r="I2436" s="21">
        <v>146.25</v>
      </c>
      <c r="J2436" s="21">
        <f t="shared" si="76"/>
        <v>9506.25</v>
      </c>
      <c r="K2436" s="21">
        <v>115.53749999999999</v>
      </c>
      <c r="L2436" s="21">
        <f t="shared" si="77"/>
        <v>30.712500000000006</v>
      </c>
      <c r="M2436" s="22">
        <v>2436</v>
      </c>
    </row>
    <row r="2437" spans="1:13">
      <c r="A2437" s="18">
        <v>38546</v>
      </c>
      <c r="B2437" s="19" t="s">
        <v>35</v>
      </c>
      <c r="C2437" s="19" t="s">
        <v>21</v>
      </c>
      <c r="D2437" s="19" t="s">
        <v>36</v>
      </c>
      <c r="E2437" s="19" t="s">
        <v>37</v>
      </c>
      <c r="F2437" s="19" t="s">
        <v>29</v>
      </c>
      <c r="G2437" s="24" t="s">
        <v>75</v>
      </c>
      <c r="H2437" s="19">
        <v>60</v>
      </c>
      <c r="I2437" s="21">
        <v>270</v>
      </c>
      <c r="J2437" s="21">
        <f t="shared" si="76"/>
        <v>16200</v>
      </c>
      <c r="K2437" s="21">
        <v>170.1</v>
      </c>
      <c r="L2437" s="21">
        <f t="shared" si="77"/>
        <v>99.9</v>
      </c>
      <c r="M2437" s="22">
        <v>2437</v>
      </c>
    </row>
    <row r="2438" spans="1:13">
      <c r="A2438" s="18">
        <v>38547</v>
      </c>
      <c r="B2438" s="19" t="s">
        <v>35</v>
      </c>
      <c r="C2438" s="19" t="s">
        <v>21</v>
      </c>
      <c r="D2438" s="19" t="s">
        <v>36</v>
      </c>
      <c r="E2438" s="19" t="s">
        <v>37</v>
      </c>
      <c r="F2438" s="19" t="s">
        <v>53</v>
      </c>
      <c r="G2438" s="24" t="s">
        <v>56</v>
      </c>
      <c r="H2438" s="19">
        <v>60</v>
      </c>
      <c r="I2438" s="21">
        <v>270</v>
      </c>
      <c r="J2438" s="21">
        <f t="shared" si="76"/>
        <v>16200</v>
      </c>
      <c r="K2438" s="21">
        <v>234.9</v>
      </c>
      <c r="L2438" s="21">
        <f t="shared" si="77"/>
        <v>35.099999999999994</v>
      </c>
      <c r="M2438" s="22">
        <v>2438</v>
      </c>
    </row>
    <row r="2439" spans="1:13">
      <c r="A2439" s="18">
        <v>38548</v>
      </c>
      <c r="B2439" s="19" t="s">
        <v>26</v>
      </c>
      <c r="C2439" s="19" t="s">
        <v>27</v>
      </c>
      <c r="D2439" s="19" t="s">
        <v>48</v>
      </c>
      <c r="E2439" s="19" t="s">
        <v>37</v>
      </c>
      <c r="F2439" s="19" t="s">
        <v>29</v>
      </c>
      <c r="G2439" s="19" t="s">
        <v>58</v>
      </c>
      <c r="H2439" s="19">
        <v>55</v>
      </c>
      <c r="I2439" s="21">
        <v>247.5</v>
      </c>
      <c r="J2439" s="21">
        <f t="shared" si="76"/>
        <v>13612.5</v>
      </c>
      <c r="K2439" s="21">
        <v>225.22499999999999</v>
      </c>
      <c r="L2439" s="21">
        <f t="shared" si="77"/>
        <v>22.275000000000006</v>
      </c>
      <c r="M2439" s="22">
        <v>2439</v>
      </c>
    </row>
    <row r="2440" spans="1:13">
      <c r="A2440" s="18">
        <v>38549</v>
      </c>
      <c r="B2440" s="19" t="s">
        <v>26</v>
      </c>
      <c r="C2440" s="19" t="s">
        <v>27</v>
      </c>
      <c r="D2440" s="19" t="s">
        <v>48</v>
      </c>
      <c r="E2440" s="19" t="s">
        <v>37</v>
      </c>
      <c r="F2440" s="19" t="s">
        <v>53</v>
      </c>
      <c r="G2440" s="24" t="s">
        <v>54</v>
      </c>
      <c r="H2440" s="19">
        <v>55</v>
      </c>
      <c r="I2440" s="21">
        <v>247.5</v>
      </c>
      <c r="J2440" s="21">
        <f t="shared" si="76"/>
        <v>13612.5</v>
      </c>
      <c r="K2440" s="21">
        <v>190.57499999999999</v>
      </c>
      <c r="L2440" s="21">
        <f t="shared" si="77"/>
        <v>56.925000000000011</v>
      </c>
      <c r="M2440" s="22">
        <v>2440</v>
      </c>
    </row>
    <row r="2441" spans="1:13">
      <c r="A2441" s="18">
        <v>38550</v>
      </c>
      <c r="B2441" s="19" t="s">
        <v>42</v>
      </c>
      <c r="C2441" s="19" t="s">
        <v>21</v>
      </c>
      <c r="D2441" s="19" t="s">
        <v>43</v>
      </c>
      <c r="E2441" s="19" t="s">
        <v>23</v>
      </c>
      <c r="F2441" s="19" t="s">
        <v>4</v>
      </c>
      <c r="G2441" s="19" t="s">
        <v>65</v>
      </c>
      <c r="H2441" s="19">
        <v>55</v>
      </c>
      <c r="I2441" s="21">
        <v>123.75</v>
      </c>
      <c r="J2441" s="21">
        <f t="shared" si="76"/>
        <v>6806.25</v>
      </c>
      <c r="K2441" s="21">
        <v>97.762500000000003</v>
      </c>
      <c r="L2441" s="21">
        <f t="shared" si="77"/>
        <v>25.987499999999997</v>
      </c>
      <c r="M2441" s="22">
        <v>2441</v>
      </c>
    </row>
    <row r="2442" spans="1:13">
      <c r="A2442" s="18">
        <v>38534</v>
      </c>
      <c r="B2442" s="19" t="s">
        <v>20</v>
      </c>
      <c r="C2442" s="19" t="s">
        <v>21</v>
      </c>
      <c r="D2442" s="19" t="s">
        <v>22</v>
      </c>
      <c r="E2442" s="19" t="s">
        <v>23</v>
      </c>
      <c r="F2442" s="19" t="s">
        <v>44</v>
      </c>
      <c r="G2442" s="24" t="s">
        <v>47</v>
      </c>
      <c r="H2442" s="19">
        <v>55</v>
      </c>
      <c r="I2442" s="21">
        <v>123.75</v>
      </c>
      <c r="J2442" s="21">
        <f t="shared" si="76"/>
        <v>6806.25</v>
      </c>
      <c r="K2442" s="21">
        <v>87.862499999999997</v>
      </c>
      <c r="L2442" s="21">
        <f t="shared" si="77"/>
        <v>35.887500000000003</v>
      </c>
      <c r="M2442" s="22">
        <v>2442</v>
      </c>
    </row>
    <row r="2443" spans="1:13">
      <c r="A2443" s="18">
        <v>38534</v>
      </c>
      <c r="B2443" s="19" t="s">
        <v>42</v>
      </c>
      <c r="C2443" s="19" t="s">
        <v>21</v>
      </c>
      <c r="D2443" s="19" t="s">
        <v>43</v>
      </c>
      <c r="E2443" s="19" t="s">
        <v>23</v>
      </c>
      <c r="F2443" s="19" t="s">
        <v>44</v>
      </c>
      <c r="G2443" s="19" t="s">
        <v>45</v>
      </c>
      <c r="H2443" s="19">
        <v>55</v>
      </c>
      <c r="I2443" s="21">
        <v>123.75</v>
      </c>
      <c r="J2443" s="21">
        <f t="shared" si="76"/>
        <v>6806.25</v>
      </c>
      <c r="K2443" s="21">
        <v>85.387500000000003</v>
      </c>
      <c r="L2443" s="21">
        <f t="shared" si="77"/>
        <v>38.362499999999997</v>
      </c>
      <c r="M2443" s="22">
        <v>2443</v>
      </c>
    </row>
    <row r="2444" spans="1:13">
      <c r="A2444" s="18">
        <v>38550</v>
      </c>
      <c r="B2444" s="19" t="s">
        <v>42</v>
      </c>
      <c r="C2444" s="19" t="s">
        <v>21</v>
      </c>
      <c r="D2444" s="19" t="s">
        <v>43</v>
      </c>
      <c r="E2444" s="19" t="s">
        <v>23</v>
      </c>
      <c r="F2444" s="19" t="s">
        <v>29</v>
      </c>
      <c r="G2444" s="19" t="s">
        <v>58</v>
      </c>
      <c r="H2444" s="19">
        <v>50</v>
      </c>
      <c r="I2444" s="21">
        <v>112.5</v>
      </c>
      <c r="J2444" s="21">
        <f t="shared" si="76"/>
        <v>5625</v>
      </c>
      <c r="K2444" s="21">
        <v>94.5</v>
      </c>
      <c r="L2444" s="21">
        <f t="shared" si="77"/>
        <v>18</v>
      </c>
      <c r="M2444" s="22">
        <v>2444</v>
      </c>
    </row>
    <row r="2445" spans="1:13">
      <c r="A2445" s="18">
        <v>38551</v>
      </c>
      <c r="B2445" s="19" t="s">
        <v>20</v>
      </c>
      <c r="C2445" s="19" t="s">
        <v>21</v>
      </c>
      <c r="D2445" s="19" t="s">
        <v>41</v>
      </c>
      <c r="E2445" s="19" t="s">
        <v>37</v>
      </c>
      <c r="F2445" s="19" t="s">
        <v>53</v>
      </c>
      <c r="G2445" s="24" t="s">
        <v>55</v>
      </c>
      <c r="H2445" s="19">
        <v>45</v>
      </c>
      <c r="I2445" s="21">
        <v>202.5</v>
      </c>
      <c r="J2445" s="21">
        <f t="shared" si="76"/>
        <v>9112.5</v>
      </c>
      <c r="K2445" s="21">
        <v>141.75</v>
      </c>
      <c r="L2445" s="21">
        <f t="shared" si="77"/>
        <v>60.75</v>
      </c>
      <c r="M2445" s="22">
        <v>2445</v>
      </c>
    </row>
    <row r="2446" spans="1:13">
      <c r="A2446" s="18">
        <v>38552</v>
      </c>
      <c r="B2446" s="19" t="s">
        <v>35</v>
      </c>
      <c r="C2446" s="19" t="s">
        <v>21</v>
      </c>
      <c r="D2446" s="19" t="s">
        <v>36</v>
      </c>
      <c r="E2446" s="19" t="s">
        <v>37</v>
      </c>
      <c r="F2446" s="19" t="s">
        <v>4</v>
      </c>
      <c r="G2446" s="19" t="s">
        <v>65</v>
      </c>
      <c r="H2446" s="19">
        <v>45</v>
      </c>
      <c r="I2446" s="21">
        <v>202.5</v>
      </c>
      <c r="J2446" s="21">
        <f t="shared" si="76"/>
        <v>9112.5</v>
      </c>
      <c r="K2446" s="21">
        <v>141.75</v>
      </c>
      <c r="L2446" s="21">
        <f t="shared" si="77"/>
        <v>60.75</v>
      </c>
      <c r="M2446" s="22">
        <v>2446</v>
      </c>
    </row>
    <row r="2447" spans="1:13">
      <c r="A2447" s="18">
        <v>38553</v>
      </c>
      <c r="B2447" s="19" t="s">
        <v>26</v>
      </c>
      <c r="C2447" s="19" t="s">
        <v>27</v>
      </c>
      <c r="D2447" s="19" t="s">
        <v>48</v>
      </c>
      <c r="E2447" s="19" t="s">
        <v>37</v>
      </c>
      <c r="F2447" s="19" t="s">
        <v>44</v>
      </c>
      <c r="G2447" s="19" t="s">
        <v>47</v>
      </c>
      <c r="H2447" s="19">
        <v>40</v>
      </c>
      <c r="I2447" s="21">
        <v>180</v>
      </c>
      <c r="J2447" s="21">
        <f t="shared" si="76"/>
        <v>7200</v>
      </c>
      <c r="K2447" s="21">
        <v>162</v>
      </c>
      <c r="L2447" s="21">
        <f t="shared" si="77"/>
        <v>18</v>
      </c>
      <c r="M2447" s="22">
        <v>2447</v>
      </c>
    </row>
    <row r="2448" spans="1:13">
      <c r="A2448" s="18">
        <v>38554</v>
      </c>
      <c r="B2448" s="19" t="s">
        <v>20</v>
      </c>
      <c r="C2448" s="19" t="s">
        <v>21</v>
      </c>
      <c r="D2448" s="19" t="s">
        <v>22</v>
      </c>
      <c r="E2448" s="19" t="s">
        <v>23</v>
      </c>
      <c r="F2448" s="19" t="s">
        <v>24</v>
      </c>
      <c r="G2448" s="24" t="s">
        <v>60</v>
      </c>
      <c r="H2448" s="19">
        <v>40</v>
      </c>
      <c r="I2448" s="21">
        <v>90</v>
      </c>
      <c r="J2448" s="21">
        <f t="shared" si="76"/>
        <v>3600</v>
      </c>
      <c r="K2448" s="21">
        <v>76.5</v>
      </c>
      <c r="L2448" s="21">
        <f t="shared" si="77"/>
        <v>13.5</v>
      </c>
      <c r="M2448" s="22">
        <v>2448</v>
      </c>
    </row>
    <row r="2449" spans="1:13">
      <c r="A2449" s="18">
        <v>38555</v>
      </c>
      <c r="B2449" s="19" t="s">
        <v>42</v>
      </c>
      <c r="C2449" s="19" t="s">
        <v>21</v>
      </c>
      <c r="D2449" s="19" t="s">
        <v>43</v>
      </c>
      <c r="E2449" s="19" t="s">
        <v>23</v>
      </c>
      <c r="F2449" s="19" t="s">
        <v>50</v>
      </c>
      <c r="G2449" s="19" t="s">
        <v>51</v>
      </c>
      <c r="H2449" s="19">
        <v>40</v>
      </c>
      <c r="I2449" s="21">
        <v>90</v>
      </c>
      <c r="J2449" s="21">
        <f t="shared" si="76"/>
        <v>3600</v>
      </c>
      <c r="K2449" s="21">
        <v>56.7</v>
      </c>
      <c r="L2449" s="21">
        <f t="shared" si="77"/>
        <v>33.299999999999997</v>
      </c>
      <c r="M2449" s="22">
        <v>2449</v>
      </c>
    </row>
    <row r="2450" spans="1:13">
      <c r="A2450" s="18">
        <v>38556</v>
      </c>
      <c r="B2450" s="19" t="s">
        <v>26</v>
      </c>
      <c r="C2450" s="19" t="s">
        <v>27</v>
      </c>
      <c r="D2450" s="19" t="s">
        <v>48</v>
      </c>
      <c r="E2450" s="19" t="s">
        <v>37</v>
      </c>
      <c r="F2450" s="19" t="s">
        <v>50</v>
      </c>
      <c r="G2450" s="19" t="s">
        <v>51</v>
      </c>
      <c r="H2450" s="19">
        <v>34</v>
      </c>
      <c r="I2450" s="21">
        <v>153</v>
      </c>
      <c r="J2450" s="21">
        <f t="shared" si="76"/>
        <v>5202</v>
      </c>
      <c r="K2450" s="21">
        <v>126.99</v>
      </c>
      <c r="L2450" s="21">
        <f t="shared" si="77"/>
        <v>26.010000000000005</v>
      </c>
      <c r="M2450" s="22">
        <v>2450</v>
      </c>
    </row>
    <row r="2451" spans="1:13">
      <c r="A2451" s="18">
        <v>38557</v>
      </c>
      <c r="B2451" s="19" t="s">
        <v>20</v>
      </c>
      <c r="C2451" s="19" t="s">
        <v>21</v>
      </c>
      <c r="D2451" s="19" t="s">
        <v>22</v>
      </c>
      <c r="E2451" s="19" t="s">
        <v>23</v>
      </c>
      <c r="F2451" s="19" t="s">
        <v>50</v>
      </c>
      <c r="G2451" s="19" t="s">
        <v>51</v>
      </c>
      <c r="H2451" s="19">
        <v>30</v>
      </c>
      <c r="I2451" s="21">
        <v>67.5</v>
      </c>
      <c r="J2451" s="21">
        <f t="shared" si="76"/>
        <v>2025</v>
      </c>
      <c r="K2451" s="21">
        <v>42.524999999999999</v>
      </c>
      <c r="L2451" s="21">
        <f t="shared" si="77"/>
        <v>24.975000000000001</v>
      </c>
      <c r="M2451" s="22">
        <v>2451</v>
      </c>
    </row>
    <row r="2452" spans="1:13">
      <c r="A2452" s="18">
        <v>38557</v>
      </c>
      <c r="B2452" s="19" t="s">
        <v>20</v>
      </c>
      <c r="C2452" s="19" t="s">
        <v>21</v>
      </c>
      <c r="D2452" s="19" t="s">
        <v>41</v>
      </c>
      <c r="E2452" s="19" t="s">
        <v>37</v>
      </c>
      <c r="F2452" s="19" t="s">
        <v>24</v>
      </c>
      <c r="G2452" s="24" t="s">
        <v>60</v>
      </c>
      <c r="H2452" s="19">
        <v>25</v>
      </c>
      <c r="I2452" s="21">
        <v>112.5</v>
      </c>
      <c r="J2452" s="21">
        <f t="shared" si="76"/>
        <v>2812.5</v>
      </c>
      <c r="K2452" s="21">
        <v>83.25</v>
      </c>
      <c r="L2452" s="21">
        <f t="shared" si="77"/>
        <v>29.25</v>
      </c>
      <c r="M2452" s="22">
        <v>2452</v>
      </c>
    </row>
    <row r="2453" spans="1:13">
      <c r="A2453" s="18">
        <v>38534</v>
      </c>
      <c r="B2453" s="19" t="s">
        <v>20</v>
      </c>
      <c r="C2453" s="19" t="s">
        <v>21</v>
      </c>
      <c r="D2453" s="19" t="s">
        <v>41</v>
      </c>
      <c r="E2453" s="19" t="s">
        <v>37</v>
      </c>
      <c r="F2453" s="19" t="s">
        <v>4</v>
      </c>
      <c r="G2453" s="19" t="s">
        <v>65</v>
      </c>
      <c r="H2453" s="19">
        <v>20</v>
      </c>
      <c r="I2453" s="21">
        <v>90</v>
      </c>
      <c r="J2453" s="21">
        <f t="shared" si="76"/>
        <v>1800</v>
      </c>
      <c r="K2453" s="21">
        <v>81</v>
      </c>
      <c r="L2453" s="21">
        <f t="shared" si="77"/>
        <v>9</v>
      </c>
      <c r="M2453" s="22">
        <v>2453</v>
      </c>
    </row>
    <row r="2454" spans="1:13">
      <c r="A2454" s="18">
        <v>38557</v>
      </c>
      <c r="B2454" s="19" t="s">
        <v>26</v>
      </c>
      <c r="C2454" s="19" t="s">
        <v>27</v>
      </c>
      <c r="D2454" s="19" t="s">
        <v>48</v>
      </c>
      <c r="E2454" s="19" t="s">
        <v>37</v>
      </c>
      <c r="F2454" s="19" t="s">
        <v>24</v>
      </c>
      <c r="G2454" s="19" t="s">
        <v>60</v>
      </c>
      <c r="H2454" s="19">
        <v>20</v>
      </c>
      <c r="I2454" s="21">
        <v>90</v>
      </c>
      <c r="J2454" s="21">
        <f t="shared" si="76"/>
        <v>1800</v>
      </c>
      <c r="K2454" s="21">
        <v>56.7</v>
      </c>
      <c r="L2454" s="21">
        <f t="shared" si="77"/>
        <v>33.299999999999997</v>
      </c>
      <c r="M2454" s="22">
        <v>2454</v>
      </c>
    </row>
    <row r="2455" spans="1:13">
      <c r="A2455" s="18">
        <v>38534</v>
      </c>
      <c r="B2455" s="19" t="s">
        <v>35</v>
      </c>
      <c r="C2455" s="19" t="s">
        <v>21</v>
      </c>
      <c r="D2455" s="19" t="s">
        <v>36</v>
      </c>
      <c r="E2455" s="19" t="s">
        <v>37</v>
      </c>
      <c r="F2455" s="19" t="s">
        <v>44</v>
      </c>
      <c r="G2455" s="25" t="s">
        <v>47</v>
      </c>
      <c r="H2455" s="19">
        <v>15</v>
      </c>
      <c r="I2455" s="21">
        <v>67.5</v>
      </c>
      <c r="J2455" s="21">
        <f t="shared" si="76"/>
        <v>1012.5</v>
      </c>
      <c r="K2455" s="21">
        <v>58.725000000000001</v>
      </c>
      <c r="L2455" s="21">
        <f t="shared" si="77"/>
        <v>8.7749999999999986</v>
      </c>
      <c r="M2455" s="22">
        <v>2455</v>
      </c>
    </row>
    <row r="2456" spans="1:13">
      <c r="A2456" s="18">
        <v>38557</v>
      </c>
      <c r="B2456" s="19" t="s">
        <v>35</v>
      </c>
      <c r="C2456" s="19" t="s">
        <v>21</v>
      </c>
      <c r="D2456" s="19" t="s">
        <v>36</v>
      </c>
      <c r="E2456" s="19" t="s">
        <v>37</v>
      </c>
      <c r="F2456" s="19" t="s">
        <v>50</v>
      </c>
      <c r="G2456" s="19" t="s">
        <v>51</v>
      </c>
      <c r="H2456" s="19">
        <v>11</v>
      </c>
      <c r="I2456" s="21">
        <v>49.5</v>
      </c>
      <c r="J2456" s="21">
        <f t="shared" si="76"/>
        <v>544.5</v>
      </c>
      <c r="K2456" s="21">
        <v>43.064999999999998</v>
      </c>
      <c r="L2456" s="21">
        <f t="shared" si="77"/>
        <v>6.4350000000000023</v>
      </c>
      <c r="M2456" s="22">
        <v>2456</v>
      </c>
    </row>
    <row r="2457" spans="1:13">
      <c r="A2457" s="18">
        <v>38557</v>
      </c>
      <c r="B2457" s="19" t="s">
        <v>20</v>
      </c>
      <c r="C2457" s="19" t="s">
        <v>21</v>
      </c>
      <c r="D2457" s="19" t="s">
        <v>41</v>
      </c>
      <c r="E2457" s="19" t="s">
        <v>37</v>
      </c>
      <c r="F2457" s="19" t="s">
        <v>44</v>
      </c>
      <c r="G2457" s="24" t="s">
        <v>46</v>
      </c>
      <c r="H2457" s="19">
        <v>8</v>
      </c>
      <c r="I2457" s="21">
        <v>36</v>
      </c>
      <c r="J2457" s="21">
        <f t="shared" si="76"/>
        <v>288</v>
      </c>
      <c r="K2457" s="21">
        <v>24.12</v>
      </c>
      <c r="L2457" s="21">
        <f t="shared" si="77"/>
        <v>11.879999999999999</v>
      </c>
      <c r="M2457" s="22">
        <v>2457</v>
      </c>
    </row>
    <row r="2458" spans="1:13">
      <c r="A2458" s="18">
        <v>38531</v>
      </c>
      <c r="B2458" s="19" t="s">
        <v>26</v>
      </c>
      <c r="C2458" s="19" t="s">
        <v>27</v>
      </c>
      <c r="D2458" s="19" t="s">
        <v>28</v>
      </c>
      <c r="E2458" s="19" t="s">
        <v>23</v>
      </c>
      <c r="F2458" s="19" t="s">
        <v>29</v>
      </c>
      <c r="G2458" s="19" t="s">
        <v>30</v>
      </c>
      <c r="H2458" s="19">
        <v>1115</v>
      </c>
      <c r="I2458" s="21">
        <v>2226.87</v>
      </c>
      <c r="J2458" s="21">
        <f t="shared" si="76"/>
        <v>2482960.0499999998</v>
      </c>
      <c r="K2458" s="21">
        <v>2026.4516999999998</v>
      </c>
      <c r="L2458" s="21">
        <f t="shared" si="77"/>
        <v>200.41830000000004</v>
      </c>
      <c r="M2458" s="22">
        <v>2340</v>
      </c>
    </row>
    <row r="2459" spans="1:13">
      <c r="A2459" s="18">
        <v>38566</v>
      </c>
      <c r="B2459" s="19" t="s">
        <v>20</v>
      </c>
      <c r="C2459" s="19" t="s">
        <v>21</v>
      </c>
      <c r="D2459" s="19" t="s">
        <v>22</v>
      </c>
      <c r="E2459" s="19" t="s">
        <v>23</v>
      </c>
      <c r="F2459" s="19" t="s">
        <v>24</v>
      </c>
      <c r="G2459" s="19" t="s">
        <v>60</v>
      </c>
      <c r="H2459" s="19">
        <v>600</v>
      </c>
      <c r="I2459" s="21">
        <v>1554.16</v>
      </c>
      <c r="J2459" s="21">
        <f t="shared" si="76"/>
        <v>932496</v>
      </c>
      <c r="K2459" s="21">
        <v>1118.9952000000001</v>
      </c>
      <c r="L2459" s="21">
        <f t="shared" si="77"/>
        <v>435.16480000000001</v>
      </c>
      <c r="M2459" s="22">
        <v>2459</v>
      </c>
    </row>
    <row r="2460" spans="1:13">
      <c r="A2460" s="18">
        <v>38567</v>
      </c>
      <c r="B2460" s="19" t="s">
        <v>26</v>
      </c>
      <c r="C2460" s="19" t="s">
        <v>27</v>
      </c>
      <c r="D2460" s="19" t="s">
        <v>48</v>
      </c>
      <c r="E2460" s="19" t="s">
        <v>37</v>
      </c>
      <c r="F2460" s="19" t="s">
        <v>29</v>
      </c>
      <c r="G2460" s="19" t="s">
        <v>58</v>
      </c>
      <c r="H2460" s="19">
        <v>180</v>
      </c>
      <c r="I2460" s="21">
        <v>896.38</v>
      </c>
      <c r="J2460" s="21">
        <f t="shared" si="76"/>
        <v>161348.4</v>
      </c>
      <c r="K2460" s="21">
        <v>717.10399999999993</v>
      </c>
      <c r="L2460" s="21">
        <f t="shared" si="77"/>
        <v>179.27600000000007</v>
      </c>
      <c r="M2460" s="22">
        <v>2460</v>
      </c>
    </row>
    <row r="2461" spans="1:13">
      <c r="A2461" s="18">
        <v>38568</v>
      </c>
      <c r="B2461" s="19" t="s">
        <v>35</v>
      </c>
      <c r="C2461" s="19" t="s">
        <v>21</v>
      </c>
      <c r="D2461" s="19" t="s">
        <v>36</v>
      </c>
      <c r="E2461" s="19" t="s">
        <v>37</v>
      </c>
      <c r="F2461" s="19" t="s">
        <v>29</v>
      </c>
      <c r="G2461" s="19" t="s">
        <v>75</v>
      </c>
      <c r="H2461" s="19">
        <v>180</v>
      </c>
      <c r="I2461" s="21">
        <v>716.65</v>
      </c>
      <c r="J2461" s="21">
        <f t="shared" si="76"/>
        <v>128997</v>
      </c>
      <c r="K2461" s="21">
        <v>623.4855</v>
      </c>
      <c r="L2461" s="21">
        <f t="shared" si="77"/>
        <v>93.164499999999975</v>
      </c>
      <c r="M2461" s="22">
        <v>2461</v>
      </c>
    </row>
    <row r="2462" spans="1:13">
      <c r="A2462" s="18">
        <v>38569</v>
      </c>
      <c r="B2462" s="19" t="s">
        <v>35</v>
      </c>
      <c r="C2462" s="19" t="s">
        <v>21</v>
      </c>
      <c r="D2462" s="19" t="s">
        <v>40</v>
      </c>
      <c r="E2462" s="19" t="s">
        <v>23</v>
      </c>
      <c r="F2462" s="19" t="s">
        <v>29</v>
      </c>
      <c r="G2462" s="19" t="s">
        <v>75</v>
      </c>
      <c r="H2462" s="19">
        <v>165</v>
      </c>
      <c r="I2462" s="21">
        <v>440.91</v>
      </c>
      <c r="J2462" s="21">
        <f t="shared" si="76"/>
        <v>72750.150000000009</v>
      </c>
      <c r="K2462" s="21">
        <v>330.6825</v>
      </c>
      <c r="L2462" s="21">
        <f t="shared" si="77"/>
        <v>110.22750000000002</v>
      </c>
      <c r="M2462" s="22">
        <v>2462</v>
      </c>
    </row>
    <row r="2463" spans="1:13">
      <c r="A2463" s="18">
        <v>38570</v>
      </c>
      <c r="B2463" s="19" t="s">
        <v>20</v>
      </c>
      <c r="C2463" s="19" t="s">
        <v>21</v>
      </c>
      <c r="D2463" s="19" t="s">
        <v>22</v>
      </c>
      <c r="E2463" s="19" t="s">
        <v>23</v>
      </c>
      <c r="F2463" s="19" t="s">
        <v>29</v>
      </c>
      <c r="G2463" s="19" t="s">
        <v>75</v>
      </c>
      <c r="H2463" s="19">
        <v>160</v>
      </c>
      <c r="I2463" s="21">
        <v>427.33</v>
      </c>
      <c r="J2463" s="21">
        <f t="shared" si="76"/>
        <v>68372.800000000003</v>
      </c>
      <c r="K2463" s="21">
        <v>354.68389999999999</v>
      </c>
      <c r="L2463" s="21">
        <f t="shared" si="77"/>
        <v>72.64609999999999</v>
      </c>
      <c r="M2463" s="22">
        <v>2463</v>
      </c>
    </row>
    <row r="2464" spans="1:13">
      <c r="A2464" s="18">
        <v>38571</v>
      </c>
      <c r="B2464" s="19" t="s">
        <v>26</v>
      </c>
      <c r="C2464" s="19" t="s">
        <v>27</v>
      </c>
      <c r="D2464" s="19" t="s">
        <v>48</v>
      </c>
      <c r="E2464" s="19" t="s">
        <v>37</v>
      </c>
      <c r="F2464" s="19" t="s">
        <v>24</v>
      </c>
      <c r="G2464" s="19" t="s">
        <v>60</v>
      </c>
      <c r="H2464" s="19">
        <v>115</v>
      </c>
      <c r="I2464" s="21">
        <v>549.34</v>
      </c>
      <c r="J2464" s="21">
        <f t="shared" si="76"/>
        <v>63174.100000000006</v>
      </c>
      <c r="K2464" s="21">
        <v>472.43240000000003</v>
      </c>
      <c r="L2464" s="21">
        <f t="shared" si="77"/>
        <v>76.907600000000002</v>
      </c>
      <c r="M2464" s="22">
        <v>2464</v>
      </c>
    </row>
    <row r="2465" spans="1:13">
      <c r="A2465" s="18">
        <v>38572</v>
      </c>
      <c r="B2465" s="19" t="s">
        <v>35</v>
      </c>
      <c r="C2465" s="19" t="s">
        <v>21</v>
      </c>
      <c r="D2465" s="19" t="s">
        <v>40</v>
      </c>
      <c r="E2465" s="19" t="s">
        <v>23</v>
      </c>
      <c r="F2465" s="19" t="s">
        <v>44</v>
      </c>
      <c r="G2465" s="24" t="s">
        <v>45</v>
      </c>
      <c r="H2465" s="19">
        <v>105</v>
      </c>
      <c r="I2465" s="21">
        <v>288.75</v>
      </c>
      <c r="J2465" s="21">
        <f t="shared" si="76"/>
        <v>30318.75</v>
      </c>
      <c r="K2465" s="21">
        <v>219.45</v>
      </c>
      <c r="L2465" s="21">
        <f t="shared" si="77"/>
        <v>69.300000000000011</v>
      </c>
      <c r="M2465" s="22">
        <v>2465</v>
      </c>
    </row>
    <row r="2466" spans="1:13">
      <c r="A2466" s="18">
        <v>38565</v>
      </c>
      <c r="B2466" s="19" t="s">
        <v>20</v>
      </c>
      <c r="C2466" s="19" t="s">
        <v>21</v>
      </c>
      <c r="D2466" s="19" t="s">
        <v>41</v>
      </c>
      <c r="E2466" s="19" t="s">
        <v>37</v>
      </c>
      <c r="F2466" s="19" t="s">
        <v>29</v>
      </c>
      <c r="G2466" s="19" t="s">
        <v>75</v>
      </c>
      <c r="H2466" s="19">
        <v>90</v>
      </c>
      <c r="I2466" s="21">
        <v>495</v>
      </c>
      <c r="J2466" s="21">
        <f t="shared" si="76"/>
        <v>44550</v>
      </c>
      <c r="K2466" s="21">
        <v>415.8</v>
      </c>
      <c r="L2466" s="21">
        <f t="shared" si="77"/>
        <v>79.199999999999989</v>
      </c>
      <c r="M2466" s="22">
        <v>2466</v>
      </c>
    </row>
    <row r="2467" spans="1:13">
      <c r="A2467" s="18">
        <v>38565</v>
      </c>
      <c r="B2467" s="19" t="s">
        <v>26</v>
      </c>
      <c r="C2467" s="19" t="s">
        <v>27</v>
      </c>
      <c r="D2467" s="19" t="s">
        <v>28</v>
      </c>
      <c r="E2467" s="19" t="s">
        <v>23</v>
      </c>
      <c r="F2467" s="19" t="s">
        <v>24</v>
      </c>
      <c r="G2467" s="19" t="s">
        <v>60</v>
      </c>
      <c r="H2467" s="19">
        <v>80</v>
      </c>
      <c r="I2467" s="21">
        <v>220</v>
      </c>
      <c r="J2467" s="21">
        <f t="shared" si="76"/>
        <v>17600</v>
      </c>
      <c r="K2467" s="21">
        <v>176</v>
      </c>
      <c r="L2467" s="21">
        <f t="shared" si="77"/>
        <v>44</v>
      </c>
      <c r="M2467" s="22">
        <v>2467</v>
      </c>
    </row>
    <row r="2468" spans="1:13">
      <c r="A2468" s="18">
        <v>38565</v>
      </c>
      <c r="B2468" s="19" t="s">
        <v>35</v>
      </c>
      <c r="C2468" s="19" t="s">
        <v>21</v>
      </c>
      <c r="D2468" s="19" t="s">
        <v>36</v>
      </c>
      <c r="E2468" s="19" t="s">
        <v>37</v>
      </c>
      <c r="F2468" s="19" t="s">
        <v>44</v>
      </c>
      <c r="G2468" s="19" t="s">
        <v>46</v>
      </c>
      <c r="H2468" s="19">
        <v>75</v>
      </c>
      <c r="I2468" s="21">
        <v>412.5</v>
      </c>
      <c r="J2468" s="21">
        <f t="shared" si="76"/>
        <v>30937.5</v>
      </c>
      <c r="K2468" s="21">
        <v>358.875</v>
      </c>
      <c r="L2468" s="21">
        <f t="shared" si="77"/>
        <v>53.625</v>
      </c>
      <c r="M2468" s="22">
        <v>2468</v>
      </c>
    </row>
    <row r="2469" spans="1:13">
      <c r="A2469" s="18">
        <v>38565</v>
      </c>
      <c r="B2469" s="19" t="s">
        <v>26</v>
      </c>
      <c r="C2469" s="19" t="s">
        <v>27</v>
      </c>
      <c r="D2469" s="19" t="s">
        <v>28</v>
      </c>
      <c r="E2469" s="19" t="s">
        <v>23</v>
      </c>
      <c r="F2469" s="19" t="s">
        <v>44</v>
      </c>
      <c r="G2469" s="19" t="s">
        <v>45</v>
      </c>
      <c r="H2469" s="19">
        <v>75</v>
      </c>
      <c r="I2469" s="21">
        <v>206.25</v>
      </c>
      <c r="J2469" s="21">
        <f t="shared" si="76"/>
        <v>15468.75</v>
      </c>
      <c r="K2469" s="21">
        <v>187.6875</v>
      </c>
      <c r="L2469" s="21">
        <f t="shared" si="77"/>
        <v>18.5625</v>
      </c>
      <c r="M2469" s="22">
        <v>2469</v>
      </c>
    </row>
    <row r="2470" spans="1:13">
      <c r="A2470" s="18">
        <v>38565</v>
      </c>
      <c r="B2470" s="19" t="s">
        <v>20</v>
      </c>
      <c r="C2470" s="19" t="s">
        <v>21</v>
      </c>
      <c r="D2470" s="19" t="s">
        <v>22</v>
      </c>
      <c r="E2470" s="19" t="s">
        <v>23</v>
      </c>
      <c r="F2470" s="19" t="s">
        <v>44</v>
      </c>
      <c r="G2470" s="19" t="s">
        <v>45</v>
      </c>
      <c r="H2470" s="19">
        <v>60</v>
      </c>
      <c r="I2470" s="21">
        <v>165</v>
      </c>
      <c r="J2470" s="21">
        <f t="shared" si="76"/>
        <v>9900</v>
      </c>
      <c r="K2470" s="21">
        <v>143.55000000000001</v>
      </c>
      <c r="L2470" s="21">
        <f t="shared" si="77"/>
        <v>21.449999999999989</v>
      </c>
      <c r="M2470" s="22">
        <v>2470</v>
      </c>
    </row>
    <row r="2471" spans="1:13">
      <c r="A2471" s="18">
        <v>38565</v>
      </c>
      <c r="B2471" s="19" t="s">
        <v>42</v>
      </c>
      <c r="C2471" s="19" t="s">
        <v>21</v>
      </c>
      <c r="D2471" s="19" t="s">
        <v>43</v>
      </c>
      <c r="E2471" s="19" t="s">
        <v>23</v>
      </c>
      <c r="F2471" s="19" t="s">
        <v>29</v>
      </c>
      <c r="G2471" s="19" t="s">
        <v>46</v>
      </c>
      <c r="H2471" s="19">
        <v>55</v>
      </c>
      <c r="I2471" s="21">
        <v>151.25</v>
      </c>
      <c r="J2471" s="21">
        <f t="shared" si="76"/>
        <v>8318.75</v>
      </c>
      <c r="K2471" s="21">
        <v>124.02500000000001</v>
      </c>
      <c r="L2471" s="21">
        <f t="shared" si="77"/>
        <v>27.224999999999994</v>
      </c>
      <c r="M2471" s="22">
        <v>2471</v>
      </c>
    </row>
    <row r="2472" spans="1:13">
      <c r="A2472" s="18">
        <v>38565</v>
      </c>
      <c r="B2472" s="19" t="s">
        <v>42</v>
      </c>
      <c r="C2472" s="19" t="s">
        <v>21</v>
      </c>
      <c r="D2472" s="19" t="s">
        <v>43</v>
      </c>
      <c r="E2472" s="19" t="s">
        <v>23</v>
      </c>
      <c r="F2472" s="19" t="s">
        <v>44</v>
      </c>
      <c r="G2472" s="19" t="s">
        <v>45</v>
      </c>
      <c r="H2472" s="19">
        <v>55</v>
      </c>
      <c r="I2472" s="21">
        <v>151.25</v>
      </c>
      <c r="J2472" s="21">
        <f t="shared" si="76"/>
        <v>8318.75</v>
      </c>
      <c r="K2472" s="21">
        <v>105.875</v>
      </c>
      <c r="L2472" s="21">
        <f t="shared" si="77"/>
        <v>45.375</v>
      </c>
      <c r="M2472" s="22">
        <v>2472</v>
      </c>
    </row>
    <row r="2473" spans="1:13">
      <c r="A2473" s="18">
        <v>38565</v>
      </c>
      <c r="B2473" s="19" t="s">
        <v>26</v>
      </c>
      <c r="C2473" s="19" t="s">
        <v>27</v>
      </c>
      <c r="D2473" s="19" t="s">
        <v>48</v>
      </c>
      <c r="E2473" s="19" t="s">
        <v>37</v>
      </c>
      <c r="F2473" s="19" t="s">
        <v>44</v>
      </c>
      <c r="G2473" s="19" t="s">
        <v>45</v>
      </c>
      <c r="H2473" s="19">
        <v>35</v>
      </c>
      <c r="I2473" s="21">
        <v>192.5</v>
      </c>
      <c r="J2473" s="21">
        <f t="shared" si="76"/>
        <v>6737.5</v>
      </c>
      <c r="K2473" s="21">
        <v>175.17500000000001</v>
      </c>
      <c r="L2473" s="21">
        <f t="shared" si="77"/>
        <v>17.324999999999989</v>
      </c>
      <c r="M2473" s="22">
        <v>2473</v>
      </c>
    </row>
    <row r="2474" spans="1:13">
      <c r="A2474" s="18">
        <v>38565</v>
      </c>
      <c r="B2474" s="19" t="s">
        <v>20</v>
      </c>
      <c r="C2474" s="19" t="s">
        <v>21</v>
      </c>
      <c r="D2474" s="19" t="s">
        <v>41</v>
      </c>
      <c r="E2474" s="19" t="s">
        <v>37</v>
      </c>
      <c r="F2474" s="19" t="s">
        <v>24</v>
      </c>
      <c r="G2474" s="19" t="s">
        <v>60</v>
      </c>
      <c r="H2474" s="19">
        <v>17</v>
      </c>
      <c r="I2474" s="21">
        <v>93.5</v>
      </c>
      <c r="J2474" s="21">
        <f t="shared" si="76"/>
        <v>1589.5</v>
      </c>
      <c r="K2474" s="21">
        <v>75.734999999999999</v>
      </c>
      <c r="L2474" s="21">
        <f t="shared" si="77"/>
        <v>17.765000000000001</v>
      </c>
      <c r="M2474" s="22">
        <v>2474</v>
      </c>
    </row>
    <row r="2475" spans="1:13">
      <c r="A2475" s="18">
        <v>38565</v>
      </c>
      <c r="B2475" s="19" t="s">
        <v>20</v>
      </c>
      <c r="C2475" s="19" t="s">
        <v>21</v>
      </c>
      <c r="D2475" s="19" t="s">
        <v>41</v>
      </c>
      <c r="E2475" s="19" t="s">
        <v>37</v>
      </c>
      <c r="F2475" s="19" t="s">
        <v>44</v>
      </c>
      <c r="G2475" s="19" t="s">
        <v>46</v>
      </c>
      <c r="H2475" s="19">
        <v>7</v>
      </c>
      <c r="I2475" s="21">
        <v>38.5</v>
      </c>
      <c r="J2475" s="21">
        <f t="shared" si="76"/>
        <v>269.5</v>
      </c>
      <c r="K2475" s="21">
        <v>34.265000000000001</v>
      </c>
      <c r="L2475" s="21">
        <f t="shared" si="77"/>
        <v>4.2349999999999994</v>
      </c>
      <c r="M2475" s="22">
        <v>2475</v>
      </c>
    </row>
    <row r="2476" spans="1:13">
      <c r="A2476" s="18">
        <v>38565</v>
      </c>
      <c r="B2476" s="19" t="s">
        <v>20</v>
      </c>
      <c r="C2476" s="19" t="s">
        <v>21</v>
      </c>
      <c r="D2476" s="19" t="s">
        <v>22</v>
      </c>
      <c r="E2476" s="19" t="s">
        <v>23</v>
      </c>
      <c r="F2476" s="19" t="s">
        <v>24</v>
      </c>
      <c r="G2476" s="25" t="s">
        <v>60</v>
      </c>
      <c r="H2476" s="19">
        <v>1640</v>
      </c>
      <c r="I2476" s="21">
        <v>2443.31</v>
      </c>
      <c r="J2476" s="21">
        <f t="shared" si="76"/>
        <v>4007028.4</v>
      </c>
      <c r="K2476" s="21">
        <v>1832.4825000000001</v>
      </c>
      <c r="L2476" s="21">
        <f t="shared" si="77"/>
        <v>610.82749999999987</v>
      </c>
      <c r="M2476" s="22">
        <v>2476</v>
      </c>
    </row>
    <row r="2477" spans="1:13">
      <c r="A2477" s="18">
        <v>38565</v>
      </c>
      <c r="B2477" s="19" t="s">
        <v>26</v>
      </c>
      <c r="C2477" s="19" t="s">
        <v>27</v>
      </c>
      <c r="D2477" s="19" t="s">
        <v>28</v>
      </c>
      <c r="E2477" s="19" t="s">
        <v>23</v>
      </c>
      <c r="F2477" s="19" t="s">
        <v>50</v>
      </c>
      <c r="G2477" s="19" t="s">
        <v>51</v>
      </c>
      <c r="H2477" s="19">
        <v>1530</v>
      </c>
      <c r="I2477" s="21">
        <v>2278.58</v>
      </c>
      <c r="J2477" s="21">
        <f t="shared" si="76"/>
        <v>3486227.4</v>
      </c>
      <c r="K2477" s="21">
        <v>1503.8627999999999</v>
      </c>
      <c r="L2477" s="21">
        <f t="shared" si="77"/>
        <v>774.71720000000005</v>
      </c>
      <c r="M2477" s="22">
        <v>2477</v>
      </c>
    </row>
    <row r="2478" spans="1:13">
      <c r="A2478" s="18">
        <v>38565</v>
      </c>
      <c r="B2478" s="19" t="s">
        <v>26</v>
      </c>
      <c r="C2478" s="19" t="s">
        <v>27</v>
      </c>
      <c r="D2478" s="19" t="s">
        <v>28</v>
      </c>
      <c r="E2478" s="19" t="s">
        <v>23</v>
      </c>
      <c r="F2478" s="19" t="s">
        <v>4</v>
      </c>
      <c r="G2478" s="19" t="s">
        <v>65</v>
      </c>
      <c r="H2478" s="19">
        <v>780</v>
      </c>
      <c r="I2478" s="21">
        <v>1285.95</v>
      </c>
      <c r="J2478" s="21">
        <f t="shared" si="76"/>
        <v>1003041</v>
      </c>
      <c r="K2478" s="21">
        <v>990.18150000000014</v>
      </c>
      <c r="L2478" s="21">
        <f t="shared" si="77"/>
        <v>295.7684999999999</v>
      </c>
      <c r="M2478" s="22">
        <v>2478</v>
      </c>
    </row>
    <row r="2479" spans="1:13">
      <c r="A2479" s="18">
        <v>38565</v>
      </c>
      <c r="B2479" s="19" t="s">
        <v>35</v>
      </c>
      <c r="C2479" s="19" t="s">
        <v>21</v>
      </c>
      <c r="D2479" s="19" t="s">
        <v>40</v>
      </c>
      <c r="E2479" s="19" t="s">
        <v>23</v>
      </c>
      <c r="F2479" s="19" t="s">
        <v>50</v>
      </c>
      <c r="G2479" s="19" t="s">
        <v>51</v>
      </c>
      <c r="H2479" s="19">
        <v>720</v>
      </c>
      <c r="I2479" s="21">
        <v>1188</v>
      </c>
      <c r="J2479" s="21">
        <f t="shared" si="76"/>
        <v>855360</v>
      </c>
      <c r="K2479" s="21">
        <v>843.48</v>
      </c>
      <c r="L2479" s="21">
        <f t="shared" si="77"/>
        <v>344.52</v>
      </c>
      <c r="M2479" s="22">
        <v>2479</v>
      </c>
    </row>
    <row r="2480" spans="1:13">
      <c r="A2480" s="18">
        <v>38565</v>
      </c>
      <c r="B2480" s="19" t="s">
        <v>20</v>
      </c>
      <c r="C2480" s="19" t="s">
        <v>21</v>
      </c>
      <c r="D2480" s="19" t="s">
        <v>22</v>
      </c>
      <c r="E2480" s="19" t="s">
        <v>23</v>
      </c>
      <c r="F2480" s="19" t="s">
        <v>4</v>
      </c>
      <c r="G2480" s="19" t="s">
        <v>65</v>
      </c>
      <c r="H2480" s="19">
        <v>595</v>
      </c>
      <c r="I2480" s="21">
        <v>980.41</v>
      </c>
      <c r="J2480" s="21">
        <f t="shared" si="76"/>
        <v>583343.94999999995</v>
      </c>
      <c r="K2480" s="21">
        <v>725.50339999999994</v>
      </c>
      <c r="L2480" s="21">
        <f t="shared" si="77"/>
        <v>254.90660000000003</v>
      </c>
      <c r="M2480" s="22">
        <v>2480</v>
      </c>
    </row>
    <row r="2481" spans="1:13">
      <c r="A2481" s="18">
        <v>38566</v>
      </c>
      <c r="B2481" s="19" t="s">
        <v>35</v>
      </c>
      <c r="C2481" s="19" t="s">
        <v>21</v>
      </c>
      <c r="D2481" s="19" t="s">
        <v>40</v>
      </c>
      <c r="E2481" s="19" t="s">
        <v>23</v>
      </c>
      <c r="F2481" s="19" t="s">
        <v>53</v>
      </c>
      <c r="G2481" s="19" t="s">
        <v>56</v>
      </c>
      <c r="H2481" s="19">
        <v>270</v>
      </c>
      <c r="I2481" s="21">
        <v>459.12</v>
      </c>
      <c r="J2481" s="21">
        <f t="shared" si="76"/>
        <v>123962.4</v>
      </c>
      <c r="K2481" s="21">
        <v>390.25199999999995</v>
      </c>
      <c r="L2481" s="21">
        <f t="shared" si="77"/>
        <v>68.868000000000052</v>
      </c>
      <c r="M2481" s="22">
        <v>2481</v>
      </c>
    </row>
    <row r="2482" spans="1:13">
      <c r="A2482" s="18">
        <v>38567</v>
      </c>
      <c r="B2482" s="19" t="s">
        <v>20</v>
      </c>
      <c r="C2482" s="19" t="s">
        <v>21</v>
      </c>
      <c r="D2482" s="19" t="s">
        <v>41</v>
      </c>
      <c r="E2482" s="19" t="s">
        <v>37</v>
      </c>
      <c r="F2482" s="19" t="s">
        <v>53</v>
      </c>
      <c r="G2482" s="19" t="s">
        <v>56</v>
      </c>
      <c r="H2482" s="19">
        <v>242</v>
      </c>
      <c r="I2482" s="21">
        <v>736.07</v>
      </c>
      <c r="J2482" s="21">
        <f t="shared" si="76"/>
        <v>178128.94</v>
      </c>
      <c r="K2482" s="21">
        <v>633.02020000000005</v>
      </c>
      <c r="L2482" s="21">
        <f t="shared" si="77"/>
        <v>103.0498</v>
      </c>
      <c r="M2482" s="22">
        <v>2482</v>
      </c>
    </row>
    <row r="2483" spans="1:13">
      <c r="A2483" s="18">
        <v>38568</v>
      </c>
      <c r="B2483" s="19" t="s">
        <v>20</v>
      </c>
      <c r="C2483" s="19" t="s">
        <v>21</v>
      </c>
      <c r="D2483" s="19" t="s">
        <v>41</v>
      </c>
      <c r="E2483" s="19" t="s">
        <v>37</v>
      </c>
      <c r="F2483" s="19" t="s">
        <v>50</v>
      </c>
      <c r="G2483" s="19" t="s">
        <v>51</v>
      </c>
      <c r="H2483" s="19">
        <v>230</v>
      </c>
      <c r="I2483" s="21">
        <v>737.24</v>
      </c>
      <c r="J2483" s="21">
        <f t="shared" si="76"/>
        <v>169565.2</v>
      </c>
      <c r="K2483" s="21">
        <v>648.77120000000002</v>
      </c>
      <c r="L2483" s="21">
        <f t="shared" si="77"/>
        <v>88.468799999999987</v>
      </c>
      <c r="M2483" s="22">
        <v>2483</v>
      </c>
    </row>
    <row r="2484" spans="1:13">
      <c r="A2484" s="18">
        <v>38569</v>
      </c>
      <c r="B2484" s="19" t="s">
        <v>20</v>
      </c>
      <c r="C2484" s="19" t="s">
        <v>21</v>
      </c>
      <c r="D2484" s="19" t="s">
        <v>22</v>
      </c>
      <c r="E2484" s="19" t="s">
        <v>23</v>
      </c>
      <c r="F2484" s="19" t="s">
        <v>53</v>
      </c>
      <c r="G2484" s="19" t="s">
        <v>54</v>
      </c>
      <c r="H2484" s="19">
        <v>205</v>
      </c>
      <c r="I2484" s="21">
        <v>358.75</v>
      </c>
      <c r="J2484" s="21">
        <f t="shared" si="76"/>
        <v>73543.75</v>
      </c>
      <c r="K2484" s="21">
        <v>283.41250000000002</v>
      </c>
      <c r="L2484" s="21">
        <f t="shared" si="77"/>
        <v>75.337499999999977</v>
      </c>
      <c r="M2484" s="22">
        <v>2484</v>
      </c>
    </row>
    <row r="2485" spans="1:13">
      <c r="A2485" s="18">
        <v>38570</v>
      </c>
      <c r="B2485" s="19" t="s">
        <v>26</v>
      </c>
      <c r="C2485" s="19" t="s">
        <v>27</v>
      </c>
      <c r="D2485" s="19" t="s">
        <v>48</v>
      </c>
      <c r="E2485" s="19" t="s">
        <v>37</v>
      </c>
      <c r="F2485" s="19" t="s">
        <v>50</v>
      </c>
      <c r="G2485" s="19" t="s">
        <v>51</v>
      </c>
      <c r="H2485" s="19">
        <v>199</v>
      </c>
      <c r="I2485" s="21">
        <v>696.5</v>
      </c>
      <c r="J2485" s="21">
        <f t="shared" si="76"/>
        <v>138603.5</v>
      </c>
      <c r="K2485" s="21">
        <v>522.375</v>
      </c>
      <c r="L2485" s="21">
        <f t="shared" si="77"/>
        <v>174.125</v>
      </c>
      <c r="M2485" s="22">
        <v>2485</v>
      </c>
    </row>
    <row r="2486" spans="1:13">
      <c r="A2486" s="18">
        <v>38571</v>
      </c>
      <c r="B2486" s="19" t="s">
        <v>35</v>
      </c>
      <c r="C2486" s="19" t="s">
        <v>21</v>
      </c>
      <c r="D2486" s="19" t="s">
        <v>40</v>
      </c>
      <c r="E2486" s="19" t="s">
        <v>23</v>
      </c>
      <c r="F2486" s="19" t="s">
        <v>4</v>
      </c>
      <c r="G2486" s="19" t="s">
        <v>65</v>
      </c>
      <c r="H2486" s="19">
        <v>120</v>
      </c>
      <c r="I2486" s="21">
        <v>210</v>
      </c>
      <c r="J2486" s="21">
        <f t="shared" si="76"/>
        <v>25200</v>
      </c>
      <c r="K2486" s="21">
        <v>170.1</v>
      </c>
      <c r="L2486" s="21">
        <f t="shared" si="77"/>
        <v>39.900000000000006</v>
      </c>
      <c r="M2486" s="22">
        <v>2486</v>
      </c>
    </row>
    <row r="2487" spans="1:13">
      <c r="A2487" s="18">
        <v>38572</v>
      </c>
      <c r="B2487" s="19" t="s">
        <v>35</v>
      </c>
      <c r="C2487" s="19" t="s">
        <v>21</v>
      </c>
      <c r="D2487" s="19" t="s">
        <v>40</v>
      </c>
      <c r="E2487" s="19" t="s">
        <v>23</v>
      </c>
      <c r="F2487" s="19" t="s">
        <v>44</v>
      </c>
      <c r="G2487" s="24" t="s">
        <v>47</v>
      </c>
      <c r="H2487" s="19">
        <v>120</v>
      </c>
      <c r="I2487" s="21">
        <v>210</v>
      </c>
      <c r="J2487" s="21">
        <f t="shared" si="76"/>
        <v>25200</v>
      </c>
      <c r="K2487" s="21">
        <v>161.69999999999999</v>
      </c>
      <c r="L2487" s="21">
        <f t="shared" si="77"/>
        <v>48.300000000000011</v>
      </c>
      <c r="M2487" s="22">
        <v>2487</v>
      </c>
    </row>
    <row r="2488" spans="1:13">
      <c r="A2488" s="18">
        <v>38573</v>
      </c>
      <c r="B2488" s="19" t="s">
        <v>26</v>
      </c>
      <c r="C2488" s="19" t="s">
        <v>27</v>
      </c>
      <c r="D2488" s="19" t="s">
        <v>48</v>
      </c>
      <c r="E2488" s="19" t="s">
        <v>37</v>
      </c>
      <c r="F2488" s="19" t="s">
        <v>53</v>
      </c>
      <c r="G2488" s="19" t="s">
        <v>54</v>
      </c>
      <c r="H2488" s="19">
        <v>90</v>
      </c>
      <c r="I2488" s="21">
        <v>315</v>
      </c>
      <c r="J2488" s="21">
        <f t="shared" si="76"/>
        <v>28350</v>
      </c>
      <c r="K2488" s="21">
        <v>261.45</v>
      </c>
      <c r="L2488" s="21">
        <f t="shared" si="77"/>
        <v>53.550000000000011</v>
      </c>
      <c r="M2488" s="22">
        <v>2488</v>
      </c>
    </row>
    <row r="2489" spans="1:13">
      <c r="A2489" s="18">
        <v>38574</v>
      </c>
      <c r="B2489" s="19" t="s">
        <v>35</v>
      </c>
      <c r="C2489" s="19" t="s">
        <v>21</v>
      </c>
      <c r="D2489" s="19" t="s">
        <v>36</v>
      </c>
      <c r="E2489" s="19" t="s">
        <v>37</v>
      </c>
      <c r="F2489" s="19" t="s">
        <v>53</v>
      </c>
      <c r="G2489" s="19" t="s">
        <v>54</v>
      </c>
      <c r="H2489" s="19">
        <v>90</v>
      </c>
      <c r="I2489" s="21">
        <v>315</v>
      </c>
      <c r="J2489" s="21">
        <f t="shared" si="76"/>
        <v>28350</v>
      </c>
      <c r="K2489" s="21">
        <v>229.95</v>
      </c>
      <c r="L2489" s="21">
        <f t="shared" si="77"/>
        <v>85.050000000000011</v>
      </c>
      <c r="M2489" s="22">
        <v>2489</v>
      </c>
    </row>
    <row r="2490" spans="1:13">
      <c r="A2490" s="18">
        <v>38575</v>
      </c>
      <c r="B2490" s="19" t="s">
        <v>26</v>
      </c>
      <c r="C2490" s="19" t="s">
        <v>27</v>
      </c>
      <c r="D2490" s="19" t="s">
        <v>28</v>
      </c>
      <c r="E2490" s="19" t="s">
        <v>23</v>
      </c>
      <c r="F2490" s="19" t="s">
        <v>24</v>
      </c>
      <c r="G2490" s="19" t="s">
        <v>62</v>
      </c>
      <c r="H2490" s="19">
        <v>85</v>
      </c>
      <c r="I2490" s="21">
        <v>148.75</v>
      </c>
      <c r="J2490" s="21">
        <f t="shared" si="76"/>
        <v>12643.75</v>
      </c>
      <c r="K2490" s="21">
        <v>102.6375</v>
      </c>
      <c r="L2490" s="21">
        <f t="shared" si="77"/>
        <v>46.112499999999997</v>
      </c>
      <c r="M2490" s="22">
        <v>2490</v>
      </c>
    </row>
    <row r="2491" spans="1:13">
      <c r="A2491" s="18">
        <v>38576</v>
      </c>
      <c r="B2491" s="19" t="s">
        <v>26</v>
      </c>
      <c r="C2491" s="19" t="s">
        <v>27</v>
      </c>
      <c r="D2491" s="19" t="s">
        <v>28</v>
      </c>
      <c r="E2491" s="19" t="s">
        <v>23</v>
      </c>
      <c r="F2491" s="19" t="s">
        <v>44</v>
      </c>
      <c r="G2491" s="19" t="s">
        <v>45</v>
      </c>
      <c r="H2491" s="19">
        <v>85</v>
      </c>
      <c r="I2491" s="21">
        <v>148.75</v>
      </c>
      <c r="J2491" s="21">
        <f t="shared" si="76"/>
        <v>12643.75</v>
      </c>
      <c r="K2491" s="21">
        <v>132.38749999999999</v>
      </c>
      <c r="L2491" s="21">
        <f t="shared" si="77"/>
        <v>16.362500000000011</v>
      </c>
      <c r="M2491" s="22">
        <v>2491</v>
      </c>
    </row>
    <row r="2492" spans="1:13">
      <c r="A2492" s="18">
        <v>38577</v>
      </c>
      <c r="B2492" s="19" t="s">
        <v>35</v>
      </c>
      <c r="C2492" s="19" t="s">
        <v>21</v>
      </c>
      <c r="D2492" s="19" t="s">
        <v>36</v>
      </c>
      <c r="E2492" s="19" t="s">
        <v>37</v>
      </c>
      <c r="F2492" s="19" t="s">
        <v>4</v>
      </c>
      <c r="G2492" s="19" t="s">
        <v>52</v>
      </c>
      <c r="H2492" s="19">
        <v>75</v>
      </c>
      <c r="I2492" s="21">
        <v>262.5</v>
      </c>
      <c r="J2492" s="21">
        <f t="shared" si="76"/>
        <v>19687.5</v>
      </c>
      <c r="K2492" s="21">
        <v>204.75</v>
      </c>
      <c r="L2492" s="21">
        <f t="shared" si="77"/>
        <v>57.75</v>
      </c>
      <c r="M2492" s="22">
        <v>2492</v>
      </c>
    </row>
    <row r="2493" spans="1:13">
      <c r="A2493" s="18">
        <v>38578</v>
      </c>
      <c r="B2493" s="19" t="s">
        <v>26</v>
      </c>
      <c r="C2493" s="19" t="s">
        <v>27</v>
      </c>
      <c r="D2493" s="19" t="s">
        <v>48</v>
      </c>
      <c r="E2493" s="19" t="s">
        <v>37</v>
      </c>
      <c r="F2493" s="19" t="s">
        <v>4</v>
      </c>
      <c r="G2493" s="19" t="s">
        <v>52</v>
      </c>
      <c r="H2493" s="19">
        <v>70</v>
      </c>
      <c r="I2493" s="21">
        <v>245</v>
      </c>
      <c r="J2493" s="21">
        <f t="shared" si="76"/>
        <v>17150</v>
      </c>
      <c r="K2493" s="21">
        <v>222.95</v>
      </c>
      <c r="L2493" s="21">
        <f t="shared" si="77"/>
        <v>22.050000000000011</v>
      </c>
      <c r="M2493" s="22">
        <v>2493</v>
      </c>
    </row>
    <row r="2494" spans="1:13">
      <c r="A2494" s="18">
        <v>38579</v>
      </c>
      <c r="B2494" s="19" t="s">
        <v>42</v>
      </c>
      <c r="C2494" s="19" t="s">
        <v>21</v>
      </c>
      <c r="D2494" s="19" t="s">
        <v>43</v>
      </c>
      <c r="E2494" s="19" t="s">
        <v>23</v>
      </c>
      <c r="F2494" s="19" t="s">
        <v>53</v>
      </c>
      <c r="G2494" s="19" t="s">
        <v>54</v>
      </c>
      <c r="H2494" s="19">
        <v>60</v>
      </c>
      <c r="I2494" s="21">
        <v>105</v>
      </c>
      <c r="J2494" s="21">
        <f t="shared" si="76"/>
        <v>6300</v>
      </c>
      <c r="K2494" s="21">
        <v>86.1</v>
      </c>
      <c r="L2494" s="21">
        <f t="shared" si="77"/>
        <v>18.900000000000006</v>
      </c>
      <c r="M2494" s="22">
        <v>2494</v>
      </c>
    </row>
    <row r="2495" spans="1:13">
      <c r="A2495" s="18">
        <v>38580</v>
      </c>
      <c r="B2495" s="19" t="s">
        <v>26</v>
      </c>
      <c r="C2495" s="19" t="s">
        <v>27</v>
      </c>
      <c r="D2495" s="19" t="s">
        <v>28</v>
      </c>
      <c r="E2495" s="19" t="s">
        <v>23</v>
      </c>
      <c r="F2495" s="19" t="s">
        <v>53</v>
      </c>
      <c r="G2495" s="24" t="s">
        <v>54</v>
      </c>
      <c r="H2495" s="19">
        <v>55</v>
      </c>
      <c r="I2495" s="21">
        <v>96.25</v>
      </c>
      <c r="J2495" s="21">
        <f t="shared" si="76"/>
        <v>5293.75</v>
      </c>
      <c r="K2495" s="21">
        <v>71.224999999999994</v>
      </c>
      <c r="L2495" s="21">
        <f t="shared" si="77"/>
        <v>25.025000000000006</v>
      </c>
      <c r="M2495" s="22">
        <v>2495</v>
      </c>
    </row>
    <row r="2496" spans="1:13">
      <c r="A2496" s="18">
        <v>38581</v>
      </c>
      <c r="B2496" s="19" t="s">
        <v>42</v>
      </c>
      <c r="C2496" s="19" t="s">
        <v>21</v>
      </c>
      <c r="D2496" s="19" t="s">
        <v>43</v>
      </c>
      <c r="E2496" s="19" t="s">
        <v>23</v>
      </c>
      <c r="F2496" s="19" t="s">
        <v>4</v>
      </c>
      <c r="G2496" s="19" t="s">
        <v>52</v>
      </c>
      <c r="H2496" s="19">
        <v>55</v>
      </c>
      <c r="I2496" s="21">
        <v>96.25</v>
      </c>
      <c r="J2496" s="21">
        <f t="shared" si="76"/>
        <v>5293.75</v>
      </c>
      <c r="K2496" s="21">
        <v>77.962500000000006</v>
      </c>
      <c r="L2496" s="21">
        <f t="shared" si="77"/>
        <v>18.287499999999994</v>
      </c>
      <c r="M2496" s="22">
        <v>2496</v>
      </c>
    </row>
    <row r="2497" spans="1:13">
      <c r="A2497" s="18">
        <v>38582</v>
      </c>
      <c r="B2497" s="19" t="s">
        <v>20</v>
      </c>
      <c r="C2497" s="19" t="s">
        <v>21</v>
      </c>
      <c r="D2497" s="19" t="s">
        <v>22</v>
      </c>
      <c r="E2497" s="19" t="s">
        <v>23</v>
      </c>
      <c r="F2497" s="19" t="s">
        <v>44</v>
      </c>
      <c r="G2497" s="25" t="s">
        <v>45</v>
      </c>
      <c r="H2497" s="19">
        <v>55</v>
      </c>
      <c r="I2497" s="21">
        <v>96.25</v>
      </c>
      <c r="J2497" s="21">
        <f t="shared" si="76"/>
        <v>5293.75</v>
      </c>
      <c r="K2497" s="21">
        <v>85.662499999999994</v>
      </c>
      <c r="L2497" s="21">
        <f t="shared" si="77"/>
        <v>10.587500000000006</v>
      </c>
      <c r="M2497" s="22">
        <v>2497</v>
      </c>
    </row>
    <row r="2498" spans="1:13">
      <c r="A2498" s="18">
        <v>38576</v>
      </c>
      <c r="B2498" s="19" t="s">
        <v>42</v>
      </c>
      <c r="C2498" s="19" t="s">
        <v>21</v>
      </c>
      <c r="D2498" s="19" t="s">
        <v>43</v>
      </c>
      <c r="E2498" s="19" t="s">
        <v>23</v>
      </c>
      <c r="F2498" s="19" t="s">
        <v>44</v>
      </c>
      <c r="G2498" s="25" t="s">
        <v>46</v>
      </c>
      <c r="H2498" s="19">
        <v>50</v>
      </c>
      <c r="I2498" s="21">
        <v>87.5</v>
      </c>
      <c r="J2498" s="21">
        <f t="shared" ref="J2498:J2561" si="78">H2498*I2498</f>
        <v>4375</v>
      </c>
      <c r="K2498" s="21">
        <v>79.625</v>
      </c>
      <c r="L2498" s="21">
        <f t="shared" ref="L2498:L2561" si="79">I2498-K2498</f>
        <v>7.875</v>
      </c>
      <c r="M2498" s="22">
        <v>2498</v>
      </c>
    </row>
    <row r="2499" spans="1:13">
      <c r="A2499" s="18">
        <v>38577</v>
      </c>
      <c r="B2499" s="19" t="s">
        <v>20</v>
      </c>
      <c r="C2499" s="19" t="s">
        <v>21</v>
      </c>
      <c r="D2499" s="19" t="s">
        <v>41</v>
      </c>
      <c r="E2499" s="19" t="s">
        <v>37</v>
      </c>
      <c r="F2499" s="19" t="s">
        <v>4</v>
      </c>
      <c r="G2499" s="19" t="s">
        <v>52</v>
      </c>
      <c r="H2499" s="19">
        <v>40</v>
      </c>
      <c r="I2499" s="21">
        <v>140</v>
      </c>
      <c r="J2499" s="21">
        <f t="shared" si="78"/>
        <v>5600</v>
      </c>
      <c r="K2499" s="21">
        <v>121.8</v>
      </c>
      <c r="L2499" s="21">
        <f t="shared" si="79"/>
        <v>18.200000000000003</v>
      </c>
      <c r="M2499" s="22">
        <v>2499</v>
      </c>
    </row>
    <row r="2500" spans="1:13">
      <c r="A2500" s="18">
        <v>38578</v>
      </c>
      <c r="B2500" s="19" t="s">
        <v>26</v>
      </c>
      <c r="C2500" s="19" t="s">
        <v>27</v>
      </c>
      <c r="D2500" s="19" t="s">
        <v>48</v>
      </c>
      <c r="E2500" s="19" t="s">
        <v>37</v>
      </c>
      <c r="F2500" s="19" t="s">
        <v>44</v>
      </c>
      <c r="G2500" s="19" t="s">
        <v>47</v>
      </c>
      <c r="H2500" s="19">
        <v>40</v>
      </c>
      <c r="I2500" s="21">
        <v>140</v>
      </c>
      <c r="J2500" s="21">
        <f t="shared" si="78"/>
        <v>5600</v>
      </c>
      <c r="K2500" s="21">
        <v>123.2</v>
      </c>
      <c r="L2500" s="21">
        <f t="shared" si="79"/>
        <v>16.799999999999997</v>
      </c>
      <c r="M2500" s="22">
        <v>2500</v>
      </c>
    </row>
    <row r="2501" spans="1:13">
      <c r="A2501" s="18">
        <v>38579</v>
      </c>
      <c r="B2501" s="19" t="s">
        <v>42</v>
      </c>
      <c r="C2501" s="19" t="s">
        <v>21</v>
      </c>
      <c r="D2501" s="19" t="s">
        <v>43</v>
      </c>
      <c r="E2501" s="19" t="s">
        <v>23</v>
      </c>
      <c r="F2501" s="19" t="s">
        <v>50</v>
      </c>
      <c r="G2501" s="19" t="s">
        <v>51</v>
      </c>
      <c r="H2501" s="19">
        <v>40</v>
      </c>
      <c r="I2501" s="21">
        <v>70</v>
      </c>
      <c r="J2501" s="21">
        <f t="shared" si="78"/>
        <v>2800</v>
      </c>
      <c r="K2501" s="21">
        <v>63.7</v>
      </c>
      <c r="L2501" s="21">
        <f t="shared" si="79"/>
        <v>6.2999999999999972</v>
      </c>
      <c r="M2501" s="22">
        <v>2501</v>
      </c>
    </row>
    <row r="2502" spans="1:13">
      <c r="A2502" s="18">
        <v>38580</v>
      </c>
      <c r="B2502" s="19" t="s">
        <v>26</v>
      </c>
      <c r="C2502" s="19" t="s">
        <v>27</v>
      </c>
      <c r="D2502" s="19" t="s">
        <v>48</v>
      </c>
      <c r="E2502" s="19" t="s">
        <v>37</v>
      </c>
      <c r="F2502" s="19" t="s">
        <v>24</v>
      </c>
      <c r="G2502" s="24" t="s">
        <v>62</v>
      </c>
      <c r="H2502" s="19">
        <v>35</v>
      </c>
      <c r="I2502" s="21">
        <v>122.5</v>
      </c>
      <c r="J2502" s="21">
        <f t="shared" si="78"/>
        <v>4287.5</v>
      </c>
      <c r="K2502" s="21">
        <v>79.625</v>
      </c>
      <c r="L2502" s="21">
        <f t="shared" si="79"/>
        <v>42.875</v>
      </c>
      <c r="M2502" s="22">
        <v>2502</v>
      </c>
    </row>
    <row r="2503" spans="1:13">
      <c r="A2503" s="18">
        <v>38581</v>
      </c>
      <c r="B2503" s="19" t="s">
        <v>20</v>
      </c>
      <c r="C2503" s="19" t="s">
        <v>21</v>
      </c>
      <c r="D2503" s="19" t="s">
        <v>22</v>
      </c>
      <c r="E2503" s="19" t="s">
        <v>23</v>
      </c>
      <c r="F2503" s="19" t="s">
        <v>50</v>
      </c>
      <c r="G2503" s="23" t="s">
        <v>57</v>
      </c>
      <c r="H2503" s="19">
        <v>25</v>
      </c>
      <c r="I2503" s="21">
        <v>43.75</v>
      </c>
      <c r="J2503" s="21">
        <f t="shared" si="78"/>
        <v>1093.75</v>
      </c>
      <c r="K2503" s="21">
        <v>27.5625</v>
      </c>
      <c r="L2503" s="21">
        <f t="shared" si="79"/>
        <v>16.1875</v>
      </c>
      <c r="M2503" s="22">
        <v>2503</v>
      </c>
    </row>
    <row r="2504" spans="1:13">
      <c r="A2504" s="18">
        <v>38582</v>
      </c>
      <c r="B2504" s="19" t="s">
        <v>35</v>
      </c>
      <c r="C2504" s="19" t="s">
        <v>21</v>
      </c>
      <c r="D2504" s="19" t="s">
        <v>36</v>
      </c>
      <c r="E2504" s="19" t="s">
        <v>37</v>
      </c>
      <c r="F2504" s="19" t="s">
        <v>50</v>
      </c>
      <c r="G2504" s="23" t="s">
        <v>57</v>
      </c>
      <c r="H2504" s="19">
        <v>16</v>
      </c>
      <c r="I2504" s="21">
        <v>56</v>
      </c>
      <c r="J2504" s="21">
        <f t="shared" si="78"/>
        <v>896</v>
      </c>
      <c r="K2504" s="21">
        <v>43.68</v>
      </c>
      <c r="L2504" s="21">
        <f t="shared" si="79"/>
        <v>12.32</v>
      </c>
      <c r="M2504" s="22">
        <v>2504</v>
      </c>
    </row>
    <row r="2505" spans="1:13">
      <c r="A2505" s="18">
        <v>38583</v>
      </c>
      <c r="B2505" s="19" t="s">
        <v>20</v>
      </c>
      <c r="C2505" s="19" t="s">
        <v>21</v>
      </c>
      <c r="D2505" s="19" t="s">
        <v>41</v>
      </c>
      <c r="E2505" s="19" t="s">
        <v>37</v>
      </c>
      <c r="F2505" s="19" t="s">
        <v>24</v>
      </c>
      <c r="G2505" s="19" t="s">
        <v>62</v>
      </c>
      <c r="H2505" s="19">
        <v>15</v>
      </c>
      <c r="I2505" s="21">
        <v>52.5</v>
      </c>
      <c r="J2505" s="21">
        <f t="shared" si="78"/>
        <v>787.5</v>
      </c>
      <c r="K2505" s="21">
        <v>46.2</v>
      </c>
      <c r="L2505" s="21">
        <f t="shared" si="79"/>
        <v>6.2999999999999972</v>
      </c>
      <c r="M2505" s="22">
        <v>2505</v>
      </c>
    </row>
    <row r="2506" spans="1:13">
      <c r="A2506" s="18">
        <v>38584</v>
      </c>
      <c r="B2506" s="19" t="s">
        <v>35</v>
      </c>
      <c r="C2506" s="19" t="s">
        <v>21</v>
      </c>
      <c r="D2506" s="19" t="s">
        <v>36</v>
      </c>
      <c r="E2506" s="19" t="s">
        <v>37</v>
      </c>
      <c r="F2506" s="19" t="s">
        <v>44</v>
      </c>
      <c r="G2506" s="19" t="s">
        <v>45</v>
      </c>
      <c r="H2506" s="19">
        <v>15</v>
      </c>
      <c r="I2506" s="21">
        <v>52.5</v>
      </c>
      <c r="J2506" s="21">
        <f t="shared" si="78"/>
        <v>787.5</v>
      </c>
      <c r="K2506" s="21">
        <v>35.700000000000003</v>
      </c>
      <c r="L2506" s="21">
        <f t="shared" si="79"/>
        <v>16.799999999999997</v>
      </c>
      <c r="M2506" s="22">
        <v>2506</v>
      </c>
    </row>
    <row r="2507" spans="1:13">
      <c r="A2507" s="18">
        <v>38585</v>
      </c>
      <c r="B2507" s="19" t="s">
        <v>20</v>
      </c>
      <c r="C2507" s="19" t="s">
        <v>21</v>
      </c>
      <c r="D2507" s="19" t="s">
        <v>41</v>
      </c>
      <c r="E2507" s="19" t="s">
        <v>37</v>
      </c>
      <c r="F2507" s="19" t="s">
        <v>44</v>
      </c>
      <c r="G2507" s="19" t="s">
        <v>45</v>
      </c>
      <c r="H2507" s="19">
        <v>8</v>
      </c>
      <c r="I2507" s="21">
        <v>28</v>
      </c>
      <c r="J2507" s="21">
        <f t="shared" si="78"/>
        <v>224</v>
      </c>
      <c r="K2507" s="21">
        <v>25.48</v>
      </c>
      <c r="L2507" s="21">
        <f t="shared" si="79"/>
        <v>2.5199999999999996</v>
      </c>
      <c r="M2507" s="22">
        <v>2507</v>
      </c>
    </row>
    <row r="2508" spans="1:13">
      <c r="A2508" s="18">
        <v>38586</v>
      </c>
      <c r="B2508" s="19" t="s">
        <v>35</v>
      </c>
      <c r="C2508" s="19" t="s">
        <v>21</v>
      </c>
      <c r="D2508" s="19" t="s">
        <v>40</v>
      </c>
      <c r="E2508" s="19" t="s">
        <v>23</v>
      </c>
      <c r="F2508" s="19" t="s">
        <v>50</v>
      </c>
      <c r="G2508" s="19" t="s">
        <v>59</v>
      </c>
      <c r="H2508" s="19">
        <v>1070</v>
      </c>
      <c r="I2508" s="21">
        <v>2133.98</v>
      </c>
      <c r="J2508" s="21">
        <f t="shared" si="78"/>
        <v>2283358.6</v>
      </c>
      <c r="K2508" s="21">
        <v>1536.4656</v>
      </c>
      <c r="L2508" s="21">
        <f t="shared" si="79"/>
        <v>597.51440000000002</v>
      </c>
      <c r="M2508" s="22">
        <v>2508</v>
      </c>
    </row>
    <row r="2509" spans="1:13">
      <c r="A2509" s="18">
        <v>38587</v>
      </c>
      <c r="B2509" s="19" t="s">
        <v>35</v>
      </c>
      <c r="C2509" s="19" t="s">
        <v>21</v>
      </c>
      <c r="D2509" s="19" t="s">
        <v>40</v>
      </c>
      <c r="E2509" s="19" t="s">
        <v>23</v>
      </c>
      <c r="F2509" s="19" t="s">
        <v>29</v>
      </c>
      <c r="G2509" s="19" t="s">
        <v>30</v>
      </c>
      <c r="H2509" s="19">
        <v>960</v>
      </c>
      <c r="I2509" s="21">
        <v>1915.93</v>
      </c>
      <c r="J2509" s="21">
        <f t="shared" si="78"/>
        <v>1839292.8</v>
      </c>
      <c r="K2509" s="21">
        <v>1226.1952000000001</v>
      </c>
      <c r="L2509" s="21">
        <f t="shared" si="79"/>
        <v>689.73479999999995</v>
      </c>
      <c r="M2509" s="22">
        <v>2509</v>
      </c>
    </row>
    <row r="2510" spans="1:13">
      <c r="A2510" s="18">
        <v>38588</v>
      </c>
      <c r="B2510" s="19" t="s">
        <v>26</v>
      </c>
      <c r="C2510" s="19" t="s">
        <v>27</v>
      </c>
      <c r="D2510" s="19" t="s">
        <v>48</v>
      </c>
      <c r="E2510" s="19" t="s">
        <v>37</v>
      </c>
      <c r="F2510" s="19" t="s">
        <v>4</v>
      </c>
      <c r="G2510" s="19" t="s">
        <v>52</v>
      </c>
      <c r="H2510" s="19">
        <v>820</v>
      </c>
      <c r="I2510" s="21">
        <v>1317.83</v>
      </c>
      <c r="J2510" s="21">
        <f t="shared" si="78"/>
        <v>1080620.5999999999</v>
      </c>
      <c r="K2510" s="21">
        <v>1014.7290999999999</v>
      </c>
      <c r="L2510" s="21">
        <f t="shared" si="79"/>
        <v>303.10090000000002</v>
      </c>
      <c r="M2510" s="22">
        <v>2510</v>
      </c>
    </row>
    <row r="2511" spans="1:13">
      <c r="A2511" s="18">
        <v>38504</v>
      </c>
      <c r="B2511" s="19" t="s">
        <v>26</v>
      </c>
      <c r="C2511" s="19" t="s">
        <v>27</v>
      </c>
      <c r="D2511" s="19" t="s">
        <v>28</v>
      </c>
      <c r="E2511" s="19" t="s">
        <v>23</v>
      </c>
      <c r="F2511" s="19" t="s">
        <v>29</v>
      </c>
      <c r="G2511" s="19" t="s">
        <v>46</v>
      </c>
      <c r="H2511" s="19">
        <v>750</v>
      </c>
      <c r="I2511" s="21">
        <v>1887.5</v>
      </c>
      <c r="J2511" s="21">
        <f t="shared" si="78"/>
        <v>1415625</v>
      </c>
      <c r="K2511" s="21">
        <v>1453.375</v>
      </c>
      <c r="L2511" s="21">
        <f t="shared" si="79"/>
        <v>434.125</v>
      </c>
      <c r="M2511" s="22">
        <v>2303</v>
      </c>
    </row>
    <row r="2512" spans="1:13">
      <c r="A2512" s="18">
        <v>38590</v>
      </c>
      <c r="B2512" s="19" t="s">
        <v>20</v>
      </c>
      <c r="C2512" s="19" t="s">
        <v>21</v>
      </c>
      <c r="D2512" s="19" t="s">
        <v>22</v>
      </c>
      <c r="E2512" s="19" t="s">
        <v>23</v>
      </c>
      <c r="F2512" s="19" t="s">
        <v>53</v>
      </c>
      <c r="G2512" s="19" t="s">
        <v>55</v>
      </c>
      <c r="H2512" s="19">
        <v>330</v>
      </c>
      <c r="I2512" s="21">
        <v>721.42</v>
      </c>
      <c r="J2512" s="21">
        <f t="shared" si="78"/>
        <v>238068.59999999998</v>
      </c>
      <c r="K2512" s="21">
        <v>526.63659999999993</v>
      </c>
      <c r="L2512" s="21">
        <f t="shared" si="79"/>
        <v>194.78340000000003</v>
      </c>
      <c r="M2512" s="22">
        <v>2512</v>
      </c>
    </row>
    <row r="2513" spans="1:13">
      <c r="A2513" s="18">
        <v>38591</v>
      </c>
      <c r="B2513" s="19" t="s">
        <v>35</v>
      </c>
      <c r="C2513" s="19" t="s">
        <v>21</v>
      </c>
      <c r="D2513" s="19" t="s">
        <v>40</v>
      </c>
      <c r="E2513" s="19" t="s">
        <v>23</v>
      </c>
      <c r="F2513" s="19" t="s">
        <v>4</v>
      </c>
      <c r="G2513" s="19" t="s">
        <v>52</v>
      </c>
      <c r="H2513" s="19">
        <v>285</v>
      </c>
      <c r="I2513" s="21">
        <v>622.19000000000005</v>
      </c>
      <c r="J2513" s="21">
        <f t="shared" si="78"/>
        <v>177324.15000000002</v>
      </c>
      <c r="K2513" s="21">
        <v>441.75490000000008</v>
      </c>
      <c r="L2513" s="21">
        <f t="shared" si="79"/>
        <v>180.43509999999998</v>
      </c>
      <c r="M2513" s="22">
        <v>2513</v>
      </c>
    </row>
    <row r="2514" spans="1:13">
      <c r="A2514" s="18">
        <v>38592</v>
      </c>
      <c r="B2514" s="19" t="s">
        <v>20</v>
      </c>
      <c r="C2514" s="19" t="s">
        <v>21</v>
      </c>
      <c r="D2514" s="19" t="s">
        <v>41</v>
      </c>
      <c r="E2514" s="19" t="s">
        <v>37</v>
      </c>
      <c r="F2514" s="19" t="s">
        <v>50</v>
      </c>
      <c r="G2514" s="19" t="s">
        <v>59</v>
      </c>
      <c r="H2514" s="19">
        <v>283</v>
      </c>
      <c r="I2514" s="21">
        <v>947.47</v>
      </c>
      <c r="J2514" s="21">
        <f t="shared" si="78"/>
        <v>268134.01</v>
      </c>
      <c r="K2514" s="21">
        <v>682.17840000000001</v>
      </c>
      <c r="L2514" s="21">
        <f t="shared" si="79"/>
        <v>265.29160000000002</v>
      </c>
      <c r="M2514" s="22">
        <v>2514</v>
      </c>
    </row>
    <row r="2515" spans="1:13">
      <c r="A2515" s="18">
        <v>38593</v>
      </c>
      <c r="B2515" s="19" t="s">
        <v>35</v>
      </c>
      <c r="C2515" s="19" t="s">
        <v>21</v>
      </c>
      <c r="D2515" s="19" t="s">
        <v>40</v>
      </c>
      <c r="E2515" s="19" t="s">
        <v>23</v>
      </c>
      <c r="F2515" s="19" t="s">
        <v>53</v>
      </c>
      <c r="G2515" s="19" t="s">
        <v>55</v>
      </c>
      <c r="H2515" s="19">
        <v>240</v>
      </c>
      <c r="I2515" s="21">
        <v>524.33000000000004</v>
      </c>
      <c r="J2515" s="21">
        <f t="shared" si="78"/>
        <v>125839.20000000001</v>
      </c>
      <c r="K2515" s="21">
        <v>414.22070000000002</v>
      </c>
      <c r="L2515" s="21">
        <f t="shared" si="79"/>
        <v>110.10930000000002</v>
      </c>
      <c r="M2515" s="22">
        <v>2515</v>
      </c>
    </row>
    <row r="2516" spans="1:13">
      <c r="A2516" s="18">
        <v>38565</v>
      </c>
      <c r="B2516" s="19" t="s">
        <v>20</v>
      </c>
      <c r="C2516" s="19" t="s">
        <v>21</v>
      </c>
      <c r="D2516" s="19" t="s">
        <v>22</v>
      </c>
      <c r="E2516" s="19" t="s">
        <v>23</v>
      </c>
      <c r="F2516" s="19" t="s">
        <v>29</v>
      </c>
      <c r="G2516" s="19" t="s">
        <v>30</v>
      </c>
      <c r="H2516" s="19">
        <v>235</v>
      </c>
      <c r="I2516" s="21">
        <v>513.16</v>
      </c>
      <c r="J2516" s="21">
        <f t="shared" si="78"/>
        <v>120592.59999999999</v>
      </c>
      <c r="K2516" s="21">
        <v>348.94879999999995</v>
      </c>
      <c r="L2516" s="21">
        <f t="shared" si="79"/>
        <v>164.21120000000002</v>
      </c>
      <c r="M2516" s="22">
        <v>2516</v>
      </c>
    </row>
    <row r="2517" spans="1:13">
      <c r="A2517" s="18">
        <v>38590</v>
      </c>
      <c r="B2517" s="19" t="s">
        <v>26</v>
      </c>
      <c r="C2517" s="19" t="s">
        <v>27</v>
      </c>
      <c r="D2517" s="19" t="s">
        <v>28</v>
      </c>
      <c r="E2517" s="19" t="s">
        <v>23</v>
      </c>
      <c r="F2517" s="19" t="s">
        <v>4</v>
      </c>
      <c r="G2517" s="19" t="s">
        <v>52</v>
      </c>
      <c r="H2517" s="19">
        <v>185</v>
      </c>
      <c r="I2517" s="21">
        <v>416.25</v>
      </c>
      <c r="J2517" s="21">
        <f t="shared" si="78"/>
        <v>77006.25</v>
      </c>
      <c r="K2517" s="21">
        <v>362.13749999999999</v>
      </c>
      <c r="L2517" s="21">
        <f t="shared" si="79"/>
        <v>54.112500000000011</v>
      </c>
      <c r="M2517" s="22">
        <v>2517</v>
      </c>
    </row>
    <row r="2518" spans="1:13">
      <c r="A2518" s="18">
        <v>38591</v>
      </c>
      <c r="B2518" s="19" t="s">
        <v>26</v>
      </c>
      <c r="C2518" s="19" t="s">
        <v>27</v>
      </c>
      <c r="D2518" s="19" t="s">
        <v>28</v>
      </c>
      <c r="E2518" s="19" t="s">
        <v>23</v>
      </c>
      <c r="F2518" s="19" t="s">
        <v>50</v>
      </c>
      <c r="G2518" s="19" t="s">
        <v>59</v>
      </c>
      <c r="H2518" s="19">
        <v>175</v>
      </c>
      <c r="I2518" s="21">
        <v>393.75</v>
      </c>
      <c r="J2518" s="21">
        <f t="shared" si="78"/>
        <v>68906.25</v>
      </c>
      <c r="K2518" s="21">
        <v>315</v>
      </c>
      <c r="L2518" s="21">
        <f t="shared" si="79"/>
        <v>78.75</v>
      </c>
      <c r="M2518" s="22">
        <v>2518</v>
      </c>
    </row>
    <row r="2519" spans="1:13">
      <c r="A2519" s="18">
        <v>38592</v>
      </c>
      <c r="B2519" s="19" t="s">
        <v>35</v>
      </c>
      <c r="C2519" s="19" t="s">
        <v>21</v>
      </c>
      <c r="D2519" s="19" t="s">
        <v>40</v>
      </c>
      <c r="E2519" s="19" t="s">
        <v>23</v>
      </c>
      <c r="F2519" s="19" t="s">
        <v>44</v>
      </c>
      <c r="G2519" s="25" t="s">
        <v>46</v>
      </c>
      <c r="H2519" s="19">
        <v>150</v>
      </c>
      <c r="I2519" s="21">
        <v>337.5</v>
      </c>
      <c r="J2519" s="21">
        <f t="shared" si="78"/>
        <v>50625</v>
      </c>
      <c r="K2519" s="21">
        <v>243</v>
      </c>
      <c r="L2519" s="21">
        <f t="shared" si="79"/>
        <v>94.5</v>
      </c>
      <c r="M2519" s="22">
        <v>2519</v>
      </c>
    </row>
    <row r="2520" spans="1:13">
      <c r="A2520" s="18">
        <v>38593</v>
      </c>
      <c r="B2520" s="19" t="s">
        <v>20</v>
      </c>
      <c r="C2520" s="19" t="s">
        <v>21</v>
      </c>
      <c r="D2520" s="19" t="s">
        <v>41</v>
      </c>
      <c r="E2520" s="19" t="s">
        <v>37</v>
      </c>
      <c r="F2520" s="19" t="s">
        <v>29</v>
      </c>
      <c r="G2520" s="19" t="s">
        <v>46</v>
      </c>
      <c r="H2520" s="19">
        <v>133</v>
      </c>
      <c r="I2520" s="21">
        <v>525.4</v>
      </c>
      <c r="J2520" s="21">
        <f t="shared" si="78"/>
        <v>69878.2</v>
      </c>
      <c r="K2520" s="21">
        <v>478.11400000000003</v>
      </c>
      <c r="L2520" s="21">
        <f t="shared" si="79"/>
        <v>47.285999999999945</v>
      </c>
      <c r="M2520" s="22">
        <v>2520</v>
      </c>
    </row>
    <row r="2521" spans="1:13">
      <c r="A2521" s="18">
        <v>38590</v>
      </c>
      <c r="B2521" s="19" t="s">
        <v>35</v>
      </c>
      <c r="C2521" s="19" t="s">
        <v>21</v>
      </c>
      <c r="D2521" s="19" t="s">
        <v>36</v>
      </c>
      <c r="E2521" s="19" t="s">
        <v>37</v>
      </c>
      <c r="F2521" s="19" t="s">
        <v>44</v>
      </c>
      <c r="G2521" s="19" t="s">
        <v>47</v>
      </c>
      <c r="H2521" s="19">
        <v>120</v>
      </c>
      <c r="I2521" s="21">
        <v>540</v>
      </c>
      <c r="J2521" s="21">
        <f t="shared" si="78"/>
        <v>64800</v>
      </c>
      <c r="K2521" s="21">
        <v>399.6</v>
      </c>
      <c r="L2521" s="21">
        <f t="shared" si="79"/>
        <v>140.39999999999998</v>
      </c>
      <c r="M2521" s="22">
        <v>2521</v>
      </c>
    </row>
    <row r="2522" spans="1:13">
      <c r="A2522" s="18">
        <v>38591</v>
      </c>
      <c r="B2522" s="19" t="s">
        <v>20</v>
      </c>
      <c r="C2522" s="19" t="s">
        <v>21</v>
      </c>
      <c r="D2522" s="19" t="s">
        <v>22</v>
      </c>
      <c r="E2522" s="19" t="s">
        <v>23</v>
      </c>
      <c r="F2522" s="19" t="s">
        <v>4</v>
      </c>
      <c r="G2522" s="19" t="s">
        <v>52</v>
      </c>
      <c r="H2522" s="19">
        <v>120</v>
      </c>
      <c r="I2522" s="21">
        <v>270</v>
      </c>
      <c r="J2522" s="21">
        <f t="shared" si="78"/>
        <v>32400</v>
      </c>
      <c r="K2522" s="21">
        <v>178.2</v>
      </c>
      <c r="L2522" s="21">
        <f t="shared" si="79"/>
        <v>91.800000000000011</v>
      </c>
      <c r="M2522" s="22">
        <v>2522</v>
      </c>
    </row>
    <row r="2523" spans="1:13">
      <c r="A2523" s="18">
        <v>38592</v>
      </c>
      <c r="B2523" s="19" t="s">
        <v>26</v>
      </c>
      <c r="C2523" s="19" t="s">
        <v>27</v>
      </c>
      <c r="D2523" s="19" t="s">
        <v>28</v>
      </c>
      <c r="E2523" s="19" t="s">
        <v>23</v>
      </c>
      <c r="F2523" s="19" t="s">
        <v>44</v>
      </c>
      <c r="G2523" s="19" t="s">
        <v>45</v>
      </c>
      <c r="H2523" s="19">
        <v>100</v>
      </c>
      <c r="I2523" s="21">
        <v>225</v>
      </c>
      <c r="J2523" s="21">
        <f t="shared" si="78"/>
        <v>22500</v>
      </c>
      <c r="K2523" s="21">
        <v>189</v>
      </c>
      <c r="L2523" s="21">
        <f t="shared" si="79"/>
        <v>36</v>
      </c>
      <c r="M2523" s="22">
        <v>2523</v>
      </c>
    </row>
    <row r="2524" spans="1:13">
      <c r="A2524" s="18">
        <v>38593</v>
      </c>
      <c r="B2524" s="19" t="s">
        <v>35</v>
      </c>
      <c r="C2524" s="19" t="s">
        <v>21</v>
      </c>
      <c r="D2524" s="19" t="s">
        <v>36</v>
      </c>
      <c r="E2524" s="19" t="s">
        <v>37</v>
      </c>
      <c r="F2524" s="19" t="s">
        <v>29</v>
      </c>
      <c r="G2524" s="19" t="s">
        <v>30</v>
      </c>
      <c r="H2524" s="19">
        <v>75</v>
      </c>
      <c r="I2524" s="21">
        <v>337.5</v>
      </c>
      <c r="J2524" s="21">
        <f t="shared" si="78"/>
        <v>25312.5</v>
      </c>
      <c r="K2524" s="21">
        <v>229.5</v>
      </c>
      <c r="L2524" s="21">
        <f t="shared" si="79"/>
        <v>108</v>
      </c>
      <c r="M2524" s="22">
        <v>2524</v>
      </c>
    </row>
    <row r="2525" spans="1:13">
      <c r="A2525" s="18">
        <v>38565</v>
      </c>
      <c r="B2525" s="19" t="s">
        <v>26</v>
      </c>
      <c r="C2525" s="19" t="s">
        <v>27</v>
      </c>
      <c r="D2525" s="19" t="s">
        <v>28</v>
      </c>
      <c r="E2525" s="19" t="s">
        <v>23</v>
      </c>
      <c r="F2525" s="19" t="s">
        <v>53</v>
      </c>
      <c r="G2525" s="19" t="s">
        <v>55</v>
      </c>
      <c r="H2525" s="19">
        <v>75</v>
      </c>
      <c r="I2525" s="21">
        <v>168.75</v>
      </c>
      <c r="J2525" s="21">
        <f t="shared" si="78"/>
        <v>12656.25</v>
      </c>
      <c r="K2525" s="21">
        <v>138.375</v>
      </c>
      <c r="L2525" s="21">
        <f t="shared" si="79"/>
        <v>30.375</v>
      </c>
      <c r="M2525" s="22">
        <v>2525</v>
      </c>
    </row>
    <row r="2526" spans="1:13">
      <c r="A2526" s="18">
        <v>38565</v>
      </c>
      <c r="B2526" s="19" t="s">
        <v>42</v>
      </c>
      <c r="C2526" s="19" t="s">
        <v>21</v>
      </c>
      <c r="D2526" s="19" t="s">
        <v>43</v>
      </c>
      <c r="E2526" s="19" t="s">
        <v>23</v>
      </c>
      <c r="F2526" s="19" t="s">
        <v>53</v>
      </c>
      <c r="G2526" s="24" t="s">
        <v>56</v>
      </c>
      <c r="H2526" s="19">
        <v>75</v>
      </c>
      <c r="I2526" s="21">
        <v>168.75</v>
      </c>
      <c r="J2526" s="21">
        <f t="shared" si="78"/>
        <v>12656.25</v>
      </c>
      <c r="K2526" s="21">
        <v>140.0625</v>
      </c>
      <c r="L2526" s="21">
        <f t="shared" si="79"/>
        <v>28.6875</v>
      </c>
      <c r="M2526" s="22">
        <v>2526</v>
      </c>
    </row>
    <row r="2527" spans="1:13">
      <c r="A2527" s="18">
        <v>38565</v>
      </c>
      <c r="B2527" s="19" t="s">
        <v>26</v>
      </c>
      <c r="C2527" s="19" t="s">
        <v>27</v>
      </c>
      <c r="D2527" s="19" t="s">
        <v>48</v>
      </c>
      <c r="E2527" s="19" t="s">
        <v>37</v>
      </c>
      <c r="F2527" s="19" t="s">
        <v>53</v>
      </c>
      <c r="G2527" s="24" t="s">
        <v>54</v>
      </c>
      <c r="H2527" s="19">
        <v>65</v>
      </c>
      <c r="I2527" s="21">
        <v>292.5</v>
      </c>
      <c r="J2527" s="21">
        <f t="shared" si="78"/>
        <v>19012.5</v>
      </c>
      <c r="K2527" s="21">
        <v>225.22499999999999</v>
      </c>
      <c r="L2527" s="21">
        <f t="shared" si="79"/>
        <v>67.275000000000006</v>
      </c>
      <c r="M2527" s="22">
        <v>2527</v>
      </c>
    </row>
    <row r="2528" spans="1:13">
      <c r="A2528" s="18">
        <v>38565</v>
      </c>
      <c r="B2528" s="19" t="s">
        <v>26</v>
      </c>
      <c r="C2528" s="19" t="s">
        <v>27</v>
      </c>
      <c r="D2528" s="19" t="s">
        <v>48</v>
      </c>
      <c r="E2528" s="19" t="s">
        <v>37</v>
      </c>
      <c r="F2528" s="19" t="s">
        <v>44</v>
      </c>
      <c r="G2528" s="19" t="s">
        <v>46</v>
      </c>
      <c r="H2528" s="19">
        <v>65</v>
      </c>
      <c r="I2528" s="21">
        <v>292.5</v>
      </c>
      <c r="J2528" s="21">
        <f t="shared" si="78"/>
        <v>19012.5</v>
      </c>
      <c r="K2528" s="21">
        <v>260.32499999999999</v>
      </c>
      <c r="L2528" s="21">
        <f t="shared" si="79"/>
        <v>32.175000000000011</v>
      </c>
      <c r="M2528" s="22">
        <v>2528</v>
      </c>
    </row>
    <row r="2529" spans="1:13">
      <c r="A2529" s="18">
        <v>38566</v>
      </c>
      <c r="B2529" s="19" t="s">
        <v>26</v>
      </c>
      <c r="C2529" s="19" t="s">
        <v>27</v>
      </c>
      <c r="D2529" s="19" t="s">
        <v>28</v>
      </c>
      <c r="E2529" s="19" t="s">
        <v>23</v>
      </c>
      <c r="F2529" s="19" t="s">
        <v>24</v>
      </c>
      <c r="G2529" s="19" t="s">
        <v>62</v>
      </c>
      <c r="H2529" s="19">
        <v>65</v>
      </c>
      <c r="I2529" s="21">
        <v>146.25</v>
      </c>
      <c r="J2529" s="21">
        <f t="shared" si="78"/>
        <v>9506.25</v>
      </c>
      <c r="K2529" s="21">
        <v>112.6125</v>
      </c>
      <c r="L2529" s="21">
        <f t="shared" si="79"/>
        <v>33.637500000000003</v>
      </c>
      <c r="M2529" s="22">
        <v>2529</v>
      </c>
    </row>
    <row r="2530" spans="1:13">
      <c r="A2530" s="18">
        <v>38567</v>
      </c>
      <c r="B2530" s="19" t="s">
        <v>20</v>
      </c>
      <c r="C2530" s="19" t="s">
        <v>21</v>
      </c>
      <c r="D2530" s="19" t="s">
        <v>22</v>
      </c>
      <c r="E2530" s="19" t="s">
        <v>23</v>
      </c>
      <c r="F2530" s="19" t="s">
        <v>44</v>
      </c>
      <c r="G2530" s="19" t="s">
        <v>47</v>
      </c>
      <c r="H2530" s="19">
        <v>65</v>
      </c>
      <c r="I2530" s="21">
        <v>146.25</v>
      </c>
      <c r="J2530" s="21">
        <f t="shared" si="78"/>
        <v>9506.25</v>
      </c>
      <c r="K2530" s="21">
        <v>97.987499999999997</v>
      </c>
      <c r="L2530" s="21">
        <f t="shared" si="79"/>
        <v>48.262500000000003</v>
      </c>
      <c r="M2530" s="22">
        <v>2530</v>
      </c>
    </row>
    <row r="2531" spans="1:13">
      <c r="A2531" s="18">
        <v>38568</v>
      </c>
      <c r="B2531" s="19" t="s">
        <v>35</v>
      </c>
      <c r="C2531" s="19" t="s">
        <v>21</v>
      </c>
      <c r="D2531" s="19" t="s">
        <v>36</v>
      </c>
      <c r="E2531" s="19" t="s">
        <v>37</v>
      </c>
      <c r="F2531" s="19" t="s">
        <v>53</v>
      </c>
      <c r="G2531" s="19" t="s">
        <v>54</v>
      </c>
      <c r="H2531" s="19">
        <v>60</v>
      </c>
      <c r="I2531" s="21">
        <v>270</v>
      </c>
      <c r="J2531" s="21">
        <f t="shared" si="78"/>
        <v>16200</v>
      </c>
      <c r="K2531" s="21">
        <v>210.6</v>
      </c>
      <c r="L2531" s="21">
        <f t="shared" si="79"/>
        <v>59.400000000000006</v>
      </c>
      <c r="M2531" s="22">
        <v>2531</v>
      </c>
    </row>
    <row r="2532" spans="1:13">
      <c r="A2532" s="18">
        <v>38569</v>
      </c>
      <c r="B2532" s="19" t="s">
        <v>42</v>
      </c>
      <c r="C2532" s="19" t="s">
        <v>21</v>
      </c>
      <c r="D2532" s="19" t="s">
        <v>43</v>
      </c>
      <c r="E2532" s="19" t="s">
        <v>23</v>
      </c>
      <c r="F2532" s="19" t="s">
        <v>4</v>
      </c>
      <c r="G2532" s="19" t="s">
        <v>52</v>
      </c>
      <c r="H2532" s="19">
        <v>60</v>
      </c>
      <c r="I2532" s="21">
        <v>135</v>
      </c>
      <c r="J2532" s="21">
        <f t="shared" si="78"/>
        <v>8100</v>
      </c>
      <c r="K2532" s="21">
        <v>99.9</v>
      </c>
      <c r="L2532" s="21">
        <f t="shared" si="79"/>
        <v>35.099999999999994</v>
      </c>
      <c r="M2532" s="22">
        <v>2532</v>
      </c>
    </row>
    <row r="2533" spans="1:13">
      <c r="A2533" s="18">
        <v>38570</v>
      </c>
      <c r="B2533" s="19" t="s">
        <v>42</v>
      </c>
      <c r="C2533" s="19" t="s">
        <v>21</v>
      </c>
      <c r="D2533" s="19" t="s">
        <v>43</v>
      </c>
      <c r="E2533" s="19" t="s">
        <v>23</v>
      </c>
      <c r="F2533" s="19" t="s">
        <v>44</v>
      </c>
      <c r="G2533" s="19" t="s">
        <v>45</v>
      </c>
      <c r="H2533" s="19">
        <v>60</v>
      </c>
      <c r="I2533" s="21">
        <v>135</v>
      </c>
      <c r="J2533" s="21">
        <f t="shared" si="78"/>
        <v>8100</v>
      </c>
      <c r="K2533" s="21">
        <v>90.45</v>
      </c>
      <c r="L2533" s="21">
        <f t="shared" si="79"/>
        <v>44.55</v>
      </c>
      <c r="M2533" s="22">
        <v>2533</v>
      </c>
    </row>
    <row r="2534" spans="1:13">
      <c r="A2534" s="18">
        <v>38571</v>
      </c>
      <c r="B2534" s="19" t="s">
        <v>26</v>
      </c>
      <c r="C2534" s="19" t="s">
        <v>27</v>
      </c>
      <c r="D2534" s="19" t="s">
        <v>48</v>
      </c>
      <c r="E2534" s="19" t="s">
        <v>37</v>
      </c>
      <c r="F2534" s="19" t="s">
        <v>29</v>
      </c>
      <c r="G2534" s="19" t="s">
        <v>46</v>
      </c>
      <c r="H2534" s="19">
        <v>50</v>
      </c>
      <c r="I2534" s="21">
        <v>225</v>
      </c>
      <c r="J2534" s="21">
        <f t="shared" si="78"/>
        <v>11250</v>
      </c>
      <c r="K2534" s="21">
        <v>148.5</v>
      </c>
      <c r="L2534" s="21">
        <f t="shared" si="79"/>
        <v>76.5</v>
      </c>
      <c r="M2534" s="22">
        <v>2534</v>
      </c>
    </row>
    <row r="2535" spans="1:13">
      <c r="A2535" s="18">
        <v>38572</v>
      </c>
      <c r="B2535" s="19" t="s">
        <v>42</v>
      </c>
      <c r="C2535" s="19" t="s">
        <v>21</v>
      </c>
      <c r="D2535" s="19" t="s">
        <v>43</v>
      </c>
      <c r="E2535" s="19" t="s">
        <v>23</v>
      </c>
      <c r="F2535" s="19" t="s">
        <v>29</v>
      </c>
      <c r="G2535" s="19" t="s">
        <v>30</v>
      </c>
      <c r="H2535" s="19">
        <v>50</v>
      </c>
      <c r="I2535" s="21">
        <v>112.5</v>
      </c>
      <c r="J2535" s="21">
        <f t="shared" si="78"/>
        <v>5625</v>
      </c>
      <c r="K2535" s="21">
        <v>77.625</v>
      </c>
      <c r="L2535" s="21">
        <f t="shared" si="79"/>
        <v>34.875</v>
      </c>
      <c r="M2535" s="22">
        <v>2535</v>
      </c>
    </row>
    <row r="2536" spans="1:13">
      <c r="A2536" s="18">
        <v>38573</v>
      </c>
      <c r="B2536" s="19" t="s">
        <v>20</v>
      </c>
      <c r="C2536" s="19" t="s">
        <v>21</v>
      </c>
      <c r="D2536" s="19" t="s">
        <v>41</v>
      </c>
      <c r="E2536" s="19" t="s">
        <v>37</v>
      </c>
      <c r="F2536" s="19" t="s">
        <v>53</v>
      </c>
      <c r="G2536" s="19" t="s">
        <v>55</v>
      </c>
      <c r="H2536" s="19">
        <v>48</v>
      </c>
      <c r="I2536" s="21">
        <v>216</v>
      </c>
      <c r="J2536" s="21">
        <f t="shared" si="78"/>
        <v>10368</v>
      </c>
      <c r="K2536" s="21">
        <v>177.12</v>
      </c>
      <c r="L2536" s="21">
        <f t="shared" si="79"/>
        <v>38.879999999999995</v>
      </c>
      <c r="M2536" s="22">
        <v>2536</v>
      </c>
    </row>
    <row r="2537" spans="1:13">
      <c r="A2537" s="18">
        <v>38574</v>
      </c>
      <c r="B2537" s="19" t="s">
        <v>35</v>
      </c>
      <c r="C2537" s="19" t="s">
        <v>21</v>
      </c>
      <c r="D2537" s="19" t="s">
        <v>36</v>
      </c>
      <c r="E2537" s="19" t="s">
        <v>37</v>
      </c>
      <c r="F2537" s="19" t="s">
        <v>4</v>
      </c>
      <c r="G2537" s="19" t="s">
        <v>52</v>
      </c>
      <c r="H2537" s="19">
        <v>45</v>
      </c>
      <c r="I2537" s="21">
        <v>202.5</v>
      </c>
      <c r="J2537" s="21">
        <f t="shared" si="78"/>
        <v>9112.5</v>
      </c>
      <c r="K2537" s="21">
        <v>141.75</v>
      </c>
      <c r="L2537" s="21">
        <f t="shared" si="79"/>
        <v>60.75</v>
      </c>
      <c r="M2537" s="22">
        <v>2537</v>
      </c>
    </row>
    <row r="2538" spans="1:13">
      <c r="A2538" s="18">
        <v>38575</v>
      </c>
      <c r="B2538" s="19" t="s">
        <v>42</v>
      </c>
      <c r="C2538" s="19" t="s">
        <v>21</v>
      </c>
      <c r="D2538" s="19" t="s">
        <v>43</v>
      </c>
      <c r="E2538" s="19" t="s">
        <v>23</v>
      </c>
      <c r="F2538" s="19" t="s">
        <v>50</v>
      </c>
      <c r="G2538" s="19" t="s">
        <v>59</v>
      </c>
      <c r="H2538" s="19">
        <v>40</v>
      </c>
      <c r="I2538" s="21">
        <v>90</v>
      </c>
      <c r="J2538" s="21">
        <f t="shared" si="78"/>
        <v>3600</v>
      </c>
      <c r="K2538" s="21">
        <v>69.3</v>
      </c>
      <c r="L2538" s="21">
        <f t="shared" si="79"/>
        <v>20.700000000000003</v>
      </c>
      <c r="M2538" s="22">
        <v>2538</v>
      </c>
    </row>
    <row r="2539" spans="1:13">
      <c r="A2539" s="18">
        <v>38576</v>
      </c>
      <c r="B2539" s="19" t="s">
        <v>26</v>
      </c>
      <c r="C2539" s="19" t="s">
        <v>27</v>
      </c>
      <c r="D2539" s="19" t="s">
        <v>48</v>
      </c>
      <c r="E2539" s="19" t="s">
        <v>37</v>
      </c>
      <c r="F2539" s="19" t="s">
        <v>50</v>
      </c>
      <c r="G2539" s="19" t="s">
        <v>59</v>
      </c>
      <c r="H2539" s="19">
        <v>38</v>
      </c>
      <c r="I2539" s="21">
        <v>171</v>
      </c>
      <c r="J2539" s="21">
        <f t="shared" si="78"/>
        <v>6498</v>
      </c>
      <c r="K2539" s="21">
        <v>131.66999999999999</v>
      </c>
      <c r="L2539" s="21">
        <f t="shared" si="79"/>
        <v>39.330000000000013</v>
      </c>
      <c r="M2539" s="22">
        <v>2539</v>
      </c>
    </row>
    <row r="2540" spans="1:13">
      <c r="A2540" s="18">
        <v>38577</v>
      </c>
      <c r="B2540" s="19" t="s">
        <v>20</v>
      </c>
      <c r="C2540" s="19" t="s">
        <v>21</v>
      </c>
      <c r="D2540" s="19" t="s">
        <v>22</v>
      </c>
      <c r="E2540" s="19" t="s">
        <v>23</v>
      </c>
      <c r="F2540" s="19" t="s">
        <v>24</v>
      </c>
      <c r="G2540" s="19" t="s">
        <v>62</v>
      </c>
      <c r="H2540" s="19">
        <v>35</v>
      </c>
      <c r="I2540" s="21">
        <v>78.75</v>
      </c>
      <c r="J2540" s="21">
        <f t="shared" si="78"/>
        <v>2756.25</v>
      </c>
      <c r="K2540" s="21">
        <v>61.424999999999997</v>
      </c>
      <c r="L2540" s="21">
        <f t="shared" si="79"/>
        <v>17.325000000000003</v>
      </c>
      <c r="M2540" s="22">
        <v>2540</v>
      </c>
    </row>
    <row r="2541" spans="1:13">
      <c r="A2541" s="18">
        <v>38578</v>
      </c>
      <c r="B2541" s="19" t="s">
        <v>20</v>
      </c>
      <c r="C2541" s="19" t="s">
        <v>21</v>
      </c>
      <c r="D2541" s="19" t="s">
        <v>22</v>
      </c>
      <c r="E2541" s="19" t="s">
        <v>23</v>
      </c>
      <c r="F2541" s="19" t="s">
        <v>50</v>
      </c>
      <c r="G2541" s="19" t="s">
        <v>59</v>
      </c>
      <c r="H2541" s="19">
        <v>30</v>
      </c>
      <c r="I2541" s="21">
        <v>67.5</v>
      </c>
      <c r="J2541" s="21">
        <f t="shared" si="78"/>
        <v>2025</v>
      </c>
      <c r="K2541" s="21">
        <v>47.924999999999997</v>
      </c>
      <c r="L2541" s="21">
        <f t="shared" si="79"/>
        <v>19.575000000000003</v>
      </c>
      <c r="M2541" s="22">
        <v>2541</v>
      </c>
    </row>
    <row r="2542" spans="1:13">
      <c r="A2542" s="18">
        <v>38579</v>
      </c>
      <c r="B2542" s="19" t="s">
        <v>20</v>
      </c>
      <c r="C2542" s="19" t="s">
        <v>21</v>
      </c>
      <c r="D2542" s="19" t="s">
        <v>41</v>
      </c>
      <c r="E2542" s="19" t="s">
        <v>37</v>
      </c>
      <c r="F2542" s="19" t="s">
        <v>24</v>
      </c>
      <c r="G2542" s="19" t="s">
        <v>62</v>
      </c>
      <c r="H2542" s="19">
        <v>23</v>
      </c>
      <c r="I2542" s="21">
        <v>103.5</v>
      </c>
      <c r="J2542" s="21">
        <f t="shared" si="78"/>
        <v>2380.5</v>
      </c>
      <c r="K2542" s="21">
        <v>75.555000000000007</v>
      </c>
      <c r="L2542" s="21">
        <f t="shared" si="79"/>
        <v>27.944999999999993</v>
      </c>
      <c r="M2542" s="22">
        <v>2542</v>
      </c>
    </row>
    <row r="2543" spans="1:13">
      <c r="A2543" s="18">
        <v>38580</v>
      </c>
      <c r="B2543" s="19" t="s">
        <v>20</v>
      </c>
      <c r="C2543" s="19" t="s">
        <v>21</v>
      </c>
      <c r="D2543" s="19" t="s">
        <v>41</v>
      </c>
      <c r="E2543" s="19" t="s">
        <v>37</v>
      </c>
      <c r="F2543" s="19" t="s">
        <v>4</v>
      </c>
      <c r="G2543" s="19" t="s">
        <v>52</v>
      </c>
      <c r="H2543" s="19">
        <v>10</v>
      </c>
      <c r="I2543" s="21">
        <v>45</v>
      </c>
      <c r="J2543" s="21">
        <f t="shared" si="78"/>
        <v>450</v>
      </c>
      <c r="K2543" s="21">
        <v>29.7</v>
      </c>
      <c r="L2543" s="21">
        <f t="shared" si="79"/>
        <v>15.3</v>
      </c>
      <c r="M2543" s="22">
        <v>2543</v>
      </c>
    </row>
    <row r="2544" spans="1:13">
      <c r="A2544" s="18">
        <v>38581</v>
      </c>
      <c r="B2544" s="19" t="s">
        <v>26</v>
      </c>
      <c r="C2544" s="19" t="s">
        <v>27</v>
      </c>
      <c r="D2544" s="19" t="s">
        <v>48</v>
      </c>
      <c r="E2544" s="19" t="s">
        <v>37</v>
      </c>
      <c r="F2544" s="19" t="s">
        <v>24</v>
      </c>
      <c r="G2544" s="19" t="s">
        <v>62</v>
      </c>
      <c r="H2544" s="19">
        <v>10</v>
      </c>
      <c r="I2544" s="21">
        <v>45</v>
      </c>
      <c r="J2544" s="21">
        <f t="shared" si="78"/>
        <v>450</v>
      </c>
      <c r="K2544" s="21">
        <v>33.75</v>
      </c>
      <c r="L2544" s="21">
        <f t="shared" si="79"/>
        <v>11.25</v>
      </c>
      <c r="M2544" s="22">
        <v>2544</v>
      </c>
    </row>
    <row r="2545" spans="1:13">
      <c r="A2545" s="18">
        <v>38582</v>
      </c>
      <c r="B2545" s="19" t="s">
        <v>20</v>
      </c>
      <c r="C2545" s="19" t="s">
        <v>21</v>
      </c>
      <c r="D2545" s="19" t="s">
        <v>41</v>
      </c>
      <c r="E2545" s="19" t="s">
        <v>37</v>
      </c>
      <c r="F2545" s="19" t="s">
        <v>44</v>
      </c>
      <c r="G2545" s="19" t="s">
        <v>45</v>
      </c>
      <c r="H2545" s="19">
        <v>9</v>
      </c>
      <c r="I2545" s="21">
        <v>40.5</v>
      </c>
      <c r="J2545" s="21">
        <f t="shared" si="78"/>
        <v>364.5</v>
      </c>
      <c r="K2545" s="21">
        <v>33.615000000000002</v>
      </c>
      <c r="L2545" s="21">
        <f t="shared" si="79"/>
        <v>6.884999999999998</v>
      </c>
      <c r="M2545" s="22">
        <v>2545</v>
      </c>
    </row>
    <row r="2546" spans="1:13">
      <c r="A2546" s="18">
        <v>38583</v>
      </c>
      <c r="B2546" s="19" t="s">
        <v>35</v>
      </c>
      <c r="C2546" s="19" t="s">
        <v>21</v>
      </c>
      <c r="D2546" s="19" t="s">
        <v>36</v>
      </c>
      <c r="E2546" s="19" t="s">
        <v>37</v>
      </c>
      <c r="F2546" s="19" t="s">
        <v>50</v>
      </c>
      <c r="G2546" s="19" t="s">
        <v>59</v>
      </c>
      <c r="H2546" s="19">
        <v>7</v>
      </c>
      <c r="I2546" s="21">
        <v>31.5</v>
      </c>
      <c r="J2546" s="21">
        <f t="shared" si="78"/>
        <v>220.5</v>
      </c>
      <c r="K2546" s="21">
        <v>26.46</v>
      </c>
      <c r="L2546" s="21">
        <f t="shared" si="79"/>
        <v>5.0399999999999991</v>
      </c>
      <c r="M2546" s="22">
        <v>2546</v>
      </c>
    </row>
    <row r="2547" spans="1:13">
      <c r="A2547" s="18">
        <v>38596</v>
      </c>
      <c r="B2547" s="19" t="s">
        <v>20</v>
      </c>
      <c r="C2547" s="19" t="s">
        <v>21</v>
      </c>
      <c r="D2547" s="19" t="s">
        <v>22</v>
      </c>
      <c r="E2547" s="19" t="s">
        <v>23</v>
      </c>
      <c r="F2547" s="19" t="s">
        <v>24</v>
      </c>
      <c r="G2547" s="19" t="s">
        <v>62</v>
      </c>
      <c r="H2547" s="19">
        <v>625</v>
      </c>
      <c r="I2547" s="21">
        <v>1566.86</v>
      </c>
      <c r="J2547" s="21">
        <f t="shared" si="78"/>
        <v>979287.49999999988</v>
      </c>
      <c r="K2547" s="21">
        <v>1237.8193999999999</v>
      </c>
      <c r="L2547" s="21">
        <f t="shared" si="79"/>
        <v>329.04060000000004</v>
      </c>
      <c r="M2547" s="22">
        <v>2547</v>
      </c>
    </row>
    <row r="2548" spans="1:13">
      <c r="A2548" s="18">
        <v>38597</v>
      </c>
      <c r="B2548" s="19" t="s">
        <v>26</v>
      </c>
      <c r="C2548" s="19" t="s">
        <v>27</v>
      </c>
      <c r="D2548" s="19" t="s">
        <v>48</v>
      </c>
      <c r="E2548" s="19" t="s">
        <v>37</v>
      </c>
      <c r="F2548" s="19" t="s">
        <v>29</v>
      </c>
      <c r="G2548" s="19" t="s">
        <v>75</v>
      </c>
      <c r="H2548" s="19">
        <v>245</v>
      </c>
      <c r="I2548" s="21">
        <v>1039.6500000000001</v>
      </c>
      <c r="J2548" s="21">
        <f t="shared" si="78"/>
        <v>254714.25000000003</v>
      </c>
      <c r="K2548" s="21">
        <v>946.08150000000012</v>
      </c>
      <c r="L2548" s="21">
        <f t="shared" si="79"/>
        <v>93.568499999999972</v>
      </c>
      <c r="M2548" s="22">
        <v>2548</v>
      </c>
    </row>
    <row r="2549" spans="1:13">
      <c r="A2549" s="18">
        <v>38598</v>
      </c>
      <c r="B2549" s="19" t="s">
        <v>35</v>
      </c>
      <c r="C2549" s="19" t="s">
        <v>21</v>
      </c>
      <c r="D2549" s="19" t="s">
        <v>40</v>
      </c>
      <c r="E2549" s="19" t="s">
        <v>23</v>
      </c>
      <c r="F2549" s="19" t="s">
        <v>29</v>
      </c>
      <c r="G2549" s="19" t="s">
        <v>58</v>
      </c>
      <c r="H2549" s="19">
        <v>165</v>
      </c>
      <c r="I2549" s="21">
        <v>440.54</v>
      </c>
      <c r="J2549" s="21">
        <f t="shared" si="78"/>
        <v>72689.100000000006</v>
      </c>
      <c r="K2549" s="21">
        <v>317.18880000000001</v>
      </c>
      <c r="L2549" s="21">
        <f t="shared" si="79"/>
        <v>123.35120000000001</v>
      </c>
      <c r="M2549" s="22">
        <v>2549</v>
      </c>
    </row>
    <row r="2550" spans="1:13">
      <c r="A2550" s="18">
        <v>38599</v>
      </c>
      <c r="B2550" s="19" t="s">
        <v>26</v>
      </c>
      <c r="C2550" s="19" t="s">
        <v>27</v>
      </c>
      <c r="D2550" s="19" t="s">
        <v>48</v>
      </c>
      <c r="E2550" s="19" t="s">
        <v>37</v>
      </c>
      <c r="F2550" s="19" t="s">
        <v>24</v>
      </c>
      <c r="G2550" s="19" t="s">
        <v>64</v>
      </c>
      <c r="H2550" s="19">
        <v>160</v>
      </c>
      <c r="I2550" s="21">
        <v>766.1</v>
      </c>
      <c r="J2550" s="21">
        <f t="shared" si="78"/>
        <v>122576</v>
      </c>
      <c r="K2550" s="21">
        <v>689.49</v>
      </c>
      <c r="L2550" s="21">
        <f t="shared" si="79"/>
        <v>76.610000000000014</v>
      </c>
      <c r="M2550" s="22">
        <v>2550</v>
      </c>
    </row>
    <row r="2551" spans="1:13">
      <c r="A2551" s="18">
        <v>38600</v>
      </c>
      <c r="B2551" s="19" t="s">
        <v>20</v>
      </c>
      <c r="C2551" s="19" t="s">
        <v>21</v>
      </c>
      <c r="D2551" s="19" t="s">
        <v>41</v>
      </c>
      <c r="E2551" s="19" t="s">
        <v>37</v>
      </c>
      <c r="F2551" s="19" t="s">
        <v>29</v>
      </c>
      <c r="G2551" s="19" t="s">
        <v>58</v>
      </c>
      <c r="H2551" s="19">
        <v>122</v>
      </c>
      <c r="I2551" s="21">
        <v>580.65</v>
      </c>
      <c r="J2551" s="21">
        <f t="shared" si="78"/>
        <v>70839.3</v>
      </c>
      <c r="K2551" s="21">
        <v>487.74599999999998</v>
      </c>
      <c r="L2551" s="21">
        <f t="shared" si="79"/>
        <v>92.903999999999996</v>
      </c>
      <c r="M2551" s="22">
        <v>2551</v>
      </c>
    </row>
    <row r="2552" spans="1:13">
      <c r="A2552" s="18">
        <v>38601</v>
      </c>
      <c r="B2552" s="19" t="s">
        <v>35</v>
      </c>
      <c r="C2552" s="19" t="s">
        <v>21</v>
      </c>
      <c r="D2552" s="19" t="s">
        <v>36</v>
      </c>
      <c r="E2552" s="19" t="s">
        <v>37</v>
      </c>
      <c r="F2552" s="19" t="s">
        <v>29</v>
      </c>
      <c r="G2552" s="19" t="s">
        <v>58</v>
      </c>
      <c r="H2552" s="19">
        <v>120</v>
      </c>
      <c r="I2552" s="21">
        <v>570.27</v>
      </c>
      <c r="J2552" s="21">
        <f t="shared" si="78"/>
        <v>68432.399999999994</v>
      </c>
      <c r="K2552" s="21">
        <v>501.83759999999995</v>
      </c>
      <c r="L2552" s="21">
        <f t="shared" si="79"/>
        <v>68.43240000000003</v>
      </c>
      <c r="M2552" s="22">
        <v>2552</v>
      </c>
    </row>
    <row r="2553" spans="1:13">
      <c r="A2553" s="18">
        <v>38602</v>
      </c>
      <c r="B2553" s="19" t="s">
        <v>35</v>
      </c>
      <c r="C2553" s="19" t="s">
        <v>21</v>
      </c>
      <c r="D2553" s="19" t="s">
        <v>40</v>
      </c>
      <c r="E2553" s="19" t="s">
        <v>23</v>
      </c>
      <c r="F2553" s="19" t="s">
        <v>44</v>
      </c>
      <c r="G2553" s="19" t="s">
        <v>46</v>
      </c>
      <c r="H2553" s="19">
        <v>120</v>
      </c>
      <c r="I2553" s="21">
        <v>330</v>
      </c>
      <c r="J2553" s="21">
        <f t="shared" si="78"/>
        <v>39600</v>
      </c>
      <c r="K2553" s="21">
        <v>217.8</v>
      </c>
      <c r="L2553" s="21">
        <f t="shared" si="79"/>
        <v>112.19999999999999</v>
      </c>
      <c r="M2553" s="22">
        <v>2553</v>
      </c>
    </row>
    <row r="2554" spans="1:13">
      <c r="A2554" s="18">
        <v>38603</v>
      </c>
      <c r="B2554" s="19" t="s">
        <v>20</v>
      </c>
      <c r="C2554" s="19" t="s">
        <v>21</v>
      </c>
      <c r="D2554" s="19" t="s">
        <v>22</v>
      </c>
      <c r="E2554" s="19" t="s">
        <v>23</v>
      </c>
      <c r="F2554" s="19" t="s">
        <v>29</v>
      </c>
      <c r="G2554" s="19" t="s">
        <v>58</v>
      </c>
      <c r="H2554" s="19">
        <v>110</v>
      </c>
      <c r="I2554" s="21">
        <v>302.5</v>
      </c>
      <c r="J2554" s="21">
        <f t="shared" si="78"/>
        <v>33275</v>
      </c>
      <c r="K2554" s="21">
        <v>229.9</v>
      </c>
      <c r="L2554" s="21">
        <f t="shared" si="79"/>
        <v>72.599999999999994</v>
      </c>
      <c r="M2554" s="22">
        <v>2554</v>
      </c>
    </row>
    <row r="2555" spans="1:13">
      <c r="A2555" s="18">
        <v>38604</v>
      </c>
      <c r="B2555" s="19" t="s">
        <v>35</v>
      </c>
      <c r="C2555" s="19" t="s">
        <v>21</v>
      </c>
      <c r="D2555" s="19" t="s">
        <v>36</v>
      </c>
      <c r="E2555" s="19" t="s">
        <v>37</v>
      </c>
      <c r="F2555" s="19" t="s">
        <v>44</v>
      </c>
      <c r="G2555" s="19" t="s">
        <v>47</v>
      </c>
      <c r="H2555" s="19">
        <v>75</v>
      </c>
      <c r="I2555" s="21">
        <v>412.5</v>
      </c>
      <c r="J2555" s="21">
        <f t="shared" si="78"/>
        <v>30937.5</v>
      </c>
      <c r="K2555" s="21">
        <v>297</v>
      </c>
      <c r="L2555" s="21">
        <f t="shared" si="79"/>
        <v>115.5</v>
      </c>
      <c r="M2555" s="22">
        <v>2555</v>
      </c>
    </row>
    <row r="2556" spans="1:13">
      <c r="A2556" s="18">
        <v>38605</v>
      </c>
      <c r="B2556" s="19" t="s">
        <v>26</v>
      </c>
      <c r="C2556" s="19" t="s">
        <v>27</v>
      </c>
      <c r="D2556" s="19" t="s">
        <v>28</v>
      </c>
      <c r="E2556" s="19" t="s">
        <v>23</v>
      </c>
      <c r="F2556" s="19" t="s">
        <v>24</v>
      </c>
      <c r="G2556" s="19" t="s">
        <v>64</v>
      </c>
      <c r="H2556" s="19">
        <v>70</v>
      </c>
      <c r="I2556" s="21">
        <v>192.5</v>
      </c>
      <c r="J2556" s="21">
        <f t="shared" si="78"/>
        <v>13475</v>
      </c>
      <c r="K2556" s="21">
        <v>123.2</v>
      </c>
      <c r="L2556" s="21">
        <f t="shared" si="79"/>
        <v>69.3</v>
      </c>
      <c r="M2556" s="22">
        <v>2556</v>
      </c>
    </row>
    <row r="2557" spans="1:13">
      <c r="A2557" s="18">
        <v>38606</v>
      </c>
      <c r="B2557" s="19" t="s">
        <v>26</v>
      </c>
      <c r="C2557" s="19" t="s">
        <v>27</v>
      </c>
      <c r="D2557" s="19" t="s">
        <v>28</v>
      </c>
      <c r="E2557" s="19" t="s">
        <v>23</v>
      </c>
      <c r="F2557" s="19" t="s">
        <v>44</v>
      </c>
      <c r="G2557" s="19" t="s">
        <v>45</v>
      </c>
      <c r="H2557" s="19">
        <v>65</v>
      </c>
      <c r="I2557" s="21">
        <v>178.75</v>
      </c>
      <c r="J2557" s="21">
        <f t="shared" si="78"/>
        <v>11618.75</v>
      </c>
      <c r="K2557" s="21">
        <v>139.42500000000001</v>
      </c>
      <c r="L2557" s="21">
        <f t="shared" si="79"/>
        <v>39.324999999999989</v>
      </c>
      <c r="M2557" s="22">
        <v>2557</v>
      </c>
    </row>
    <row r="2558" spans="1:13">
      <c r="A2558" s="18">
        <v>38607</v>
      </c>
      <c r="B2558" s="19" t="s">
        <v>42</v>
      </c>
      <c r="C2558" s="19" t="s">
        <v>21</v>
      </c>
      <c r="D2558" s="19" t="s">
        <v>43</v>
      </c>
      <c r="E2558" s="19" t="s">
        <v>23</v>
      </c>
      <c r="F2558" s="19" t="s">
        <v>29</v>
      </c>
      <c r="G2558" s="19" t="s">
        <v>75</v>
      </c>
      <c r="H2558" s="19">
        <v>55</v>
      </c>
      <c r="I2558" s="21">
        <v>151.25</v>
      </c>
      <c r="J2558" s="21">
        <f t="shared" si="78"/>
        <v>8318.75</v>
      </c>
      <c r="K2558" s="21">
        <v>134.61250000000001</v>
      </c>
      <c r="L2558" s="21">
        <f t="shared" si="79"/>
        <v>16.637499999999989</v>
      </c>
      <c r="M2558" s="22">
        <v>2558</v>
      </c>
    </row>
    <row r="2559" spans="1:13">
      <c r="A2559" s="18">
        <v>38608</v>
      </c>
      <c r="B2559" s="19" t="s">
        <v>42</v>
      </c>
      <c r="C2559" s="19" t="s">
        <v>21</v>
      </c>
      <c r="D2559" s="19" t="s">
        <v>43</v>
      </c>
      <c r="E2559" s="19" t="s">
        <v>23</v>
      </c>
      <c r="F2559" s="19" t="s">
        <v>44</v>
      </c>
      <c r="G2559" s="19" t="s">
        <v>45</v>
      </c>
      <c r="H2559" s="19">
        <v>50</v>
      </c>
      <c r="I2559" s="21">
        <v>137.5</v>
      </c>
      <c r="J2559" s="21">
        <f t="shared" si="78"/>
        <v>6875</v>
      </c>
      <c r="K2559" s="21">
        <v>104.5</v>
      </c>
      <c r="L2559" s="21">
        <f t="shared" si="79"/>
        <v>33</v>
      </c>
      <c r="M2559" s="22">
        <v>2559</v>
      </c>
    </row>
    <row r="2560" spans="1:13">
      <c r="A2560" s="18">
        <v>38609</v>
      </c>
      <c r="B2560" s="19" t="s">
        <v>20</v>
      </c>
      <c r="C2560" s="19" t="s">
        <v>21</v>
      </c>
      <c r="D2560" s="19" t="s">
        <v>22</v>
      </c>
      <c r="E2560" s="19" t="s">
        <v>23</v>
      </c>
      <c r="F2560" s="19" t="s">
        <v>44</v>
      </c>
      <c r="G2560" s="19" t="s">
        <v>46</v>
      </c>
      <c r="H2560" s="19">
        <v>45</v>
      </c>
      <c r="I2560" s="21">
        <v>123.75</v>
      </c>
      <c r="J2560" s="21">
        <f t="shared" si="78"/>
        <v>5568.75</v>
      </c>
      <c r="K2560" s="21">
        <v>106.425</v>
      </c>
      <c r="L2560" s="21">
        <f t="shared" si="79"/>
        <v>17.325000000000003</v>
      </c>
      <c r="M2560" s="22">
        <v>2560</v>
      </c>
    </row>
    <row r="2561" spans="1:13">
      <c r="A2561" s="18">
        <v>38498</v>
      </c>
      <c r="B2561" s="19" t="s">
        <v>26</v>
      </c>
      <c r="C2561" s="19" t="s">
        <v>27</v>
      </c>
      <c r="D2561" s="19" t="s">
        <v>28</v>
      </c>
      <c r="E2561" s="19" t="s">
        <v>23</v>
      </c>
      <c r="F2561" s="19" t="s">
        <v>29</v>
      </c>
      <c r="G2561" s="19" t="s">
        <v>58</v>
      </c>
      <c r="H2561" s="19">
        <v>2065</v>
      </c>
      <c r="I2561" s="21">
        <v>3985.57</v>
      </c>
      <c r="J2561" s="21">
        <f t="shared" si="78"/>
        <v>8230202.0500000007</v>
      </c>
      <c r="K2561" s="21">
        <v>2590.6205</v>
      </c>
      <c r="L2561" s="21">
        <f t="shared" si="79"/>
        <v>1394.9495000000002</v>
      </c>
      <c r="M2561" s="22">
        <v>2275</v>
      </c>
    </row>
    <row r="2562" spans="1:13">
      <c r="A2562" s="18">
        <v>38611</v>
      </c>
      <c r="B2562" s="19" t="s">
        <v>26</v>
      </c>
      <c r="C2562" s="19" t="s">
        <v>27</v>
      </c>
      <c r="D2562" s="19" t="s">
        <v>48</v>
      </c>
      <c r="E2562" s="19" t="s">
        <v>37</v>
      </c>
      <c r="F2562" s="19" t="s">
        <v>44</v>
      </c>
      <c r="G2562" s="19" t="s">
        <v>47</v>
      </c>
      <c r="H2562" s="19">
        <v>30</v>
      </c>
      <c r="I2562" s="21">
        <v>165</v>
      </c>
      <c r="J2562" s="21">
        <f t="shared" ref="J2562:J2625" si="80">H2562*I2562</f>
        <v>4950</v>
      </c>
      <c r="K2562" s="21">
        <v>130.35</v>
      </c>
      <c r="L2562" s="21">
        <f t="shared" ref="L2562:L2625" si="81">I2562-K2562</f>
        <v>34.650000000000006</v>
      </c>
      <c r="M2562" s="22">
        <v>2562</v>
      </c>
    </row>
    <row r="2563" spans="1:13">
      <c r="A2563" s="18">
        <v>38612</v>
      </c>
      <c r="B2563" s="19" t="s">
        <v>42</v>
      </c>
      <c r="C2563" s="19" t="s">
        <v>21</v>
      </c>
      <c r="D2563" s="19" t="s">
        <v>49</v>
      </c>
      <c r="E2563" s="19" t="s">
        <v>37</v>
      </c>
      <c r="F2563" s="19" t="s">
        <v>44</v>
      </c>
      <c r="G2563" s="19" t="s">
        <v>45</v>
      </c>
      <c r="H2563" s="19">
        <v>23</v>
      </c>
      <c r="I2563" s="21">
        <v>126.5</v>
      </c>
      <c r="J2563" s="21">
        <f t="shared" si="80"/>
        <v>2909.5</v>
      </c>
      <c r="K2563" s="21">
        <v>94.875</v>
      </c>
      <c r="L2563" s="21">
        <f t="shared" si="81"/>
        <v>31.625</v>
      </c>
      <c r="M2563" s="22">
        <v>2563</v>
      </c>
    </row>
    <row r="2564" spans="1:13">
      <c r="A2564" s="18">
        <v>38613</v>
      </c>
      <c r="B2564" s="19" t="s">
        <v>20</v>
      </c>
      <c r="C2564" s="19" t="s">
        <v>21</v>
      </c>
      <c r="D2564" s="19" t="s">
        <v>41</v>
      </c>
      <c r="E2564" s="19" t="s">
        <v>37</v>
      </c>
      <c r="F2564" s="19" t="s">
        <v>24</v>
      </c>
      <c r="G2564" s="19" t="s">
        <v>64</v>
      </c>
      <c r="H2564" s="19">
        <v>13</v>
      </c>
      <c r="I2564" s="21">
        <v>71.5</v>
      </c>
      <c r="J2564" s="21">
        <f t="shared" si="80"/>
        <v>929.5</v>
      </c>
      <c r="K2564" s="21">
        <v>53.625</v>
      </c>
      <c r="L2564" s="21">
        <f t="shared" si="81"/>
        <v>17.875</v>
      </c>
      <c r="M2564" s="22">
        <v>2564</v>
      </c>
    </row>
    <row r="2565" spans="1:13">
      <c r="A2565" s="18">
        <v>38614</v>
      </c>
      <c r="B2565" s="19" t="s">
        <v>42</v>
      </c>
      <c r="C2565" s="19" t="s">
        <v>21</v>
      </c>
      <c r="D2565" s="19" t="s">
        <v>49</v>
      </c>
      <c r="E2565" s="19" t="s">
        <v>37</v>
      </c>
      <c r="F2565" s="19" t="s">
        <v>29</v>
      </c>
      <c r="G2565" s="19" t="s">
        <v>75</v>
      </c>
      <c r="H2565" s="19">
        <v>13</v>
      </c>
      <c r="I2565" s="21">
        <v>71.5</v>
      </c>
      <c r="J2565" s="21">
        <f t="shared" si="80"/>
        <v>929.5</v>
      </c>
      <c r="K2565" s="21">
        <v>45.045000000000002</v>
      </c>
      <c r="L2565" s="21">
        <f t="shared" si="81"/>
        <v>26.454999999999998</v>
      </c>
      <c r="M2565" s="22">
        <v>2565</v>
      </c>
    </row>
    <row r="2566" spans="1:13">
      <c r="A2566" s="18">
        <v>38615</v>
      </c>
      <c r="B2566" s="19" t="s">
        <v>20</v>
      </c>
      <c r="C2566" s="19" t="s">
        <v>21</v>
      </c>
      <c r="D2566" s="19" t="s">
        <v>41</v>
      </c>
      <c r="E2566" s="19" t="s">
        <v>37</v>
      </c>
      <c r="F2566" s="19" t="s">
        <v>44</v>
      </c>
      <c r="G2566" s="19" t="s">
        <v>46</v>
      </c>
      <c r="H2566" s="19">
        <v>7</v>
      </c>
      <c r="I2566" s="21">
        <v>38.5</v>
      </c>
      <c r="J2566" s="21">
        <f t="shared" si="80"/>
        <v>269.5</v>
      </c>
      <c r="K2566" s="21">
        <v>24.254999999999999</v>
      </c>
      <c r="L2566" s="21">
        <f t="shared" si="81"/>
        <v>14.245000000000001</v>
      </c>
      <c r="M2566" s="22">
        <v>2566</v>
      </c>
    </row>
    <row r="2567" spans="1:13">
      <c r="A2567" s="18">
        <v>38616</v>
      </c>
      <c r="B2567" s="19" t="s">
        <v>26</v>
      </c>
      <c r="C2567" s="19" t="s">
        <v>27</v>
      </c>
      <c r="D2567" s="19" t="s">
        <v>28</v>
      </c>
      <c r="E2567" s="19" t="s">
        <v>23</v>
      </c>
      <c r="F2567" s="19" t="s">
        <v>50</v>
      </c>
      <c r="G2567" s="19" t="s">
        <v>51</v>
      </c>
      <c r="H2567" s="19">
        <v>1295</v>
      </c>
      <c r="I2567" s="21">
        <v>1998.89</v>
      </c>
      <c r="J2567" s="21">
        <f t="shared" si="80"/>
        <v>2588562.5500000003</v>
      </c>
      <c r="K2567" s="21">
        <v>1599.1120000000001</v>
      </c>
      <c r="L2567" s="21">
        <f t="shared" si="81"/>
        <v>399.77800000000002</v>
      </c>
      <c r="M2567" s="22">
        <v>2567</v>
      </c>
    </row>
    <row r="2568" spans="1:13">
      <c r="A2568" s="18">
        <v>38617</v>
      </c>
      <c r="B2568" s="19" t="s">
        <v>20</v>
      </c>
      <c r="C2568" s="19" t="s">
        <v>21</v>
      </c>
      <c r="D2568" s="19" t="s">
        <v>22</v>
      </c>
      <c r="E2568" s="19" t="s">
        <v>23</v>
      </c>
      <c r="F2568" s="19" t="s">
        <v>24</v>
      </c>
      <c r="G2568" s="19" t="s">
        <v>64</v>
      </c>
      <c r="H2568" s="19">
        <v>900</v>
      </c>
      <c r="I2568" s="21">
        <v>1483.19</v>
      </c>
      <c r="J2568" s="21">
        <f t="shared" si="80"/>
        <v>1334871</v>
      </c>
      <c r="K2568" s="21">
        <v>964.07350000000008</v>
      </c>
      <c r="L2568" s="21">
        <f t="shared" si="81"/>
        <v>519.11649999999997</v>
      </c>
      <c r="M2568" s="22">
        <v>2568</v>
      </c>
    </row>
    <row r="2569" spans="1:13">
      <c r="A2569" s="18">
        <v>38618</v>
      </c>
      <c r="B2569" s="19" t="s">
        <v>26</v>
      </c>
      <c r="C2569" s="19" t="s">
        <v>27</v>
      </c>
      <c r="D2569" s="19" t="s">
        <v>28</v>
      </c>
      <c r="E2569" s="19" t="s">
        <v>23</v>
      </c>
      <c r="F2569" s="19" t="s">
        <v>4</v>
      </c>
      <c r="G2569" s="19" t="s">
        <v>52</v>
      </c>
      <c r="H2569" s="19">
        <v>690</v>
      </c>
      <c r="I2569" s="21">
        <v>1137.67</v>
      </c>
      <c r="J2569" s="21">
        <f t="shared" si="80"/>
        <v>784992.3</v>
      </c>
      <c r="K2569" s="21">
        <v>864.62920000000008</v>
      </c>
      <c r="L2569" s="21">
        <f t="shared" si="81"/>
        <v>273.04079999999999</v>
      </c>
      <c r="M2569" s="22">
        <v>2569</v>
      </c>
    </row>
    <row r="2570" spans="1:13">
      <c r="A2570" s="18">
        <v>38619</v>
      </c>
      <c r="B2570" s="19" t="s">
        <v>35</v>
      </c>
      <c r="C2570" s="19" t="s">
        <v>21</v>
      </c>
      <c r="D2570" s="19" t="s">
        <v>40</v>
      </c>
      <c r="E2570" s="19" t="s">
        <v>23</v>
      </c>
      <c r="F2570" s="19" t="s">
        <v>50</v>
      </c>
      <c r="G2570" s="19" t="s">
        <v>51</v>
      </c>
      <c r="H2570" s="19">
        <v>655</v>
      </c>
      <c r="I2570" s="21">
        <v>1079.3</v>
      </c>
      <c r="J2570" s="21">
        <f t="shared" si="80"/>
        <v>706941.5</v>
      </c>
      <c r="K2570" s="21">
        <v>949.78399999999999</v>
      </c>
      <c r="L2570" s="21">
        <f t="shared" si="81"/>
        <v>129.51599999999996</v>
      </c>
      <c r="M2570" s="22">
        <v>2570</v>
      </c>
    </row>
    <row r="2571" spans="1:13">
      <c r="A2571" s="18">
        <v>38620</v>
      </c>
      <c r="B2571" s="19" t="s">
        <v>20</v>
      </c>
      <c r="C2571" s="19" t="s">
        <v>21</v>
      </c>
      <c r="D2571" s="19" t="s">
        <v>22</v>
      </c>
      <c r="E2571" s="19" t="s">
        <v>23</v>
      </c>
      <c r="F2571" s="19" t="s">
        <v>4</v>
      </c>
      <c r="G2571" s="19" t="s">
        <v>52</v>
      </c>
      <c r="H2571" s="19">
        <v>560</v>
      </c>
      <c r="I2571" s="21">
        <v>922.37</v>
      </c>
      <c r="J2571" s="21">
        <f t="shared" si="80"/>
        <v>516527.2</v>
      </c>
      <c r="K2571" s="21">
        <v>581.09309999999994</v>
      </c>
      <c r="L2571" s="21">
        <f t="shared" si="81"/>
        <v>341.27690000000007</v>
      </c>
      <c r="M2571" s="22">
        <v>2571</v>
      </c>
    </row>
    <row r="2572" spans="1:13">
      <c r="A2572" s="18">
        <v>38621</v>
      </c>
      <c r="B2572" s="19" t="s">
        <v>20</v>
      </c>
      <c r="C2572" s="19" t="s">
        <v>21</v>
      </c>
      <c r="D2572" s="19" t="s">
        <v>41</v>
      </c>
      <c r="E2572" s="19" t="s">
        <v>37</v>
      </c>
      <c r="F2572" s="19" t="s">
        <v>53</v>
      </c>
      <c r="G2572" s="19" t="s">
        <v>56</v>
      </c>
      <c r="H2572" s="19">
        <v>295</v>
      </c>
      <c r="I2572" s="21">
        <v>944.53</v>
      </c>
      <c r="J2572" s="21">
        <f t="shared" si="80"/>
        <v>278636.34999999998</v>
      </c>
      <c r="K2572" s="21">
        <v>661.17099999999994</v>
      </c>
      <c r="L2572" s="21">
        <f t="shared" si="81"/>
        <v>283.35900000000004</v>
      </c>
      <c r="M2572" s="22">
        <v>2572</v>
      </c>
    </row>
    <row r="2573" spans="1:13">
      <c r="A2573" s="18">
        <v>38622</v>
      </c>
      <c r="B2573" s="19" t="s">
        <v>26</v>
      </c>
      <c r="C2573" s="19" t="s">
        <v>27</v>
      </c>
      <c r="D2573" s="19" t="s">
        <v>48</v>
      </c>
      <c r="E2573" s="19" t="s">
        <v>37</v>
      </c>
      <c r="F2573" s="19" t="s">
        <v>50</v>
      </c>
      <c r="G2573" s="19" t="s">
        <v>51</v>
      </c>
      <c r="H2573" s="19">
        <v>251</v>
      </c>
      <c r="I2573" s="21">
        <v>792.53</v>
      </c>
      <c r="J2573" s="21">
        <f t="shared" si="80"/>
        <v>198925.03</v>
      </c>
      <c r="K2573" s="21">
        <v>602.32280000000003</v>
      </c>
      <c r="L2573" s="21">
        <f t="shared" si="81"/>
        <v>190.20719999999994</v>
      </c>
      <c r="M2573" s="22">
        <v>2573</v>
      </c>
    </row>
    <row r="2574" spans="1:13">
      <c r="A2574" s="18">
        <v>38623</v>
      </c>
      <c r="B2574" s="19" t="s">
        <v>35</v>
      </c>
      <c r="C2574" s="19" t="s">
        <v>21</v>
      </c>
      <c r="D2574" s="19" t="s">
        <v>40</v>
      </c>
      <c r="E2574" s="19" t="s">
        <v>23</v>
      </c>
      <c r="F2574" s="19" t="s">
        <v>53</v>
      </c>
      <c r="G2574" s="19" t="s">
        <v>54</v>
      </c>
      <c r="H2574" s="19">
        <v>240</v>
      </c>
      <c r="I2574" s="21">
        <v>407.48</v>
      </c>
      <c r="J2574" s="21">
        <f t="shared" si="80"/>
        <v>97795.200000000012</v>
      </c>
      <c r="K2574" s="21">
        <v>366.73200000000003</v>
      </c>
      <c r="L2574" s="21">
        <f t="shared" si="81"/>
        <v>40.74799999999999</v>
      </c>
      <c r="M2574" s="22">
        <v>2574</v>
      </c>
    </row>
    <row r="2575" spans="1:13">
      <c r="A2575" s="18">
        <v>38624</v>
      </c>
      <c r="B2575" s="19" t="s">
        <v>26</v>
      </c>
      <c r="C2575" s="19" t="s">
        <v>27</v>
      </c>
      <c r="D2575" s="19" t="s">
        <v>48</v>
      </c>
      <c r="E2575" s="19" t="s">
        <v>37</v>
      </c>
      <c r="F2575" s="19" t="s">
        <v>53</v>
      </c>
      <c r="G2575" s="19" t="s">
        <v>54</v>
      </c>
      <c r="H2575" s="19">
        <v>205</v>
      </c>
      <c r="I2575" s="21">
        <v>639.51</v>
      </c>
      <c r="J2575" s="21">
        <f t="shared" si="80"/>
        <v>131099.54999999999</v>
      </c>
      <c r="K2575" s="21">
        <v>460.44720000000001</v>
      </c>
      <c r="L2575" s="21">
        <f t="shared" si="81"/>
        <v>179.06279999999998</v>
      </c>
      <c r="M2575" s="22">
        <v>2575</v>
      </c>
    </row>
    <row r="2576" spans="1:13">
      <c r="A2576" s="18">
        <v>38625</v>
      </c>
      <c r="B2576" s="19" t="s">
        <v>20</v>
      </c>
      <c r="C2576" s="19" t="s">
        <v>21</v>
      </c>
      <c r="D2576" s="19" t="s">
        <v>41</v>
      </c>
      <c r="E2576" s="19" t="s">
        <v>37</v>
      </c>
      <c r="F2576" s="19" t="s">
        <v>50</v>
      </c>
      <c r="G2576" s="19" t="s">
        <v>51</v>
      </c>
      <c r="H2576" s="19">
        <v>203</v>
      </c>
      <c r="I2576" s="21">
        <v>650.28</v>
      </c>
      <c r="J2576" s="21">
        <f t="shared" si="80"/>
        <v>132006.84</v>
      </c>
      <c r="K2576" s="21">
        <v>552.73799999999994</v>
      </c>
      <c r="L2576" s="21">
        <f t="shared" si="81"/>
        <v>97.54200000000003</v>
      </c>
      <c r="M2576" s="22">
        <v>2576</v>
      </c>
    </row>
    <row r="2577" spans="1:13">
      <c r="A2577" s="18">
        <v>38596</v>
      </c>
      <c r="B2577" s="19" t="s">
        <v>20</v>
      </c>
      <c r="C2577" s="19" t="s">
        <v>21</v>
      </c>
      <c r="D2577" s="19" t="s">
        <v>22</v>
      </c>
      <c r="E2577" s="19" t="s">
        <v>23</v>
      </c>
      <c r="F2577" s="19" t="s">
        <v>53</v>
      </c>
      <c r="G2577" s="19" t="s">
        <v>55</v>
      </c>
      <c r="H2577" s="19">
        <v>195</v>
      </c>
      <c r="I2577" s="21">
        <v>341.25</v>
      </c>
      <c r="J2577" s="21">
        <f t="shared" si="80"/>
        <v>66543.75</v>
      </c>
      <c r="K2577" s="21">
        <v>266.17500000000001</v>
      </c>
      <c r="L2577" s="21">
        <f t="shared" si="81"/>
        <v>75.074999999999989</v>
      </c>
      <c r="M2577" s="22">
        <v>2577</v>
      </c>
    </row>
    <row r="2578" spans="1:13">
      <c r="A2578" s="18">
        <v>38596</v>
      </c>
      <c r="B2578" s="19" t="s">
        <v>35</v>
      </c>
      <c r="C2578" s="19" t="s">
        <v>21</v>
      </c>
      <c r="D2578" s="19" t="s">
        <v>40</v>
      </c>
      <c r="E2578" s="19" t="s">
        <v>23</v>
      </c>
      <c r="F2578" s="19" t="s">
        <v>44</v>
      </c>
      <c r="G2578" s="19" t="s">
        <v>47</v>
      </c>
      <c r="H2578" s="19">
        <v>135</v>
      </c>
      <c r="I2578" s="21">
        <v>236.25</v>
      </c>
      <c r="J2578" s="21">
        <f t="shared" si="80"/>
        <v>31893.75</v>
      </c>
      <c r="K2578" s="21">
        <v>207.9</v>
      </c>
      <c r="L2578" s="21">
        <f t="shared" si="81"/>
        <v>28.349999999999994</v>
      </c>
      <c r="M2578" s="22">
        <v>2578</v>
      </c>
    </row>
    <row r="2579" spans="1:13">
      <c r="A2579" s="18">
        <v>38596</v>
      </c>
      <c r="B2579" s="19" t="s">
        <v>35</v>
      </c>
      <c r="C2579" s="19" t="s">
        <v>21</v>
      </c>
      <c r="D2579" s="19" t="s">
        <v>36</v>
      </c>
      <c r="E2579" s="19" t="s">
        <v>37</v>
      </c>
      <c r="F2579" s="19" t="s">
        <v>53</v>
      </c>
      <c r="G2579" s="19" t="s">
        <v>55</v>
      </c>
      <c r="H2579" s="19">
        <v>120</v>
      </c>
      <c r="I2579" s="21">
        <v>420</v>
      </c>
      <c r="J2579" s="21">
        <f t="shared" si="80"/>
        <v>50400</v>
      </c>
      <c r="K2579" s="21">
        <v>327.60000000000002</v>
      </c>
      <c r="L2579" s="21">
        <f t="shared" si="81"/>
        <v>92.399999999999977</v>
      </c>
      <c r="M2579" s="22">
        <v>2579</v>
      </c>
    </row>
    <row r="2580" spans="1:13">
      <c r="A2580" s="18">
        <v>38596</v>
      </c>
      <c r="B2580" s="19" t="s">
        <v>26</v>
      </c>
      <c r="C2580" s="19" t="s">
        <v>27</v>
      </c>
      <c r="D2580" s="19" t="s">
        <v>48</v>
      </c>
      <c r="E2580" s="19" t="s">
        <v>37</v>
      </c>
      <c r="F2580" s="19" t="s">
        <v>4</v>
      </c>
      <c r="G2580" s="19" t="s">
        <v>52</v>
      </c>
      <c r="H2580" s="19">
        <v>115</v>
      </c>
      <c r="I2580" s="21">
        <v>402.5</v>
      </c>
      <c r="J2580" s="21">
        <f t="shared" si="80"/>
        <v>46287.5</v>
      </c>
      <c r="K2580" s="21">
        <v>301.875</v>
      </c>
      <c r="L2580" s="21">
        <f t="shared" si="81"/>
        <v>100.625</v>
      </c>
      <c r="M2580" s="22">
        <v>2580</v>
      </c>
    </row>
    <row r="2581" spans="1:13">
      <c r="A2581" s="18">
        <v>38619</v>
      </c>
      <c r="B2581" s="19" t="s">
        <v>35</v>
      </c>
      <c r="C2581" s="19" t="s">
        <v>21</v>
      </c>
      <c r="D2581" s="19" t="s">
        <v>40</v>
      </c>
      <c r="E2581" s="19" t="s">
        <v>23</v>
      </c>
      <c r="F2581" s="19" t="s">
        <v>4</v>
      </c>
      <c r="G2581" s="19" t="s">
        <v>52</v>
      </c>
      <c r="H2581" s="19">
        <v>105</v>
      </c>
      <c r="I2581" s="21">
        <v>183.75</v>
      </c>
      <c r="J2581" s="21">
        <f t="shared" si="80"/>
        <v>19293.75</v>
      </c>
      <c r="K2581" s="21">
        <v>130.46250000000001</v>
      </c>
      <c r="L2581" s="21">
        <f t="shared" si="81"/>
        <v>53.287499999999994</v>
      </c>
      <c r="M2581" s="22">
        <v>2581</v>
      </c>
    </row>
    <row r="2582" spans="1:13">
      <c r="A2582" s="18">
        <v>38620</v>
      </c>
      <c r="B2582" s="19" t="s">
        <v>35</v>
      </c>
      <c r="C2582" s="19" t="s">
        <v>21</v>
      </c>
      <c r="D2582" s="19" t="s">
        <v>36</v>
      </c>
      <c r="E2582" s="19" t="s">
        <v>37</v>
      </c>
      <c r="F2582" s="19" t="s">
        <v>4</v>
      </c>
      <c r="G2582" s="19" t="s">
        <v>52</v>
      </c>
      <c r="H2582" s="19">
        <v>90</v>
      </c>
      <c r="I2582" s="21">
        <v>315</v>
      </c>
      <c r="J2582" s="21">
        <f t="shared" si="80"/>
        <v>28350</v>
      </c>
      <c r="K2582" s="21">
        <v>226.8</v>
      </c>
      <c r="L2582" s="21">
        <f t="shared" si="81"/>
        <v>88.199999999999989</v>
      </c>
      <c r="M2582" s="22">
        <v>2582</v>
      </c>
    </row>
    <row r="2583" spans="1:13">
      <c r="A2583" s="18">
        <v>38621</v>
      </c>
      <c r="B2583" s="19" t="s">
        <v>26</v>
      </c>
      <c r="C2583" s="19" t="s">
        <v>27</v>
      </c>
      <c r="D2583" s="19" t="s">
        <v>28</v>
      </c>
      <c r="E2583" s="19" t="s">
        <v>23</v>
      </c>
      <c r="F2583" s="19" t="s">
        <v>24</v>
      </c>
      <c r="G2583" s="19" t="s">
        <v>64</v>
      </c>
      <c r="H2583" s="19">
        <v>80</v>
      </c>
      <c r="I2583" s="21">
        <v>140</v>
      </c>
      <c r="J2583" s="21">
        <f t="shared" si="80"/>
        <v>11200</v>
      </c>
      <c r="K2583" s="21">
        <v>123.2</v>
      </c>
      <c r="L2583" s="21">
        <f t="shared" si="81"/>
        <v>16.799999999999997</v>
      </c>
      <c r="M2583" s="22">
        <v>2583</v>
      </c>
    </row>
    <row r="2584" spans="1:13">
      <c r="A2584" s="18">
        <v>38622</v>
      </c>
      <c r="B2584" s="19" t="s">
        <v>26</v>
      </c>
      <c r="C2584" s="19" t="s">
        <v>27</v>
      </c>
      <c r="D2584" s="19" t="s">
        <v>28</v>
      </c>
      <c r="E2584" s="19" t="s">
        <v>23</v>
      </c>
      <c r="F2584" s="19" t="s">
        <v>44</v>
      </c>
      <c r="G2584" s="19" t="s">
        <v>45</v>
      </c>
      <c r="H2584" s="19">
        <v>70</v>
      </c>
      <c r="I2584" s="21">
        <v>122.5</v>
      </c>
      <c r="J2584" s="21">
        <f t="shared" si="80"/>
        <v>8575</v>
      </c>
      <c r="K2584" s="21">
        <v>77.174999999999997</v>
      </c>
      <c r="L2584" s="21">
        <f t="shared" si="81"/>
        <v>45.325000000000003</v>
      </c>
      <c r="M2584" s="22">
        <v>2584</v>
      </c>
    </row>
    <row r="2585" spans="1:13">
      <c r="A2585" s="18">
        <v>38623</v>
      </c>
      <c r="B2585" s="19" t="s">
        <v>42</v>
      </c>
      <c r="C2585" s="19" t="s">
        <v>21</v>
      </c>
      <c r="D2585" s="19" t="s">
        <v>43</v>
      </c>
      <c r="E2585" s="19" t="s">
        <v>23</v>
      </c>
      <c r="F2585" s="19" t="s">
        <v>53</v>
      </c>
      <c r="G2585" s="19" t="s">
        <v>56</v>
      </c>
      <c r="H2585" s="19">
        <v>60</v>
      </c>
      <c r="I2585" s="21">
        <v>105</v>
      </c>
      <c r="J2585" s="21">
        <f t="shared" si="80"/>
        <v>6300</v>
      </c>
      <c r="K2585" s="21">
        <v>93.45</v>
      </c>
      <c r="L2585" s="21">
        <f t="shared" si="81"/>
        <v>11.549999999999997</v>
      </c>
      <c r="M2585" s="22">
        <v>2585</v>
      </c>
    </row>
    <row r="2586" spans="1:13">
      <c r="A2586" s="18">
        <v>38624</v>
      </c>
      <c r="B2586" s="19" t="s">
        <v>42</v>
      </c>
      <c r="C2586" s="19" t="s">
        <v>21</v>
      </c>
      <c r="D2586" s="19" t="s">
        <v>43</v>
      </c>
      <c r="E2586" s="19" t="s">
        <v>23</v>
      </c>
      <c r="F2586" s="19" t="s">
        <v>4</v>
      </c>
      <c r="G2586" s="19" t="s">
        <v>52</v>
      </c>
      <c r="H2586" s="19">
        <v>55</v>
      </c>
      <c r="I2586" s="21">
        <v>96.25</v>
      </c>
      <c r="J2586" s="21">
        <f t="shared" si="80"/>
        <v>5293.75</v>
      </c>
      <c r="K2586" s="21">
        <v>87.587500000000006</v>
      </c>
      <c r="L2586" s="21">
        <f t="shared" si="81"/>
        <v>8.6624999999999943</v>
      </c>
      <c r="M2586" s="22">
        <v>2586</v>
      </c>
    </row>
    <row r="2587" spans="1:13">
      <c r="A2587" s="18">
        <v>38625</v>
      </c>
      <c r="B2587" s="19" t="s">
        <v>26</v>
      </c>
      <c r="C2587" s="19" t="s">
        <v>27</v>
      </c>
      <c r="D2587" s="19" t="s">
        <v>48</v>
      </c>
      <c r="E2587" s="19" t="s">
        <v>37</v>
      </c>
      <c r="F2587" s="19" t="s">
        <v>24</v>
      </c>
      <c r="G2587" s="19" t="s">
        <v>64</v>
      </c>
      <c r="H2587" s="19">
        <v>50</v>
      </c>
      <c r="I2587" s="21">
        <v>175</v>
      </c>
      <c r="J2587" s="21">
        <f t="shared" si="80"/>
        <v>8750</v>
      </c>
      <c r="K2587" s="21">
        <v>140</v>
      </c>
      <c r="L2587" s="21">
        <f t="shared" si="81"/>
        <v>35</v>
      </c>
      <c r="M2587" s="22">
        <v>2587</v>
      </c>
    </row>
    <row r="2588" spans="1:13">
      <c r="A2588" s="18">
        <v>38596</v>
      </c>
      <c r="B2588" s="19" t="s">
        <v>20</v>
      </c>
      <c r="C2588" s="19" t="s">
        <v>21</v>
      </c>
      <c r="D2588" s="19" t="s">
        <v>22</v>
      </c>
      <c r="E2588" s="19" t="s">
        <v>23</v>
      </c>
      <c r="F2588" s="19" t="s">
        <v>44</v>
      </c>
      <c r="G2588" s="19" t="s">
        <v>45</v>
      </c>
      <c r="H2588" s="19">
        <v>50</v>
      </c>
      <c r="I2588" s="21">
        <v>87.5</v>
      </c>
      <c r="J2588" s="21">
        <f t="shared" si="80"/>
        <v>4375</v>
      </c>
      <c r="K2588" s="21">
        <v>59.5</v>
      </c>
      <c r="L2588" s="21">
        <f t="shared" si="81"/>
        <v>28</v>
      </c>
      <c r="M2588" s="22">
        <v>2588</v>
      </c>
    </row>
    <row r="2589" spans="1:13">
      <c r="A2589" s="18">
        <v>38596</v>
      </c>
      <c r="B2589" s="19" t="s">
        <v>42</v>
      </c>
      <c r="C2589" s="19" t="s">
        <v>21</v>
      </c>
      <c r="D2589" s="19" t="s">
        <v>43</v>
      </c>
      <c r="E2589" s="19" t="s">
        <v>23</v>
      </c>
      <c r="F2589" s="19" t="s">
        <v>44</v>
      </c>
      <c r="G2589" s="19" t="s">
        <v>46</v>
      </c>
      <c r="H2589" s="19">
        <v>45</v>
      </c>
      <c r="I2589" s="21">
        <v>78.75</v>
      </c>
      <c r="J2589" s="21">
        <f t="shared" si="80"/>
        <v>3543.75</v>
      </c>
      <c r="K2589" s="21">
        <v>49.612499999999997</v>
      </c>
      <c r="L2589" s="21">
        <f t="shared" si="81"/>
        <v>29.137500000000003</v>
      </c>
      <c r="M2589" s="22">
        <v>2589</v>
      </c>
    </row>
    <row r="2590" spans="1:13">
      <c r="A2590" s="18">
        <v>38625</v>
      </c>
      <c r="B2590" s="19" t="s">
        <v>20</v>
      </c>
      <c r="C2590" s="19" t="s">
        <v>21</v>
      </c>
      <c r="D2590" s="19" t="s">
        <v>41</v>
      </c>
      <c r="E2590" s="19" t="s">
        <v>37</v>
      </c>
      <c r="F2590" s="19" t="s">
        <v>4</v>
      </c>
      <c r="G2590" s="19" t="s">
        <v>52</v>
      </c>
      <c r="H2590" s="19">
        <v>40</v>
      </c>
      <c r="I2590" s="21">
        <v>140</v>
      </c>
      <c r="J2590" s="21">
        <f t="shared" si="80"/>
        <v>5600</v>
      </c>
      <c r="K2590" s="21">
        <v>126</v>
      </c>
      <c r="L2590" s="21">
        <f t="shared" si="81"/>
        <v>14</v>
      </c>
      <c r="M2590" s="22">
        <v>2590</v>
      </c>
    </row>
    <row r="2591" spans="1:13">
      <c r="A2591" s="18">
        <v>38596</v>
      </c>
      <c r="B2591" s="19" t="s">
        <v>26</v>
      </c>
      <c r="C2591" s="19" t="s">
        <v>27</v>
      </c>
      <c r="D2591" s="19" t="s">
        <v>48</v>
      </c>
      <c r="E2591" s="19" t="s">
        <v>37</v>
      </c>
      <c r="F2591" s="19" t="s">
        <v>44</v>
      </c>
      <c r="G2591" s="19" t="s">
        <v>47</v>
      </c>
      <c r="H2591" s="19">
        <v>40</v>
      </c>
      <c r="I2591" s="21">
        <v>140</v>
      </c>
      <c r="J2591" s="21">
        <f t="shared" si="80"/>
        <v>5600</v>
      </c>
      <c r="K2591" s="21">
        <v>106.4</v>
      </c>
      <c r="L2591" s="21">
        <f t="shared" si="81"/>
        <v>33.599999999999994</v>
      </c>
      <c r="M2591" s="22">
        <v>2591</v>
      </c>
    </row>
    <row r="2592" spans="1:13">
      <c r="A2592" s="18">
        <v>38596</v>
      </c>
      <c r="B2592" s="19" t="s">
        <v>42</v>
      </c>
      <c r="C2592" s="19" t="s">
        <v>21</v>
      </c>
      <c r="D2592" s="19" t="s">
        <v>43</v>
      </c>
      <c r="E2592" s="19" t="s">
        <v>23</v>
      </c>
      <c r="F2592" s="19" t="s">
        <v>50</v>
      </c>
      <c r="G2592" s="19" t="s">
        <v>51</v>
      </c>
      <c r="H2592" s="19">
        <v>35</v>
      </c>
      <c r="I2592" s="21">
        <v>61.25</v>
      </c>
      <c r="J2592" s="21">
        <f t="shared" si="80"/>
        <v>2143.75</v>
      </c>
      <c r="K2592" s="21">
        <v>39.8125</v>
      </c>
      <c r="L2592" s="21">
        <f t="shared" si="81"/>
        <v>21.4375</v>
      </c>
      <c r="M2592" s="22">
        <v>2592</v>
      </c>
    </row>
    <row r="2593" spans="1:13">
      <c r="A2593" s="18">
        <v>38625</v>
      </c>
      <c r="B2593" s="19" t="s">
        <v>26</v>
      </c>
      <c r="C2593" s="19" t="s">
        <v>27</v>
      </c>
      <c r="D2593" s="19" t="s">
        <v>28</v>
      </c>
      <c r="E2593" s="19" t="s">
        <v>23</v>
      </c>
      <c r="F2593" s="19" t="s">
        <v>53</v>
      </c>
      <c r="G2593" s="19" t="s">
        <v>54</v>
      </c>
      <c r="H2593" s="19">
        <v>30</v>
      </c>
      <c r="I2593" s="21">
        <v>52.5</v>
      </c>
      <c r="J2593" s="21">
        <f t="shared" si="80"/>
        <v>1575</v>
      </c>
      <c r="K2593" s="21">
        <v>43.575000000000003</v>
      </c>
      <c r="L2593" s="21">
        <f t="shared" si="81"/>
        <v>8.9249999999999972</v>
      </c>
      <c r="M2593" s="22">
        <v>2593</v>
      </c>
    </row>
    <row r="2594" spans="1:13">
      <c r="A2594" s="18">
        <v>38596</v>
      </c>
      <c r="B2594" s="19" t="s">
        <v>20</v>
      </c>
      <c r="C2594" s="19" t="s">
        <v>21</v>
      </c>
      <c r="D2594" s="19" t="s">
        <v>22</v>
      </c>
      <c r="E2594" s="19" t="s">
        <v>23</v>
      </c>
      <c r="F2594" s="19" t="s">
        <v>50</v>
      </c>
      <c r="G2594" s="19" t="s">
        <v>51</v>
      </c>
      <c r="H2594" s="19">
        <v>25</v>
      </c>
      <c r="I2594" s="21">
        <v>43.75</v>
      </c>
      <c r="J2594" s="21">
        <f t="shared" si="80"/>
        <v>1093.75</v>
      </c>
      <c r="K2594" s="21">
        <v>33.6875</v>
      </c>
      <c r="L2594" s="21">
        <f t="shared" si="81"/>
        <v>10.0625</v>
      </c>
      <c r="M2594" s="22">
        <v>2594</v>
      </c>
    </row>
    <row r="2595" spans="1:13">
      <c r="A2595" s="18">
        <v>38596</v>
      </c>
      <c r="B2595" s="19" t="s">
        <v>35</v>
      </c>
      <c r="C2595" s="19" t="s">
        <v>21</v>
      </c>
      <c r="D2595" s="19" t="s">
        <v>36</v>
      </c>
      <c r="E2595" s="19" t="s">
        <v>37</v>
      </c>
      <c r="F2595" s="19" t="s">
        <v>50</v>
      </c>
      <c r="G2595" s="19" t="s">
        <v>51</v>
      </c>
      <c r="H2595" s="19">
        <v>23</v>
      </c>
      <c r="I2595" s="21">
        <v>80.5</v>
      </c>
      <c r="J2595" s="21">
        <f t="shared" si="80"/>
        <v>1851.5</v>
      </c>
      <c r="K2595" s="21">
        <v>58.765000000000001</v>
      </c>
      <c r="L2595" s="21">
        <f t="shared" si="81"/>
        <v>21.734999999999999</v>
      </c>
      <c r="M2595" s="22">
        <v>2595</v>
      </c>
    </row>
    <row r="2596" spans="1:13">
      <c r="A2596" s="18">
        <v>38625</v>
      </c>
      <c r="B2596" s="19" t="s">
        <v>42</v>
      </c>
      <c r="C2596" s="19" t="s">
        <v>21</v>
      </c>
      <c r="D2596" s="19" t="s">
        <v>49</v>
      </c>
      <c r="E2596" s="19" t="s">
        <v>37</v>
      </c>
      <c r="F2596" s="19" t="s">
        <v>53</v>
      </c>
      <c r="G2596" s="19" t="s">
        <v>55</v>
      </c>
      <c r="H2596" s="19">
        <v>19</v>
      </c>
      <c r="I2596" s="21">
        <v>66.5</v>
      </c>
      <c r="J2596" s="21">
        <f t="shared" si="80"/>
        <v>1263.5</v>
      </c>
      <c r="K2596" s="21">
        <v>51.204999999999998</v>
      </c>
      <c r="L2596" s="21">
        <f t="shared" si="81"/>
        <v>15.295000000000002</v>
      </c>
      <c r="M2596" s="22">
        <v>2596</v>
      </c>
    </row>
    <row r="2597" spans="1:13">
      <c r="A2597" s="18">
        <v>38596</v>
      </c>
      <c r="B2597" s="19" t="s">
        <v>42</v>
      </c>
      <c r="C2597" s="19" t="s">
        <v>21</v>
      </c>
      <c r="D2597" s="19" t="s">
        <v>49</v>
      </c>
      <c r="E2597" s="19" t="s">
        <v>37</v>
      </c>
      <c r="F2597" s="19" t="s">
        <v>44</v>
      </c>
      <c r="G2597" s="19" t="s">
        <v>45</v>
      </c>
      <c r="H2597" s="19">
        <v>19</v>
      </c>
      <c r="I2597" s="21">
        <v>66.5</v>
      </c>
      <c r="J2597" s="21">
        <f t="shared" si="80"/>
        <v>1263.5</v>
      </c>
      <c r="K2597" s="21">
        <v>41.895000000000003</v>
      </c>
      <c r="L2597" s="21">
        <f t="shared" si="81"/>
        <v>24.604999999999997</v>
      </c>
      <c r="M2597" s="22">
        <v>2597</v>
      </c>
    </row>
    <row r="2598" spans="1:13">
      <c r="A2598" s="18">
        <v>38596</v>
      </c>
      <c r="B2598" s="19" t="s">
        <v>20</v>
      </c>
      <c r="C2598" s="19" t="s">
        <v>21</v>
      </c>
      <c r="D2598" s="19" t="s">
        <v>41</v>
      </c>
      <c r="E2598" s="19" t="s">
        <v>37</v>
      </c>
      <c r="F2598" s="19" t="s">
        <v>24</v>
      </c>
      <c r="G2598" s="19" t="s">
        <v>64</v>
      </c>
      <c r="H2598" s="19">
        <v>17</v>
      </c>
      <c r="I2598" s="21">
        <v>59.5</v>
      </c>
      <c r="J2598" s="21">
        <f t="shared" si="80"/>
        <v>1011.5</v>
      </c>
      <c r="K2598" s="21">
        <v>47.6</v>
      </c>
      <c r="L2598" s="21">
        <f t="shared" si="81"/>
        <v>11.899999999999999</v>
      </c>
      <c r="M2598" s="22">
        <v>2598</v>
      </c>
    </row>
    <row r="2599" spans="1:13">
      <c r="A2599" s="18">
        <v>38606</v>
      </c>
      <c r="B2599" s="19" t="s">
        <v>42</v>
      </c>
      <c r="C2599" s="19" t="s">
        <v>21</v>
      </c>
      <c r="D2599" s="19" t="s">
        <v>49</v>
      </c>
      <c r="E2599" s="19" t="s">
        <v>37</v>
      </c>
      <c r="F2599" s="19" t="s">
        <v>4</v>
      </c>
      <c r="G2599" s="19" t="s">
        <v>52</v>
      </c>
      <c r="H2599" s="19">
        <v>15</v>
      </c>
      <c r="I2599" s="21">
        <v>52.5</v>
      </c>
      <c r="J2599" s="21">
        <f t="shared" si="80"/>
        <v>787.5</v>
      </c>
      <c r="K2599" s="21">
        <v>41.475000000000001</v>
      </c>
      <c r="L2599" s="21">
        <f t="shared" si="81"/>
        <v>11.024999999999999</v>
      </c>
      <c r="M2599" s="22">
        <v>2599</v>
      </c>
    </row>
    <row r="2600" spans="1:13">
      <c r="A2600" s="18">
        <v>38607</v>
      </c>
      <c r="B2600" s="19" t="s">
        <v>35</v>
      </c>
      <c r="C2600" s="19" t="s">
        <v>21</v>
      </c>
      <c r="D2600" s="19" t="s">
        <v>36</v>
      </c>
      <c r="E2600" s="19" t="s">
        <v>37</v>
      </c>
      <c r="F2600" s="19" t="s">
        <v>44</v>
      </c>
      <c r="G2600" s="19" t="s">
        <v>45</v>
      </c>
      <c r="H2600" s="19">
        <v>15</v>
      </c>
      <c r="I2600" s="21">
        <v>52.5</v>
      </c>
      <c r="J2600" s="21">
        <f t="shared" si="80"/>
        <v>787.5</v>
      </c>
      <c r="K2600" s="21">
        <v>39.375</v>
      </c>
      <c r="L2600" s="21">
        <f t="shared" si="81"/>
        <v>13.125</v>
      </c>
      <c r="M2600" s="22">
        <v>2600</v>
      </c>
    </row>
    <row r="2601" spans="1:13">
      <c r="A2601" s="18">
        <v>38608</v>
      </c>
      <c r="B2601" s="19" t="s">
        <v>42</v>
      </c>
      <c r="C2601" s="19" t="s">
        <v>21</v>
      </c>
      <c r="D2601" s="19" t="s">
        <v>49</v>
      </c>
      <c r="E2601" s="19" t="s">
        <v>37</v>
      </c>
      <c r="F2601" s="19" t="s">
        <v>50</v>
      </c>
      <c r="G2601" s="19" t="s">
        <v>51</v>
      </c>
      <c r="H2601" s="19">
        <v>14</v>
      </c>
      <c r="I2601" s="21">
        <v>49</v>
      </c>
      <c r="J2601" s="21">
        <f t="shared" si="80"/>
        <v>686</v>
      </c>
      <c r="K2601" s="21">
        <v>31.85</v>
      </c>
      <c r="L2601" s="21">
        <f t="shared" si="81"/>
        <v>17.149999999999999</v>
      </c>
      <c r="M2601" s="22">
        <v>2601</v>
      </c>
    </row>
    <row r="2602" spans="1:13">
      <c r="A2602" s="18">
        <v>38609</v>
      </c>
      <c r="B2602" s="19" t="s">
        <v>20</v>
      </c>
      <c r="C2602" s="19" t="s">
        <v>21</v>
      </c>
      <c r="D2602" s="19" t="s">
        <v>41</v>
      </c>
      <c r="E2602" s="19" t="s">
        <v>37</v>
      </c>
      <c r="F2602" s="19" t="s">
        <v>44</v>
      </c>
      <c r="G2602" s="19" t="s">
        <v>46</v>
      </c>
      <c r="H2602" s="19">
        <v>8</v>
      </c>
      <c r="I2602" s="21">
        <v>28</v>
      </c>
      <c r="J2602" s="21">
        <f t="shared" si="80"/>
        <v>224</v>
      </c>
      <c r="K2602" s="21">
        <v>17.920000000000002</v>
      </c>
      <c r="L2602" s="21">
        <f t="shared" si="81"/>
        <v>10.079999999999998</v>
      </c>
      <c r="M2602" s="22">
        <v>2602</v>
      </c>
    </row>
    <row r="2603" spans="1:13">
      <c r="A2603" s="18">
        <v>38610</v>
      </c>
      <c r="B2603" s="19" t="s">
        <v>35</v>
      </c>
      <c r="C2603" s="19" t="s">
        <v>21</v>
      </c>
      <c r="D2603" s="19" t="s">
        <v>40</v>
      </c>
      <c r="E2603" s="19" t="s">
        <v>23</v>
      </c>
      <c r="F2603" s="19" t="s">
        <v>50</v>
      </c>
      <c r="G2603" s="19" t="s">
        <v>51</v>
      </c>
      <c r="H2603" s="19">
        <v>1510</v>
      </c>
      <c r="I2603" s="21">
        <v>2891.6</v>
      </c>
      <c r="J2603" s="21">
        <f t="shared" si="80"/>
        <v>4366316</v>
      </c>
      <c r="K2603" s="21">
        <v>2168.6999999999998</v>
      </c>
      <c r="L2603" s="21">
        <f t="shared" si="81"/>
        <v>722.90000000000009</v>
      </c>
      <c r="M2603" s="22">
        <v>2603</v>
      </c>
    </row>
    <row r="2604" spans="1:13">
      <c r="A2604" s="18">
        <v>38611</v>
      </c>
      <c r="B2604" s="19" t="s">
        <v>26</v>
      </c>
      <c r="C2604" s="19" t="s">
        <v>27</v>
      </c>
      <c r="D2604" s="19" t="s">
        <v>48</v>
      </c>
      <c r="E2604" s="19" t="s">
        <v>37</v>
      </c>
      <c r="F2604" s="19" t="s">
        <v>4</v>
      </c>
      <c r="G2604" s="19" t="s">
        <v>52</v>
      </c>
      <c r="H2604" s="19">
        <v>935</v>
      </c>
      <c r="I2604" s="21">
        <v>1740.47</v>
      </c>
      <c r="J2604" s="21">
        <f t="shared" si="80"/>
        <v>1627339.45</v>
      </c>
      <c r="K2604" s="21">
        <v>1566.4229999999998</v>
      </c>
      <c r="L2604" s="21">
        <f t="shared" si="81"/>
        <v>174.04700000000025</v>
      </c>
      <c r="M2604" s="22">
        <v>2604</v>
      </c>
    </row>
    <row r="2605" spans="1:13">
      <c r="A2605" s="18">
        <v>38612</v>
      </c>
      <c r="B2605" s="19" t="s">
        <v>35</v>
      </c>
      <c r="C2605" s="19" t="s">
        <v>21</v>
      </c>
      <c r="D2605" s="19" t="s">
        <v>40</v>
      </c>
      <c r="E2605" s="19" t="s">
        <v>23</v>
      </c>
      <c r="F2605" s="19" t="s">
        <v>29</v>
      </c>
      <c r="G2605" s="19" t="s">
        <v>75</v>
      </c>
      <c r="H2605" s="19">
        <v>855</v>
      </c>
      <c r="I2605" s="21">
        <v>1758.19</v>
      </c>
      <c r="J2605" s="21">
        <f t="shared" si="80"/>
        <v>1503252.45</v>
      </c>
      <c r="K2605" s="21">
        <v>1301.0606</v>
      </c>
      <c r="L2605" s="21">
        <f t="shared" si="81"/>
        <v>457.12940000000003</v>
      </c>
      <c r="M2605" s="22">
        <v>2605</v>
      </c>
    </row>
    <row r="2606" spans="1:13">
      <c r="A2606" s="18">
        <v>38613</v>
      </c>
      <c r="B2606" s="19" t="s">
        <v>20</v>
      </c>
      <c r="C2606" s="19" t="s">
        <v>21</v>
      </c>
      <c r="D2606" s="19" t="s">
        <v>41</v>
      </c>
      <c r="E2606" s="19" t="s">
        <v>37</v>
      </c>
      <c r="F2606" s="19" t="s">
        <v>50</v>
      </c>
      <c r="G2606" s="19" t="s">
        <v>51</v>
      </c>
      <c r="H2606" s="19">
        <v>586</v>
      </c>
      <c r="I2606" s="21">
        <v>1220.07</v>
      </c>
      <c r="J2606" s="21">
        <f t="shared" si="80"/>
        <v>714961.02</v>
      </c>
      <c r="K2606" s="21">
        <v>1012.6581</v>
      </c>
      <c r="L2606" s="21">
        <f t="shared" si="81"/>
        <v>207.41189999999995</v>
      </c>
      <c r="M2606" s="22">
        <v>2606</v>
      </c>
    </row>
    <row r="2607" spans="1:13">
      <c r="A2607" s="18">
        <v>38473</v>
      </c>
      <c r="B2607" s="19" t="s">
        <v>26</v>
      </c>
      <c r="C2607" s="19" t="s">
        <v>27</v>
      </c>
      <c r="D2607" s="19" t="s">
        <v>28</v>
      </c>
      <c r="E2607" s="19" t="s">
        <v>23</v>
      </c>
      <c r="F2607" s="19" t="s">
        <v>29</v>
      </c>
      <c r="G2607" s="19" t="s">
        <v>30</v>
      </c>
      <c r="H2607" s="19">
        <v>585</v>
      </c>
      <c r="I2607" s="21">
        <v>1514.89</v>
      </c>
      <c r="J2607" s="21">
        <f t="shared" si="80"/>
        <v>886210.65</v>
      </c>
      <c r="K2607" s="21">
        <v>1121.0186000000001</v>
      </c>
      <c r="L2607" s="21">
        <f t="shared" si="81"/>
        <v>393.87139999999999</v>
      </c>
      <c r="M2607" s="22">
        <v>2243</v>
      </c>
    </row>
    <row r="2608" spans="1:13">
      <c r="A2608" s="18">
        <v>38615</v>
      </c>
      <c r="B2608" s="19" t="s">
        <v>35</v>
      </c>
      <c r="C2608" s="19" t="s">
        <v>21</v>
      </c>
      <c r="D2608" s="19" t="s">
        <v>40</v>
      </c>
      <c r="E2608" s="19" t="s">
        <v>23</v>
      </c>
      <c r="F2608" s="19" t="s">
        <v>4</v>
      </c>
      <c r="G2608" s="19" t="s">
        <v>61</v>
      </c>
      <c r="H2608" s="19">
        <v>390</v>
      </c>
      <c r="I2608" s="21">
        <v>826.15</v>
      </c>
      <c r="J2608" s="21">
        <f t="shared" si="80"/>
        <v>322198.5</v>
      </c>
      <c r="K2608" s="21">
        <v>536.99749999999995</v>
      </c>
      <c r="L2608" s="21">
        <f t="shared" si="81"/>
        <v>289.15250000000003</v>
      </c>
      <c r="M2608" s="22">
        <v>2608</v>
      </c>
    </row>
    <row r="2609" spans="1:13">
      <c r="A2609" s="18">
        <v>38616</v>
      </c>
      <c r="B2609" s="19" t="s">
        <v>20</v>
      </c>
      <c r="C2609" s="19" t="s">
        <v>21</v>
      </c>
      <c r="D2609" s="19" t="s">
        <v>22</v>
      </c>
      <c r="E2609" s="19" t="s">
        <v>23</v>
      </c>
      <c r="F2609" s="19" t="s">
        <v>53</v>
      </c>
      <c r="G2609" s="19" t="s">
        <v>56</v>
      </c>
      <c r="H2609" s="19">
        <v>335</v>
      </c>
      <c r="I2609" s="21">
        <v>732.06</v>
      </c>
      <c r="J2609" s="21">
        <f t="shared" si="80"/>
        <v>245240.09999999998</v>
      </c>
      <c r="K2609" s="21">
        <v>461.19779999999997</v>
      </c>
      <c r="L2609" s="21">
        <f t="shared" si="81"/>
        <v>270.86219999999997</v>
      </c>
      <c r="M2609" s="22">
        <v>2609</v>
      </c>
    </row>
    <row r="2610" spans="1:13">
      <c r="A2610" s="18">
        <v>38606</v>
      </c>
      <c r="B2610" s="19" t="s">
        <v>20</v>
      </c>
      <c r="C2610" s="19" t="s">
        <v>21</v>
      </c>
      <c r="D2610" s="19" t="s">
        <v>22</v>
      </c>
      <c r="E2610" s="19" t="s">
        <v>23</v>
      </c>
      <c r="F2610" s="19" t="s">
        <v>29</v>
      </c>
      <c r="G2610" s="19" t="s">
        <v>30</v>
      </c>
      <c r="H2610" s="19">
        <v>250</v>
      </c>
      <c r="I2610" s="21">
        <v>546.1</v>
      </c>
      <c r="J2610" s="21">
        <f t="shared" si="80"/>
        <v>136525</v>
      </c>
      <c r="K2610" s="21">
        <v>415.036</v>
      </c>
      <c r="L2610" s="21">
        <f t="shared" si="81"/>
        <v>131.06400000000002</v>
      </c>
      <c r="M2610" s="22">
        <v>2610</v>
      </c>
    </row>
    <row r="2611" spans="1:13">
      <c r="A2611" s="18">
        <v>38607</v>
      </c>
      <c r="B2611" s="19" t="s">
        <v>35</v>
      </c>
      <c r="C2611" s="19" t="s">
        <v>21</v>
      </c>
      <c r="D2611" s="19" t="s">
        <v>40</v>
      </c>
      <c r="E2611" s="19" t="s">
        <v>23</v>
      </c>
      <c r="F2611" s="19" t="s">
        <v>53</v>
      </c>
      <c r="G2611" s="19" t="s">
        <v>54</v>
      </c>
      <c r="H2611" s="19">
        <v>210</v>
      </c>
      <c r="I2611" s="21">
        <v>459.15</v>
      </c>
      <c r="J2611" s="21">
        <f t="shared" si="80"/>
        <v>96421.5</v>
      </c>
      <c r="K2611" s="21">
        <v>367.32</v>
      </c>
      <c r="L2611" s="21">
        <f t="shared" si="81"/>
        <v>91.829999999999984</v>
      </c>
      <c r="M2611" s="22">
        <v>2611</v>
      </c>
    </row>
    <row r="2612" spans="1:13">
      <c r="A2612" s="18">
        <v>38608</v>
      </c>
      <c r="B2612" s="19" t="s">
        <v>35</v>
      </c>
      <c r="C2612" s="19" t="s">
        <v>21</v>
      </c>
      <c r="D2612" s="19" t="s">
        <v>40</v>
      </c>
      <c r="E2612" s="19" t="s">
        <v>23</v>
      </c>
      <c r="F2612" s="19" t="s">
        <v>44</v>
      </c>
      <c r="G2612" s="19" t="s">
        <v>47</v>
      </c>
      <c r="H2612" s="19">
        <v>195</v>
      </c>
      <c r="I2612" s="21">
        <v>426.1</v>
      </c>
      <c r="J2612" s="21">
        <f t="shared" si="80"/>
        <v>83089.5</v>
      </c>
      <c r="K2612" s="21">
        <v>276.96499999999997</v>
      </c>
      <c r="L2612" s="21">
        <f t="shared" si="81"/>
        <v>149.13500000000005</v>
      </c>
      <c r="M2612" s="22">
        <v>2612</v>
      </c>
    </row>
    <row r="2613" spans="1:13">
      <c r="A2613" s="18">
        <v>38609</v>
      </c>
      <c r="B2613" s="19" t="s">
        <v>20</v>
      </c>
      <c r="C2613" s="19" t="s">
        <v>21</v>
      </c>
      <c r="D2613" s="19" t="s">
        <v>41</v>
      </c>
      <c r="E2613" s="19" t="s">
        <v>37</v>
      </c>
      <c r="F2613" s="19" t="s">
        <v>29</v>
      </c>
      <c r="G2613" s="19" t="s">
        <v>46</v>
      </c>
      <c r="H2613" s="19">
        <v>177</v>
      </c>
      <c r="I2613" s="21">
        <v>729.84</v>
      </c>
      <c r="J2613" s="21">
        <f t="shared" si="80"/>
        <v>129181.68000000001</v>
      </c>
      <c r="K2613" s="21">
        <v>496.2912</v>
      </c>
      <c r="L2613" s="21">
        <f t="shared" si="81"/>
        <v>233.54880000000003</v>
      </c>
      <c r="M2613" s="22">
        <v>2613</v>
      </c>
    </row>
    <row r="2614" spans="1:13">
      <c r="A2614" s="18">
        <v>38610</v>
      </c>
      <c r="B2614" s="19" t="s">
        <v>26</v>
      </c>
      <c r="C2614" s="19" t="s">
        <v>27</v>
      </c>
      <c r="D2614" s="19" t="s">
        <v>28</v>
      </c>
      <c r="E2614" s="19" t="s">
        <v>23</v>
      </c>
      <c r="F2614" s="19" t="s">
        <v>4</v>
      </c>
      <c r="G2614" s="19" t="s">
        <v>61</v>
      </c>
      <c r="H2614" s="19">
        <v>170</v>
      </c>
      <c r="I2614" s="21">
        <v>382.5</v>
      </c>
      <c r="J2614" s="21">
        <f t="shared" si="80"/>
        <v>65025</v>
      </c>
      <c r="K2614" s="21">
        <v>321.3</v>
      </c>
      <c r="L2614" s="21">
        <f t="shared" si="81"/>
        <v>61.199999999999989</v>
      </c>
      <c r="M2614" s="22">
        <v>2614</v>
      </c>
    </row>
    <row r="2615" spans="1:13">
      <c r="A2615" s="18">
        <v>38611</v>
      </c>
      <c r="B2615" s="19" t="s">
        <v>35</v>
      </c>
      <c r="C2615" s="19" t="s">
        <v>21</v>
      </c>
      <c r="D2615" s="19" t="s">
        <v>36</v>
      </c>
      <c r="E2615" s="19" t="s">
        <v>37</v>
      </c>
      <c r="F2615" s="19" t="s">
        <v>44</v>
      </c>
      <c r="G2615" s="19" t="s">
        <v>45</v>
      </c>
      <c r="H2615" s="19">
        <v>165</v>
      </c>
      <c r="I2615" s="21">
        <v>656.58</v>
      </c>
      <c r="J2615" s="21">
        <f t="shared" si="80"/>
        <v>108335.70000000001</v>
      </c>
      <c r="K2615" s="21">
        <v>538.39560000000006</v>
      </c>
      <c r="L2615" s="21">
        <f t="shared" si="81"/>
        <v>118.18439999999998</v>
      </c>
      <c r="M2615" s="22">
        <v>2615</v>
      </c>
    </row>
    <row r="2616" spans="1:13">
      <c r="A2616" s="18">
        <v>38606</v>
      </c>
      <c r="B2616" s="19" t="s">
        <v>26</v>
      </c>
      <c r="C2616" s="19" t="s">
        <v>27</v>
      </c>
      <c r="D2616" s="19" t="s">
        <v>28</v>
      </c>
      <c r="E2616" s="19" t="s">
        <v>23</v>
      </c>
      <c r="F2616" s="19" t="s">
        <v>50</v>
      </c>
      <c r="G2616" s="19" t="s">
        <v>51</v>
      </c>
      <c r="H2616" s="19">
        <v>145</v>
      </c>
      <c r="I2616" s="21">
        <v>326.25</v>
      </c>
      <c r="J2616" s="21">
        <f t="shared" si="80"/>
        <v>47306.25</v>
      </c>
      <c r="K2616" s="21">
        <v>212.0625</v>
      </c>
      <c r="L2616" s="21">
        <f t="shared" si="81"/>
        <v>114.1875</v>
      </c>
      <c r="M2616" s="22">
        <v>2616</v>
      </c>
    </row>
    <row r="2617" spans="1:13">
      <c r="A2617" s="18">
        <v>38607</v>
      </c>
      <c r="B2617" s="19" t="s">
        <v>26</v>
      </c>
      <c r="C2617" s="19" t="s">
        <v>27</v>
      </c>
      <c r="D2617" s="19" t="s">
        <v>48</v>
      </c>
      <c r="E2617" s="19" t="s">
        <v>37</v>
      </c>
      <c r="F2617" s="19" t="s">
        <v>53</v>
      </c>
      <c r="G2617" s="19" t="s">
        <v>55</v>
      </c>
      <c r="H2617" s="19">
        <v>120</v>
      </c>
      <c r="I2617" s="21">
        <v>477.44</v>
      </c>
      <c r="J2617" s="21">
        <f t="shared" si="80"/>
        <v>57292.800000000003</v>
      </c>
      <c r="K2617" s="21">
        <v>300.78719999999998</v>
      </c>
      <c r="L2617" s="21">
        <f t="shared" si="81"/>
        <v>176.65280000000001</v>
      </c>
      <c r="M2617" s="22">
        <v>2617</v>
      </c>
    </row>
    <row r="2618" spans="1:13">
      <c r="A2618" s="18">
        <v>38608</v>
      </c>
      <c r="B2618" s="19" t="s">
        <v>20</v>
      </c>
      <c r="C2618" s="19" t="s">
        <v>21</v>
      </c>
      <c r="D2618" s="19" t="s">
        <v>22</v>
      </c>
      <c r="E2618" s="19" t="s">
        <v>23</v>
      </c>
      <c r="F2618" s="19" t="s">
        <v>4</v>
      </c>
      <c r="G2618" s="19" t="s">
        <v>61</v>
      </c>
      <c r="H2618" s="19">
        <v>115</v>
      </c>
      <c r="I2618" s="21">
        <v>258.75</v>
      </c>
      <c r="J2618" s="21">
        <f t="shared" si="80"/>
        <v>29756.25</v>
      </c>
      <c r="K2618" s="21">
        <v>170.77500000000001</v>
      </c>
      <c r="L2618" s="21">
        <f t="shared" si="81"/>
        <v>87.974999999999994</v>
      </c>
      <c r="M2618" s="22">
        <v>2618</v>
      </c>
    </row>
    <row r="2619" spans="1:13">
      <c r="A2619" s="18">
        <v>38609</v>
      </c>
      <c r="B2619" s="19" t="s">
        <v>26</v>
      </c>
      <c r="C2619" s="19" t="s">
        <v>27</v>
      </c>
      <c r="D2619" s="19" t="s">
        <v>28</v>
      </c>
      <c r="E2619" s="19" t="s">
        <v>23</v>
      </c>
      <c r="F2619" s="19" t="s">
        <v>44</v>
      </c>
      <c r="G2619" s="19" t="s">
        <v>46</v>
      </c>
      <c r="H2619" s="19">
        <v>95</v>
      </c>
      <c r="I2619" s="21">
        <v>213.75</v>
      </c>
      <c r="J2619" s="21">
        <f t="shared" si="80"/>
        <v>20306.25</v>
      </c>
      <c r="K2619" s="21">
        <v>166.72499999999999</v>
      </c>
      <c r="L2619" s="21">
        <f t="shared" si="81"/>
        <v>47.025000000000006</v>
      </c>
      <c r="M2619" s="22">
        <v>2619</v>
      </c>
    </row>
    <row r="2620" spans="1:13">
      <c r="A2620" s="18">
        <v>38610</v>
      </c>
      <c r="B2620" s="19" t="s">
        <v>26</v>
      </c>
      <c r="C2620" s="19" t="s">
        <v>27</v>
      </c>
      <c r="D2620" s="19" t="s">
        <v>48</v>
      </c>
      <c r="E2620" s="19" t="s">
        <v>37</v>
      </c>
      <c r="F2620" s="19" t="s">
        <v>29</v>
      </c>
      <c r="G2620" s="19" t="s">
        <v>30</v>
      </c>
      <c r="H2620" s="19">
        <v>75</v>
      </c>
      <c r="I2620" s="21">
        <v>337.5</v>
      </c>
      <c r="J2620" s="21">
        <f t="shared" si="80"/>
        <v>25312.5</v>
      </c>
      <c r="K2620" s="21">
        <v>249.75</v>
      </c>
      <c r="L2620" s="21">
        <f t="shared" si="81"/>
        <v>87.75</v>
      </c>
      <c r="M2620" s="22">
        <v>2620</v>
      </c>
    </row>
    <row r="2621" spans="1:13">
      <c r="A2621" s="18">
        <v>38611</v>
      </c>
      <c r="B2621" s="19" t="s">
        <v>35</v>
      </c>
      <c r="C2621" s="19" t="s">
        <v>21</v>
      </c>
      <c r="D2621" s="19" t="s">
        <v>36</v>
      </c>
      <c r="E2621" s="19" t="s">
        <v>37</v>
      </c>
      <c r="F2621" s="19" t="s">
        <v>29</v>
      </c>
      <c r="G2621" s="19" t="s">
        <v>46</v>
      </c>
      <c r="H2621" s="19">
        <v>75</v>
      </c>
      <c r="I2621" s="21">
        <v>337.5</v>
      </c>
      <c r="J2621" s="21">
        <f t="shared" si="80"/>
        <v>25312.5</v>
      </c>
      <c r="K2621" s="21">
        <v>276.75</v>
      </c>
      <c r="L2621" s="21">
        <f t="shared" si="81"/>
        <v>60.75</v>
      </c>
      <c r="M2621" s="22">
        <v>2621</v>
      </c>
    </row>
    <row r="2622" spans="1:13">
      <c r="A2622" s="18">
        <v>38612</v>
      </c>
      <c r="B2622" s="19" t="s">
        <v>35</v>
      </c>
      <c r="C2622" s="19" t="s">
        <v>21</v>
      </c>
      <c r="D2622" s="19" t="s">
        <v>36</v>
      </c>
      <c r="E2622" s="19" t="s">
        <v>37</v>
      </c>
      <c r="F2622" s="19" t="s">
        <v>53</v>
      </c>
      <c r="G2622" s="19" t="s">
        <v>55</v>
      </c>
      <c r="H2622" s="19">
        <v>75</v>
      </c>
      <c r="I2622" s="21">
        <v>337.5</v>
      </c>
      <c r="J2622" s="21">
        <f t="shared" si="80"/>
        <v>25312.5</v>
      </c>
      <c r="K2622" s="21">
        <v>236.25</v>
      </c>
      <c r="L2622" s="21">
        <f t="shared" si="81"/>
        <v>101.25</v>
      </c>
      <c r="M2622" s="22">
        <v>2622</v>
      </c>
    </row>
    <row r="2623" spans="1:13">
      <c r="A2623" s="18">
        <v>38613</v>
      </c>
      <c r="B2623" s="19" t="s">
        <v>26</v>
      </c>
      <c r="C2623" s="19" t="s">
        <v>27</v>
      </c>
      <c r="D2623" s="19" t="s">
        <v>28</v>
      </c>
      <c r="E2623" s="19" t="s">
        <v>23</v>
      </c>
      <c r="F2623" s="19" t="s">
        <v>53</v>
      </c>
      <c r="G2623" s="19" t="s">
        <v>56</v>
      </c>
      <c r="H2623" s="19">
        <v>75</v>
      </c>
      <c r="I2623" s="21">
        <v>168.75</v>
      </c>
      <c r="J2623" s="21">
        <f t="shared" si="80"/>
        <v>12656.25</v>
      </c>
      <c r="K2623" s="21">
        <v>141.75</v>
      </c>
      <c r="L2623" s="21">
        <f t="shared" si="81"/>
        <v>27</v>
      </c>
      <c r="M2623" s="22">
        <v>2623</v>
      </c>
    </row>
    <row r="2624" spans="1:13">
      <c r="A2624" s="18">
        <v>38614</v>
      </c>
      <c r="B2624" s="19" t="s">
        <v>26</v>
      </c>
      <c r="C2624" s="19" t="s">
        <v>27</v>
      </c>
      <c r="D2624" s="19" t="s">
        <v>48</v>
      </c>
      <c r="E2624" s="19" t="s">
        <v>37</v>
      </c>
      <c r="F2624" s="19" t="s">
        <v>44</v>
      </c>
      <c r="G2624" s="19" t="s">
        <v>47</v>
      </c>
      <c r="H2624" s="19">
        <v>65</v>
      </c>
      <c r="I2624" s="21">
        <v>292.5</v>
      </c>
      <c r="J2624" s="21">
        <f t="shared" si="80"/>
        <v>19012.5</v>
      </c>
      <c r="K2624" s="21">
        <v>198.9</v>
      </c>
      <c r="L2624" s="21">
        <f t="shared" si="81"/>
        <v>93.6</v>
      </c>
      <c r="M2624" s="22">
        <v>2624</v>
      </c>
    </row>
    <row r="2625" spans="1:13">
      <c r="A2625" s="18">
        <v>38615</v>
      </c>
      <c r="B2625" s="19" t="s">
        <v>42</v>
      </c>
      <c r="C2625" s="19" t="s">
        <v>21</v>
      </c>
      <c r="D2625" s="19" t="s">
        <v>43</v>
      </c>
      <c r="E2625" s="19" t="s">
        <v>23</v>
      </c>
      <c r="F2625" s="19" t="s">
        <v>53</v>
      </c>
      <c r="G2625" s="19" t="s">
        <v>54</v>
      </c>
      <c r="H2625" s="19">
        <v>65</v>
      </c>
      <c r="I2625" s="21">
        <v>146.25</v>
      </c>
      <c r="J2625" s="21">
        <f t="shared" si="80"/>
        <v>9506.25</v>
      </c>
      <c r="K2625" s="21">
        <v>95.0625</v>
      </c>
      <c r="L2625" s="21">
        <f t="shared" si="81"/>
        <v>51.1875</v>
      </c>
      <c r="M2625" s="22">
        <v>2625</v>
      </c>
    </row>
    <row r="2626" spans="1:13">
      <c r="A2626" s="18">
        <v>38616</v>
      </c>
      <c r="B2626" s="19" t="s">
        <v>35</v>
      </c>
      <c r="C2626" s="19" t="s">
        <v>21</v>
      </c>
      <c r="D2626" s="19" t="s">
        <v>36</v>
      </c>
      <c r="E2626" s="19" t="s">
        <v>37</v>
      </c>
      <c r="F2626" s="19" t="s">
        <v>4</v>
      </c>
      <c r="G2626" s="19" t="s">
        <v>61</v>
      </c>
      <c r="H2626" s="19">
        <v>60</v>
      </c>
      <c r="I2626" s="21">
        <v>270</v>
      </c>
      <c r="J2626" s="21">
        <f t="shared" ref="J2626:J2689" si="82">H2626*I2626</f>
        <v>16200</v>
      </c>
      <c r="K2626" s="21">
        <v>207.9</v>
      </c>
      <c r="L2626" s="21">
        <f t="shared" ref="L2626:L2689" si="83">I2626-K2626</f>
        <v>62.099999999999994</v>
      </c>
      <c r="M2626" s="22">
        <v>2626</v>
      </c>
    </row>
    <row r="2627" spans="1:13">
      <c r="A2627" s="18">
        <v>38596</v>
      </c>
      <c r="B2627" s="19" t="s">
        <v>20</v>
      </c>
      <c r="C2627" s="19" t="s">
        <v>21</v>
      </c>
      <c r="D2627" s="19" t="s">
        <v>41</v>
      </c>
      <c r="E2627" s="19" t="s">
        <v>37</v>
      </c>
      <c r="F2627" s="19" t="s">
        <v>53</v>
      </c>
      <c r="G2627" s="19" t="s">
        <v>55</v>
      </c>
      <c r="H2627" s="19">
        <v>58</v>
      </c>
      <c r="I2627" s="21">
        <v>261</v>
      </c>
      <c r="J2627" s="21">
        <f t="shared" si="82"/>
        <v>15138</v>
      </c>
      <c r="K2627" s="21">
        <v>200.97</v>
      </c>
      <c r="L2627" s="21">
        <f t="shared" si="83"/>
        <v>60.03</v>
      </c>
      <c r="M2627" s="22">
        <v>2627</v>
      </c>
    </row>
    <row r="2628" spans="1:13">
      <c r="A2628" s="18">
        <v>38612</v>
      </c>
      <c r="B2628" s="19" t="s">
        <v>42</v>
      </c>
      <c r="C2628" s="19" t="s">
        <v>21</v>
      </c>
      <c r="D2628" s="19" t="s">
        <v>43</v>
      </c>
      <c r="E2628" s="19" t="s">
        <v>23</v>
      </c>
      <c r="F2628" s="19" t="s">
        <v>4</v>
      </c>
      <c r="G2628" s="19" t="s">
        <v>61</v>
      </c>
      <c r="H2628" s="19">
        <v>55</v>
      </c>
      <c r="I2628" s="21">
        <v>123.75</v>
      </c>
      <c r="J2628" s="21">
        <f t="shared" si="82"/>
        <v>6806.25</v>
      </c>
      <c r="K2628" s="21">
        <v>84.15</v>
      </c>
      <c r="L2628" s="21">
        <f t="shared" si="83"/>
        <v>39.599999999999994</v>
      </c>
      <c r="M2628" s="22">
        <v>2628</v>
      </c>
    </row>
    <row r="2629" spans="1:13">
      <c r="A2629" s="18">
        <v>38613</v>
      </c>
      <c r="B2629" s="19" t="s">
        <v>20</v>
      </c>
      <c r="C2629" s="19" t="s">
        <v>21</v>
      </c>
      <c r="D2629" s="19" t="s">
        <v>22</v>
      </c>
      <c r="E2629" s="19" t="s">
        <v>23</v>
      </c>
      <c r="F2629" s="19" t="s">
        <v>44</v>
      </c>
      <c r="G2629" s="19" t="s">
        <v>45</v>
      </c>
      <c r="H2629" s="19">
        <v>55</v>
      </c>
      <c r="I2629" s="21">
        <v>123.75</v>
      </c>
      <c r="J2629" s="21">
        <f t="shared" si="82"/>
        <v>6806.25</v>
      </c>
      <c r="K2629" s="21">
        <v>87.862499999999997</v>
      </c>
      <c r="L2629" s="21">
        <f t="shared" si="83"/>
        <v>35.887500000000003</v>
      </c>
      <c r="M2629" s="22">
        <v>2629</v>
      </c>
    </row>
    <row r="2630" spans="1:13">
      <c r="A2630" s="18">
        <v>38614</v>
      </c>
      <c r="B2630" s="19" t="s">
        <v>42</v>
      </c>
      <c r="C2630" s="19" t="s">
        <v>21</v>
      </c>
      <c r="D2630" s="19" t="s">
        <v>43</v>
      </c>
      <c r="E2630" s="19" t="s">
        <v>23</v>
      </c>
      <c r="F2630" s="19" t="s">
        <v>44</v>
      </c>
      <c r="G2630" s="19" t="s">
        <v>45</v>
      </c>
      <c r="H2630" s="19">
        <v>55</v>
      </c>
      <c r="I2630" s="21">
        <v>123.75</v>
      </c>
      <c r="J2630" s="21">
        <f t="shared" si="82"/>
        <v>6806.25</v>
      </c>
      <c r="K2630" s="21">
        <v>106.425</v>
      </c>
      <c r="L2630" s="21">
        <f t="shared" si="83"/>
        <v>17.325000000000003</v>
      </c>
      <c r="M2630" s="22">
        <v>2630</v>
      </c>
    </row>
    <row r="2631" spans="1:13">
      <c r="A2631" s="18">
        <v>38612</v>
      </c>
      <c r="B2631" s="19" t="s">
        <v>26</v>
      </c>
      <c r="C2631" s="19" t="s">
        <v>27</v>
      </c>
      <c r="D2631" s="19" t="s">
        <v>48</v>
      </c>
      <c r="E2631" s="19" t="s">
        <v>37</v>
      </c>
      <c r="F2631" s="19" t="s">
        <v>50</v>
      </c>
      <c r="G2631" s="19" t="s">
        <v>51</v>
      </c>
      <c r="H2631" s="19">
        <v>49</v>
      </c>
      <c r="I2631" s="21">
        <v>220.5</v>
      </c>
      <c r="J2631" s="21">
        <f t="shared" si="82"/>
        <v>10804.5</v>
      </c>
      <c r="K2631" s="21">
        <v>169.785</v>
      </c>
      <c r="L2631" s="21">
        <f t="shared" si="83"/>
        <v>50.715000000000003</v>
      </c>
      <c r="M2631" s="22">
        <v>2631</v>
      </c>
    </row>
    <row r="2632" spans="1:13">
      <c r="A2632" s="18">
        <v>38612</v>
      </c>
      <c r="B2632" s="19" t="s">
        <v>42</v>
      </c>
      <c r="C2632" s="19" t="s">
        <v>21</v>
      </c>
      <c r="D2632" s="19" t="s">
        <v>43</v>
      </c>
      <c r="E2632" s="19" t="s">
        <v>23</v>
      </c>
      <c r="F2632" s="19" t="s">
        <v>29</v>
      </c>
      <c r="G2632" s="19" t="s">
        <v>30</v>
      </c>
      <c r="H2632" s="19">
        <v>45</v>
      </c>
      <c r="I2632" s="21">
        <v>101.25</v>
      </c>
      <c r="J2632" s="21">
        <f t="shared" si="82"/>
        <v>4556.25</v>
      </c>
      <c r="K2632" s="21">
        <v>82.012500000000003</v>
      </c>
      <c r="L2632" s="21">
        <f t="shared" si="83"/>
        <v>19.237499999999997</v>
      </c>
      <c r="M2632" s="22">
        <v>2632</v>
      </c>
    </row>
    <row r="2633" spans="1:13">
      <c r="A2633" s="18">
        <v>38613</v>
      </c>
      <c r="B2633" s="19" t="s">
        <v>26</v>
      </c>
      <c r="C2633" s="19" t="s">
        <v>27</v>
      </c>
      <c r="D2633" s="19" t="s">
        <v>28</v>
      </c>
      <c r="E2633" s="19" t="s">
        <v>23</v>
      </c>
      <c r="F2633" s="19" t="s">
        <v>24</v>
      </c>
      <c r="G2633" s="19" t="s">
        <v>64</v>
      </c>
      <c r="H2633" s="19">
        <v>40</v>
      </c>
      <c r="I2633" s="21">
        <v>90</v>
      </c>
      <c r="J2633" s="21">
        <f t="shared" si="82"/>
        <v>3600</v>
      </c>
      <c r="K2633" s="21">
        <v>69.3</v>
      </c>
      <c r="L2633" s="21">
        <f t="shared" si="83"/>
        <v>20.700000000000003</v>
      </c>
      <c r="M2633" s="22">
        <v>2633</v>
      </c>
    </row>
    <row r="2634" spans="1:13">
      <c r="A2634" s="18">
        <v>38614</v>
      </c>
      <c r="B2634" s="19" t="s">
        <v>42</v>
      </c>
      <c r="C2634" s="19" t="s">
        <v>21</v>
      </c>
      <c r="D2634" s="19" t="s">
        <v>43</v>
      </c>
      <c r="E2634" s="19" t="s">
        <v>23</v>
      </c>
      <c r="F2634" s="19" t="s">
        <v>50</v>
      </c>
      <c r="G2634" s="23" t="s">
        <v>57</v>
      </c>
      <c r="H2634" s="19">
        <v>40</v>
      </c>
      <c r="I2634" s="21">
        <v>90</v>
      </c>
      <c r="J2634" s="21">
        <f t="shared" si="82"/>
        <v>3600</v>
      </c>
      <c r="K2634" s="21">
        <v>58.5</v>
      </c>
      <c r="L2634" s="21">
        <f t="shared" si="83"/>
        <v>31.5</v>
      </c>
      <c r="M2634" s="22">
        <v>2634</v>
      </c>
    </row>
    <row r="2635" spans="1:13">
      <c r="A2635" s="18">
        <v>38615</v>
      </c>
      <c r="B2635" s="19" t="s">
        <v>20</v>
      </c>
      <c r="C2635" s="19" t="s">
        <v>21</v>
      </c>
      <c r="D2635" s="19" t="s">
        <v>22</v>
      </c>
      <c r="E2635" s="19" t="s">
        <v>23</v>
      </c>
      <c r="F2635" s="19" t="s">
        <v>50</v>
      </c>
      <c r="G2635" s="23" t="s">
        <v>57</v>
      </c>
      <c r="H2635" s="19">
        <v>30</v>
      </c>
      <c r="I2635" s="21">
        <v>67.5</v>
      </c>
      <c r="J2635" s="21">
        <f t="shared" si="82"/>
        <v>2025</v>
      </c>
      <c r="K2635" s="21">
        <v>60.75</v>
      </c>
      <c r="L2635" s="21">
        <f t="shared" si="83"/>
        <v>6.75</v>
      </c>
      <c r="M2635" s="22">
        <v>2635</v>
      </c>
    </row>
    <row r="2636" spans="1:13">
      <c r="A2636" s="18">
        <v>38596</v>
      </c>
      <c r="B2636" s="19" t="s">
        <v>42</v>
      </c>
      <c r="C2636" s="19" t="s">
        <v>21</v>
      </c>
      <c r="D2636" s="19" t="s">
        <v>49</v>
      </c>
      <c r="E2636" s="19" t="s">
        <v>37</v>
      </c>
      <c r="F2636" s="19" t="s">
        <v>29</v>
      </c>
      <c r="G2636" s="19" t="s">
        <v>46</v>
      </c>
      <c r="H2636" s="19">
        <v>27</v>
      </c>
      <c r="I2636" s="21">
        <v>121.5</v>
      </c>
      <c r="J2636" s="21">
        <f t="shared" si="82"/>
        <v>3280.5</v>
      </c>
      <c r="K2636" s="21">
        <v>91.125</v>
      </c>
      <c r="L2636" s="21">
        <f t="shared" si="83"/>
        <v>30.375</v>
      </c>
      <c r="M2636" s="22">
        <v>2636</v>
      </c>
    </row>
    <row r="2637" spans="1:13">
      <c r="A2637" s="18">
        <v>38596</v>
      </c>
      <c r="B2637" s="19" t="s">
        <v>42</v>
      </c>
      <c r="C2637" s="19" t="s">
        <v>21</v>
      </c>
      <c r="D2637" s="19" t="s">
        <v>49</v>
      </c>
      <c r="E2637" s="19" t="s">
        <v>37</v>
      </c>
      <c r="F2637" s="19" t="s">
        <v>44</v>
      </c>
      <c r="G2637" s="19" t="s">
        <v>46</v>
      </c>
      <c r="H2637" s="19">
        <v>27</v>
      </c>
      <c r="I2637" s="21">
        <v>121.5</v>
      </c>
      <c r="J2637" s="21">
        <f t="shared" si="82"/>
        <v>3280.5</v>
      </c>
      <c r="K2637" s="21">
        <v>97.2</v>
      </c>
      <c r="L2637" s="21">
        <f t="shared" si="83"/>
        <v>24.299999999999997</v>
      </c>
      <c r="M2637" s="22">
        <v>2637</v>
      </c>
    </row>
    <row r="2638" spans="1:13">
      <c r="A2638" s="18">
        <v>38596</v>
      </c>
      <c r="B2638" s="19" t="s">
        <v>20</v>
      </c>
      <c r="C2638" s="19" t="s">
        <v>21</v>
      </c>
      <c r="D2638" s="19" t="s">
        <v>41</v>
      </c>
      <c r="E2638" s="19" t="s">
        <v>37</v>
      </c>
      <c r="F2638" s="19" t="s">
        <v>4</v>
      </c>
      <c r="G2638" s="19" t="s">
        <v>61</v>
      </c>
      <c r="H2638" s="19">
        <v>25</v>
      </c>
      <c r="I2638" s="21">
        <v>112.5</v>
      </c>
      <c r="J2638" s="21">
        <f t="shared" si="82"/>
        <v>2812.5</v>
      </c>
      <c r="K2638" s="21">
        <v>86.625</v>
      </c>
      <c r="L2638" s="21">
        <f t="shared" si="83"/>
        <v>25.875</v>
      </c>
      <c r="M2638" s="22">
        <v>2638</v>
      </c>
    </row>
    <row r="2639" spans="1:13">
      <c r="A2639" s="18">
        <v>38596</v>
      </c>
      <c r="B2639" s="19" t="s">
        <v>26</v>
      </c>
      <c r="C2639" s="19" t="s">
        <v>27</v>
      </c>
      <c r="D2639" s="19" t="s">
        <v>48</v>
      </c>
      <c r="E2639" s="19" t="s">
        <v>37</v>
      </c>
      <c r="F2639" s="19" t="s">
        <v>24</v>
      </c>
      <c r="G2639" s="19" t="s">
        <v>64</v>
      </c>
      <c r="H2639" s="19">
        <v>25</v>
      </c>
      <c r="I2639" s="21">
        <v>112.5</v>
      </c>
      <c r="J2639" s="21">
        <f t="shared" si="82"/>
        <v>2812.5</v>
      </c>
      <c r="K2639" s="21">
        <v>94.5</v>
      </c>
      <c r="L2639" s="21">
        <f t="shared" si="83"/>
        <v>18</v>
      </c>
      <c r="M2639" s="22">
        <v>2639</v>
      </c>
    </row>
    <row r="2640" spans="1:13">
      <c r="A2640" s="18">
        <v>38597</v>
      </c>
      <c r="B2640" s="19" t="s">
        <v>20</v>
      </c>
      <c r="C2640" s="19" t="s">
        <v>21</v>
      </c>
      <c r="D2640" s="19" t="s">
        <v>22</v>
      </c>
      <c r="E2640" s="19" t="s">
        <v>23</v>
      </c>
      <c r="F2640" s="19" t="s">
        <v>24</v>
      </c>
      <c r="G2640" s="19" t="s">
        <v>64</v>
      </c>
      <c r="H2640" s="19">
        <v>25</v>
      </c>
      <c r="I2640" s="21">
        <v>56.25</v>
      </c>
      <c r="J2640" s="21">
        <f t="shared" si="82"/>
        <v>1406.25</v>
      </c>
      <c r="K2640" s="21">
        <v>40.5</v>
      </c>
      <c r="L2640" s="21">
        <f t="shared" si="83"/>
        <v>15.75</v>
      </c>
      <c r="M2640" s="22">
        <v>2640</v>
      </c>
    </row>
    <row r="2641" spans="1:13">
      <c r="A2641" s="18">
        <v>38598</v>
      </c>
      <c r="B2641" s="19" t="s">
        <v>20</v>
      </c>
      <c r="C2641" s="19" t="s">
        <v>21</v>
      </c>
      <c r="D2641" s="19" t="s">
        <v>41</v>
      </c>
      <c r="E2641" s="19" t="s">
        <v>37</v>
      </c>
      <c r="F2641" s="19" t="s">
        <v>24</v>
      </c>
      <c r="G2641" s="19" t="s">
        <v>25</v>
      </c>
      <c r="H2641" s="19">
        <v>22</v>
      </c>
      <c r="I2641" s="21">
        <v>99</v>
      </c>
      <c r="J2641" s="21">
        <f t="shared" si="82"/>
        <v>2178</v>
      </c>
      <c r="K2641" s="21">
        <v>74.25</v>
      </c>
      <c r="L2641" s="21">
        <f t="shared" si="83"/>
        <v>24.75</v>
      </c>
      <c r="M2641" s="22">
        <v>2641</v>
      </c>
    </row>
    <row r="2642" spans="1:13">
      <c r="A2642" s="18">
        <v>38599</v>
      </c>
      <c r="B2642" s="19" t="s">
        <v>42</v>
      </c>
      <c r="C2642" s="19" t="s">
        <v>21</v>
      </c>
      <c r="D2642" s="19" t="s">
        <v>49</v>
      </c>
      <c r="E2642" s="19" t="s">
        <v>37</v>
      </c>
      <c r="F2642" s="19" t="s">
        <v>4</v>
      </c>
      <c r="G2642" s="19" t="s">
        <v>61</v>
      </c>
      <c r="H2642" s="19">
        <v>19</v>
      </c>
      <c r="I2642" s="21">
        <v>85.5</v>
      </c>
      <c r="J2642" s="21">
        <f t="shared" si="82"/>
        <v>1624.5</v>
      </c>
      <c r="K2642" s="21">
        <v>69.254999999999995</v>
      </c>
      <c r="L2642" s="21">
        <f t="shared" si="83"/>
        <v>16.245000000000005</v>
      </c>
      <c r="M2642" s="22">
        <v>2642</v>
      </c>
    </row>
    <row r="2643" spans="1:13">
      <c r="A2643" s="18">
        <v>38600</v>
      </c>
      <c r="B2643" s="19" t="s">
        <v>42</v>
      </c>
      <c r="C2643" s="19" t="s">
        <v>21</v>
      </c>
      <c r="D2643" s="19" t="s">
        <v>49</v>
      </c>
      <c r="E2643" s="19" t="s">
        <v>37</v>
      </c>
      <c r="F2643" s="19" t="s">
        <v>53</v>
      </c>
      <c r="G2643" s="19" t="s">
        <v>56</v>
      </c>
      <c r="H2643" s="19">
        <v>12</v>
      </c>
      <c r="I2643" s="21">
        <v>54</v>
      </c>
      <c r="J2643" s="21">
        <f t="shared" si="82"/>
        <v>648</v>
      </c>
      <c r="K2643" s="21">
        <v>40.5</v>
      </c>
      <c r="L2643" s="21">
        <f t="shared" si="83"/>
        <v>13.5</v>
      </c>
      <c r="M2643" s="22">
        <v>2643</v>
      </c>
    </row>
    <row r="2644" spans="1:13">
      <c r="A2644" s="18">
        <v>38601</v>
      </c>
      <c r="B2644" s="19" t="s">
        <v>35</v>
      </c>
      <c r="C2644" s="19" t="s">
        <v>21</v>
      </c>
      <c r="D2644" s="19" t="s">
        <v>36</v>
      </c>
      <c r="E2644" s="19" t="s">
        <v>37</v>
      </c>
      <c r="F2644" s="19" t="s">
        <v>50</v>
      </c>
      <c r="G2644" s="19" t="s">
        <v>59</v>
      </c>
      <c r="H2644" s="19">
        <v>11</v>
      </c>
      <c r="I2644" s="21">
        <v>49.5</v>
      </c>
      <c r="J2644" s="21">
        <f t="shared" si="82"/>
        <v>544.5</v>
      </c>
      <c r="K2644" s="21">
        <v>31.184999999999999</v>
      </c>
      <c r="L2644" s="21">
        <f t="shared" si="83"/>
        <v>18.315000000000001</v>
      </c>
      <c r="M2644" s="22">
        <v>2644</v>
      </c>
    </row>
    <row r="2645" spans="1:13">
      <c r="A2645" s="18">
        <v>38602</v>
      </c>
      <c r="B2645" s="19" t="s">
        <v>20</v>
      </c>
      <c r="C2645" s="19" t="s">
        <v>21</v>
      </c>
      <c r="D2645" s="19" t="s">
        <v>41</v>
      </c>
      <c r="E2645" s="19" t="s">
        <v>37</v>
      </c>
      <c r="F2645" s="19" t="s">
        <v>44</v>
      </c>
      <c r="G2645" s="19" t="s">
        <v>47</v>
      </c>
      <c r="H2645" s="19">
        <v>7</v>
      </c>
      <c r="I2645" s="21">
        <v>31.5</v>
      </c>
      <c r="J2645" s="21">
        <f t="shared" si="82"/>
        <v>220.5</v>
      </c>
      <c r="K2645" s="21">
        <v>24.885000000000002</v>
      </c>
      <c r="L2645" s="21">
        <f t="shared" si="83"/>
        <v>6.6149999999999984</v>
      </c>
      <c r="M2645" s="22">
        <v>2645</v>
      </c>
    </row>
    <row r="2646" spans="1:13">
      <c r="A2646" s="18">
        <v>38603</v>
      </c>
      <c r="B2646" s="19" t="s">
        <v>42</v>
      </c>
      <c r="C2646" s="19" t="s">
        <v>21</v>
      </c>
      <c r="D2646" s="19" t="s">
        <v>49</v>
      </c>
      <c r="E2646" s="19" t="s">
        <v>37</v>
      </c>
      <c r="F2646" s="19" t="s">
        <v>50</v>
      </c>
      <c r="G2646" s="19" t="s">
        <v>59</v>
      </c>
      <c r="H2646" s="19">
        <v>6</v>
      </c>
      <c r="I2646" s="21">
        <v>27</v>
      </c>
      <c r="J2646" s="21">
        <f t="shared" si="82"/>
        <v>162</v>
      </c>
      <c r="K2646" s="21">
        <v>21.6</v>
      </c>
      <c r="L2646" s="21">
        <f t="shared" si="83"/>
        <v>5.3999999999999986</v>
      </c>
      <c r="M2646" s="22">
        <v>2646</v>
      </c>
    </row>
    <row r="2647" spans="1:13">
      <c r="A2647" s="18">
        <v>38626</v>
      </c>
      <c r="B2647" s="19" t="s">
        <v>20</v>
      </c>
      <c r="C2647" s="19" t="s">
        <v>21</v>
      </c>
      <c r="D2647" s="19" t="s">
        <v>22</v>
      </c>
      <c r="E2647" s="19" t="s">
        <v>23</v>
      </c>
      <c r="F2647" s="19" t="s">
        <v>24</v>
      </c>
      <c r="G2647" s="19" t="s">
        <v>25</v>
      </c>
      <c r="H2647" s="19">
        <v>590</v>
      </c>
      <c r="I2647" s="21">
        <v>1477.34</v>
      </c>
      <c r="J2647" s="21">
        <f t="shared" si="82"/>
        <v>871630.6</v>
      </c>
      <c r="K2647" s="21">
        <v>1122.7783999999999</v>
      </c>
      <c r="L2647" s="21">
        <f t="shared" si="83"/>
        <v>354.5616</v>
      </c>
      <c r="M2647" s="22">
        <v>2647</v>
      </c>
    </row>
    <row r="2648" spans="1:13">
      <c r="A2648" s="18">
        <v>38627</v>
      </c>
      <c r="B2648" s="19" t="s">
        <v>26</v>
      </c>
      <c r="C2648" s="19" t="s">
        <v>27</v>
      </c>
      <c r="D2648" s="19" t="s">
        <v>48</v>
      </c>
      <c r="E2648" s="19" t="s">
        <v>37</v>
      </c>
      <c r="F2648" s="19" t="s">
        <v>29</v>
      </c>
      <c r="G2648" s="19" t="s">
        <v>30</v>
      </c>
      <c r="H2648" s="19">
        <v>270</v>
      </c>
      <c r="I2648" s="21">
        <v>1201.94</v>
      </c>
      <c r="J2648" s="21">
        <f t="shared" si="82"/>
        <v>324523.8</v>
      </c>
      <c r="K2648" s="21">
        <v>769.24160000000006</v>
      </c>
      <c r="L2648" s="21">
        <f t="shared" si="83"/>
        <v>432.69839999999999</v>
      </c>
      <c r="M2648" s="22">
        <v>2648</v>
      </c>
    </row>
    <row r="2649" spans="1:13">
      <c r="A2649" s="18">
        <v>38628</v>
      </c>
      <c r="B2649" s="19" t="s">
        <v>35</v>
      </c>
      <c r="C2649" s="19" t="s">
        <v>21</v>
      </c>
      <c r="D2649" s="19" t="s">
        <v>36</v>
      </c>
      <c r="E2649" s="19" t="s">
        <v>37</v>
      </c>
      <c r="F2649" s="19" t="s">
        <v>29</v>
      </c>
      <c r="G2649" s="19" t="s">
        <v>75</v>
      </c>
      <c r="H2649" s="19">
        <v>195</v>
      </c>
      <c r="I2649" s="21">
        <v>813.13</v>
      </c>
      <c r="J2649" s="21">
        <f t="shared" si="82"/>
        <v>158560.35</v>
      </c>
      <c r="K2649" s="21">
        <v>634.2414</v>
      </c>
      <c r="L2649" s="21">
        <f t="shared" si="83"/>
        <v>178.8886</v>
      </c>
      <c r="M2649" s="22">
        <v>2649</v>
      </c>
    </row>
    <row r="2650" spans="1:13">
      <c r="A2650" s="18">
        <v>38629</v>
      </c>
      <c r="B2650" s="19" t="s">
        <v>26</v>
      </c>
      <c r="C2650" s="19" t="s">
        <v>27</v>
      </c>
      <c r="D2650" s="19" t="s">
        <v>48</v>
      </c>
      <c r="E2650" s="19" t="s">
        <v>37</v>
      </c>
      <c r="F2650" s="19" t="s">
        <v>24</v>
      </c>
      <c r="G2650" s="19" t="s">
        <v>25</v>
      </c>
      <c r="H2650" s="19">
        <v>195</v>
      </c>
      <c r="I2650" s="21">
        <v>831.54</v>
      </c>
      <c r="J2650" s="21">
        <f t="shared" si="82"/>
        <v>162150.29999999999</v>
      </c>
      <c r="K2650" s="21">
        <v>582.07799999999997</v>
      </c>
      <c r="L2650" s="21">
        <f t="shared" si="83"/>
        <v>249.46199999999999</v>
      </c>
      <c r="M2650" s="22">
        <v>2650</v>
      </c>
    </row>
    <row r="2651" spans="1:13">
      <c r="A2651" s="18">
        <v>38630</v>
      </c>
      <c r="B2651" s="19" t="s">
        <v>35</v>
      </c>
      <c r="C2651" s="19" t="s">
        <v>21</v>
      </c>
      <c r="D2651" s="19" t="s">
        <v>40</v>
      </c>
      <c r="E2651" s="19" t="s">
        <v>23</v>
      </c>
      <c r="F2651" s="19" t="s">
        <v>29</v>
      </c>
      <c r="G2651" s="19" t="s">
        <v>58</v>
      </c>
      <c r="H2651" s="19">
        <v>165</v>
      </c>
      <c r="I2651" s="21">
        <v>440.31</v>
      </c>
      <c r="J2651" s="21">
        <f t="shared" si="82"/>
        <v>72651.149999999994</v>
      </c>
      <c r="K2651" s="21">
        <v>308.21699999999998</v>
      </c>
      <c r="L2651" s="21">
        <f t="shared" si="83"/>
        <v>132.09300000000002</v>
      </c>
      <c r="M2651" s="22">
        <v>2651</v>
      </c>
    </row>
    <row r="2652" spans="1:13">
      <c r="A2652" s="18">
        <v>38631</v>
      </c>
      <c r="B2652" s="19" t="s">
        <v>20</v>
      </c>
      <c r="C2652" s="19" t="s">
        <v>21</v>
      </c>
      <c r="D2652" s="19" t="s">
        <v>41</v>
      </c>
      <c r="E2652" s="19" t="s">
        <v>37</v>
      </c>
      <c r="F2652" s="19" t="s">
        <v>29</v>
      </c>
      <c r="G2652" s="19" t="s">
        <v>58</v>
      </c>
      <c r="H2652" s="19">
        <v>127</v>
      </c>
      <c r="I2652" s="21">
        <v>617.98</v>
      </c>
      <c r="J2652" s="21">
        <f t="shared" si="82"/>
        <v>78483.460000000006</v>
      </c>
      <c r="K2652" s="21">
        <v>463.48500000000001</v>
      </c>
      <c r="L2652" s="21">
        <f t="shared" si="83"/>
        <v>154.495</v>
      </c>
      <c r="M2652" s="22">
        <v>2652</v>
      </c>
    </row>
    <row r="2653" spans="1:13">
      <c r="A2653" s="18">
        <v>38632</v>
      </c>
      <c r="B2653" s="19" t="s">
        <v>20</v>
      </c>
      <c r="C2653" s="19" t="s">
        <v>21</v>
      </c>
      <c r="D2653" s="19" t="s">
        <v>22</v>
      </c>
      <c r="E2653" s="19" t="s">
        <v>23</v>
      </c>
      <c r="F2653" s="19" t="s">
        <v>29</v>
      </c>
      <c r="G2653" s="19" t="s">
        <v>58</v>
      </c>
      <c r="H2653" s="19">
        <v>110</v>
      </c>
      <c r="I2653" s="21">
        <v>302.5</v>
      </c>
      <c r="J2653" s="21">
        <f t="shared" si="82"/>
        <v>33275</v>
      </c>
      <c r="K2653" s="21">
        <v>232.92500000000001</v>
      </c>
      <c r="L2653" s="21">
        <f t="shared" si="83"/>
        <v>69.574999999999989</v>
      </c>
      <c r="M2653" s="22">
        <v>2653</v>
      </c>
    </row>
    <row r="2654" spans="1:13">
      <c r="A2654" s="18">
        <v>38633</v>
      </c>
      <c r="B2654" s="19" t="s">
        <v>26</v>
      </c>
      <c r="C2654" s="19" t="s">
        <v>27</v>
      </c>
      <c r="D2654" s="19" t="s">
        <v>28</v>
      </c>
      <c r="E2654" s="19" t="s">
        <v>23</v>
      </c>
      <c r="F2654" s="19" t="s">
        <v>24</v>
      </c>
      <c r="G2654" s="19" t="s">
        <v>25</v>
      </c>
      <c r="H2654" s="19">
        <v>75</v>
      </c>
      <c r="I2654" s="21">
        <v>206.25</v>
      </c>
      <c r="J2654" s="21">
        <f t="shared" si="82"/>
        <v>15468.75</v>
      </c>
      <c r="K2654" s="21">
        <v>187.6875</v>
      </c>
      <c r="L2654" s="21">
        <f t="shared" si="83"/>
        <v>18.5625</v>
      </c>
      <c r="M2654" s="22">
        <v>2654</v>
      </c>
    </row>
    <row r="2655" spans="1:13">
      <c r="A2655" s="18">
        <v>38634</v>
      </c>
      <c r="B2655" s="19" t="s">
        <v>35</v>
      </c>
      <c r="C2655" s="19" t="s">
        <v>21</v>
      </c>
      <c r="D2655" s="19" t="s">
        <v>36</v>
      </c>
      <c r="E2655" s="19" t="s">
        <v>37</v>
      </c>
      <c r="F2655" s="19" t="s">
        <v>44</v>
      </c>
      <c r="G2655" s="19" t="s">
        <v>45</v>
      </c>
      <c r="H2655" s="19">
        <v>60</v>
      </c>
      <c r="I2655" s="21">
        <v>330</v>
      </c>
      <c r="J2655" s="21">
        <f t="shared" si="82"/>
        <v>19800</v>
      </c>
      <c r="K2655" s="21">
        <v>250.8</v>
      </c>
      <c r="L2655" s="21">
        <f t="shared" si="83"/>
        <v>79.199999999999989</v>
      </c>
      <c r="M2655" s="22">
        <v>2655</v>
      </c>
    </row>
    <row r="2656" spans="1:13">
      <c r="A2656" s="18">
        <v>38635</v>
      </c>
      <c r="B2656" s="19" t="s">
        <v>35</v>
      </c>
      <c r="C2656" s="19" t="s">
        <v>21</v>
      </c>
      <c r="D2656" s="19" t="s">
        <v>40</v>
      </c>
      <c r="E2656" s="19" t="s">
        <v>23</v>
      </c>
      <c r="F2656" s="19" t="s">
        <v>44</v>
      </c>
      <c r="G2656" s="19" t="s">
        <v>45</v>
      </c>
      <c r="H2656" s="19">
        <v>60</v>
      </c>
      <c r="I2656" s="21">
        <v>165</v>
      </c>
      <c r="J2656" s="21">
        <f t="shared" si="82"/>
        <v>9900</v>
      </c>
      <c r="K2656" s="21">
        <v>135.30000000000001</v>
      </c>
      <c r="L2656" s="21">
        <f t="shared" si="83"/>
        <v>29.699999999999989</v>
      </c>
      <c r="M2656" s="22">
        <v>2656</v>
      </c>
    </row>
    <row r="2657" spans="1:13">
      <c r="A2657" s="18">
        <v>38636</v>
      </c>
      <c r="B2657" s="19" t="s">
        <v>42</v>
      </c>
      <c r="C2657" s="19" t="s">
        <v>21</v>
      </c>
      <c r="D2657" s="19" t="s">
        <v>43</v>
      </c>
      <c r="E2657" s="19" t="s">
        <v>23</v>
      </c>
      <c r="F2657" s="19" t="s">
        <v>29</v>
      </c>
      <c r="G2657" s="24" t="s">
        <v>58</v>
      </c>
      <c r="H2657" s="19">
        <v>55</v>
      </c>
      <c r="I2657" s="21">
        <v>151.25</v>
      </c>
      <c r="J2657" s="21">
        <f t="shared" si="82"/>
        <v>8318.75</v>
      </c>
      <c r="K2657" s="21">
        <v>101.33750000000001</v>
      </c>
      <c r="L2657" s="21">
        <f t="shared" si="83"/>
        <v>49.912499999999994</v>
      </c>
      <c r="M2657" s="22">
        <v>2657</v>
      </c>
    </row>
    <row r="2658" spans="1:13">
      <c r="A2658" s="18">
        <v>38637</v>
      </c>
      <c r="B2658" s="19" t="s">
        <v>26</v>
      </c>
      <c r="C2658" s="19" t="s">
        <v>27</v>
      </c>
      <c r="D2658" s="19" t="s">
        <v>28</v>
      </c>
      <c r="E2658" s="19" t="s">
        <v>23</v>
      </c>
      <c r="F2658" s="19" t="s">
        <v>44</v>
      </c>
      <c r="G2658" s="19" t="s">
        <v>46</v>
      </c>
      <c r="H2658" s="19">
        <v>55</v>
      </c>
      <c r="I2658" s="21">
        <v>151.25</v>
      </c>
      <c r="J2658" s="21">
        <f t="shared" si="82"/>
        <v>8318.75</v>
      </c>
      <c r="K2658" s="21">
        <v>119.4875</v>
      </c>
      <c r="L2658" s="21">
        <f t="shared" si="83"/>
        <v>31.762500000000003</v>
      </c>
      <c r="M2658" s="22">
        <v>2658</v>
      </c>
    </row>
    <row r="2659" spans="1:13">
      <c r="A2659" s="18">
        <v>38464</v>
      </c>
      <c r="B2659" s="19" t="s">
        <v>26</v>
      </c>
      <c r="C2659" s="19" t="s">
        <v>27</v>
      </c>
      <c r="D2659" s="19" t="s">
        <v>28</v>
      </c>
      <c r="E2659" s="19" t="s">
        <v>23</v>
      </c>
      <c r="F2659" s="19" t="s">
        <v>29</v>
      </c>
      <c r="G2659" s="19" t="s">
        <v>75</v>
      </c>
      <c r="H2659" s="19">
        <v>1705</v>
      </c>
      <c r="I2659" s="21">
        <v>3292.79</v>
      </c>
      <c r="J2659" s="21">
        <f t="shared" si="82"/>
        <v>5614206.9500000002</v>
      </c>
      <c r="K2659" s="21">
        <v>2469.5925000000002</v>
      </c>
      <c r="L2659" s="21">
        <f t="shared" si="83"/>
        <v>823.19749999999976</v>
      </c>
      <c r="M2659" s="22">
        <v>2215</v>
      </c>
    </row>
    <row r="2660" spans="1:13">
      <c r="A2660" s="18">
        <v>38639</v>
      </c>
      <c r="B2660" s="19" t="s">
        <v>42</v>
      </c>
      <c r="C2660" s="19" t="s">
        <v>21</v>
      </c>
      <c r="D2660" s="19" t="s">
        <v>43</v>
      </c>
      <c r="E2660" s="19" t="s">
        <v>23</v>
      </c>
      <c r="F2660" s="19" t="s">
        <v>44</v>
      </c>
      <c r="G2660" s="19" t="s">
        <v>47</v>
      </c>
      <c r="H2660" s="19">
        <v>45</v>
      </c>
      <c r="I2660" s="21">
        <v>123.75</v>
      </c>
      <c r="J2660" s="21">
        <f t="shared" si="82"/>
        <v>5568.75</v>
      </c>
      <c r="K2660" s="21">
        <v>112.6125</v>
      </c>
      <c r="L2660" s="21">
        <f t="shared" si="83"/>
        <v>11.137500000000003</v>
      </c>
      <c r="M2660" s="22">
        <v>2660</v>
      </c>
    </row>
    <row r="2661" spans="1:13">
      <c r="A2661" s="18">
        <v>38640</v>
      </c>
      <c r="B2661" s="19" t="s">
        <v>20</v>
      </c>
      <c r="C2661" s="19" t="s">
        <v>21</v>
      </c>
      <c r="D2661" s="19" t="s">
        <v>22</v>
      </c>
      <c r="E2661" s="19" t="s">
        <v>23</v>
      </c>
      <c r="F2661" s="19" t="s">
        <v>44</v>
      </c>
      <c r="G2661" s="19" t="s">
        <v>45</v>
      </c>
      <c r="H2661" s="19">
        <v>40</v>
      </c>
      <c r="I2661" s="21">
        <v>110</v>
      </c>
      <c r="J2661" s="21">
        <f t="shared" si="82"/>
        <v>4400</v>
      </c>
      <c r="K2661" s="21">
        <v>89.1</v>
      </c>
      <c r="L2661" s="21">
        <f t="shared" si="83"/>
        <v>20.900000000000006</v>
      </c>
      <c r="M2661" s="22">
        <v>2661</v>
      </c>
    </row>
    <row r="2662" spans="1:13">
      <c r="A2662" s="18">
        <v>38641</v>
      </c>
      <c r="B2662" s="19" t="s">
        <v>26</v>
      </c>
      <c r="C2662" s="19" t="s">
        <v>27</v>
      </c>
      <c r="D2662" s="19" t="s">
        <v>48</v>
      </c>
      <c r="E2662" s="19" t="s">
        <v>37</v>
      </c>
      <c r="F2662" s="19" t="s">
        <v>44</v>
      </c>
      <c r="G2662" s="19" t="s">
        <v>46</v>
      </c>
      <c r="H2662" s="19">
        <v>35</v>
      </c>
      <c r="I2662" s="21">
        <v>192.5</v>
      </c>
      <c r="J2662" s="21">
        <f t="shared" si="82"/>
        <v>6737.5</v>
      </c>
      <c r="K2662" s="21">
        <v>136.67500000000001</v>
      </c>
      <c r="L2662" s="21">
        <f t="shared" si="83"/>
        <v>55.824999999999989</v>
      </c>
      <c r="M2662" s="22">
        <v>2662</v>
      </c>
    </row>
    <row r="2663" spans="1:13">
      <c r="A2663" s="18">
        <v>38642</v>
      </c>
      <c r="B2663" s="19" t="s">
        <v>42</v>
      </c>
      <c r="C2663" s="19" t="s">
        <v>21</v>
      </c>
      <c r="D2663" s="19" t="s">
        <v>49</v>
      </c>
      <c r="E2663" s="19" t="s">
        <v>37</v>
      </c>
      <c r="F2663" s="19" t="s">
        <v>44</v>
      </c>
      <c r="G2663" s="19" t="s">
        <v>47</v>
      </c>
      <c r="H2663" s="19">
        <v>22</v>
      </c>
      <c r="I2663" s="21">
        <v>121</v>
      </c>
      <c r="J2663" s="21">
        <f t="shared" si="82"/>
        <v>2662</v>
      </c>
      <c r="K2663" s="21">
        <v>94.38</v>
      </c>
      <c r="L2663" s="21">
        <f t="shared" si="83"/>
        <v>26.620000000000005</v>
      </c>
      <c r="M2663" s="22">
        <v>2663</v>
      </c>
    </row>
    <row r="2664" spans="1:13">
      <c r="A2664" s="18">
        <v>38643</v>
      </c>
      <c r="B2664" s="19" t="s">
        <v>20</v>
      </c>
      <c r="C2664" s="19" t="s">
        <v>21</v>
      </c>
      <c r="D2664" s="19" t="s">
        <v>41</v>
      </c>
      <c r="E2664" s="19" t="s">
        <v>37</v>
      </c>
      <c r="F2664" s="19" t="s">
        <v>24</v>
      </c>
      <c r="G2664" s="19" t="s">
        <v>25</v>
      </c>
      <c r="H2664" s="19">
        <v>12</v>
      </c>
      <c r="I2664" s="21">
        <v>66</v>
      </c>
      <c r="J2664" s="21">
        <f t="shared" si="82"/>
        <v>792</v>
      </c>
      <c r="K2664" s="21">
        <v>44.22</v>
      </c>
      <c r="L2664" s="21">
        <f t="shared" si="83"/>
        <v>21.78</v>
      </c>
      <c r="M2664" s="22">
        <v>2664</v>
      </c>
    </row>
    <row r="2665" spans="1:13">
      <c r="A2665" s="18">
        <v>38644</v>
      </c>
      <c r="B2665" s="19" t="s">
        <v>42</v>
      </c>
      <c r="C2665" s="19" t="s">
        <v>21</v>
      </c>
      <c r="D2665" s="19" t="s">
        <v>49</v>
      </c>
      <c r="E2665" s="19" t="s">
        <v>37</v>
      </c>
      <c r="F2665" s="19" t="s">
        <v>29</v>
      </c>
      <c r="G2665" s="24" t="s">
        <v>75</v>
      </c>
      <c r="H2665" s="19">
        <v>11</v>
      </c>
      <c r="I2665" s="21">
        <v>60.5</v>
      </c>
      <c r="J2665" s="21">
        <f t="shared" si="82"/>
        <v>665.5</v>
      </c>
      <c r="K2665" s="21">
        <v>53.24</v>
      </c>
      <c r="L2665" s="21">
        <f t="shared" si="83"/>
        <v>7.259999999999998</v>
      </c>
      <c r="M2665" s="22">
        <v>2665</v>
      </c>
    </row>
    <row r="2666" spans="1:13">
      <c r="A2666" s="18">
        <v>38645</v>
      </c>
      <c r="B2666" s="19" t="s">
        <v>20</v>
      </c>
      <c r="C2666" s="19" t="s">
        <v>21</v>
      </c>
      <c r="D2666" s="19" t="s">
        <v>41</v>
      </c>
      <c r="E2666" s="19" t="s">
        <v>37</v>
      </c>
      <c r="F2666" s="19" t="s">
        <v>44</v>
      </c>
      <c r="G2666" s="19" t="s">
        <v>45</v>
      </c>
      <c r="H2666" s="19">
        <v>8</v>
      </c>
      <c r="I2666" s="21">
        <v>44</v>
      </c>
      <c r="J2666" s="21">
        <f t="shared" si="82"/>
        <v>352</v>
      </c>
      <c r="K2666" s="21">
        <v>34.32</v>
      </c>
      <c r="L2666" s="21">
        <f t="shared" si="83"/>
        <v>9.68</v>
      </c>
      <c r="M2666" s="22">
        <v>2666</v>
      </c>
    </row>
    <row r="2667" spans="1:13">
      <c r="A2667" s="18">
        <v>38646</v>
      </c>
      <c r="B2667" s="19" t="s">
        <v>20</v>
      </c>
      <c r="C2667" s="19" t="s">
        <v>21</v>
      </c>
      <c r="D2667" s="19" t="s">
        <v>22</v>
      </c>
      <c r="E2667" s="19" t="s">
        <v>23</v>
      </c>
      <c r="F2667" s="19" t="s">
        <v>24</v>
      </c>
      <c r="G2667" s="19" t="s">
        <v>25</v>
      </c>
      <c r="H2667" s="19">
        <v>1425</v>
      </c>
      <c r="I2667" s="21">
        <v>2207.17</v>
      </c>
      <c r="J2667" s="21">
        <f t="shared" si="82"/>
        <v>3145217.25</v>
      </c>
      <c r="K2667" s="21">
        <v>1545.019</v>
      </c>
      <c r="L2667" s="21">
        <f t="shared" si="83"/>
        <v>662.15100000000007</v>
      </c>
      <c r="M2667" s="22">
        <v>2667</v>
      </c>
    </row>
    <row r="2668" spans="1:13">
      <c r="A2668" s="18">
        <v>38647</v>
      </c>
      <c r="B2668" s="19" t="s">
        <v>26</v>
      </c>
      <c r="C2668" s="19" t="s">
        <v>27</v>
      </c>
      <c r="D2668" s="19" t="s">
        <v>28</v>
      </c>
      <c r="E2668" s="19" t="s">
        <v>23</v>
      </c>
      <c r="F2668" s="19" t="s">
        <v>50</v>
      </c>
      <c r="G2668" s="19" t="s">
        <v>59</v>
      </c>
      <c r="H2668" s="19">
        <v>1195</v>
      </c>
      <c r="I2668" s="21">
        <v>1850.48</v>
      </c>
      <c r="J2668" s="21">
        <f t="shared" si="82"/>
        <v>2211323.6</v>
      </c>
      <c r="K2668" s="21">
        <v>1295.336</v>
      </c>
      <c r="L2668" s="21">
        <f t="shared" si="83"/>
        <v>555.14400000000001</v>
      </c>
      <c r="M2668" s="22">
        <v>2668</v>
      </c>
    </row>
    <row r="2669" spans="1:13">
      <c r="A2669" s="18">
        <v>38648</v>
      </c>
      <c r="B2669" s="19" t="s">
        <v>35</v>
      </c>
      <c r="C2669" s="19" t="s">
        <v>21</v>
      </c>
      <c r="D2669" s="19" t="s">
        <v>40</v>
      </c>
      <c r="E2669" s="19" t="s">
        <v>23</v>
      </c>
      <c r="F2669" s="19" t="s">
        <v>50</v>
      </c>
      <c r="G2669" s="19" t="s">
        <v>59</v>
      </c>
      <c r="H2669" s="19">
        <v>630</v>
      </c>
      <c r="I2669" s="21">
        <v>1040.53</v>
      </c>
      <c r="J2669" s="21">
        <f t="shared" si="82"/>
        <v>655533.9</v>
      </c>
      <c r="K2669" s="21">
        <v>717.96569999999997</v>
      </c>
      <c r="L2669" s="21">
        <f t="shared" si="83"/>
        <v>322.5643</v>
      </c>
      <c r="M2669" s="22">
        <v>2669</v>
      </c>
    </row>
    <row r="2670" spans="1:13">
      <c r="A2670" s="18">
        <v>38649</v>
      </c>
      <c r="B2670" s="19" t="s">
        <v>20</v>
      </c>
      <c r="C2670" s="19" t="s">
        <v>21</v>
      </c>
      <c r="D2670" s="19" t="s">
        <v>22</v>
      </c>
      <c r="E2670" s="19" t="s">
        <v>23</v>
      </c>
      <c r="F2670" s="19" t="s">
        <v>4</v>
      </c>
      <c r="G2670" s="19" t="s">
        <v>61</v>
      </c>
      <c r="H2670" s="19">
        <v>630</v>
      </c>
      <c r="I2670" s="21">
        <v>1039.3800000000001</v>
      </c>
      <c r="J2670" s="21">
        <f t="shared" si="82"/>
        <v>654809.4</v>
      </c>
      <c r="K2670" s="21">
        <v>737.95980000000009</v>
      </c>
      <c r="L2670" s="21">
        <f t="shared" si="83"/>
        <v>301.42020000000002</v>
      </c>
      <c r="M2670" s="22">
        <v>2670</v>
      </c>
    </row>
    <row r="2671" spans="1:13">
      <c r="A2671" s="18">
        <v>38650</v>
      </c>
      <c r="B2671" s="19" t="s">
        <v>26</v>
      </c>
      <c r="C2671" s="19" t="s">
        <v>27</v>
      </c>
      <c r="D2671" s="19" t="s">
        <v>28</v>
      </c>
      <c r="E2671" s="19" t="s">
        <v>23</v>
      </c>
      <c r="F2671" s="19" t="s">
        <v>4</v>
      </c>
      <c r="G2671" s="19" t="s">
        <v>61</v>
      </c>
      <c r="H2671" s="19">
        <v>625</v>
      </c>
      <c r="I2671" s="21">
        <v>1031.26</v>
      </c>
      <c r="J2671" s="21">
        <f t="shared" si="82"/>
        <v>644537.5</v>
      </c>
      <c r="K2671" s="21">
        <v>690.94420000000002</v>
      </c>
      <c r="L2671" s="21">
        <f t="shared" si="83"/>
        <v>340.31579999999997</v>
      </c>
      <c r="M2671" s="22">
        <v>2671</v>
      </c>
    </row>
    <row r="2672" spans="1:13">
      <c r="A2672" s="18">
        <v>38651</v>
      </c>
      <c r="B2672" s="19" t="s">
        <v>20</v>
      </c>
      <c r="C2672" s="19" t="s">
        <v>21</v>
      </c>
      <c r="D2672" s="19" t="s">
        <v>41</v>
      </c>
      <c r="E2672" s="19" t="s">
        <v>37</v>
      </c>
      <c r="F2672" s="19" t="s">
        <v>50</v>
      </c>
      <c r="G2672" s="19" t="s">
        <v>59</v>
      </c>
      <c r="H2672" s="19">
        <v>298</v>
      </c>
      <c r="I2672" s="21">
        <v>936.49</v>
      </c>
      <c r="J2672" s="21">
        <f t="shared" si="82"/>
        <v>279074.02</v>
      </c>
      <c r="K2672" s="21">
        <v>814.74630000000002</v>
      </c>
      <c r="L2672" s="21">
        <f t="shared" si="83"/>
        <v>121.74369999999999</v>
      </c>
      <c r="M2672" s="22">
        <v>2672</v>
      </c>
    </row>
    <row r="2673" spans="1:13">
      <c r="A2673" s="18">
        <v>38652</v>
      </c>
      <c r="B2673" s="19" t="s">
        <v>26</v>
      </c>
      <c r="C2673" s="19" t="s">
        <v>27</v>
      </c>
      <c r="D2673" s="19" t="s">
        <v>48</v>
      </c>
      <c r="E2673" s="19" t="s">
        <v>37</v>
      </c>
      <c r="F2673" s="19" t="s">
        <v>50</v>
      </c>
      <c r="G2673" s="19" t="s">
        <v>59</v>
      </c>
      <c r="H2673" s="19">
        <v>274</v>
      </c>
      <c r="I2673" s="21">
        <v>863.25</v>
      </c>
      <c r="J2673" s="21">
        <f t="shared" si="82"/>
        <v>236530.5</v>
      </c>
      <c r="K2673" s="21">
        <v>768.29250000000002</v>
      </c>
      <c r="L2673" s="21">
        <f t="shared" si="83"/>
        <v>94.957499999999982</v>
      </c>
      <c r="M2673" s="22">
        <v>2673</v>
      </c>
    </row>
    <row r="2674" spans="1:13">
      <c r="A2674" s="18">
        <v>38653</v>
      </c>
      <c r="B2674" s="19" t="s">
        <v>20</v>
      </c>
      <c r="C2674" s="19" t="s">
        <v>21</v>
      </c>
      <c r="D2674" s="19" t="s">
        <v>41</v>
      </c>
      <c r="E2674" s="19" t="s">
        <v>37</v>
      </c>
      <c r="F2674" s="19" t="s">
        <v>53</v>
      </c>
      <c r="G2674" s="19" t="s">
        <v>54</v>
      </c>
      <c r="H2674" s="19">
        <v>272</v>
      </c>
      <c r="I2674" s="21">
        <v>862.06</v>
      </c>
      <c r="J2674" s="21">
        <f t="shared" si="82"/>
        <v>234480.31999999998</v>
      </c>
      <c r="K2674" s="21">
        <v>560.33899999999994</v>
      </c>
      <c r="L2674" s="21">
        <f t="shared" si="83"/>
        <v>301.721</v>
      </c>
      <c r="M2674" s="22">
        <v>2674</v>
      </c>
    </row>
    <row r="2675" spans="1:13">
      <c r="A2675" s="18">
        <v>38654</v>
      </c>
      <c r="B2675" s="19" t="s">
        <v>26</v>
      </c>
      <c r="C2675" s="19" t="s">
        <v>27</v>
      </c>
      <c r="D2675" s="19" t="s">
        <v>48</v>
      </c>
      <c r="E2675" s="19" t="s">
        <v>37</v>
      </c>
      <c r="F2675" s="19" t="s">
        <v>53</v>
      </c>
      <c r="G2675" s="19" t="s">
        <v>55</v>
      </c>
      <c r="H2675" s="19">
        <v>270</v>
      </c>
      <c r="I2675" s="21">
        <v>833.74</v>
      </c>
      <c r="J2675" s="21">
        <f t="shared" si="82"/>
        <v>225109.8</v>
      </c>
      <c r="K2675" s="21">
        <v>650.31719999999996</v>
      </c>
      <c r="L2675" s="21">
        <f t="shared" si="83"/>
        <v>183.42280000000005</v>
      </c>
      <c r="M2675" s="22">
        <v>2675</v>
      </c>
    </row>
    <row r="2676" spans="1:13">
      <c r="A2676" s="18">
        <v>38644</v>
      </c>
      <c r="B2676" s="19" t="s">
        <v>35</v>
      </c>
      <c r="C2676" s="19" t="s">
        <v>21</v>
      </c>
      <c r="D2676" s="19" t="s">
        <v>40</v>
      </c>
      <c r="E2676" s="19" t="s">
        <v>23</v>
      </c>
      <c r="F2676" s="19" t="s">
        <v>53</v>
      </c>
      <c r="G2676" s="19" t="s">
        <v>56</v>
      </c>
      <c r="H2676" s="19">
        <v>270</v>
      </c>
      <c r="I2676" s="21">
        <v>459.09</v>
      </c>
      <c r="J2676" s="21">
        <f t="shared" si="82"/>
        <v>123954.29999999999</v>
      </c>
      <c r="K2676" s="21">
        <v>302.99939999999998</v>
      </c>
      <c r="L2676" s="21">
        <f t="shared" si="83"/>
        <v>156.09059999999999</v>
      </c>
      <c r="M2676" s="22">
        <v>2676</v>
      </c>
    </row>
    <row r="2677" spans="1:13">
      <c r="A2677" s="18">
        <v>38645</v>
      </c>
      <c r="B2677" s="19" t="s">
        <v>20</v>
      </c>
      <c r="C2677" s="19" t="s">
        <v>21</v>
      </c>
      <c r="D2677" s="19" t="s">
        <v>22</v>
      </c>
      <c r="E2677" s="19" t="s">
        <v>23</v>
      </c>
      <c r="F2677" s="19" t="s">
        <v>53</v>
      </c>
      <c r="G2677" s="19" t="s">
        <v>54</v>
      </c>
      <c r="H2677" s="19">
        <v>210</v>
      </c>
      <c r="I2677" s="21">
        <v>367.5</v>
      </c>
      <c r="J2677" s="21">
        <f t="shared" si="82"/>
        <v>77175</v>
      </c>
      <c r="K2677" s="21">
        <v>249.9</v>
      </c>
      <c r="L2677" s="21">
        <f t="shared" si="83"/>
        <v>117.6</v>
      </c>
      <c r="M2677" s="22">
        <v>2677</v>
      </c>
    </row>
    <row r="2678" spans="1:13">
      <c r="A2678" s="18">
        <v>38646</v>
      </c>
      <c r="B2678" s="19" t="s">
        <v>26</v>
      </c>
      <c r="C2678" s="19" t="s">
        <v>27</v>
      </c>
      <c r="D2678" s="19" t="s">
        <v>48</v>
      </c>
      <c r="E2678" s="19" t="s">
        <v>37</v>
      </c>
      <c r="F2678" s="19" t="s">
        <v>4</v>
      </c>
      <c r="G2678" s="19" t="s">
        <v>61</v>
      </c>
      <c r="H2678" s="19">
        <v>150</v>
      </c>
      <c r="I2678" s="21">
        <v>525</v>
      </c>
      <c r="J2678" s="21">
        <f t="shared" si="82"/>
        <v>78750</v>
      </c>
      <c r="K2678" s="21">
        <v>393.75</v>
      </c>
      <c r="L2678" s="21">
        <f t="shared" si="83"/>
        <v>131.25</v>
      </c>
      <c r="M2678" s="22">
        <v>2678</v>
      </c>
    </row>
    <row r="2679" spans="1:13">
      <c r="A2679" s="18">
        <v>38647</v>
      </c>
      <c r="B2679" s="19" t="s">
        <v>35</v>
      </c>
      <c r="C2679" s="19" t="s">
        <v>21</v>
      </c>
      <c r="D2679" s="19" t="s">
        <v>40</v>
      </c>
      <c r="E2679" s="19" t="s">
        <v>23</v>
      </c>
      <c r="F2679" s="19" t="s">
        <v>44</v>
      </c>
      <c r="G2679" s="19" t="s">
        <v>45</v>
      </c>
      <c r="H2679" s="19">
        <v>135</v>
      </c>
      <c r="I2679" s="21">
        <v>236.25</v>
      </c>
      <c r="J2679" s="21">
        <f t="shared" si="82"/>
        <v>31893.75</v>
      </c>
      <c r="K2679" s="21">
        <v>148.83750000000001</v>
      </c>
      <c r="L2679" s="21">
        <f t="shared" si="83"/>
        <v>87.412499999999994</v>
      </c>
      <c r="M2679" s="22">
        <v>2679</v>
      </c>
    </row>
    <row r="2680" spans="1:13">
      <c r="A2680" s="18">
        <v>38648</v>
      </c>
      <c r="B2680" s="19" t="s">
        <v>35</v>
      </c>
      <c r="C2680" s="19" t="s">
        <v>21</v>
      </c>
      <c r="D2680" s="19" t="s">
        <v>36</v>
      </c>
      <c r="E2680" s="19" t="s">
        <v>37</v>
      </c>
      <c r="F2680" s="19" t="s">
        <v>53</v>
      </c>
      <c r="G2680" s="19" t="s">
        <v>55</v>
      </c>
      <c r="H2680" s="19">
        <v>120</v>
      </c>
      <c r="I2680" s="21">
        <v>420</v>
      </c>
      <c r="J2680" s="21">
        <f t="shared" si="82"/>
        <v>50400</v>
      </c>
      <c r="K2680" s="21">
        <v>310.8</v>
      </c>
      <c r="L2680" s="21">
        <f t="shared" si="83"/>
        <v>109.19999999999999</v>
      </c>
      <c r="M2680" s="22">
        <v>2680</v>
      </c>
    </row>
    <row r="2681" spans="1:13">
      <c r="A2681" s="18">
        <v>38649</v>
      </c>
      <c r="B2681" s="19" t="s">
        <v>35</v>
      </c>
      <c r="C2681" s="19" t="s">
        <v>21</v>
      </c>
      <c r="D2681" s="19" t="s">
        <v>40</v>
      </c>
      <c r="E2681" s="19" t="s">
        <v>23</v>
      </c>
      <c r="F2681" s="19" t="s">
        <v>4</v>
      </c>
      <c r="G2681" s="19" t="s">
        <v>61</v>
      </c>
      <c r="H2681" s="19">
        <v>105</v>
      </c>
      <c r="I2681" s="21">
        <v>183.75</v>
      </c>
      <c r="J2681" s="21">
        <f t="shared" si="82"/>
        <v>19293.75</v>
      </c>
      <c r="K2681" s="21">
        <v>150.67500000000001</v>
      </c>
      <c r="L2681" s="21">
        <f t="shared" si="83"/>
        <v>33.074999999999989</v>
      </c>
      <c r="M2681" s="22">
        <v>2681</v>
      </c>
    </row>
    <row r="2682" spans="1:13">
      <c r="A2682" s="18">
        <v>38650</v>
      </c>
      <c r="B2682" s="19" t="s">
        <v>26</v>
      </c>
      <c r="C2682" s="19" t="s">
        <v>27</v>
      </c>
      <c r="D2682" s="19" t="s">
        <v>28</v>
      </c>
      <c r="E2682" s="19" t="s">
        <v>23</v>
      </c>
      <c r="F2682" s="19" t="s">
        <v>24</v>
      </c>
      <c r="G2682" s="19" t="s">
        <v>25</v>
      </c>
      <c r="H2682" s="19">
        <v>80</v>
      </c>
      <c r="I2682" s="21">
        <v>140</v>
      </c>
      <c r="J2682" s="21">
        <f t="shared" si="82"/>
        <v>11200</v>
      </c>
      <c r="K2682" s="21">
        <v>102.2</v>
      </c>
      <c r="L2682" s="21">
        <f t="shared" si="83"/>
        <v>37.799999999999997</v>
      </c>
      <c r="M2682" s="22">
        <v>2682</v>
      </c>
    </row>
    <row r="2683" spans="1:13">
      <c r="A2683" s="18">
        <v>38651</v>
      </c>
      <c r="B2683" s="19" t="s">
        <v>35</v>
      </c>
      <c r="C2683" s="19" t="s">
        <v>21</v>
      </c>
      <c r="D2683" s="19" t="s">
        <v>36</v>
      </c>
      <c r="E2683" s="19" t="s">
        <v>37</v>
      </c>
      <c r="F2683" s="19" t="s">
        <v>4</v>
      </c>
      <c r="G2683" s="19" t="s">
        <v>61</v>
      </c>
      <c r="H2683" s="19">
        <v>75</v>
      </c>
      <c r="I2683" s="21">
        <v>262.5</v>
      </c>
      <c r="J2683" s="21">
        <f t="shared" si="82"/>
        <v>19687.5</v>
      </c>
      <c r="K2683" s="21">
        <v>196.875</v>
      </c>
      <c r="L2683" s="21">
        <f t="shared" si="83"/>
        <v>65.625</v>
      </c>
      <c r="M2683" s="22">
        <v>2683</v>
      </c>
    </row>
    <row r="2684" spans="1:13">
      <c r="A2684" s="18">
        <v>38652</v>
      </c>
      <c r="B2684" s="19" t="s">
        <v>26</v>
      </c>
      <c r="C2684" s="19" t="s">
        <v>27</v>
      </c>
      <c r="D2684" s="19" t="s">
        <v>28</v>
      </c>
      <c r="E2684" s="19" t="s">
        <v>23</v>
      </c>
      <c r="F2684" s="19" t="s">
        <v>44</v>
      </c>
      <c r="G2684" s="19" t="s">
        <v>46</v>
      </c>
      <c r="H2684" s="19">
        <v>70</v>
      </c>
      <c r="I2684" s="21">
        <v>122.5</v>
      </c>
      <c r="J2684" s="21">
        <f t="shared" si="82"/>
        <v>8575</v>
      </c>
      <c r="K2684" s="21">
        <v>83.3</v>
      </c>
      <c r="L2684" s="21">
        <f t="shared" si="83"/>
        <v>39.200000000000003</v>
      </c>
      <c r="M2684" s="22">
        <v>2684</v>
      </c>
    </row>
    <row r="2685" spans="1:13">
      <c r="A2685" s="18">
        <v>38653</v>
      </c>
      <c r="B2685" s="19" t="s">
        <v>42</v>
      </c>
      <c r="C2685" s="19" t="s">
        <v>21</v>
      </c>
      <c r="D2685" s="19" t="s">
        <v>43</v>
      </c>
      <c r="E2685" s="19" t="s">
        <v>23</v>
      </c>
      <c r="F2685" s="19" t="s">
        <v>53</v>
      </c>
      <c r="G2685" s="19" t="s">
        <v>56</v>
      </c>
      <c r="H2685" s="19">
        <v>65</v>
      </c>
      <c r="I2685" s="21">
        <v>113.75</v>
      </c>
      <c r="J2685" s="21">
        <f t="shared" si="82"/>
        <v>7393.75</v>
      </c>
      <c r="K2685" s="21">
        <v>85.3125</v>
      </c>
      <c r="L2685" s="21">
        <f t="shared" si="83"/>
        <v>28.4375</v>
      </c>
      <c r="M2685" s="22">
        <v>2685</v>
      </c>
    </row>
    <row r="2686" spans="1:13">
      <c r="A2686" s="18">
        <v>38654</v>
      </c>
      <c r="B2686" s="19" t="s">
        <v>42</v>
      </c>
      <c r="C2686" s="19" t="s">
        <v>21</v>
      </c>
      <c r="D2686" s="19" t="s">
        <v>43</v>
      </c>
      <c r="E2686" s="19" t="s">
        <v>23</v>
      </c>
      <c r="F2686" s="19" t="s">
        <v>4</v>
      </c>
      <c r="G2686" s="24" t="s">
        <v>61</v>
      </c>
      <c r="H2686" s="19">
        <v>55</v>
      </c>
      <c r="I2686" s="21">
        <v>96.25</v>
      </c>
      <c r="J2686" s="21">
        <f t="shared" si="82"/>
        <v>5293.75</v>
      </c>
      <c r="K2686" s="21">
        <v>74.112499999999997</v>
      </c>
      <c r="L2686" s="21">
        <f t="shared" si="83"/>
        <v>22.137500000000003</v>
      </c>
      <c r="M2686" s="22">
        <v>2686</v>
      </c>
    </row>
    <row r="2687" spans="1:13">
      <c r="A2687" s="18">
        <v>38651</v>
      </c>
      <c r="B2687" s="19" t="s">
        <v>20</v>
      </c>
      <c r="C2687" s="19" t="s">
        <v>21</v>
      </c>
      <c r="D2687" s="19" t="s">
        <v>22</v>
      </c>
      <c r="E2687" s="19" t="s">
        <v>23</v>
      </c>
      <c r="F2687" s="19" t="s">
        <v>44</v>
      </c>
      <c r="G2687" s="19" t="s">
        <v>47</v>
      </c>
      <c r="H2687" s="19">
        <v>55</v>
      </c>
      <c r="I2687" s="21">
        <v>96.25</v>
      </c>
      <c r="J2687" s="21">
        <f t="shared" si="82"/>
        <v>5293.75</v>
      </c>
      <c r="K2687" s="21">
        <v>85.662499999999994</v>
      </c>
      <c r="L2687" s="21">
        <f t="shared" si="83"/>
        <v>10.587500000000006</v>
      </c>
      <c r="M2687" s="22">
        <v>2687</v>
      </c>
    </row>
    <row r="2688" spans="1:13">
      <c r="A2688" s="18">
        <v>38652</v>
      </c>
      <c r="B2688" s="19" t="s">
        <v>26</v>
      </c>
      <c r="C2688" s="19" t="s">
        <v>27</v>
      </c>
      <c r="D2688" s="19" t="s">
        <v>48</v>
      </c>
      <c r="E2688" s="19" t="s">
        <v>37</v>
      </c>
      <c r="F2688" s="19" t="s">
        <v>24</v>
      </c>
      <c r="G2688" s="19" t="s">
        <v>25</v>
      </c>
      <c r="H2688" s="19">
        <v>45</v>
      </c>
      <c r="I2688" s="21">
        <v>157.5</v>
      </c>
      <c r="J2688" s="21">
        <f t="shared" si="82"/>
        <v>7087.5</v>
      </c>
      <c r="K2688" s="21">
        <v>129.15</v>
      </c>
      <c r="L2688" s="21">
        <f t="shared" si="83"/>
        <v>28.349999999999994</v>
      </c>
      <c r="M2688" s="22">
        <v>2688</v>
      </c>
    </row>
    <row r="2689" spans="1:13">
      <c r="A2689" s="18">
        <v>38653</v>
      </c>
      <c r="B2689" s="19" t="s">
        <v>42</v>
      </c>
      <c r="C2689" s="19" t="s">
        <v>21</v>
      </c>
      <c r="D2689" s="19" t="s">
        <v>43</v>
      </c>
      <c r="E2689" s="19" t="s">
        <v>23</v>
      </c>
      <c r="F2689" s="19" t="s">
        <v>44</v>
      </c>
      <c r="G2689" s="19" t="s">
        <v>45</v>
      </c>
      <c r="H2689" s="19">
        <v>45</v>
      </c>
      <c r="I2689" s="21">
        <v>78.75</v>
      </c>
      <c r="J2689" s="21">
        <f t="shared" si="82"/>
        <v>3543.75</v>
      </c>
      <c r="K2689" s="21">
        <v>66.150000000000006</v>
      </c>
      <c r="L2689" s="21">
        <f t="shared" si="83"/>
        <v>12.599999999999994</v>
      </c>
      <c r="M2689" s="22">
        <v>2689</v>
      </c>
    </row>
    <row r="2690" spans="1:13">
      <c r="A2690" s="18">
        <v>38654</v>
      </c>
      <c r="B2690" s="19" t="s">
        <v>26</v>
      </c>
      <c r="C2690" s="19" t="s">
        <v>27</v>
      </c>
      <c r="D2690" s="19" t="s">
        <v>28</v>
      </c>
      <c r="E2690" s="19" t="s">
        <v>23</v>
      </c>
      <c r="F2690" s="19" t="s">
        <v>53</v>
      </c>
      <c r="G2690" s="19" t="s">
        <v>54</v>
      </c>
      <c r="H2690" s="19">
        <v>40</v>
      </c>
      <c r="I2690" s="21">
        <v>70</v>
      </c>
      <c r="J2690" s="21">
        <f t="shared" ref="J2690:J2753" si="84">H2690*I2690</f>
        <v>2800</v>
      </c>
      <c r="K2690" s="21">
        <v>58.1</v>
      </c>
      <c r="L2690" s="21">
        <f t="shared" ref="L2690:L2753" si="85">I2690-K2690</f>
        <v>11.899999999999999</v>
      </c>
      <c r="M2690" s="22">
        <v>2690</v>
      </c>
    </row>
    <row r="2691" spans="1:13">
      <c r="A2691" s="18">
        <v>38626</v>
      </c>
      <c r="B2691" s="19" t="s">
        <v>26</v>
      </c>
      <c r="C2691" s="19" t="s">
        <v>27</v>
      </c>
      <c r="D2691" s="19" t="s">
        <v>48</v>
      </c>
      <c r="E2691" s="19" t="s">
        <v>37</v>
      </c>
      <c r="F2691" s="19" t="s">
        <v>44</v>
      </c>
      <c r="G2691" s="19" t="s">
        <v>45</v>
      </c>
      <c r="H2691" s="19">
        <v>35</v>
      </c>
      <c r="I2691" s="21">
        <v>122.5</v>
      </c>
      <c r="J2691" s="21">
        <f t="shared" si="84"/>
        <v>4287.5</v>
      </c>
      <c r="K2691" s="21">
        <v>79.625</v>
      </c>
      <c r="L2691" s="21">
        <f t="shared" si="85"/>
        <v>42.875</v>
      </c>
      <c r="M2691" s="22">
        <v>2691</v>
      </c>
    </row>
    <row r="2692" spans="1:13">
      <c r="A2692" s="18">
        <v>38627</v>
      </c>
      <c r="B2692" s="19" t="s">
        <v>42</v>
      </c>
      <c r="C2692" s="19" t="s">
        <v>21</v>
      </c>
      <c r="D2692" s="19" t="s">
        <v>43</v>
      </c>
      <c r="E2692" s="19" t="s">
        <v>23</v>
      </c>
      <c r="F2692" s="19" t="s">
        <v>50</v>
      </c>
      <c r="G2692" s="19" t="s">
        <v>59</v>
      </c>
      <c r="H2692" s="19">
        <v>35</v>
      </c>
      <c r="I2692" s="21">
        <v>61.25</v>
      </c>
      <c r="J2692" s="21">
        <f t="shared" si="84"/>
        <v>2143.75</v>
      </c>
      <c r="K2692" s="21">
        <v>39.200000000000003</v>
      </c>
      <c r="L2692" s="21">
        <f t="shared" si="85"/>
        <v>22.049999999999997</v>
      </c>
      <c r="M2692" s="22">
        <v>2692</v>
      </c>
    </row>
    <row r="2693" spans="1:13">
      <c r="A2693" s="18">
        <v>38628</v>
      </c>
      <c r="B2693" s="19" t="s">
        <v>20</v>
      </c>
      <c r="C2693" s="19" t="s">
        <v>21</v>
      </c>
      <c r="D2693" s="19" t="s">
        <v>41</v>
      </c>
      <c r="E2693" s="19" t="s">
        <v>37</v>
      </c>
      <c r="F2693" s="19" t="s">
        <v>4</v>
      </c>
      <c r="G2693" s="19" t="s">
        <v>61</v>
      </c>
      <c r="H2693" s="19">
        <v>25</v>
      </c>
      <c r="I2693" s="21">
        <v>87.5</v>
      </c>
      <c r="J2693" s="21">
        <f t="shared" si="84"/>
        <v>2187.5</v>
      </c>
      <c r="K2693" s="21">
        <v>56</v>
      </c>
      <c r="L2693" s="21">
        <f t="shared" si="85"/>
        <v>31.5</v>
      </c>
      <c r="M2693" s="22">
        <v>2693</v>
      </c>
    </row>
    <row r="2694" spans="1:13">
      <c r="A2694" s="18">
        <v>38629</v>
      </c>
      <c r="B2694" s="19" t="s">
        <v>20</v>
      </c>
      <c r="C2694" s="19" t="s">
        <v>21</v>
      </c>
      <c r="D2694" s="19" t="s">
        <v>22</v>
      </c>
      <c r="E2694" s="19" t="s">
        <v>23</v>
      </c>
      <c r="F2694" s="19" t="s">
        <v>50</v>
      </c>
      <c r="G2694" s="19" t="s">
        <v>51</v>
      </c>
      <c r="H2694" s="19">
        <v>25</v>
      </c>
      <c r="I2694" s="21">
        <v>43.75</v>
      </c>
      <c r="J2694" s="21">
        <f t="shared" si="84"/>
        <v>1093.75</v>
      </c>
      <c r="K2694" s="21">
        <v>34.5625</v>
      </c>
      <c r="L2694" s="21">
        <f t="shared" si="85"/>
        <v>9.1875</v>
      </c>
      <c r="M2694" s="22">
        <v>2694</v>
      </c>
    </row>
    <row r="2695" spans="1:13">
      <c r="A2695" s="18">
        <v>38630</v>
      </c>
      <c r="B2695" s="19" t="s">
        <v>42</v>
      </c>
      <c r="C2695" s="19" t="s">
        <v>21</v>
      </c>
      <c r="D2695" s="19" t="s">
        <v>49</v>
      </c>
      <c r="E2695" s="19" t="s">
        <v>37</v>
      </c>
      <c r="F2695" s="19" t="s">
        <v>53</v>
      </c>
      <c r="G2695" s="19" t="s">
        <v>54</v>
      </c>
      <c r="H2695" s="19">
        <v>19</v>
      </c>
      <c r="I2695" s="21">
        <v>66.5</v>
      </c>
      <c r="J2695" s="21">
        <f t="shared" si="84"/>
        <v>1263.5</v>
      </c>
      <c r="K2695" s="21">
        <v>45.22</v>
      </c>
      <c r="L2695" s="21">
        <f t="shared" si="85"/>
        <v>21.28</v>
      </c>
      <c r="M2695" s="22">
        <v>2695</v>
      </c>
    </row>
    <row r="2696" spans="1:13">
      <c r="A2696" s="18">
        <v>38631</v>
      </c>
      <c r="B2696" s="19" t="s">
        <v>42</v>
      </c>
      <c r="C2696" s="19" t="s">
        <v>21</v>
      </c>
      <c r="D2696" s="19" t="s">
        <v>49</v>
      </c>
      <c r="E2696" s="19" t="s">
        <v>37</v>
      </c>
      <c r="F2696" s="19" t="s">
        <v>44</v>
      </c>
      <c r="G2696" s="19" t="s">
        <v>46</v>
      </c>
      <c r="H2696" s="19">
        <v>19</v>
      </c>
      <c r="I2696" s="21">
        <v>66.5</v>
      </c>
      <c r="J2696" s="21">
        <f t="shared" si="84"/>
        <v>1263.5</v>
      </c>
      <c r="K2696" s="21">
        <v>45.884999999999998</v>
      </c>
      <c r="L2696" s="21">
        <f t="shared" si="85"/>
        <v>20.615000000000002</v>
      </c>
      <c r="M2696" s="22">
        <v>2696</v>
      </c>
    </row>
    <row r="2697" spans="1:13">
      <c r="A2697" s="18">
        <v>38632</v>
      </c>
      <c r="B2697" s="19" t="s">
        <v>35</v>
      </c>
      <c r="C2697" s="19" t="s">
        <v>21</v>
      </c>
      <c r="D2697" s="19" t="s">
        <v>36</v>
      </c>
      <c r="E2697" s="19" t="s">
        <v>37</v>
      </c>
      <c r="F2697" s="19" t="s">
        <v>50</v>
      </c>
      <c r="G2697" s="19" t="s">
        <v>51</v>
      </c>
      <c r="H2697" s="19">
        <v>16</v>
      </c>
      <c r="I2697" s="21">
        <v>56</v>
      </c>
      <c r="J2697" s="21">
        <f t="shared" si="84"/>
        <v>896</v>
      </c>
      <c r="K2697" s="21">
        <v>47.6</v>
      </c>
      <c r="L2697" s="21">
        <f t="shared" si="85"/>
        <v>8.3999999999999986</v>
      </c>
      <c r="M2697" s="22">
        <v>2697</v>
      </c>
    </row>
    <row r="2698" spans="1:13">
      <c r="A2698" s="18">
        <v>38633</v>
      </c>
      <c r="B2698" s="19" t="s">
        <v>42</v>
      </c>
      <c r="C2698" s="19" t="s">
        <v>21</v>
      </c>
      <c r="D2698" s="19" t="s">
        <v>49</v>
      </c>
      <c r="E2698" s="19" t="s">
        <v>37</v>
      </c>
      <c r="F2698" s="19" t="s">
        <v>4</v>
      </c>
      <c r="G2698" s="19" t="s">
        <v>61</v>
      </c>
      <c r="H2698" s="19">
        <v>15</v>
      </c>
      <c r="I2698" s="21">
        <v>52.5</v>
      </c>
      <c r="J2698" s="21">
        <f t="shared" si="84"/>
        <v>787.5</v>
      </c>
      <c r="K2698" s="21">
        <v>47.774999999999999</v>
      </c>
      <c r="L2698" s="21">
        <f t="shared" si="85"/>
        <v>4.7250000000000014</v>
      </c>
      <c r="M2698" s="22">
        <v>2698</v>
      </c>
    </row>
    <row r="2699" spans="1:13">
      <c r="A2699" s="18">
        <v>38634</v>
      </c>
      <c r="B2699" s="19" t="s">
        <v>35</v>
      </c>
      <c r="C2699" s="19" t="s">
        <v>21</v>
      </c>
      <c r="D2699" s="19" t="s">
        <v>36</v>
      </c>
      <c r="E2699" s="19" t="s">
        <v>37</v>
      </c>
      <c r="F2699" s="19" t="s">
        <v>44</v>
      </c>
      <c r="G2699" s="19" t="s">
        <v>47</v>
      </c>
      <c r="H2699" s="19">
        <v>15</v>
      </c>
      <c r="I2699" s="21">
        <v>52.5</v>
      </c>
      <c r="J2699" s="21">
        <f t="shared" si="84"/>
        <v>787.5</v>
      </c>
      <c r="K2699" s="21">
        <v>34.65</v>
      </c>
      <c r="L2699" s="21">
        <f t="shared" si="85"/>
        <v>17.850000000000001</v>
      </c>
      <c r="M2699" s="22">
        <v>2699</v>
      </c>
    </row>
    <row r="2700" spans="1:13">
      <c r="A2700" s="18">
        <v>38635</v>
      </c>
      <c r="B2700" s="19" t="s">
        <v>42</v>
      </c>
      <c r="C2700" s="19" t="s">
        <v>21</v>
      </c>
      <c r="D2700" s="19" t="s">
        <v>49</v>
      </c>
      <c r="E2700" s="19" t="s">
        <v>37</v>
      </c>
      <c r="F2700" s="19" t="s">
        <v>50</v>
      </c>
      <c r="G2700" s="19" t="s">
        <v>51</v>
      </c>
      <c r="H2700" s="19">
        <v>14</v>
      </c>
      <c r="I2700" s="21">
        <v>49</v>
      </c>
      <c r="J2700" s="21">
        <f t="shared" si="84"/>
        <v>686</v>
      </c>
      <c r="K2700" s="21">
        <v>43.61</v>
      </c>
      <c r="L2700" s="21">
        <f t="shared" si="85"/>
        <v>5.3900000000000006</v>
      </c>
      <c r="M2700" s="22">
        <v>2700</v>
      </c>
    </row>
    <row r="2701" spans="1:13">
      <c r="A2701" s="18">
        <v>38636</v>
      </c>
      <c r="B2701" s="19" t="s">
        <v>20</v>
      </c>
      <c r="C2701" s="19" t="s">
        <v>21</v>
      </c>
      <c r="D2701" s="19" t="s">
        <v>41</v>
      </c>
      <c r="E2701" s="19" t="s">
        <v>37</v>
      </c>
      <c r="F2701" s="19" t="s">
        <v>24</v>
      </c>
      <c r="G2701" s="19" t="s">
        <v>25</v>
      </c>
      <c r="H2701" s="19">
        <v>12</v>
      </c>
      <c r="I2701" s="21">
        <v>42</v>
      </c>
      <c r="J2701" s="21">
        <f t="shared" si="84"/>
        <v>504</v>
      </c>
      <c r="K2701" s="21">
        <v>35.28</v>
      </c>
      <c r="L2701" s="21">
        <f t="shared" si="85"/>
        <v>6.7199999999999989</v>
      </c>
      <c r="M2701" s="22">
        <v>2701</v>
      </c>
    </row>
    <row r="2702" spans="1:13">
      <c r="A2702" s="18">
        <v>38637</v>
      </c>
      <c r="B2702" s="19" t="s">
        <v>20</v>
      </c>
      <c r="C2702" s="19" t="s">
        <v>21</v>
      </c>
      <c r="D2702" s="19" t="s">
        <v>41</v>
      </c>
      <c r="E2702" s="19" t="s">
        <v>37</v>
      </c>
      <c r="F2702" s="19" t="s">
        <v>44</v>
      </c>
      <c r="G2702" s="19" t="s">
        <v>45</v>
      </c>
      <c r="H2702" s="19">
        <v>9</v>
      </c>
      <c r="I2702" s="21">
        <v>31.5</v>
      </c>
      <c r="J2702" s="21">
        <f t="shared" si="84"/>
        <v>283.5</v>
      </c>
      <c r="K2702" s="21">
        <v>21.105</v>
      </c>
      <c r="L2702" s="21">
        <f t="shared" si="85"/>
        <v>10.395</v>
      </c>
      <c r="M2702" s="22">
        <v>2702</v>
      </c>
    </row>
    <row r="2703" spans="1:13">
      <c r="A2703" s="18">
        <v>38626</v>
      </c>
      <c r="B2703" s="19" t="s">
        <v>35</v>
      </c>
      <c r="C2703" s="19" t="s">
        <v>21</v>
      </c>
      <c r="D2703" s="19" t="s">
        <v>40</v>
      </c>
      <c r="E2703" s="19" t="s">
        <v>23</v>
      </c>
      <c r="F2703" s="19" t="s">
        <v>29</v>
      </c>
      <c r="G2703" s="19" t="s">
        <v>75</v>
      </c>
      <c r="H2703" s="19">
        <v>975</v>
      </c>
      <c r="I2703" s="21">
        <v>1942.59</v>
      </c>
      <c r="J2703" s="21">
        <f t="shared" si="84"/>
        <v>1894025.25</v>
      </c>
      <c r="K2703" s="21">
        <v>1476.3684000000001</v>
      </c>
      <c r="L2703" s="21">
        <f t="shared" si="85"/>
        <v>466.22159999999985</v>
      </c>
      <c r="M2703" s="22">
        <v>2703</v>
      </c>
    </row>
    <row r="2704" spans="1:13">
      <c r="A2704" s="18">
        <v>38626</v>
      </c>
      <c r="B2704" s="19" t="s">
        <v>26</v>
      </c>
      <c r="C2704" s="19" t="s">
        <v>27</v>
      </c>
      <c r="D2704" s="19" t="s">
        <v>48</v>
      </c>
      <c r="E2704" s="19" t="s">
        <v>37</v>
      </c>
      <c r="F2704" s="19" t="s">
        <v>4</v>
      </c>
      <c r="G2704" s="19" t="s">
        <v>61</v>
      </c>
      <c r="H2704" s="19">
        <v>900</v>
      </c>
      <c r="I2704" s="21">
        <v>1560.13</v>
      </c>
      <c r="J2704" s="21">
        <f t="shared" si="84"/>
        <v>1404117</v>
      </c>
      <c r="K2704" s="21">
        <v>1076.4897000000001</v>
      </c>
      <c r="L2704" s="21">
        <f t="shared" si="85"/>
        <v>483.64030000000002</v>
      </c>
      <c r="M2704" s="22">
        <v>2704</v>
      </c>
    </row>
    <row r="2705" spans="1:13">
      <c r="A2705" s="18">
        <v>38634</v>
      </c>
      <c r="B2705" s="19" t="s">
        <v>35</v>
      </c>
      <c r="C2705" s="19" t="s">
        <v>21</v>
      </c>
      <c r="D2705" s="19" t="s">
        <v>40</v>
      </c>
      <c r="E2705" s="19" t="s">
        <v>23</v>
      </c>
      <c r="F2705" s="19" t="s">
        <v>50</v>
      </c>
      <c r="G2705" s="19" t="s">
        <v>51</v>
      </c>
      <c r="H2705" s="19">
        <v>845</v>
      </c>
      <c r="I2705" s="21">
        <v>1740.83</v>
      </c>
      <c r="J2705" s="21">
        <f t="shared" si="84"/>
        <v>1471001.3499999999</v>
      </c>
      <c r="K2705" s="21">
        <v>1114.1312</v>
      </c>
      <c r="L2705" s="21">
        <f t="shared" si="85"/>
        <v>626.69879999999989</v>
      </c>
      <c r="M2705" s="22">
        <v>2705</v>
      </c>
    </row>
    <row r="2706" spans="1:13">
      <c r="A2706" s="18">
        <v>38635</v>
      </c>
      <c r="B2706" s="19" t="s">
        <v>20</v>
      </c>
      <c r="C2706" s="19" t="s">
        <v>21</v>
      </c>
      <c r="D2706" s="19" t="s">
        <v>41</v>
      </c>
      <c r="E2706" s="19" t="s">
        <v>37</v>
      </c>
      <c r="F2706" s="19" t="s">
        <v>50</v>
      </c>
      <c r="G2706" s="19" t="s">
        <v>51</v>
      </c>
      <c r="H2706" s="19">
        <v>483</v>
      </c>
      <c r="I2706" s="21">
        <v>1786.55</v>
      </c>
      <c r="J2706" s="21">
        <f t="shared" si="84"/>
        <v>862903.65</v>
      </c>
      <c r="K2706" s="21">
        <v>1125.5264999999999</v>
      </c>
      <c r="L2706" s="21">
        <f t="shared" si="85"/>
        <v>661.02350000000001</v>
      </c>
      <c r="M2706" s="22">
        <v>2706</v>
      </c>
    </row>
    <row r="2707" spans="1:13">
      <c r="A2707" s="18">
        <v>38443</v>
      </c>
      <c r="B2707" s="19" t="s">
        <v>26</v>
      </c>
      <c r="C2707" s="19" t="s">
        <v>27</v>
      </c>
      <c r="D2707" s="19" t="s">
        <v>28</v>
      </c>
      <c r="E2707" s="19" t="s">
        <v>23</v>
      </c>
      <c r="F2707" s="19" t="s">
        <v>29</v>
      </c>
      <c r="G2707" s="19" t="s">
        <v>75</v>
      </c>
      <c r="H2707" s="19">
        <v>735</v>
      </c>
      <c r="I2707" s="21">
        <v>1848.52</v>
      </c>
      <c r="J2707" s="21">
        <f t="shared" si="84"/>
        <v>1358662.2</v>
      </c>
      <c r="K2707" s="21">
        <v>1608.2123999999999</v>
      </c>
      <c r="L2707" s="21">
        <f t="shared" si="85"/>
        <v>240.30760000000009</v>
      </c>
      <c r="M2707" s="22">
        <v>2183</v>
      </c>
    </row>
    <row r="2708" spans="1:13">
      <c r="A2708" s="18">
        <v>38637</v>
      </c>
      <c r="B2708" s="19" t="s">
        <v>20</v>
      </c>
      <c r="C2708" s="19" t="s">
        <v>21</v>
      </c>
      <c r="D2708" s="19" t="s">
        <v>22</v>
      </c>
      <c r="E2708" s="19" t="s">
        <v>23</v>
      </c>
      <c r="F2708" s="19" t="s">
        <v>53</v>
      </c>
      <c r="G2708" s="19" t="s">
        <v>54</v>
      </c>
      <c r="H2708" s="19">
        <v>395</v>
      </c>
      <c r="I2708" s="21">
        <v>835.55</v>
      </c>
      <c r="J2708" s="21">
        <f t="shared" si="84"/>
        <v>330042.25</v>
      </c>
      <c r="K2708" s="21">
        <v>685.15099999999995</v>
      </c>
      <c r="L2708" s="21">
        <f t="shared" si="85"/>
        <v>150.399</v>
      </c>
      <c r="M2708" s="22">
        <v>2708</v>
      </c>
    </row>
    <row r="2709" spans="1:13">
      <c r="A2709" s="18">
        <v>38638</v>
      </c>
      <c r="B2709" s="19" t="s">
        <v>35</v>
      </c>
      <c r="C2709" s="19" t="s">
        <v>21</v>
      </c>
      <c r="D2709" s="19" t="s">
        <v>40</v>
      </c>
      <c r="E2709" s="19" t="s">
        <v>23</v>
      </c>
      <c r="F2709" s="19" t="s">
        <v>4</v>
      </c>
      <c r="G2709" s="19" t="s">
        <v>61</v>
      </c>
      <c r="H2709" s="19">
        <v>315</v>
      </c>
      <c r="I2709" s="21">
        <v>688.29</v>
      </c>
      <c r="J2709" s="21">
        <f t="shared" si="84"/>
        <v>216811.34999999998</v>
      </c>
      <c r="K2709" s="21">
        <v>626.34389999999996</v>
      </c>
      <c r="L2709" s="21">
        <f t="shared" si="85"/>
        <v>61.946100000000001</v>
      </c>
      <c r="M2709" s="22">
        <v>2709</v>
      </c>
    </row>
    <row r="2710" spans="1:13">
      <c r="A2710" s="18">
        <v>38639</v>
      </c>
      <c r="B2710" s="19" t="s">
        <v>20</v>
      </c>
      <c r="C2710" s="19" t="s">
        <v>21</v>
      </c>
      <c r="D2710" s="19" t="s">
        <v>22</v>
      </c>
      <c r="E2710" s="19" t="s">
        <v>23</v>
      </c>
      <c r="F2710" s="19" t="s">
        <v>29</v>
      </c>
      <c r="G2710" s="19" t="s">
        <v>46</v>
      </c>
      <c r="H2710" s="19">
        <v>315</v>
      </c>
      <c r="I2710" s="21">
        <v>688.84</v>
      </c>
      <c r="J2710" s="21">
        <f t="shared" si="84"/>
        <v>216984.6</v>
      </c>
      <c r="K2710" s="21">
        <v>509.74160000000006</v>
      </c>
      <c r="L2710" s="21">
        <f t="shared" si="85"/>
        <v>179.09839999999997</v>
      </c>
      <c r="M2710" s="22">
        <v>2710</v>
      </c>
    </row>
    <row r="2711" spans="1:13">
      <c r="A2711" s="18">
        <v>38640</v>
      </c>
      <c r="B2711" s="19" t="s">
        <v>35</v>
      </c>
      <c r="C2711" s="19" t="s">
        <v>21</v>
      </c>
      <c r="D2711" s="19" t="s">
        <v>40</v>
      </c>
      <c r="E2711" s="19" t="s">
        <v>23</v>
      </c>
      <c r="F2711" s="19" t="s">
        <v>53</v>
      </c>
      <c r="G2711" s="19" t="s">
        <v>54</v>
      </c>
      <c r="H2711" s="19">
        <v>255</v>
      </c>
      <c r="I2711" s="21">
        <v>556.91</v>
      </c>
      <c r="J2711" s="21">
        <f t="shared" si="84"/>
        <v>142012.04999999999</v>
      </c>
      <c r="K2711" s="21">
        <v>367.56059999999997</v>
      </c>
      <c r="L2711" s="21">
        <f t="shared" si="85"/>
        <v>189.3494</v>
      </c>
      <c r="M2711" s="22">
        <v>2711</v>
      </c>
    </row>
    <row r="2712" spans="1:13">
      <c r="A2712" s="18">
        <v>38641</v>
      </c>
      <c r="B2712" s="19" t="s">
        <v>35</v>
      </c>
      <c r="C2712" s="19" t="s">
        <v>21</v>
      </c>
      <c r="D2712" s="19" t="s">
        <v>36</v>
      </c>
      <c r="E2712" s="19" t="s">
        <v>37</v>
      </c>
      <c r="F2712" s="19" t="s">
        <v>44</v>
      </c>
      <c r="G2712" s="19" t="s">
        <v>45</v>
      </c>
      <c r="H2712" s="19">
        <v>165</v>
      </c>
      <c r="I2712" s="21">
        <v>638.6</v>
      </c>
      <c r="J2712" s="21">
        <f t="shared" si="84"/>
        <v>105369</v>
      </c>
      <c r="K2712" s="21">
        <v>536.42399999999998</v>
      </c>
      <c r="L2712" s="21">
        <f t="shared" si="85"/>
        <v>102.17600000000004</v>
      </c>
      <c r="M2712" s="22">
        <v>2712</v>
      </c>
    </row>
    <row r="2713" spans="1:13">
      <c r="A2713" s="18">
        <v>38642</v>
      </c>
      <c r="B2713" s="19" t="s">
        <v>26</v>
      </c>
      <c r="C2713" s="19" t="s">
        <v>27</v>
      </c>
      <c r="D2713" s="19" t="s">
        <v>28</v>
      </c>
      <c r="E2713" s="19" t="s">
        <v>23</v>
      </c>
      <c r="F2713" s="19" t="s">
        <v>50</v>
      </c>
      <c r="G2713" s="19" t="s">
        <v>51</v>
      </c>
      <c r="H2713" s="19">
        <v>160</v>
      </c>
      <c r="I2713" s="21">
        <v>360</v>
      </c>
      <c r="J2713" s="21">
        <f t="shared" si="84"/>
        <v>57600</v>
      </c>
      <c r="K2713" s="21">
        <v>327.60000000000002</v>
      </c>
      <c r="L2713" s="21">
        <f t="shared" si="85"/>
        <v>32.399999999999977</v>
      </c>
      <c r="M2713" s="22">
        <v>2713</v>
      </c>
    </row>
    <row r="2714" spans="1:13">
      <c r="A2714" s="18">
        <v>38643</v>
      </c>
      <c r="B2714" s="19" t="s">
        <v>26</v>
      </c>
      <c r="C2714" s="19" t="s">
        <v>27</v>
      </c>
      <c r="D2714" s="19" t="s">
        <v>48</v>
      </c>
      <c r="E2714" s="19" t="s">
        <v>37</v>
      </c>
      <c r="F2714" s="19" t="s">
        <v>53</v>
      </c>
      <c r="G2714" s="19" t="s">
        <v>54</v>
      </c>
      <c r="H2714" s="19">
        <v>155</v>
      </c>
      <c r="I2714" s="21">
        <v>604.07000000000005</v>
      </c>
      <c r="J2714" s="21">
        <f t="shared" si="84"/>
        <v>93630.85</v>
      </c>
      <c r="K2714" s="21">
        <v>489.29670000000004</v>
      </c>
      <c r="L2714" s="21">
        <f t="shared" si="85"/>
        <v>114.77330000000001</v>
      </c>
      <c r="M2714" s="22">
        <v>2714</v>
      </c>
    </row>
    <row r="2715" spans="1:13">
      <c r="A2715" s="18">
        <v>38644</v>
      </c>
      <c r="B2715" s="19" t="s">
        <v>26</v>
      </c>
      <c r="C2715" s="19" t="s">
        <v>27</v>
      </c>
      <c r="D2715" s="19" t="s">
        <v>28</v>
      </c>
      <c r="E2715" s="19" t="s">
        <v>23</v>
      </c>
      <c r="F2715" s="19" t="s">
        <v>4</v>
      </c>
      <c r="G2715" s="19" t="s">
        <v>61</v>
      </c>
      <c r="H2715" s="19">
        <v>155</v>
      </c>
      <c r="I2715" s="21">
        <v>348.75</v>
      </c>
      <c r="J2715" s="21">
        <f t="shared" si="84"/>
        <v>54056.25</v>
      </c>
      <c r="K2715" s="21">
        <v>240.63749999999999</v>
      </c>
      <c r="L2715" s="21">
        <f t="shared" si="85"/>
        <v>108.11250000000001</v>
      </c>
      <c r="M2715" s="22">
        <v>2715</v>
      </c>
    </row>
    <row r="2716" spans="1:13">
      <c r="A2716" s="18">
        <v>38645</v>
      </c>
      <c r="B2716" s="19" t="s">
        <v>35</v>
      </c>
      <c r="C2716" s="19" t="s">
        <v>21</v>
      </c>
      <c r="D2716" s="19" t="s">
        <v>40</v>
      </c>
      <c r="E2716" s="19" t="s">
        <v>23</v>
      </c>
      <c r="F2716" s="19" t="s">
        <v>44</v>
      </c>
      <c r="G2716" s="19" t="s">
        <v>46</v>
      </c>
      <c r="H2716" s="19">
        <v>150</v>
      </c>
      <c r="I2716" s="21">
        <v>337.5</v>
      </c>
      <c r="J2716" s="21">
        <f t="shared" si="84"/>
        <v>50625</v>
      </c>
      <c r="K2716" s="21">
        <v>307.125</v>
      </c>
      <c r="L2716" s="21">
        <f t="shared" si="85"/>
        <v>30.375</v>
      </c>
      <c r="M2716" s="22">
        <v>2716</v>
      </c>
    </row>
    <row r="2717" spans="1:13">
      <c r="A2717" s="18">
        <v>38646</v>
      </c>
      <c r="B2717" s="19" t="s">
        <v>20</v>
      </c>
      <c r="C2717" s="19" t="s">
        <v>21</v>
      </c>
      <c r="D2717" s="19" t="s">
        <v>41</v>
      </c>
      <c r="E2717" s="19" t="s">
        <v>37</v>
      </c>
      <c r="F2717" s="19" t="s">
        <v>29</v>
      </c>
      <c r="G2717" s="19" t="s">
        <v>30</v>
      </c>
      <c r="H2717" s="19">
        <v>132</v>
      </c>
      <c r="I2717" s="21">
        <v>594</v>
      </c>
      <c r="J2717" s="21">
        <f t="shared" si="84"/>
        <v>78408</v>
      </c>
      <c r="K2717" s="21">
        <v>380.16</v>
      </c>
      <c r="L2717" s="21">
        <f t="shared" si="85"/>
        <v>213.83999999999997</v>
      </c>
      <c r="M2717" s="22">
        <v>2717</v>
      </c>
    </row>
    <row r="2718" spans="1:13">
      <c r="A2718" s="18">
        <v>38647</v>
      </c>
      <c r="B2718" s="19" t="s">
        <v>20</v>
      </c>
      <c r="C2718" s="19" t="s">
        <v>21</v>
      </c>
      <c r="D2718" s="19" t="s">
        <v>22</v>
      </c>
      <c r="E2718" s="19" t="s">
        <v>23</v>
      </c>
      <c r="F2718" s="19" t="s">
        <v>4</v>
      </c>
      <c r="G2718" s="19" t="s">
        <v>61</v>
      </c>
      <c r="H2718" s="19">
        <v>130</v>
      </c>
      <c r="I2718" s="21">
        <v>292.5</v>
      </c>
      <c r="J2718" s="21">
        <f t="shared" si="84"/>
        <v>38025</v>
      </c>
      <c r="K2718" s="21">
        <v>216.45</v>
      </c>
      <c r="L2718" s="21">
        <f t="shared" si="85"/>
        <v>76.050000000000011</v>
      </c>
      <c r="M2718" s="22">
        <v>2718</v>
      </c>
    </row>
    <row r="2719" spans="1:13">
      <c r="A2719" s="18">
        <v>38648</v>
      </c>
      <c r="B2719" s="19" t="s">
        <v>26</v>
      </c>
      <c r="C2719" s="19" t="s">
        <v>27</v>
      </c>
      <c r="D2719" s="19" t="s">
        <v>28</v>
      </c>
      <c r="E2719" s="19" t="s">
        <v>23</v>
      </c>
      <c r="F2719" s="19" t="s">
        <v>44</v>
      </c>
      <c r="G2719" s="19" t="s">
        <v>47</v>
      </c>
      <c r="H2719" s="19">
        <v>95</v>
      </c>
      <c r="I2719" s="21">
        <v>213.75</v>
      </c>
      <c r="J2719" s="21">
        <f t="shared" si="84"/>
        <v>20306.25</v>
      </c>
      <c r="K2719" s="21">
        <v>153.9</v>
      </c>
      <c r="L2719" s="21">
        <f t="shared" si="85"/>
        <v>59.849999999999994</v>
      </c>
      <c r="M2719" s="22">
        <v>2719</v>
      </c>
    </row>
    <row r="2720" spans="1:13">
      <c r="A2720" s="18">
        <v>38649</v>
      </c>
      <c r="B2720" s="19" t="s">
        <v>26</v>
      </c>
      <c r="C2720" s="19" t="s">
        <v>27</v>
      </c>
      <c r="D2720" s="19" t="s">
        <v>28</v>
      </c>
      <c r="E2720" s="19" t="s">
        <v>23</v>
      </c>
      <c r="F2720" s="19" t="s">
        <v>53</v>
      </c>
      <c r="G2720" s="19" t="s">
        <v>54</v>
      </c>
      <c r="H2720" s="19">
        <v>80</v>
      </c>
      <c r="I2720" s="21">
        <v>180</v>
      </c>
      <c r="J2720" s="21">
        <f t="shared" si="84"/>
        <v>14400</v>
      </c>
      <c r="K2720" s="21">
        <v>138.6</v>
      </c>
      <c r="L2720" s="21">
        <f t="shared" si="85"/>
        <v>41.400000000000006</v>
      </c>
      <c r="M2720" s="22">
        <v>2720</v>
      </c>
    </row>
    <row r="2721" spans="1:13">
      <c r="A2721" s="18">
        <v>38650</v>
      </c>
      <c r="B2721" s="19" t="s">
        <v>26</v>
      </c>
      <c r="C2721" s="19" t="s">
        <v>27</v>
      </c>
      <c r="D2721" s="19" t="s">
        <v>48</v>
      </c>
      <c r="E2721" s="19" t="s">
        <v>37</v>
      </c>
      <c r="F2721" s="19" t="s">
        <v>44</v>
      </c>
      <c r="G2721" s="19" t="s">
        <v>45</v>
      </c>
      <c r="H2721" s="19">
        <v>70</v>
      </c>
      <c r="I2721" s="21">
        <v>315</v>
      </c>
      <c r="J2721" s="21">
        <f t="shared" si="84"/>
        <v>22050</v>
      </c>
      <c r="K2721" s="21">
        <v>214.2</v>
      </c>
      <c r="L2721" s="21">
        <f t="shared" si="85"/>
        <v>100.80000000000001</v>
      </c>
      <c r="M2721" s="22">
        <v>2721</v>
      </c>
    </row>
    <row r="2722" spans="1:13">
      <c r="A2722" s="18">
        <v>38651</v>
      </c>
      <c r="B2722" s="19" t="s">
        <v>26</v>
      </c>
      <c r="C2722" s="19" t="s">
        <v>27</v>
      </c>
      <c r="D2722" s="19" t="s">
        <v>48</v>
      </c>
      <c r="E2722" s="19" t="s">
        <v>37</v>
      </c>
      <c r="F2722" s="19" t="s">
        <v>29</v>
      </c>
      <c r="G2722" s="19" t="s">
        <v>46</v>
      </c>
      <c r="H2722" s="19">
        <v>65</v>
      </c>
      <c r="I2722" s="21">
        <v>292.5</v>
      </c>
      <c r="J2722" s="21">
        <f t="shared" si="84"/>
        <v>19012.5</v>
      </c>
      <c r="K2722" s="21">
        <v>239.85</v>
      </c>
      <c r="L2722" s="21">
        <f t="shared" si="85"/>
        <v>52.650000000000006</v>
      </c>
      <c r="M2722" s="22">
        <v>2722</v>
      </c>
    </row>
    <row r="2723" spans="1:13">
      <c r="A2723" s="18">
        <v>38643</v>
      </c>
      <c r="B2723" s="19" t="s">
        <v>42</v>
      </c>
      <c r="C2723" s="19" t="s">
        <v>21</v>
      </c>
      <c r="D2723" s="19" t="s">
        <v>43</v>
      </c>
      <c r="E2723" s="19" t="s">
        <v>23</v>
      </c>
      <c r="F2723" s="19" t="s">
        <v>53</v>
      </c>
      <c r="G2723" s="19" t="s">
        <v>54</v>
      </c>
      <c r="H2723" s="19">
        <v>65</v>
      </c>
      <c r="I2723" s="21">
        <v>146.25</v>
      </c>
      <c r="J2723" s="21">
        <f t="shared" si="84"/>
        <v>9506.25</v>
      </c>
      <c r="K2723" s="21">
        <v>130.16249999999999</v>
      </c>
      <c r="L2723" s="21">
        <f t="shared" si="85"/>
        <v>16.087500000000006</v>
      </c>
      <c r="M2723" s="22">
        <v>2723</v>
      </c>
    </row>
    <row r="2724" spans="1:13">
      <c r="A2724" s="18">
        <v>38644</v>
      </c>
      <c r="B2724" s="19" t="s">
        <v>20</v>
      </c>
      <c r="C2724" s="19" t="s">
        <v>21</v>
      </c>
      <c r="D2724" s="19" t="s">
        <v>41</v>
      </c>
      <c r="E2724" s="19" t="s">
        <v>37</v>
      </c>
      <c r="F2724" s="19" t="s">
        <v>53</v>
      </c>
      <c r="G2724" s="19" t="s">
        <v>54</v>
      </c>
      <c r="H2724" s="19">
        <v>62</v>
      </c>
      <c r="I2724" s="21">
        <v>279</v>
      </c>
      <c r="J2724" s="21">
        <f t="shared" si="84"/>
        <v>17298</v>
      </c>
      <c r="K2724" s="21">
        <v>186.93</v>
      </c>
      <c r="L2724" s="21">
        <f t="shared" si="85"/>
        <v>92.07</v>
      </c>
      <c r="M2724" s="22">
        <v>2724</v>
      </c>
    </row>
    <row r="2725" spans="1:13">
      <c r="A2725" s="18">
        <v>38645</v>
      </c>
      <c r="B2725" s="19" t="s">
        <v>35</v>
      </c>
      <c r="C2725" s="19" t="s">
        <v>21</v>
      </c>
      <c r="D2725" s="19" t="s">
        <v>36</v>
      </c>
      <c r="E2725" s="19" t="s">
        <v>37</v>
      </c>
      <c r="F2725" s="19" t="s">
        <v>53</v>
      </c>
      <c r="G2725" s="19" t="s">
        <v>55</v>
      </c>
      <c r="H2725" s="19">
        <v>60</v>
      </c>
      <c r="I2725" s="21">
        <v>270</v>
      </c>
      <c r="J2725" s="21">
        <f t="shared" si="84"/>
        <v>16200</v>
      </c>
      <c r="K2725" s="21">
        <v>213.3</v>
      </c>
      <c r="L2725" s="21">
        <f t="shared" si="85"/>
        <v>56.699999999999989</v>
      </c>
      <c r="M2725" s="22">
        <v>2725</v>
      </c>
    </row>
    <row r="2726" spans="1:13">
      <c r="A2726" s="18">
        <v>38646</v>
      </c>
      <c r="B2726" s="19" t="s">
        <v>20</v>
      </c>
      <c r="C2726" s="19" t="s">
        <v>21</v>
      </c>
      <c r="D2726" s="19" t="s">
        <v>22</v>
      </c>
      <c r="E2726" s="19" t="s">
        <v>23</v>
      </c>
      <c r="F2726" s="19" t="s">
        <v>44</v>
      </c>
      <c r="G2726" s="19" t="s">
        <v>46</v>
      </c>
      <c r="H2726" s="19">
        <v>60</v>
      </c>
      <c r="I2726" s="21">
        <v>135</v>
      </c>
      <c r="J2726" s="21">
        <f t="shared" si="84"/>
        <v>8100</v>
      </c>
      <c r="K2726" s="21">
        <v>121.5</v>
      </c>
      <c r="L2726" s="21">
        <f t="shared" si="85"/>
        <v>13.5</v>
      </c>
      <c r="M2726" s="22">
        <v>2726</v>
      </c>
    </row>
    <row r="2727" spans="1:13">
      <c r="A2727" s="18">
        <v>38647</v>
      </c>
      <c r="B2727" s="19" t="s">
        <v>42</v>
      </c>
      <c r="C2727" s="19" t="s">
        <v>21</v>
      </c>
      <c r="D2727" s="19" t="s">
        <v>43</v>
      </c>
      <c r="E2727" s="19" t="s">
        <v>23</v>
      </c>
      <c r="F2727" s="19" t="s">
        <v>4</v>
      </c>
      <c r="G2727" s="24" t="s">
        <v>63</v>
      </c>
      <c r="H2727" s="19">
        <v>50</v>
      </c>
      <c r="I2727" s="21">
        <v>112.5</v>
      </c>
      <c r="J2727" s="21">
        <f t="shared" si="84"/>
        <v>5625</v>
      </c>
      <c r="K2727" s="21">
        <v>94.5</v>
      </c>
      <c r="L2727" s="21">
        <f t="shared" si="85"/>
        <v>18</v>
      </c>
      <c r="M2727" s="22">
        <v>2727</v>
      </c>
    </row>
    <row r="2728" spans="1:13">
      <c r="A2728" s="18">
        <v>38648</v>
      </c>
      <c r="B2728" s="19" t="s">
        <v>42</v>
      </c>
      <c r="C2728" s="19" t="s">
        <v>21</v>
      </c>
      <c r="D2728" s="19" t="s">
        <v>43</v>
      </c>
      <c r="E2728" s="19" t="s">
        <v>23</v>
      </c>
      <c r="F2728" s="19" t="s">
        <v>44</v>
      </c>
      <c r="G2728" s="19" t="s">
        <v>47</v>
      </c>
      <c r="H2728" s="19">
        <v>50</v>
      </c>
      <c r="I2728" s="21">
        <v>112.5</v>
      </c>
      <c r="J2728" s="21">
        <f t="shared" si="84"/>
        <v>5625</v>
      </c>
      <c r="K2728" s="21">
        <v>74.25</v>
      </c>
      <c r="L2728" s="21">
        <f t="shared" si="85"/>
        <v>38.25</v>
      </c>
      <c r="M2728" s="22">
        <v>2728</v>
      </c>
    </row>
    <row r="2729" spans="1:13">
      <c r="A2729" s="18">
        <v>38649</v>
      </c>
      <c r="B2729" s="19" t="s">
        <v>26</v>
      </c>
      <c r="C2729" s="19" t="s">
        <v>27</v>
      </c>
      <c r="D2729" s="19" t="s">
        <v>48</v>
      </c>
      <c r="E2729" s="19" t="s">
        <v>37</v>
      </c>
      <c r="F2729" s="19" t="s">
        <v>50</v>
      </c>
      <c r="G2729" s="19" t="s">
        <v>51</v>
      </c>
      <c r="H2729" s="19">
        <v>49</v>
      </c>
      <c r="I2729" s="21">
        <v>220.5</v>
      </c>
      <c r="J2729" s="21">
        <f t="shared" si="84"/>
        <v>10804.5</v>
      </c>
      <c r="K2729" s="21">
        <v>163.16999999999999</v>
      </c>
      <c r="L2729" s="21">
        <f t="shared" si="85"/>
        <v>57.330000000000013</v>
      </c>
      <c r="M2729" s="22">
        <v>2729</v>
      </c>
    </row>
    <row r="2730" spans="1:13">
      <c r="A2730" s="18">
        <v>38650</v>
      </c>
      <c r="B2730" s="19" t="s">
        <v>35</v>
      </c>
      <c r="C2730" s="19" t="s">
        <v>21</v>
      </c>
      <c r="D2730" s="19" t="s">
        <v>36</v>
      </c>
      <c r="E2730" s="19" t="s">
        <v>37</v>
      </c>
      <c r="F2730" s="19" t="s">
        <v>29</v>
      </c>
      <c r="G2730" s="19" t="s">
        <v>30</v>
      </c>
      <c r="H2730" s="19">
        <v>45</v>
      </c>
      <c r="I2730" s="21">
        <v>202.5</v>
      </c>
      <c r="J2730" s="21">
        <f t="shared" si="84"/>
        <v>9112.5</v>
      </c>
      <c r="K2730" s="21">
        <v>174.15</v>
      </c>
      <c r="L2730" s="21">
        <f t="shared" si="85"/>
        <v>28.349999999999994</v>
      </c>
      <c r="M2730" s="22">
        <v>2730</v>
      </c>
    </row>
    <row r="2731" spans="1:13">
      <c r="A2731" s="18">
        <v>38626</v>
      </c>
      <c r="B2731" s="19" t="s">
        <v>35</v>
      </c>
      <c r="C2731" s="19" t="s">
        <v>21</v>
      </c>
      <c r="D2731" s="19" t="s">
        <v>36</v>
      </c>
      <c r="E2731" s="19" t="s">
        <v>37</v>
      </c>
      <c r="F2731" s="19" t="s">
        <v>4</v>
      </c>
      <c r="G2731" s="19" t="s">
        <v>63</v>
      </c>
      <c r="H2731" s="19">
        <v>45</v>
      </c>
      <c r="I2731" s="21">
        <v>202.5</v>
      </c>
      <c r="J2731" s="21">
        <f t="shared" si="84"/>
        <v>9112.5</v>
      </c>
      <c r="K2731" s="21">
        <v>182.25</v>
      </c>
      <c r="L2731" s="21">
        <f t="shared" si="85"/>
        <v>20.25</v>
      </c>
      <c r="M2731" s="22">
        <v>2731</v>
      </c>
    </row>
    <row r="2732" spans="1:13">
      <c r="A2732" s="18">
        <v>38627</v>
      </c>
      <c r="B2732" s="19" t="s">
        <v>42</v>
      </c>
      <c r="C2732" s="19" t="s">
        <v>21</v>
      </c>
      <c r="D2732" s="19" t="s">
        <v>43</v>
      </c>
      <c r="E2732" s="19" t="s">
        <v>23</v>
      </c>
      <c r="F2732" s="19" t="s">
        <v>29</v>
      </c>
      <c r="G2732" s="24" t="s">
        <v>46</v>
      </c>
      <c r="H2732" s="19">
        <v>45</v>
      </c>
      <c r="I2732" s="21">
        <v>101.25</v>
      </c>
      <c r="J2732" s="21">
        <f t="shared" si="84"/>
        <v>4556.25</v>
      </c>
      <c r="K2732" s="21">
        <v>69.862499999999997</v>
      </c>
      <c r="L2732" s="21">
        <f t="shared" si="85"/>
        <v>31.387500000000003</v>
      </c>
      <c r="M2732" s="22">
        <v>2732</v>
      </c>
    </row>
    <row r="2733" spans="1:13">
      <c r="A2733" s="18">
        <v>38628</v>
      </c>
      <c r="B2733" s="19" t="s">
        <v>26</v>
      </c>
      <c r="C2733" s="19" t="s">
        <v>27</v>
      </c>
      <c r="D2733" s="19" t="s">
        <v>28</v>
      </c>
      <c r="E2733" s="19" t="s">
        <v>23</v>
      </c>
      <c r="F2733" s="19" t="s">
        <v>24</v>
      </c>
      <c r="G2733" s="19" t="s">
        <v>60</v>
      </c>
      <c r="H2733" s="19">
        <v>40</v>
      </c>
      <c r="I2733" s="21">
        <v>90</v>
      </c>
      <c r="J2733" s="21">
        <f t="shared" si="84"/>
        <v>3600</v>
      </c>
      <c r="K2733" s="21">
        <v>65.7</v>
      </c>
      <c r="L2733" s="21">
        <f t="shared" si="85"/>
        <v>24.299999999999997</v>
      </c>
      <c r="M2733" s="22">
        <v>2733</v>
      </c>
    </row>
    <row r="2734" spans="1:13">
      <c r="A2734" s="18">
        <v>38629</v>
      </c>
      <c r="B2734" s="19" t="s">
        <v>42</v>
      </c>
      <c r="C2734" s="19" t="s">
        <v>21</v>
      </c>
      <c r="D2734" s="19" t="s">
        <v>43</v>
      </c>
      <c r="E2734" s="19" t="s">
        <v>23</v>
      </c>
      <c r="F2734" s="19" t="s">
        <v>50</v>
      </c>
      <c r="G2734" s="19" t="s">
        <v>51</v>
      </c>
      <c r="H2734" s="19">
        <v>40</v>
      </c>
      <c r="I2734" s="21">
        <v>90</v>
      </c>
      <c r="J2734" s="21">
        <f t="shared" si="84"/>
        <v>3600</v>
      </c>
      <c r="K2734" s="21">
        <v>72.900000000000006</v>
      </c>
      <c r="L2734" s="21">
        <f t="shared" si="85"/>
        <v>17.099999999999994</v>
      </c>
      <c r="M2734" s="22">
        <v>2734</v>
      </c>
    </row>
    <row r="2735" spans="1:13">
      <c r="A2735" s="18">
        <v>38630</v>
      </c>
      <c r="B2735" s="19" t="s">
        <v>20</v>
      </c>
      <c r="C2735" s="19" t="s">
        <v>21</v>
      </c>
      <c r="D2735" s="19" t="s">
        <v>22</v>
      </c>
      <c r="E2735" s="19" t="s">
        <v>23</v>
      </c>
      <c r="F2735" s="19" t="s">
        <v>24</v>
      </c>
      <c r="G2735" s="19" t="s">
        <v>60</v>
      </c>
      <c r="H2735" s="19">
        <v>30</v>
      </c>
      <c r="I2735" s="21">
        <v>67.5</v>
      </c>
      <c r="J2735" s="21">
        <f t="shared" si="84"/>
        <v>2025</v>
      </c>
      <c r="K2735" s="21">
        <v>58.05</v>
      </c>
      <c r="L2735" s="21">
        <f t="shared" si="85"/>
        <v>9.4500000000000028</v>
      </c>
      <c r="M2735" s="22">
        <v>2735</v>
      </c>
    </row>
    <row r="2736" spans="1:13">
      <c r="A2736" s="18">
        <v>38631</v>
      </c>
      <c r="B2736" s="19" t="s">
        <v>20</v>
      </c>
      <c r="C2736" s="19" t="s">
        <v>21</v>
      </c>
      <c r="D2736" s="19" t="s">
        <v>41</v>
      </c>
      <c r="E2736" s="19" t="s">
        <v>37</v>
      </c>
      <c r="F2736" s="19" t="s">
        <v>24</v>
      </c>
      <c r="G2736" s="19" t="s">
        <v>60</v>
      </c>
      <c r="H2736" s="19">
        <v>28</v>
      </c>
      <c r="I2736" s="21">
        <v>126</v>
      </c>
      <c r="J2736" s="21">
        <f t="shared" si="84"/>
        <v>3528</v>
      </c>
      <c r="K2736" s="21">
        <v>99.54</v>
      </c>
      <c r="L2736" s="21">
        <f t="shared" si="85"/>
        <v>26.459999999999994</v>
      </c>
      <c r="M2736" s="22">
        <v>2736</v>
      </c>
    </row>
    <row r="2737" spans="1:13">
      <c r="A2737" s="18">
        <v>38632</v>
      </c>
      <c r="B2737" s="19" t="s">
        <v>42</v>
      </c>
      <c r="C2737" s="19" t="s">
        <v>21</v>
      </c>
      <c r="D2737" s="19" t="s">
        <v>49</v>
      </c>
      <c r="E2737" s="19" t="s">
        <v>37</v>
      </c>
      <c r="F2737" s="19" t="s">
        <v>44</v>
      </c>
      <c r="G2737" s="19" t="s">
        <v>45</v>
      </c>
      <c r="H2737" s="19">
        <v>27</v>
      </c>
      <c r="I2737" s="21">
        <v>121.5</v>
      </c>
      <c r="J2737" s="21">
        <f t="shared" si="84"/>
        <v>3280.5</v>
      </c>
      <c r="K2737" s="21">
        <v>91.125</v>
      </c>
      <c r="L2737" s="21">
        <f t="shared" si="85"/>
        <v>30.375</v>
      </c>
      <c r="M2737" s="22">
        <v>2737</v>
      </c>
    </row>
    <row r="2738" spans="1:13">
      <c r="A2738" s="18">
        <v>38633</v>
      </c>
      <c r="B2738" s="19" t="s">
        <v>42</v>
      </c>
      <c r="C2738" s="19" t="s">
        <v>21</v>
      </c>
      <c r="D2738" s="19" t="s">
        <v>49</v>
      </c>
      <c r="E2738" s="19" t="s">
        <v>37</v>
      </c>
      <c r="F2738" s="19" t="s">
        <v>29</v>
      </c>
      <c r="G2738" s="19" t="s">
        <v>30</v>
      </c>
      <c r="H2738" s="19">
        <v>26</v>
      </c>
      <c r="I2738" s="21">
        <v>117</v>
      </c>
      <c r="J2738" s="21">
        <f t="shared" si="84"/>
        <v>3042</v>
      </c>
      <c r="K2738" s="21">
        <v>74.88</v>
      </c>
      <c r="L2738" s="21">
        <f t="shared" si="85"/>
        <v>42.120000000000005</v>
      </c>
      <c r="M2738" s="22">
        <v>2738</v>
      </c>
    </row>
    <row r="2739" spans="1:13">
      <c r="A2739" s="18">
        <v>38634</v>
      </c>
      <c r="B2739" s="19" t="s">
        <v>20</v>
      </c>
      <c r="C2739" s="19" t="s">
        <v>21</v>
      </c>
      <c r="D2739" s="19" t="s">
        <v>22</v>
      </c>
      <c r="E2739" s="19" t="s">
        <v>23</v>
      </c>
      <c r="F2739" s="19" t="s">
        <v>50</v>
      </c>
      <c r="G2739" s="19" t="s">
        <v>51</v>
      </c>
      <c r="H2739" s="19">
        <v>25</v>
      </c>
      <c r="I2739" s="21">
        <v>56.25</v>
      </c>
      <c r="J2739" s="21">
        <f t="shared" si="84"/>
        <v>1406.25</v>
      </c>
      <c r="K2739" s="21">
        <v>37.6875</v>
      </c>
      <c r="L2739" s="21">
        <f t="shared" si="85"/>
        <v>18.5625</v>
      </c>
      <c r="M2739" s="22">
        <v>2739</v>
      </c>
    </row>
    <row r="2740" spans="1:13">
      <c r="A2740" s="18">
        <v>38635</v>
      </c>
      <c r="B2740" s="19" t="s">
        <v>42</v>
      </c>
      <c r="C2740" s="19" t="s">
        <v>21</v>
      </c>
      <c r="D2740" s="19" t="s">
        <v>49</v>
      </c>
      <c r="E2740" s="19" t="s">
        <v>37</v>
      </c>
      <c r="F2740" s="19" t="s">
        <v>4</v>
      </c>
      <c r="G2740" s="19" t="s">
        <v>63</v>
      </c>
      <c r="H2740" s="19">
        <v>19</v>
      </c>
      <c r="I2740" s="21">
        <v>85.5</v>
      </c>
      <c r="J2740" s="21">
        <f t="shared" si="84"/>
        <v>1624.5</v>
      </c>
      <c r="K2740" s="21">
        <v>64.98</v>
      </c>
      <c r="L2740" s="21">
        <f t="shared" si="85"/>
        <v>20.519999999999996</v>
      </c>
      <c r="M2740" s="22">
        <v>2740</v>
      </c>
    </row>
    <row r="2741" spans="1:13">
      <c r="A2741" s="18">
        <v>38636</v>
      </c>
      <c r="B2741" s="19" t="s">
        <v>35</v>
      </c>
      <c r="C2741" s="19" t="s">
        <v>21</v>
      </c>
      <c r="D2741" s="19" t="s">
        <v>36</v>
      </c>
      <c r="E2741" s="19" t="s">
        <v>37</v>
      </c>
      <c r="F2741" s="19" t="s">
        <v>50</v>
      </c>
      <c r="G2741" s="19" t="s">
        <v>51</v>
      </c>
      <c r="H2741" s="19">
        <v>11</v>
      </c>
      <c r="I2741" s="21">
        <v>49.5</v>
      </c>
      <c r="J2741" s="21">
        <f t="shared" si="84"/>
        <v>544.5</v>
      </c>
      <c r="K2741" s="21">
        <v>43.56</v>
      </c>
      <c r="L2741" s="21">
        <f t="shared" si="85"/>
        <v>5.9399999999999977</v>
      </c>
      <c r="M2741" s="22">
        <v>2741</v>
      </c>
    </row>
    <row r="2742" spans="1:13">
      <c r="A2742" s="18">
        <v>38637</v>
      </c>
      <c r="B2742" s="19" t="s">
        <v>42</v>
      </c>
      <c r="C2742" s="19" t="s">
        <v>21</v>
      </c>
      <c r="D2742" s="19" t="s">
        <v>49</v>
      </c>
      <c r="E2742" s="19" t="s">
        <v>37</v>
      </c>
      <c r="F2742" s="19" t="s">
        <v>53</v>
      </c>
      <c r="G2742" s="19" t="s">
        <v>56</v>
      </c>
      <c r="H2742" s="19">
        <v>11</v>
      </c>
      <c r="I2742" s="21">
        <v>49.5</v>
      </c>
      <c r="J2742" s="21">
        <f t="shared" si="84"/>
        <v>544.5</v>
      </c>
      <c r="K2742" s="21">
        <v>44.055</v>
      </c>
      <c r="L2742" s="21">
        <f t="shared" si="85"/>
        <v>5.4450000000000003</v>
      </c>
      <c r="M2742" s="22">
        <v>2742</v>
      </c>
    </row>
    <row r="2743" spans="1:13">
      <c r="A2743" s="18">
        <v>38638</v>
      </c>
      <c r="B2743" s="19" t="s">
        <v>20</v>
      </c>
      <c r="C2743" s="19" t="s">
        <v>21</v>
      </c>
      <c r="D2743" s="19" t="s">
        <v>41</v>
      </c>
      <c r="E2743" s="19" t="s">
        <v>37</v>
      </c>
      <c r="F2743" s="19" t="s">
        <v>4</v>
      </c>
      <c r="G2743" s="19" t="s">
        <v>63</v>
      </c>
      <c r="H2743" s="19">
        <v>10</v>
      </c>
      <c r="I2743" s="21">
        <v>45</v>
      </c>
      <c r="J2743" s="21">
        <f t="shared" si="84"/>
        <v>450</v>
      </c>
      <c r="K2743" s="21">
        <v>35.1</v>
      </c>
      <c r="L2743" s="21">
        <f t="shared" si="85"/>
        <v>9.8999999999999986</v>
      </c>
      <c r="M2743" s="22">
        <v>2743</v>
      </c>
    </row>
    <row r="2744" spans="1:13">
      <c r="A2744" s="18">
        <v>38639</v>
      </c>
      <c r="B2744" s="19" t="s">
        <v>26</v>
      </c>
      <c r="C2744" s="19" t="s">
        <v>27</v>
      </c>
      <c r="D2744" s="19" t="s">
        <v>48</v>
      </c>
      <c r="E2744" s="19" t="s">
        <v>37</v>
      </c>
      <c r="F2744" s="19" t="s">
        <v>24</v>
      </c>
      <c r="G2744" s="19" t="s">
        <v>60</v>
      </c>
      <c r="H2744" s="19">
        <v>10</v>
      </c>
      <c r="I2744" s="21">
        <v>45</v>
      </c>
      <c r="J2744" s="21">
        <f t="shared" si="84"/>
        <v>450</v>
      </c>
      <c r="K2744" s="21">
        <v>38.25</v>
      </c>
      <c r="L2744" s="21">
        <f t="shared" si="85"/>
        <v>6.75</v>
      </c>
      <c r="M2744" s="22">
        <v>2744</v>
      </c>
    </row>
    <row r="2745" spans="1:13">
      <c r="A2745" s="18">
        <v>38640</v>
      </c>
      <c r="B2745" s="19" t="s">
        <v>42</v>
      </c>
      <c r="C2745" s="19" t="s">
        <v>21</v>
      </c>
      <c r="D2745" s="19" t="s">
        <v>49</v>
      </c>
      <c r="E2745" s="19" t="s">
        <v>37</v>
      </c>
      <c r="F2745" s="19" t="s">
        <v>50</v>
      </c>
      <c r="G2745" s="19" t="s">
        <v>51</v>
      </c>
      <c r="H2745" s="19">
        <v>5</v>
      </c>
      <c r="I2745" s="21">
        <v>22.5</v>
      </c>
      <c r="J2745" s="21">
        <f t="shared" si="84"/>
        <v>112.5</v>
      </c>
      <c r="K2745" s="21">
        <v>18</v>
      </c>
      <c r="L2745" s="21">
        <f t="shared" si="85"/>
        <v>4.5</v>
      </c>
      <c r="M2745" s="22">
        <v>2745</v>
      </c>
    </row>
    <row r="2746" spans="1:13">
      <c r="A2746" s="18">
        <v>38641</v>
      </c>
      <c r="B2746" s="19" t="s">
        <v>20</v>
      </c>
      <c r="C2746" s="19" t="s">
        <v>21</v>
      </c>
      <c r="D2746" s="19" t="s">
        <v>41</v>
      </c>
      <c r="E2746" s="19" t="s">
        <v>37</v>
      </c>
      <c r="F2746" s="19" t="s">
        <v>44</v>
      </c>
      <c r="G2746" s="19" t="s">
        <v>45</v>
      </c>
      <c r="H2746" s="19">
        <v>5</v>
      </c>
      <c r="I2746" s="21">
        <v>22.5</v>
      </c>
      <c r="J2746" s="21">
        <f t="shared" si="84"/>
        <v>112.5</v>
      </c>
      <c r="K2746" s="21">
        <v>16.649999999999999</v>
      </c>
      <c r="L2746" s="21">
        <f t="shared" si="85"/>
        <v>5.8500000000000014</v>
      </c>
      <c r="M2746" s="22">
        <v>2746</v>
      </c>
    </row>
    <row r="2747" spans="1:13">
      <c r="A2747" s="18">
        <v>38657</v>
      </c>
      <c r="B2747" s="19" t="s">
        <v>20</v>
      </c>
      <c r="C2747" s="19" t="s">
        <v>21</v>
      </c>
      <c r="D2747" s="19" t="s">
        <v>22</v>
      </c>
      <c r="E2747" s="19" t="s">
        <v>23</v>
      </c>
      <c r="F2747" s="19" t="s">
        <v>24</v>
      </c>
      <c r="G2747" s="19" t="s">
        <v>60</v>
      </c>
      <c r="H2747" s="19">
        <v>620</v>
      </c>
      <c r="I2747" s="21">
        <v>1609.3</v>
      </c>
      <c r="J2747" s="21">
        <f t="shared" si="84"/>
        <v>997766</v>
      </c>
      <c r="K2747" s="21">
        <v>1271.347</v>
      </c>
      <c r="L2747" s="21">
        <f t="shared" si="85"/>
        <v>337.95299999999997</v>
      </c>
      <c r="M2747" s="22">
        <v>2747</v>
      </c>
    </row>
    <row r="2748" spans="1:13">
      <c r="A2748" s="18">
        <v>38657</v>
      </c>
      <c r="B2748" s="19" t="s">
        <v>35</v>
      </c>
      <c r="C2748" s="19" t="s">
        <v>21</v>
      </c>
      <c r="D2748" s="19" t="s">
        <v>36</v>
      </c>
      <c r="E2748" s="19" t="s">
        <v>37</v>
      </c>
      <c r="F2748" s="19" t="s">
        <v>29</v>
      </c>
      <c r="G2748" s="19" t="s">
        <v>46</v>
      </c>
      <c r="H2748" s="19">
        <v>210</v>
      </c>
      <c r="I2748" s="21">
        <v>1061.96</v>
      </c>
      <c r="J2748" s="21">
        <f t="shared" si="84"/>
        <v>223011.6</v>
      </c>
      <c r="K2748" s="21">
        <v>892.04639999999995</v>
      </c>
      <c r="L2748" s="21">
        <f t="shared" si="85"/>
        <v>169.91360000000009</v>
      </c>
      <c r="M2748" s="22">
        <v>2748</v>
      </c>
    </row>
    <row r="2749" spans="1:13">
      <c r="A2749" s="18">
        <v>38658</v>
      </c>
      <c r="B2749" s="19" t="s">
        <v>26</v>
      </c>
      <c r="C2749" s="19" t="s">
        <v>27</v>
      </c>
      <c r="D2749" s="19" t="s">
        <v>48</v>
      </c>
      <c r="E2749" s="19" t="s">
        <v>37</v>
      </c>
      <c r="F2749" s="19" t="s">
        <v>24</v>
      </c>
      <c r="G2749" s="19" t="s">
        <v>60</v>
      </c>
      <c r="H2749" s="19">
        <v>210</v>
      </c>
      <c r="I2749" s="21">
        <v>884.59</v>
      </c>
      <c r="J2749" s="21">
        <f t="shared" si="84"/>
        <v>185763.9</v>
      </c>
      <c r="K2749" s="21">
        <v>804.9769</v>
      </c>
      <c r="L2749" s="21">
        <f t="shared" si="85"/>
        <v>79.613100000000031</v>
      </c>
      <c r="M2749" s="22">
        <v>2749</v>
      </c>
    </row>
    <row r="2750" spans="1:13">
      <c r="A2750" s="18">
        <v>38659</v>
      </c>
      <c r="B2750" s="19" t="s">
        <v>20</v>
      </c>
      <c r="C2750" s="19" t="s">
        <v>21</v>
      </c>
      <c r="D2750" s="19" t="s">
        <v>41</v>
      </c>
      <c r="E2750" s="19" t="s">
        <v>37</v>
      </c>
      <c r="F2750" s="19" t="s">
        <v>29</v>
      </c>
      <c r="G2750" s="19" t="s">
        <v>30</v>
      </c>
      <c r="H2750" s="19">
        <v>137</v>
      </c>
      <c r="I2750" s="21">
        <v>665.84</v>
      </c>
      <c r="J2750" s="21">
        <f t="shared" si="84"/>
        <v>91220.08</v>
      </c>
      <c r="K2750" s="21">
        <v>599.25600000000009</v>
      </c>
      <c r="L2750" s="21">
        <f t="shared" si="85"/>
        <v>66.583999999999946</v>
      </c>
      <c r="M2750" s="22">
        <v>2750</v>
      </c>
    </row>
    <row r="2751" spans="1:13">
      <c r="A2751" s="18">
        <v>38660</v>
      </c>
      <c r="B2751" s="19" t="s">
        <v>20</v>
      </c>
      <c r="C2751" s="19" t="s">
        <v>21</v>
      </c>
      <c r="D2751" s="19" t="s">
        <v>22</v>
      </c>
      <c r="E2751" s="19" t="s">
        <v>23</v>
      </c>
      <c r="F2751" s="19" t="s">
        <v>29</v>
      </c>
      <c r="G2751" s="19" t="s">
        <v>75</v>
      </c>
      <c r="H2751" s="19">
        <v>120</v>
      </c>
      <c r="I2751" s="21">
        <v>330</v>
      </c>
      <c r="J2751" s="21">
        <f t="shared" si="84"/>
        <v>39600</v>
      </c>
      <c r="K2751" s="21">
        <v>270.60000000000002</v>
      </c>
      <c r="L2751" s="21">
        <f t="shared" si="85"/>
        <v>59.399999999999977</v>
      </c>
      <c r="M2751" s="22">
        <v>2751</v>
      </c>
    </row>
    <row r="2752" spans="1:13">
      <c r="A2752" s="18">
        <v>38430</v>
      </c>
      <c r="B2752" s="19" t="s">
        <v>26</v>
      </c>
      <c r="C2752" s="19" t="s">
        <v>27</v>
      </c>
      <c r="D2752" s="19" t="s">
        <v>28</v>
      </c>
      <c r="E2752" s="19" t="s">
        <v>23</v>
      </c>
      <c r="F2752" s="19" t="s">
        <v>29</v>
      </c>
      <c r="G2752" s="19" t="s">
        <v>46</v>
      </c>
      <c r="H2752" s="19">
        <v>1950</v>
      </c>
      <c r="I2752" s="21">
        <v>3729.65</v>
      </c>
      <c r="J2752" s="21">
        <f t="shared" si="84"/>
        <v>7272817.5</v>
      </c>
      <c r="K2752" s="21">
        <v>3058.3130000000001</v>
      </c>
      <c r="L2752" s="21">
        <f t="shared" si="85"/>
        <v>671.33699999999999</v>
      </c>
      <c r="M2752" s="22">
        <v>2155</v>
      </c>
    </row>
    <row r="2753" spans="1:13">
      <c r="A2753" s="18">
        <v>38662</v>
      </c>
      <c r="B2753" s="19" t="s">
        <v>35</v>
      </c>
      <c r="C2753" s="19" t="s">
        <v>21</v>
      </c>
      <c r="D2753" s="19" t="s">
        <v>40</v>
      </c>
      <c r="E2753" s="19" t="s">
        <v>23</v>
      </c>
      <c r="F2753" s="19" t="s">
        <v>29</v>
      </c>
      <c r="G2753" s="19" t="s">
        <v>58</v>
      </c>
      <c r="H2753" s="19">
        <v>105</v>
      </c>
      <c r="I2753" s="21">
        <v>288.75</v>
      </c>
      <c r="J2753" s="21">
        <f t="shared" si="84"/>
        <v>30318.75</v>
      </c>
      <c r="K2753" s="21">
        <v>205.01249999999999</v>
      </c>
      <c r="L2753" s="21">
        <f t="shared" si="85"/>
        <v>83.737500000000011</v>
      </c>
      <c r="M2753" s="22">
        <v>2753</v>
      </c>
    </row>
    <row r="2754" spans="1:13">
      <c r="A2754" s="18">
        <v>38663</v>
      </c>
      <c r="B2754" s="19" t="s">
        <v>35</v>
      </c>
      <c r="C2754" s="19" t="s">
        <v>21</v>
      </c>
      <c r="D2754" s="19" t="s">
        <v>40</v>
      </c>
      <c r="E2754" s="19" t="s">
        <v>23</v>
      </c>
      <c r="F2754" s="19" t="s">
        <v>44</v>
      </c>
      <c r="G2754" s="19" t="s">
        <v>46</v>
      </c>
      <c r="H2754" s="19">
        <v>105</v>
      </c>
      <c r="I2754" s="21">
        <v>288.75</v>
      </c>
      <c r="J2754" s="21">
        <f t="shared" ref="J2754:J2817" si="86">H2754*I2754</f>
        <v>30318.75</v>
      </c>
      <c r="K2754" s="21">
        <v>216.5625</v>
      </c>
      <c r="L2754" s="21">
        <f t="shared" ref="L2754:L2817" si="87">I2754-K2754</f>
        <v>72.1875</v>
      </c>
      <c r="M2754" s="22">
        <v>2754</v>
      </c>
    </row>
    <row r="2755" spans="1:13">
      <c r="A2755" s="18">
        <v>38664</v>
      </c>
      <c r="B2755" s="19" t="s">
        <v>26</v>
      </c>
      <c r="C2755" s="19" t="s">
        <v>27</v>
      </c>
      <c r="D2755" s="19" t="s">
        <v>28</v>
      </c>
      <c r="E2755" s="19" t="s">
        <v>23</v>
      </c>
      <c r="F2755" s="19" t="s">
        <v>24</v>
      </c>
      <c r="G2755" s="19" t="s">
        <v>60</v>
      </c>
      <c r="H2755" s="19">
        <v>75</v>
      </c>
      <c r="I2755" s="21">
        <v>206.25</v>
      </c>
      <c r="J2755" s="21">
        <f t="shared" si="86"/>
        <v>15468.75</v>
      </c>
      <c r="K2755" s="21">
        <v>136.125</v>
      </c>
      <c r="L2755" s="21">
        <f t="shared" si="87"/>
        <v>70.125</v>
      </c>
      <c r="M2755" s="22">
        <v>2755</v>
      </c>
    </row>
    <row r="2756" spans="1:13">
      <c r="A2756" s="18">
        <v>38665</v>
      </c>
      <c r="B2756" s="19" t="s">
        <v>42</v>
      </c>
      <c r="C2756" s="19" t="s">
        <v>21</v>
      </c>
      <c r="D2756" s="19" t="s">
        <v>43</v>
      </c>
      <c r="E2756" s="19" t="s">
        <v>23</v>
      </c>
      <c r="F2756" s="19" t="s">
        <v>29</v>
      </c>
      <c r="G2756" s="24" t="s">
        <v>58</v>
      </c>
      <c r="H2756" s="19">
        <v>65</v>
      </c>
      <c r="I2756" s="21">
        <v>178.75</v>
      </c>
      <c r="J2756" s="21">
        <f t="shared" si="86"/>
        <v>11618.75</v>
      </c>
      <c r="K2756" s="21">
        <v>144.78749999999999</v>
      </c>
      <c r="L2756" s="21">
        <f t="shared" si="87"/>
        <v>33.962500000000006</v>
      </c>
      <c r="M2756" s="22">
        <v>2756</v>
      </c>
    </row>
    <row r="2757" spans="1:13">
      <c r="A2757" s="18">
        <v>38666</v>
      </c>
      <c r="B2757" s="19" t="s">
        <v>42</v>
      </c>
      <c r="C2757" s="19" t="s">
        <v>21</v>
      </c>
      <c r="D2757" s="19" t="s">
        <v>43</v>
      </c>
      <c r="E2757" s="19" t="s">
        <v>23</v>
      </c>
      <c r="F2757" s="19" t="s">
        <v>44</v>
      </c>
      <c r="G2757" s="19" t="s">
        <v>47</v>
      </c>
      <c r="H2757" s="19">
        <v>60</v>
      </c>
      <c r="I2757" s="21">
        <v>165</v>
      </c>
      <c r="J2757" s="21">
        <f t="shared" si="86"/>
        <v>9900</v>
      </c>
      <c r="K2757" s="21">
        <v>127.05</v>
      </c>
      <c r="L2757" s="21">
        <f t="shared" si="87"/>
        <v>37.950000000000003</v>
      </c>
      <c r="M2757" s="22">
        <v>2757</v>
      </c>
    </row>
    <row r="2758" spans="1:13">
      <c r="A2758" s="18">
        <v>38657</v>
      </c>
      <c r="B2758" s="19" t="s">
        <v>26</v>
      </c>
      <c r="C2758" s="19" t="s">
        <v>27</v>
      </c>
      <c r="D2758" s="19" t="s">
        <v>28</v>
      </c>
      <c r="E2758" s="19" t="s">
        <v>23</v>
      </c>
      <c r="F2758" s="19" t="s">
        <v>44</v>
      </c>
      <c r="G2758" s="19" t="s">
        <v>45</v>
      </c>
      <c r="H2758" s="19">
        <v>50</v>
      </c>
      <c r="I2758" s="21">
        <v>137.5</v>
      </c>
      <c r="J2758" s="21">
        <f t="shared" si="86"/>
        <v>6875</v>
      </c>
      <c r="K2758" s="21">
        <v>116.875</v>
      </c>
      <c r="L2758" s="21">
        <f t="shared" si="87"/>
        <v>20.625</v>
      </c>
      <c r="M2758" s="22">
        <v>2758</v>
      </c>
    </row>
    <row r="2759" spans="1:13">
      <c r="A2759" s="18">
        <v>38662</v>
      </c>
      <c r="B2759" s="19" t="s">
        <v>26</v>
      </c>
      <c r="C2759" s="19" t="s">
        <v>27</v>
      </c>
      <c r="D2759" s="19" t="s">
        <v>48</v>
      </c>
      <c r="E2759" s="19" t="s">
        <v>37</v>
      </c>
      <c r="F2759" s="19" t="s">
        <v>29</v>
      </c>
      <c r="G2759" s="19" t="s">
        <v>58</v>
      </c>
      <c r="H2759" s="19">
        <v>45</v>
      </c>
      <c r="I2759" s="21">
        <v>247.5</v>
      </c>
      <c r="J2759" s="21">
        <f t="shared" si="86"/>
        <v>11137.5</v>
      </c>
      <c r="K2759" s="21">
        <v>185.625</v>
      </c>
      <c r="L2759" s="21">
        <f t="shared" si="87"/>
        <v>61.875</v>
      </c>
      <c r="M2759" s="22">
        <v>2759</v>
      </c>
    </row>
    <row r="2760" spans="1:13">
      <c r="A2760" s="18">
        <v>38663</v>
      </c>
      <c r="B2760" s="19" t="s">
        <v>20</v>
      </c>
      <c r="C2760" s="19" t="s">
        <v>21</v>
      </c>
      <c r="D2760" s="19" t="s">
        <v>22</v>
      </c>
      <c r="E2760" s="19" t="s">
        <v>23</v>
      </c>
      <c r="F2760" s="19" t="s">
        <v>44</v>
      </c>
      <c r="G2760" s="19" t="s">
        <v>45</v>
      </c>
      <c r="H2760" s="19">
        <v>45</v>
      </c>
      <c r="I2760" s="21">
        <v>123.75</v>
      </c>
      <c r="J2760" s="21">
        <f t="shared" si="86"/>
        <v>5568.75</v>
      </c>
      <c r="K2760" s="21">
        <v>103.95</v>
      </c>
      <c r="L2760" s="21">
        <f t="shared" si="87"/>
        <v>19.799999999999997</v>
      </c>
      <c r="M2760" s="22">
        <v>2760</v>
      </c>
    </row>
    <row r="2761" spans="1:13">
      <c r="A2761" s="18">
        <v>38664</v>
      </c>
      <c r="B2761" s="19" t="s">
        <v>26</v>
      </c>
      <c r="C2761" s="19" t="s">
        <v>27</v>
      </c>
      <c r="D2761" s="19" t="s">
        <v>48</v>
      </c>
      <c r="E2761" s="19" t="s">
        <v>37</v>
      </c>
      <c r="F2761" s="19" t="s">
        <v>44</v>
      </c>
      <c r="G2761" s="19" t="s">
        <v>46</v>
      </c>
      <c r="H2761" s="19">
        <v>30</v>
      </c>
      <c r="I2761" s="21">
        <v>165</v>
      </c>
      <c r="J2761" s="21">
        <f t="shared" si="86"/>
        <v>4950</v>
      </c>
      <c r="K2761" s="21">
        <v>130.35</v>
      </c>
      <c r="L2761" s="21">
        <f t="shared" si="87"/>
        <v>34.650000000000006</v>
      </c>
      <c r="M2761" s="22">
        <v>2761</v>
      </c>
    </row>
    <row r="2762" spans="1:13">
      <c r="A2762" s="18">
        <v>38665</v>
      </c>
      <c r="B2762" s="19" t="s">
        <v>35</v>
      </c>
      <c r="C2762" s="19" t="s">
        <v>21</v>
      </c>
      <c r="D2762" s="19" t="s">
        <v>36</v>
      </c>
      <c r="E2762" s="19" t="s">
        <v>37</v>
      </c>
      <c r="F2762" s="19" t="s">
        <v>44</v>
      </c>
      <c r="G2762" s="19" t="s">
        <v>47</v>
      </c>
      <c r="H2762" s="19">
        <v>30</v>
      </c>
      <c r="I2762" s="21">
        <v>165</v>
      </c>
      <c r="J2762" s="21">
        <f t="shared" si="86"/>
        <v>4950</v>
      </c>
      <c r="K2762" s="21">
        <v>115.5</v>
      </c>
      <c r="L2762" s="21">
        <f t="shared" si="87"/>
        <v>49.5</v>
      </c>
      <c r="M2762" s="22">
        <v>2762</v>
      </c>
    </row>
    <row r="2763" spans="1:13">
      <c r="A2763" s="18">
        <v>38666</v>
      </c>
      <c r="B2763" s="19" t="s">
        <v>42</v>
      </c>
      <c r="C2763" s="19" t="s">
        <v>21</v>
      </c>
      <c r="D2763" s="19" t="s">
        <v>49</v>
      </c>
      <c r="E2763" s="19" t="s">
        <v>37</v>
      </c>
      <c r="F2763" s="19" t="s">
        <v>44</v>
      </c>
      <c r="G2763" s="19" t="s">
        <v>45</v>
      </c>
      <c r="H2763" s="19">
        <v>17</v>
      </c>
      <c r="I2763" s="21">
        <v>93.5</v>
      </c>
      <c r="J2763" s="21">
        <f t="shared" si="86"/>
        <v>1589.5</v>
      </c>
      <c r="K2763" s="21">
        <v>67.319999999999993</v>
      </c>
      <c r="L2763" s="21">
        <f t="shared" si="87"/>
        <v>26.180000000000007</v>
      </c>
      <c r="M2763" s="22">
        <v>2763</v>
      </c>
    </row>
    <row r="2764" spans="1:13">
      <c r="A2764" s="18">
        <v>38667</v>
      </c>
      <c r="B2764" s="19" t="s">
        <v>42</v>
      </c>
      <c r="C2764" s="19" t="s">
        <v>21</v>
      </c>
      <c r="D2764" s="19" t="s">
        <v>49</v>
      </c>
      <c r="E2764" s="19" t="s">
        <v>37</v>
      </c>
      <c r="F2764" s="19" t="s">
        <v>29</v>
      </c>
      <c r="G2764" s="24" t="s">
        <v>75</v>
      </c>
      <c r="H2764" s="19">
        <v>13</v>
      </c>
      <c r="I2764" s="21">
        <v>71.5</v>
      </c>
      <c r="J2764" s="21">
        <f t="shared" si="86"/>
        <v>929.5</v>
      </c>
      <c r="K2764" s="21">
        <v>54.34</v>
      </c>
      <c r="L2764" s="21">
        <f t="shared" si="87"/>
        <v>17.159999999999997</v>
      </c>
      <c r="M2764" s="22">
        <v>2764</v>
      </c>
    </row>
    <row r="2765" spans="1:13">
      <c r="A2765" s="18">
        <v>38668</v>
      </c>
      <c r="B2765" s="19" t="s">
        <v>20</v>
      </c>
      <c r="C2765" s="19" t="s">
        <v>21</v>
      </c>
      <c r="D2765" s="19" t="s">
        <v>41</v>
      </c>
      <c r="E2765" s="19" t="s">
        <v>37</v>
      </c>
      <c r="F2765" s="19" t="s">
        <v>24</v>
      </c>
      <c r="G2765" s="19" t="s">
        <v>60</v>
      </c>
      <c r="H2765" s="19">
        <v>8</v>
      </c>
      <c r="I2765" s="21">
        <v>44</v>
      </c>
      <c r="J2765" s="21">
        <f t="shared" si="86"/>
        <v>352</v>
      </c>
      <c r="K2765" s="21">
        <v>36.520000000000003</v>
      </c>
      <c r="L2765" s="21">
        <f t="shared" si="87"/>
        <v>7.4799999999999969</v>
      </c>
      <c r="M2765" s="22">
        <v>2765</v>
      </c>
    </row>
    <row r="2766" spans="1:13">
      <c r="A2766" s="18">
        <v>38669</v>
      </c>
      <c r="B2766" s="19" t="s">
        <v>20</v>
      </c>
      <c r="C2766" s="19" t="s">
        <v>21</v>
      </c>
      <c r="D2766" s="19" t="s">
        <v>41</v>
      </c>
      <c r="E2766" s="19" t="s">
        <v>37</v>
      </c>
      <c r="F2766" s="19" t="s">
        <v>44</v>
      </c>
      <c r="G2766" s="19" t="s">
        <v>46</v>
      </c>
      <c r="H2766" s="19">
        <v>8</v>
      </c>
      <c r="I2766" s="21">
        <v>44</v>
      </c>
      <c r="J2766" s="21">
        <f t="shared" si="86"/>
        <v>352</v>
      </c>
      <c r="K2766" s="21">
        <v>37.840000000000003</v>
      </c>
      <c r="L2766" s="21">
        <f t="shared" si="87"/>
        <v>6.1599999999999966</v>
      </c>
      <c r="M2766" s="22">
        <v>2766</v>
      </c>
    </row>
    <row r="2767" spans="1:13">
      <c r="A2767" s="18">
        <v>38143</v>
      </c>
      <c r="B2767" s="19" t="s">
        <v>26</v>
      </c>
      <c r="C2767" s="19" t="s">
        <v>27</v>
      </c>
      <c r="D2767" s="19" t="s">
        <v>28</v>
      </c>
      <c r="E2767" s="19" t="s">
        <v>23</v>
      </c>
      <c r="F2767" s="19" t="s">
        <v>29</v>
      </c>
      <c r="G2767" s="19" t="s">
        <v>46</v>
      </c>
      <c r="H2767" s="19">
        <v>2005</v>
      </c>
      <c r="I2767" s="21">
        <v>3850.15</v>
      </c>
      <c r="J2767" s="21">
        <f t="shared" si="86"/>
        <v>7719550.75</v>
      </c>
      <c r="K2767" s="21">
        <v>2695.105</v>
      </c>
      <c r="L2767" s="21">
        <f t="shared" si="87"/>
        <v>1155.0450000000001</v>
      </c>
      <c r="M2767" s="22">
        <v>1766</v>
      </c>
    </row>
    <row r="2768" spans="1:13">
      <c r="A2768" s="18">
        <v>38671</v>
      </c>
      <c r="B2768" s="19" t="s">
        <v>26</v>
      </c>
      <c r="C2768" s="19" t="s">
        <v>27</v>
      </c>
      <c r="D2768" s="19" t="s">
        <v>28</v>
      </c>
      <c r="E2768" s="19" t="s">
        <v>23</v>
      </c>
      <c r="F2768" s="19" t="s">
        <v>50</v>
      </c>
      <c r="G2768" s="19" t="s">
        <v>51</v>
      </c>
      <c r="H2768" s="19">
        <v>1145</v>
      </c>
      <c r="I2768" s="21">
        <v>1824.59</v>
      </c>
      <c r="J2768" s="21">
        <f t="shared" si="86"/>
        <v>2089155.5499999998</v>
      </c>
      <c r="K2768" s="21">
        <v>1295.4589000000001</v>
      </c>
      <c r="L2768" s="21">
        <f t="shared" si="87"/>
        <v>529.13109999999983</v>
      </c>
      <c r="M2768" s="22">
        <v>2768</v>
      </c>
    </row>
    <row r="2769" spans="1:13">
      <c r="A2769" s="18">
        <v>38672</v>
      </c>
      <c r="B2769" s="19" t="s">
        <v>35</v>
      </c>
      <c r="C2769" s="19" t="s">
        <v>21</v>
      </c>
      <c r="D2769" s="19" t="s">
        <v>40</v>
      </c>
      <c r="E2769" s="19" t="s">
        <v>23</v>
      </c>
      <c r="F2769" s="19" t="s">
        <v>50</v>
      </c>
      <c r="G2769" s="23" t="s">
        <v>57</v>
      </c>
      <c r="H2769" s="19">
        <v>685</v>
      </c>
      <c r="I2769" s="21">
        <v>1130.57</v>
      </c>
      <c r="J2769" s="21">
        <f t="shared" si="86"/>
        <v>774440.45</v>
      </c>
      <c r="K2769" s="21">
        <v>983.59589999999992</v>
      </c>
      <c r="L2769" s="21">
        <f t="shared" si="87"/>
        <v>146.97410000000002</v>
      </c>
      <c r="M2769" s="22">
        <v>2769</v>
      </c>
    </row>
    <row r="2770" spans="1:13">
      <c r="A2770" s="18">
        <v>38673</v>
      </c>
      <c r="B2770" s="19" t="s">
        <v>20</v>
      </c>
      <c r="C2770" s="19" t="s">
        <v>21</v>
      </c>
      <c r="D2770" s="19" t="s">
        <v>22</v>
      </c>
      <c r="E2770" s="19" t="s">
        <v>23</v>
      </c>
      <c r="F2770" s="19" t="s">
        <v>4</v>
      </c>
      <c r="G2770" s="19" t="s">
        <v>63</v>
      </c>
      <c r="H2770" s="19">
        <v>675</v>
      </c>
      <c r="I2770" s="21">
        <v>1111.48</v>
      </c>
      <c r="J2770" s="21">
        <f t="shared" si="86"/>
        <v>750249</v>
      </c>
      <c r="K2770" s="21">
        <v>744.69159999999999</v>
      </c>
      <c r="L2770" s="21">
        <f t="shared" si="87"/>
        <v>366.78840000000002</v>
      </c>
      <c r="M2770" s="22">
        <v>2770</v>
      </c>
    </row>
    <row r="2771" spans="1:13">
      <c r="A2771" s="18">
        <v>38674</v>
      </c>
      <c r="B2771" s="19" t="s">
        <v>26</v>
      </c>
      <c r="C2771" s="19" t="s">
        <v>27</v>
      </c>
      <c r="D2771" s="19" t="s">
        <v>28</v>
      </c>
      <c r="E2771" s="19" t="s">
        <v>23</v>
      </c>
      <c r="F2771" s="19" t="s">
        <v>4</v>
      </c>
      <c r="G2771" s="19" t="s">
        <v>63</v>
      </c>
      <c r="H2771" s="19">
        <v>600</v>
      </c>
      <c r="I2771" s="21">
        <v>989.51</v>
      </c>
      <c r="J2771" s="21">
        <f t="shared" si="86"/>
        <v>593706</v>
      </c>
      <c r="K2771" s="21">
        <v>653.07659999999998</v>
      </c>
      <c r="L2771" s="21">
        <f t="shared" si="87"/>
        <v>336.43340000000001</v>
      </c>
      <c r="M2771" s="22">
        <v>2771</v>
      </c>
    </row>
    <row r="2772" spans="1:13">
      <c r="A2772" s="18">
        <v>38675</v>
      </c>
      <c r="B2772" s="19" t="s">
        <v>26</v>
      </c>
      <c r="C2772" s="19" t="s">
        <v>27</v>
      </c>
      <c r="D2772" s="19" t="s">
        <v>48</v>
      </c>
      <c r="E2772" s="19" t="s">
        <v>37</v>
      </c>
      <c r="F2772" s="19" t="s">
        <v>50</v>
      </c>
      <c r="G2772" s="23" t="s">
        <v>57</v>
      </c>
      <c r="H2772" s="19">
        <v>368</v>
      </c>
      <c r="I2772" s="21">
        <v>1175.82</v>
      </c>
      <c r="J2772" s="21">
        <f t="shared" si="86"/>
        <v>432701.75999999995</v>
      </c>
      <c r="K2772" s="21">
        <v>1022.9634</v>
      </c>
      <c r="L2772" s="21">
        <f t="shared" si="87"/>
        <v>152.85659999999996</v>
      </c>
      <c r="M2772" s="22">
        <v>2772</v>
      </c>
    </row>
    <row r="2773" spans="1:13">
      <c r="A2773" s="18">
        <v>38676</v>
      </c>
      <c r="B2773" s="19" t="s">
        <v>26</v>
      </c>
      <c r="C2773" s="19" t="s">
        <v>27</v>
      </c>
      <c r="D2773" s="19" t="s">
        <v>48</v>
      </c>
      <c r="E2773" s="19" t="s">
        <v>37</v>
      </c>
      <c r="F2773" s="19" t="s">
        <v>53</v>
      </c>
      <c r="G2773" s="19" t="s">
        <v>54</v>
      </c>
      <c r="H2773" s="19">
        <v>310</v>
      </c>
      <c r="I2773" s="21">
        <v>993.57</v>
      </c>
      <c r="J2773" s="21">
        <f t="shared" si="86"/>
        <v>308006.7</v>
      </c>
      <c r="K2773" s="21">
        <v>645.82050000000004</v>
      </c>
      <c r="L2773" s="21">
        <f t="shared" si="87"/>
        <v>347.74950000000001</v>
      </c>
      <c r="M2773" s="22">
        <v>2773</v>
      </c>
    </row>
    <row r="2774" spans="1:13">
      <c r="A2774" s="18">
        <v>38673</v>
      </c>
      <c r="B2774" s="19" t="s">
        <v>20</v>
      </c>
      <c r="C2774" s="19" t="s">
        <v>21</v>
      </c>
      <c r="D2774" s="19" t="s">
        <v>41</v>
      </c>
      <c r="E2774" s="19" t="s">
        <v>37</v>
      </c>
      <c r="F2774" s="19" t="s">
        <v>53</v>
      </c>
      <c r="G2774" s="19" t="s">
        <v>54</v>
      </c>
      <c r="H2774" s="19">
        <v>265</v>
      </c>
      <c r="I2774" s="21">
        <v>833.61</v>
      </c>
      <c r="J2774" s="21">
        <f t="shared" si="86"/>
        <v>220906.65</v>
      </c>
      <c r="K2774" s="21">
        <v>625.20749999999998</v>
      </c>
      <c r="L2774" s="21">
        <f t="shared" si="87"/>
        <v>208.40250000000003</v>
      </c>
      <c r="M2774" s="22">
        <v>2774</v>
      </c>
    </row>
    <row r="2775" spans="1:13">
      <c r="A2775" s="18">
        <v>38674</v>
      </c>
      <c r="B2775" s="19" t="s">
        <v>20</v>
      </c>
      <c r="C2775" s="19" t="s">
        <v>21</v>
      </c>
      <c r="D2775" s="19" t="s">
        <v>41</v>
      </c>
      <c r="E2775" s="19" t="s">
        <v>37</v>
      </c>
      <c r="F2775" s="19" t="s">
        <v>50</v>
      </c>
      <c r="G2775" s="19" t="s">
        <v>59</v>
      </c>
      <c r="H2775" s="19">
        <v>241</v>
      </c>
      <c r="I2775" s="21">
        <v>726.63</v>
      </c>
      <c r="J2775" s="21">
        <f t="shared" si="86"/>
        <v>175117.83</v>
      </c>
      <c r="K2775" s="21">
        <v>639.43439999999998</v>
      </c>
      <c r="L2775" s="21">
        <f t="shared" si="87"/>
        <v>87.195600000000013</v>
      </c>
      <c r="M2775" s="22">
        <v>2775</v>
      </c>
    </row>
    <row r="2776" spans="1:13">
      <c r="A2776" s="18">
        <v>38675</v>
      </c>
      <c r="B2776" s="19" t="s">
        <v>20</v>
      </c>
      <c r="C2776" s="19" t="s">
        <v>21</v>
      </c>
      <c r="D2776" s="19" t="s">
        <v>22</v>
      </c>
      <c r="E2776" s="19" t="s">
        <v>23</v>
      </c>
      <c r="F2776" s="19" t="s">
        <v>53</v>
      </c>
      <c r="G2776" s="19" t="s">
        <v>55</v>
      </c>
      <c r="H2776" s="19">
        <v>235</v>
      </c>
      <c r="I2776" s="21">
        <v>411.25</v>
      </c>
      <c r="J2776" s="21">
        <f t="shared" si="86"/>
        <v>96643.75</v>
      </c>
      <c r="K2776" s="21">
        <v>275.53750000000002</v>
      </c>
      <c r="L2776" s="21">
        <f t="shared" si="87"/>
        <v>135.71249999999998</v>
      </c>
      <c r="M2776" s="22">
        <v>2776</v>
      </c>
    </row>
    <row r="2777" spans="1:13">
      <c r="A2777" s="18">
        <v>38676</v>
      </c>
      <c r="B2777" s="19" t="s">
        <v>35</v>
      </c>
      <c r="C2777" s="19" t="s">
        <v>21</v>
      </c>
      <c r="D2777" s="19" t="s">
        <v>40</v>
      </c>
      <c r="E2777" s="19" t="s">
        <v>23</v>
      </c>
      <c r="F2777" s="19" t="s">
        <v>53</v>
      </c>
      <c r="G2777" s="19" t="s">
        <v>56</v>
      </c>
      <c r="H2777" s="19">
        <v>225</v>
      </c>
      <c r="I2777" s="21">
        <v>393.75</v>
      </c>
      <c r="J2777" s="21">
        <f t="shared" si="86"/>
        <v>88593.75</v>
      </c>
      <c r="K2777" s="21">
        <v>303.1875</v>
      </c>
      <c r="L2777" s="21">
        <f t="shared" si="87"/>
        <v>90.5625</v>
      </c>
      <c r="M2777" s="22">
        <v>2777</v>
      </c>
    </row>
    <row r="2778" spans="1:13">
      <c r="A2778" s="18">
        <v>38677</v>
      </c>
      <c r="B2778" s="19" t="s">
        <v>35</v>
      </c>
      <c r="C2778" s="19" t="s">
        <v>21</v>
      </c>
      <c r="D2778" s="19" t="s">
        <v>40</v>
      </c>
      <c r="E2778" s="19" t="s">
        <v>23</v>
      </c>
      <c r="F2778" s="19" t="s">
        <v>44</v>
      </c>
      <c r="G2778" s="19" t="s">
        <v>47</v>
      </c>
      <c r="H2778" s="19">
        <v>165</v>
      </c>
      <c r="I2778" s="21">
        <v>288.75</v>
      </c>
      <c r="J2778" s="21">
        <f t="shared" si="86"/>
        <v>47643.75</v>
      </c>
      <c r="K2778" s="21">
        <v>228.11250000000001</v>
      </c>
      <c r="L2778" s="21">
        <f t="shared" si="87"/>
        <v>60.637499999999989</v>
      </c>
      <c r="M2778" s="22">
        <v>2778</v>
      </c>
    </row>
    <row r="2779" spans="1:13">
      <c r="A2779" s="18">
        <v>38678</v>
      </c>
      <c r="B2779" s="19" t="s">
        <v>26</v>
      </c>
      <c r="C2779" s="19" t="s">
        <v>27</v>
      </c>
      <c r="D2779" s="19" t="s">
        <v>48</v>
      </c>
      <c r="E2779" s="19" t="s">
        <v>37</v>
      </c>
      <c r="F2779" s="19" t="s">
        <v>4</v>
      </c>
      <c r="G2779" s="19" t="s">
        <v>63</v>
      </c>
      <c r="H2779" s="19">
        <v>120</v>
      </c>
      <c r="I2779" s="21">
        <v>420</v>
      </c>
      <c r="J2779" s="21">
        <f t="shared" si="86"/>
        <v>50400</v>
      </c>
      <c r="K2779" s="21">
        <v>373.8</v>
      </c>
      <c r="L2779" s="21">
        <f t="shared" si="87"/>
        <v>46.199999999999989</v>
      </c>
      <c r="M2779" s="22">
        <v>2779</v>
      </c>
    </row>
    <row r="2780" spans="1:13">
      <c r="A2780" s="18">
        <v>38679</v>
      </c>
      <c r="B2780" s="19" t="s">
        <v>35</v>
      </c>
      <c r="C2780" s="19" t="s">
        <v>21</v>
      </c>
      <c r="D2780" s="19" t="s">
        <v>40</v>
      </c>
      <c r="E2780" s="19" t="s">
        <v>23</v>
      </c>
      <c r="F2780" s="19" t="s">
        <v>4</v>
      </c>
      <c r="G2780" s="19" t="s">
        <v>63</v>
      </c>
      <c r="H2780" s="19">
        <v>120</v>
      </c>
      <c r="I2780" s="21">
        <v>210</v>
      </c>
      <c r="J2780" s="21">
        <f t="shared" si="86"/>
        <v>25200</v>
      </c>
      <c r="K2780" s="21">
        <v>163.80000000000001</v>
      </c>
      <c r="L2780" s="21">
        <f t="shared" si="87"/>
        <v>46.199999999999989</v>
      </c>
      <c r="M2780" s="22">
        <v>2780</v>
      </c>
    </row>
    <row r="2781" spans="1:13">
      <c r="A2781" s="18">
        <v>38680</v>
      </c>
      <c r="B2781" s="19" t="s">
        <v>35</v>
      </c>
      <c r="C2781" s="19" t="s">
        <v>21</v>
      </c>
      <c r="D2781" s="19" t="s">
        <v>36</v>
      </c>
      <c r="E2781" s="19" t="s">
        <v>37</v>
      </c>
      <c r="F2781" s="19" t="s">
        <v>4</v>
      </c>
      <c r="G2781" s="19" t="s">
        <v>63</v>
      </c>
      <c r="H2781" s="19">
        <v>90</v>
      </c>
      <c r="I2781" s="21">
        <v>315</v>
      </c>
      <c r="J2781" s="21">
        <f t="shared" si="86"/>
        <v>28350</v>
      </c>
      <c r="K2781" s="21">
        <v>239.4</v>
      </c>
      <c r="L2781" s="21">
        <f t="shared" si="87"/>
        <v>75.599999999999994</v>
      </c>
      <c r="M2781" s="22">
        <v>2781</v>
      </c>
    </row>
    <row r="2782" spans="1:13">
      <c r="A2782" s="18">
        <v>38681</v>
      </c>
      <c r="B2782" s="19" t="s">
        <v>26</v>
      </c>
      <c r="C2782" s="19" t="s">
        <v>27</v>
      </c>
      <c r="D2782" s="19" t="s">
        <v>28</v>
      </c>
      <c r="E2782" s="19" t="s">
        <v>23</v>
      </c>
      <c r="F2782" s="19" t="s">
        <v>24</v>
      </c>
      <c r="G2782" s="19" t="s">
        <v>60</v>
      </c>
      <c r="H2782" s="19">
        <v>75</v>
      </c>
      <c r="I2782" s="21">
        <v>131.25</v>
      </c>
      <c r="J2782" s="21">
        <f t="shared" si="86"/>
        <v>9843.75</v>
      </c>
      <c r="K2782" s="21">
        <v>86.625</v>
      </c>
      <c r="L2782" s="21">
        <f t="shared" si="87"/>
        <v>44.625</v>
      </c>
      <c r="M2782" s="22">
        <v>2782</v>
      </c>
    </row>
    <row r="2783" spans="1:13">
      <c r="A2783" s="18">
        <v>38682</v>
      </c>
      <c r="B2783" s="19" t="s">
        <v>42</v>
      </c>
      <c r="C2783" s="19" t="s">
        <v>21</v>
      </c>
      <c r="D2783" s="19" t="s">
        <v>43</v>
      </c>
      <c r="E2783" s="19" t="s">
        <v>23</v>
      </c>
      <c r="F2783" s="19" t="s">
        <v>4</v>
      </c>
      <c r="G2783" s="19" t="s">
        <v>63</v>
      </c>
      <c r="H2783" s="19">
        <v>65</v>
      </c>
      <c r="I2783" s="21">
        <v>113.75</v>
      </c>
      <c r="J2783" s="21">
        <f t="shared" si="86"/>
        <v>7393.75</v>
      </c>
      <c r="K2783" s="21">
        <v>71.662499999999994</v>
      </c>
      <c r="L2783" s="21">
        <f t="shared" si="87"/>
        <v>42.087500000000006</v>
      </c>
      <c r="M2783" s="22">
        <v>2783</v>
      </c>
    </row>
    <row r="2784" spans="1:13">
      <c r="A2784" s="18">
        <v>38683</v>
      </c>
      <c r="B2784" s="19" t="s">
        <v>26</v>
      </c>
      <c r="C2784" s="19" t="s">
        <v>27</v>
      </c>
      <c r="D2784" s="19" t="s">
        <v>28</v>
      </c>
      <c r="E2784" s="19" t="s">
        <v>23</v>
      </c>
      <c r="F2784" s="19" t="s">
        <v>44</v>
      </c>
      <c r="G2784" s="19" t="s">
        <v>45</v>
      </c>
      <c r="H2784" s="19">
        <v>65</v>
      </c>
      <c r="I2784" s="21">
        <v>113.75</v>
      </c>
      <c r="J2784" s="21">
        <f t="shared" si="86"/>
        <v>7393.75</v>
      </c>
      <c r="K2784" s="21">
        <v>84.174999999999997</v>
      </c>
      <c r="L2784" s="21">
        <f t="shared" si="87"/>
        <v>29.575000000000003</v>
      </c>
      <c r="M2784" s="22">
        <v>2784</v>
      </c>
    </row>
    <row r="2785" spans="1:13">
      <c r="A2785" s="18">
        <v>38684</v>
      </c>
      <c r="B2785" s="19" t="s">
        <v>26</v>
      </c>
      <c r="C2785" s="19" t="s">
        <v>27</v>
      </c>
      <c r="D2785" s="19" t="s">
        <v>48</v>
      </c>
      <c r="E2785" s="19" t="s">
        <v>37</v>
      </c>
      <c r="F2785" s="19" t="s">
        <v>24</v>
      </c>
      <c r="G2785" s="19" t="s">
        <v>62</v>
      </c>
      <c r="H2785" s="19">
        <v>60</v>
      </c>
      <c r="I2785" s="21">
        <v>210</v>
      </c>
      <c r="J2785" s="21">
        <f t="shared" si="86"/>
        <v>12600</v>
      </c>
      <c r="K2785" s="21">
        <v>151.19999999999999</v>
      </c>
      <c r="L2785" s="21">
        <f t="shared" si="87"/>
        <v>58.800000000000011</v>
      </c>
      <c r="M2785" s="22">
        <v>2785</v>
      </c>
    </row>
    <row r="2786" spans="1:13">
      <c r="A2786" s="18">
        <v>38685</v>
      </c>
      <c r="B2786" s="19" t="s">
        <v>20</v>
      </c>
      <c r="C2786" s="19" t="s">
        <v>21</v>
      </c>
      <c r="D2786" s="19" t="s">
        <v>22</v>
      </c>
      <c r="E2786" s="19" t="s">
        <v>23</v>
      </c>
      <c r="F2786" s="19" t="s">
        <v>44</v>
      </c>
      <c r="G2786" s="19" t="s">
        <v>45</v>
      </c>
      <c r="H2786" s="19">
        <v>60</v>
      </c>
      <c r="I2786" s="21">
        <v>105</v>
      </c>
      <c r="J2786" s="21">
        <f t="shared" si="86"/>
        <v>6300</v>
      </c>
      <c r="K2786" s="21">
        <v>87.15</v>
      </c>
      <c r="L2786" s="21">
        <f t="shared" si="87"/>
        <v>17.849999999999994</v>
      </c>
      <c r="M2786" s="22">
        <v>2786</v>
      </c>
    </row>
    <row r="2787" spans="1:13">
      <c r="A2787" s="18">
        <v>38686</v>
      </c>
      <c r="B2787" s="19" t="s">
        <v>42</v>
      </c>
      <c r="C2787" s="19" t="s">
        <v>21</v>
      </c>
      <c r="D2787" s="19" t="s">
        <v>43</v>
      </c>
      <c r="E2787" s="19" t="s">
        <v>23</v>
      </c>
      <c r="F2787" s="19" t="s">
        <v>44</v>
      </c>
      <c r="G2787" s="19" t="s">
        <v>46</v>
      </c>
      <c r="H2787" s="19">
        <v>60</v>
      </c>
      <c r="I2787" s="21">
        <v>105</v>
      </c>
      <c r="J2787" s="21">
        <f t="shared" si="86"/>
        <v>6300</v>
      </c>
      <c r="K2787" s="21">
        <v>93.45</v>
      </c>
      <c r="L2787" s="21">
        <f t="shared" si="87"/>
        <v>11.549999999999997</v>
      </c>
      <c r="M2787" s="22">
        <v>2787</v>
      </c>
    </row>
    <row r="2788" spans="1:13">
      <c r="A2788" s="18">
        <v>38657</v>
      </c>
      <c r="B2788" s="19" t="s">
        <v>26</v>
      </c>
      <c r="C2788" s="19" t="s">
        <v>27</v>
      </c>
      <c r="D2788" s="19" t="s">
        <v>28</v>
      </c>
      <c r="E2788" s="19" t="s">
        <v>23</v>
      </c>
      <c r="F2788" s="19" t="s">
        <v>53</v>
      </c>
      <c r="G2788" s="19" t="s">
        <v>54</v>
      </c>
      <c r="H2788" s="19">
        <v>55</v>
      </c>
      <c r="I2788" s="21">
        <v>96.25</v>
      </c>
      <c r="J2788" s="21">
        <f t="shared" si="86"/>
        <v>5293.75</v>
      </c>
      <c r="K2788" s="21">
        <v>70.262500000000003</v>
      </c>
      <c r="L2788" s="21">
        <f t="shared" si="87"/>
        <v>25.987499999999997</v>
      </c>
      <c r="M2788" s="22">
        <v>2788</v>
      </c>
    </row>
    <row r="2789" spans="1:13">
      <c r="A2789" s="18">
        <v>38658</v>
      </c>
      <c r="B2789" s="19" t="s">
        <v>42</v>
      </c>
      <c r="C2789" s="19" t="s">
        <v>21</v>
      </c>
      <c r="D2789" s="19" t="s">
        <v>43</v>
      </c>
      <c r="E2789" s="19" t="s">
        <v>23</v>
      </c>
      <c r="F2789" s="19" t="s">
        <v>53</v>
      </c>
      <c r="G2789" s="19" t="s">
        <v>54</v>
      </c>
      <c r="H2789" s="19">
        <v>55</v>
      </c>
      <c r="I2789" s="21">
        <v>96.25</v>
      </c>
      <c r="J2789" s="21">
        <f t="shared" si="86"/>
        <v>5293.75</v>
      </c>
      <c r="K2789" s="21">
        <v>84.7</v>
      </c>
      <c r="L2789" s="21">
        <f t="shared" si="87"/>
        <v>11.549999999999997</v>
      </c>
      <c r="M2789" s="22">
        <v>2789</v>
      </c>
    </row>
    <row r="2790" spans="1:13">
      <c r="A2790" s="18">
        <v>38659</v>
      </c>
      <c r="B2790" s="19" t="s">
        <v>35</v>
      </c>
      <c r="C2790" s="19" t="s">
        <v>21</v>
      </c>
      <c r="D2790" s="19" t="s">
        <v>36</v>
      </c>
      <c r="E2790" s="19" t="s">
        <v>37</v>
      </c>
      <c r="F2790" s="19" t="s">
        <v>53</v>
      </c>
      <c r="G2790" s="19" t="s">
        <v>55</v>
      </c>
      <c r="H2790" s="19">
        <v>45</v>
      </c>
      <c r="I2790" s="21">
        <v>157.5</v>
      </c>
      <c r="J2790" s="21">
        <f t="shared" si="86"/>
        <v>7087.5</v>
      </c>
      <c r="K2790" s="21">
        <v>137.02500000000001</v>
      </c>
      <c r="L2790" s="21">
        <f t="shared" si="87"/>
        <v>20.474999999999994</v>
      </c>
      <c r="M2790" s="22">
        <v>2790</v>
      </c>
    </row>
    <row r="2791" spans="1:13">
      <c r="A2791" s="18">
        <v>38660</v>
      </c>
      <c r="B2791" s="19" t="s">
        <v>26</v>
      </c>
      <c r="C2791" s="19" t="s">
        <v>27</v>
      </c>
      <c r="D2791" s="19" t="s">
        <v>48</v>
      </c>
      <c r="E2791" s="19" t="s">
        <v>37</v>
      </c>
      <c r="F2791" s="19" t="s">
        <v>44</v>
      </c>
      <c r="G2791" s="19" t="s">
        <v>47</v>
      </c>
      <c r="H2791" s="19">
        <v>40</v>
      </c>
      <c r="I2791" s="21">
        <v>140</v>
      </c>
      <c r="J2791" s="21">
        <f t="shared" si="86"/>
        <v>5600</v>
      </c>
      <c r="K2791" s="21">
        <v>119</v>
      </c>
      <c r="L2791" s="21">
        <f t="shared" si="87"/>
        <v>21</v>
      </c>
      <c r="M2791" s="22">
        <v>2791</v>
      </c>
    </row>
    <row r="2792" spans="1:13">
      <c r="A2792" s="18">
        <v>38661</v>
      </c>
      <c r="B2792" s="19" t="s">
        <v>42</v>
      </c>
      <c r="C2792" s="19" t="s">
        <v>21</v>
      </c>
      <c r="D2792" s="19" t="s">
        <v>43</v>
      </c>
      <c r="E2792" s="19" t="s">
        <v>23</v>
      </c>
      <c r="F2792" s="19" t="s">
        <v>50</v>
      </c>
      <c r="G2792" s="19" t="s">
        <v>59</v>
      </c>
      <c r="H2792" s="19">
        <v>40</v>
      </c>
      <c r="I2792" s="21">
        <v>70</v>
      </c>
      <c r="J2792" s="21">
        <f t="shared" si="86"/>
        <v>2800</v>
      </c>
      <c r="K2792" s="21">
        <v>51.8</v>
      </c>
      <c r="L2792" s="21">
        <f t="shared" si="87"/>
        <v>18.200000000000003</v>
      </c>
      <c r="M2792" s="22">
        <v>2792</v>
      </c>
    </row>
    <row r="2793" spans="1:13">
      <c r="A2793" s="18">
        <v>38662</v>
      </c>
      <c r="B2793" s="19" t="s">
        <v>42</v>
      </c>
      <c r="C2793" s="19" t="s">
        <v>21</v>
      </c>
      <c r="D2793" s="19" t="s">
        <v>49</v>
      </c>
      <c r="E2793" s="19" t="s">
        <v>37</v>
      </c>
      <c r="F2793" s="19" t="s">
        <v>53</v>
      </c>
      <c r="G2793" s="19" t="s">
        <v>55</v>
      </c>
      <c r="H2793" s="19">
        <v>29</v>
      </c>
      <c r="I2793" s="21">
        <v>101.5</v>
      </c>
      <c r="J2793" s="21">
        <f t="shared" si="86"/>
        <v>2943.5</v>
      </c>
      <c r="K2793" s="21">
        <v>87.29</v>
      </c>
      <c r="L2793" s="21">
        <f t="shared" si="87"/>
        <v>14.209999999999994</v>
      </c>
      <c r="M2793" s="22">
        <v>2793</v>
      </c>
    </row>
    <row r="2794" spans="1:13">
      <c r="A2794" s="18">
        <v>38663</v>
      </c>
      <c r="B2794" s="19" t="s">
        <v>20</v>
      </c>
      <c r="C2794" s="19" t="s">
        <v>21</v>
      </c>
      <c r="D2794" s="19" t="s">
        <v>22</v>
      </c>
      <c r="E2794" s="19" t="s">
        <v>23</v>
      </c>
      <c r="F2794" s="19" t="s">
        <v>50</v>
      </c>
      <c r="G2794" s="19" t="s">
        <v>59</v>
      </c>
      <c r="H2794" s="19">
        <v>25</v>
      </c>
      <c r="I2794" s="21">
        <v>43.75</v>
      </c>
      <c r="J2794" s="21">
        <f t="shared" si="86"/>
        <v>1093.75</v>
      </c>
      <c r="K2794" s="21">
        <v>34.125</v>
      </c>
      <c r="L2794" s="21">
        <f t="shared" si="87"/>
        <v>9.625</v>
      </c>
      <c r="M2794" s="22">
        <v>2794</v>
      </c>
    </row>
    <row r="2795" spans="1:13">
      <c r="A2795" s="18">
        <v>38664</v>
      </c>
      <c r="B2795" s="19" t="s">
        <v>42</v>
      </c>
      <c r="C2795" s="19" t="s">
        <v>21</v>
      </c>
      <c r="D2795" s="19" t="s">
        <v>49</v>
      </c>
      <c r="E2795" s="19" t="s">
        <v>37</v>
      </c>
      <c r="F2795" s="19" t="s">
        <v>44</v>
      </c>
      <c r="G2795" s="19" t="s">
        <v>45</v>
      </c>
      <c r="H2795" s="19">
        <v>22</v>
      </c>
      <c r="I2795" s="21">
        <v>77</v>
      </c>
      <c r="J2795" s="21">
        <f t="shared" si="86"/>
        <v>1694</v>
      </c>
      <c r="K2795" s="21">
        <v>68.53</v>
      </c>
      <c r="L2795" s="21">
        <f t="shared" si="87"/>
        <v>8.4699999999999989</v>
      </c>
      <c r="M2795" s="22">
        <v>2795</v>
      </c>
    </row>
    <row r="2796" spans="1:13">
      <c r="A2796" s="18">
        <v>38665</v>
      </c>
      <c r="B2796" s="19" t="s">
        <v>20</v>
      </c>
      <c r="C2796" s="19" t="s">
        <v>21</v>
      </c>
      <c r="D2796" s="19" t="s">
        <v>41</v>
      </c>
      <c r="E2796" s="19" t="s">
        <v>37</v>
      </c>
      <c r="F2796" s="19" t="s">
        <v>4</v>
      </c>
      <c r="G2796" s="19" t="s">
        <v>63</v>
      </c>
      <c r="H2796" s="19">
        <v>20</v>
      </c>
      <c r="I2796" s="21">
        <v>70</v>
      </c>
      <c r="J2796" s="21">
        <f t="shared" si="86"/>
        <v>1400</v>
      </c>
      <c r="K2796" s="21">
        <v>58.8</v>
      </c>
      <c r="L2796" s="21">
        <f t="shared" si="87"/>
        <v>11.200000000000003</v>
      </c>
      <c r="M2796" s="22">
        <v>2796</v>
      </c>
    </row>
    <row r="2797" spans="1:13">
      <c r="A2797" s="18">
        <v>38666</v>
      </c>
      <c r="B2797" s="19" t="s">
        <v>20</v>
      </c>
      <c r="C2797" s="19" t="s">
        <v>21</v>
      </c>
      <c r="D2797" s="19" t="s">
        <v>41</v>
      </c>
      <c r="E2797" s="19" t="s">
        <v>37</v>
      </c>
      <c r="F2797" s="19" t="s">
        <v>24</v>
      </c>
      <c r="G2797" s="19" t="s">
        <v>62</v>
      </c>
      <c r="H2797" s="19">
        <v>17</v>
      </c>
      <c r="I2797" s="21">
        <v>59.5</v>
      </c>
      <c r="J2797" s="21">
        <f t="shared" si="86"/>
        <v>1011.5</v>
      </c>
      <c r="K2797" s="21">
        <v>44.03</v>
      </c>
      <c r="L2797" s="21">
        <f t="shared" si="87"/>
        <v>15.469999999999999</v>
      </c>
      <c r="M2797" s="22">
        <v>2797</v>
      </c>
    </row>
    <row r="2798" spans="1:13">
      <c r="A2798" s="18">
        <v>38667</v>
      </c>
      <c r="B2798" s="19" t="s">
        <v>42</v>
      </c>
      <c r="C2798" s="19" t="s">
        <v>21</v>
      </c>
      <c r="D2798" s="19" t="s">
        <v>49</v>
      </c>
      <c r="E2798" s="19" t="s">
        <v>37</v>
      </c>
      <c r="F2798" s="19" t="s">
        <v>50</v>
      </c>
      <c r="G2798" s="19" t="s">
        <v>59</v>
      </c>
      <c r="H2798" s="19">
        <v>17</v>
      </c>
      <c r="I2798" s="21">
        <v>59.5</v>
      </c>
      <c r="J2798" s="21">
        <f t="shared" si="86"/>
        <v>1011.5</v>
      </c>
      <c r="K2798" s="21">
        <v>45.22</v>
      </c>
      <c r="L2798" s="21">
        <f t="shared" si="87"/>
        <v>14.280000000000001</v>
      </c>
      <c r="M2798" s="22">
        <v>2798</v>
      </c>
    </row>
    <row r="2799" spans="1:13">
      <c r="A2799" s="18">
        <v>38668</v>
      </c>
      <c r="B2799" s="19" t="s">
        <v>35</v>
      </c>
      <c r="C2799" s="19" t="s">
        <v>21</v>
      </c>
      <c r="D2799" s="19" t="s">
        <v>36</v>
      </c>
      <c r="E2799" s="19" t="s">
        <v>37</v>
      </c>
      <c r="F2799" s="19" t="s">
        <v>50</v>
      </c>
      <c r="G2799" s="19" t="s">
        <v>59</v>
      </c>
      <c r="H2799" s="19">
        <v>16</v>
      </c>
      <c r="I2799" s="21">
        <v>56</v>
      </c>
      <c r="J2799" s="21">
        <f t="shared" si="86"/>
        <v>896</v>
      </c>
      <c r="K2799" s="21">
        <v>38.64</v>
      </c>
      <c r="L2799" s="21">
        <f t="shared" si="87"/>
        <v>17.36</v>
      </c>
      <c r="M2799" s="22">
        <v>2799</v>
      </c>
    </row>
    <row r="2800" spans="1:13">
      <c r="A2800" s="18">
        <v>38669</v>
      </c>
      <c r="B2800" s="19" t="s">
        <v>42</v>
      </c>
      <c r="C2800" s="19" t="s">
        <v>21</v>
      </c>
      <c r="D2800" s="19" t="s">
        <v>49</v>
      </c>
      <c r="E2800" s="19" t="s">
        <v>37</v>
      </c>
      <c r="F2800" s="19" t="s">
        <v>4</v>
      </c>
      <c r="G2800" s="19" t="s">
        <v>63</v>
      </c>
      <c r="H2800" s="19">
        <v>14</v>
      </c>
      <c r="I2800" s="21">
        <v>49</v>
      </c>
      <c r="J2800" s="21">
        <f t="shared" si="86"/>
        <v>686</v>
      </c>
      <c r="K2800" s="21">
        <v>39.69</v>
      </c>
      <c r="L2800" s="21">
        <f t="shared" si="87"/>
        <v>9.3100000000000023</v>
      </c>
      <c r="M2800" s="22">
        <v>2800</v>
      </c>
    </row>
    <row r="2801" spans="1:13">
      <c r="A2801" s="18">
        <v>38670</v>
      </c>
      <c r="B2801" s="19" t="s">
        <v>20</v>
      </c>
      <c r="C2801" s="19" t="s">
        <v>21</v>
      </c>
      <c r="D2801" s="19" t="s">
        <v>41</v>
      </c>
      <c r="E2801" s="19" t="s">
        <v>37</v>
      </c>
      <c r="F2801" s="19" t="s">
        <v>44</v>
      </c>
      <c r="G2801" s="19" t="s">
        <v>45</v>
      </c>
      <c r="H2801" s="19">
        <v>8</v>
      </c>
      <c r="I2801" s="21">
        <v>28</v>
      </c>
      <c r="J2801" s="21">
        <f t="shared" si="86"/>
        <v>224</v>
      </c>
      <c r="K2801" s="21">
        <v>22.4</v>
      </c>
      <c r="L2801" s="21">
        <f t="shared" si="87"/>
        <v>5.6000000000000014</v>
      </c>
      <c r="M2801" s="22">
        <v>2801</v>
      </c>
    </row>
    <row r="2802" spans="1:13">
      <c r="A2802" s="18">
        <v>38412</v>
      </c>
      <c r="B2802" s="19" t="s">
        <v>26</v>
      </c>
      <c r="C2802" s="19" t="s">
        <v>27</v>
      </c>
      <c r="D2802" s="19" t="s">
        <v>28</v>
      </c>
      <c r="E2802" s="19" t="s">
        <v>23</v>
      </c>
      <c r="F2802" s="19" t="s">
        <v>29</v>
      </c>
      <c r="G2802" s="19" t="s">
        <v>75</v>
      </c>
      <c r="H2802" s="19">
        <v>920</v>
      </c>
      <c r="I2802" s="21">
        <v>2244</v>
      </c>
      <c r="J2802" s="21">
        <f t="shared" si="86"/>
        <v>2064480</v>
      </c>
      <c r="K2802" s="21">
        <v>1929.84</v>
      </c>
      <c r="L2802" s="21">
        <f t="shared" si="87"/>
        <v>314.16000000000008</v>
      </c>
      <c r="M2802" s="22">
        <v>2123</v>
      </c>
    </row>
    <row r="2803" spans="1:13">
      <c r="A2803" s="18">
        <v>38672</v>
      </c>
      <c r="B2803" s="19" t="s">
        <v>35</v>
      </c>
      <c r="C2803" s="19" t="s">
        <v>21</v>
      </c>
      <c r="D2803" s="19" t="s">
        <v>40</v>
      </c>
      <c r="E2803" s="19" t="s">
        <v>23</v>
      </c>
      <c r="F2803" s="19" t="s">
        <v>29</v>
      </c>
      <c r="G2803" s="19" t="s">
        <v>75</v>
      </c>
      <c r="H2803" s="19">
        <v>885</v>
      </c>
      <c r="I2803" s="21">
        <v>1812.75</v>
      </c>
      <c r="J2803" s="21">
        <f t="shared" si="86"/>
        <v>1604283.75</v>
      </c>
      <c r="K2803" s="21">
        <v>1178.2874999999999</v>
      </c>
      <c r="L2803" s="21">
        <f t="shared" si="87"/>
        <v>634.46250000000009</v>
      </c>
      <c r="M2803" s="22">
        <v>2803</v>
      </c>
    </row>
    <row r="2804" spans="1:13">
      <c r="A2804" s="18">
        <v>38673</v>
      </c>
      <c r="B2804" s="19" t="s">
        <v>20</v>
      </c>
      <c r="C2804" s="19" t="s">
        <v>21</v>
      </c>
      <c r="D2804" s="19" t="s">
        <v>22</v>
      </c>
      <c r="E2804" s="19" t="s">
        <v>23</v>
      </c>
      <c r="F2804" s="19" t="s">
        <v>53</v>
      </c>
      <c r="G2804" s="19" t="s">
        <v>56</v>
      </c>
      <c r="H2804" s="19">
        <v>405</v>
      </c>
      <c r="I2804" s="21">
        <v>859.39</v>
      </c>
      <c r="J2804" s="21">
        <f t="shared" si="86"/>
        <v>348052.95</v>
      </c>
      <c r="K2804" s="21">
        <v>567.19740000000002</v>
      </c>
      <c r="L2804" s="21">
        <f t="shared" si="87"/>
        <v>292.19259999999997</v>
      </c>
      <c r="M2804" s="22">
        <v>2804</v>
      </c>
    </row>
    <row r="2805" spans="1:13">
      <c r="A2805" s="18">
        <v>38667</v>
      </c>
      <c r="B2805" s="19" t="s">
        <v>20</v>
      </c>
      <c r="C2805" s="19" t="s">
        <v>21</v>
      </c>
      <c r="D2805" s="19" t="s">
        <v>22</v>
      </c>
      <c r="E2805" s="19" t="s">
        <v>23</v>
      </c>
      <c r="F2805" s="19" t="s">
        <v>29</v>
      </c>
      <c r="G2805" s="19" t="s">
        <v>46</v>
      </c>
      <c r="H2805" s="19">
        <v>335</v>
      </c>
      <c r="I2805" s="21">
        <v>731.51</v>
      </c>
      <c r="J2805" s="21">
        <f t="shared" si="86"/>
        <v>245055.85</v>
      </c>
      <c r="K2805" s="21">
        <v>577.89290000000005</v>
      </c>
      <c r="L2805" s="21">
        <f t="shared" si="87"/>
        <v>153.61709999999994</v>
      </c>
      <c r="M2805" s="22">
        <v>2805</v>
      </c>
    </row>
    <row r="2806" spans="1:13">
      <c r="A2806" s="18">
        <v>38668</v>
      </c>
      <c r="B2806" s="19" t="s">
        <v>35</v>
      </c>
      <c r="C2806" s="19" t="s">
        <v>21</v>
      </c>
      <c r="D2806" s="19" t="s">
        <v>40</v>
      </c>
      <c r="E2806" s="19" t="s">
        <v>23</v>
      </c>
      <c r="F2806" s="19" t="s">
        <v>53</v>
      </c>
      <c r="G2806" s="19" t="s">
        <v>54</v>
      </c>
      <c r="H2806" s="19">
        <v>300</v>
      </c>
      <c r="I2806" s="21">
        <v>655.1</v>
      </c>
      <c r="J2806" s="21">
        <f t="shared" si="86"/>
        <v>196530</v>
      </c>
      <c r="K2806" s="21">
        <v>445.46800000000002</v>
      </c>
      <c r="L2806" s="21">
        <f t="shared" si="87"/>
        <v>209.63200000000001</v>
      </c>
      <c r="M2806" s="22">
        <v>2806</v>
      </c>
    </row>
    <row r="2807" spans="1:13">
      <c r="A2807" s="18">
        <v>38669</v>
      </c>
      <c r="B2807" s="19" t="s">
        <v>35</v>
      </c>
      <c r="C2807" s="19" t="s">
        <v>21</v>
      </c>
      <c r="D2807" s="19" t="s">
        <v>40</v>
      </c>
      <c r="E2807" s="19" t="s">
        <v>23</v>
      </c>
      <c r="F2807" s="19" t="s">
        <v>4</v>
      </c>
      <c r="G2807" s="19" t="s">
        <v>63</v>
      </c>
      <c r="H2807" s="19">
        <v>270</v>
      </c>
      <c r="I2807" s="21">
        <v>589.85</v>
      </c>
      <c r="J2807" s="21">
        <f t="shared" si="86"/>
        <v>159259.5</v>
      </c>
      <c r="K2807" s="21">
        <v>371.60550000000001</v>
      </c>
      <c r="L2807" s="21">
        <f t="shared" si="87"/>
        <v>218.24450000000002</v>
      </c>
      <c r="M2807" s="22">
        <v>2807</v>
      </c>
    </row>
    <row r="2808" spans="1:13">
      <c r="A2808" s="18">
        <v>38670</v>
      </c>
      <c r="B2808" s="19" t="s">
        <v>20</v>
      </c>
      <c r="C2808" s="19" t="s">
        <v>21</v>
      </c>
      <c r="D2808" s="19" t="s">
        <v>41</v>
      </c>
      <c r="E2808" s="19" t="s">
        <v>37</v>
      </c>
      <c r="F2808" s="19" t="s">
        <v>50</v>
      </c>
      <c r="G2808" s="19" t="s">
        <v>59</v>
      </c>
      <c r="H2808" s="19">
        <v>250</v>
      </c>
      <c r="I2808" s="21">
        <v>1015.53</v>
      </c>
      <c r="J2808" s="21">
        <f t="shared" si="86"/>
        <v>253882.5</v>
      </c>
      <c r="K2808" s="21">
        <v>710.87099999999987</v>
      </c>
      <c r="L2808" s="21">
        <f t="shared" si="87"/>
        <v>304.65900000000011</v>
      </c>
      <c r="M2808" s="22">
        <v>2808</v>
      </c>
    </row>
    <row r="2809" spans="1:13">
      <c r="A2809" s="18">
        <v>38671</v>
      </c>
      <c r="B2809" s="19" t="s">
        <v>35</v>
      </c>
      <c r="C2809" s="19" t="s">
        <v>21</v>
      </c>
      <c r="D2809" s="19" t="s">
        <v>40</v>
      </c>
      <c r="E2809" s="19" t="s">
        <v>23</v>
      </c>
      <c r="F2809" s="19" t="s">
        <v>44</v>
      </c>
      <c r="G2809" s="19" t="s">
        <v>46</v>
      </c>
      <c r="H2809" s="19">
        <v>165</v>
      </c>
      <c r="I2809" s="21">
        <v>371.25</v>
      </c>
      <c r="J2809" s="21">
        <f t="shared" si="86"/>
        <v>61256.25</v>
      </c>
      <c r="K2809" s="21">
        <v>297</v>
      </c>
      <c r="L2809" s="21">
        <f t="shared" si="87"/>
        <v>74.25</v>
      </c>
      <c r="M2809" s="22">
        <v>2809</v>
      </c>
    </row>
    <row r="2810" spans="1:13">
      <c r="A2810" s="18">
        <v>38672</v>
      </c>
      <c r="B2810" s="19" t="s">
        <v>20</v>
      </c>
      <c r="C2810" s="19" t="s">
        <v>21</v>
      </c>
      <c r="D2810" s="19" t="s">
        <v>41</v>
      </c>
      <c r="E2810" s="19" t="s">
        <v>37</v>
      </c>
      <c r="F2810" s="19" t="s">
        <v>29</v>
      </c>
      <c r="G2810" s="19" t="s">
        <v>30</v>
      </c>
      <c r="H2810" s="19">
        <v>155</v>
      </c>
      <c r="I2810" s="21">
        <v>613.4</v>
      </c>
      <c r="J2810" s="21">
        <f t="shared" si="86"/>
        <v>95077</v>
      </c>
      <c r="K2810" s="21">
        <v>435.51400000000001</v>
      </c>
      <c r="L2810" s="21">
        <f t="shared" si="87"/>
        <v>177.88599999999997</v>
      </c>
      <c r="M2810" s="22">
        <v>2810</v>
      </c>
    </row>
    <row r="2811" spans="1:13">
      <c r="A2811" s="18">
        <v>38673</v>
      </c>
      <c r="B2811" s="19" t="s">
        <v>26</v>
      </c>
      <c r="C2811" s="19" t="s">
        <v>27</v>
      </c>
      <c r="D2811" s="19" t="s">
        <v>48</v>
      </c>
      <c r="E2811" s="19" t="s">
        <v>37</v>
      </c>
      <c r="F2811" s="19" t="s">
        <v>53</v>
      </c>
      <c r="G2811" s="19" t="s">
        <v>55</v>
      </c>
      <c r="H2811" s="19">
        <v>150</v>
      </c>
      <c r="I2811" s="21">
        <v>602.72</v>
      </c>
      <c r="J2811" s="21">
        <f t="shared" si="86"/>
        <v>90408</v>
      </c>
      <c r="K2811" s="21">
        <v>500.25760000000002</v>
      </c>
      <c r="L2811" s="21">
        <f t="shared" si="87"/>
        <v>102.4624</v>
      </c>
      <c r="M2811" s="22">
        <v>2811</v>
      </c>
    </row>
    <row r="2812" spans="1:13">
      <c r="A2812" s="18">
        <v>38657</v>
      </c>
      <c r="B2812" s="19" t="s">
        <v>35</v>
      </c>
      <c r="C2812" s="19" t="s">
        <v>21</v>
      </c>
      <c r="D2812" s="19" t="s">
        <v>36</v>
      </c>
      <c r="E2812" s="19" t="s">
        <v>37</v>
      </c>
      <c r="F2812" s="19" t="s">
        <v>44</v>
      </c>
      <c r="G2812" s="19" t="s">
        <v>47</v>
      </c>
      <c r="H2812" s="19">
        <v>150</v>
      </c>
      <c r="I2812" s="21">
        <v>596.53</v>
      </c>
      <c r="J2812" s="21">
        <f t="shared" si="86"/>
        <v>89479.5</v>
      </c>
      <c r="K2812" s="21">
        <v>441.43220000000002</v>
      </c>
      <c r="L2812" s="21">
        <f t="shared" si="87"/>
        <v>155.09779999999995</v>
      </c>
      <c r="M2812" s="22">
        <v>2812</v>
      </c>
    </row>
    <row r="2813" spans="1:13">
      <c r="A2813" s="18">
        <v>38657</v>
      </c>
      <c r="B2813" s="19" t="s">
        <v>26</v>
      </c>
      <c r="C2813" s="19" t="s">
        <v>27</v>
      </c>
      <c r="D2813" s="19" t="s">
        <v>28</v>
      </c>
      <c r="E2813" s="19" t="s">
        <v>23</v>
      </c>
      <c r="F2813" s="19" t="s">
        <v>50</v>
      </c>
      <c r="G2813" s="19" t="s">
        <v>51</v>
      </c>
      <c r="H2813" s="19">
        <v>150</v>
      </c>
      <c r="I2813" s="21">
        <v>337.5</v>
      </c>
      <c r="J2813" s="21">
        <f t="shared" si="86"/>
        <v>50625</v>
      </c>
      <c r="K2813" s="21">
        <v>243</v>
      </c>
      <c r="L2813" s="21">
        <f t="shared" si="87"/>
        <v>94.5</v>
      </c>
      <c r="M2813" s="22">
        <v>2813</v>
      </c>
    </row>
    <row r="2814" spans="1:13">
      <c r="A2814" s="18">
        <v>38657</v>
      </c>
      <c r="B2814" s="19" t="s">
        <v>26</v>
      </c>
      <c r="C2814" s="19" t="s">
        <v>27</v>
      </c>
      <c r="D2814" s="19" t="s">
        <v>28</v>
      </c>
      <c r="E2814" s="19" t="s">
        <v>23</v>
      </c>
      <c r="F2814" s="19" t="s">
        <v>4</v>
      </c>
      <c r="G2814" s="19" t="s">
        <v>63</v>
      </c>
      <c r="H2814" s="19">
        <v>145</v>
      </c>
      <c r="I2814" s="21">
        <v>326.25</v>
      </c>
      <c r="J2814" s="21">
        <f t="shared" si="86"/>
        <v>47306.25</v>
      </c>
      <c r="K2814" s="21">
        <v>244.6875</v>
      </c>
      <c r="L2814" s="21">
        <f t="shared" si="87"/>
        <v>81.5625</v>
      </c>
      <c r="M2814" s="22">
        <v>2814</v>
      </c>
    </row>
    <row r="2815" spans="1:13">
      <c r="A2815" s="18">
        <v>38669</v>
      </c>
      <c r="B2815" s="19" t="s">
        <v>26</v>
      </c>
      <c r="C2815" s="19" t="s">
        <v>27</v>
      </c>
      <c r="D2815" s="19" t="s">
        <v>48</v>
      </c>
      <c r="E2815" s="19" t="s">
        <v>37</v>
      </c>
      <c r="F2815" s="19" t="s">
        <v>44</v>
      </c>
      <c r="G2815" s="19" t="s">
        <v>45</v>
      </c>
      <c r="H2815" s="19">
        <v>135</v>
      </c>
      <c r="I2815" s="21">
        <v>533.12</v>
      </c>
      <c r="J2815" s="21">
        <f t="shared" si="86"/>
        <v>71971.199999999997</v>
      </c>
      <c r="K2815" s="21">
        <v>469.1456</v>
      </c>
      <c r="L2815" s="21">
        <f t="shared" si="87"/>
        <v>63.974400000000003</v>
      </c>
      <c r="M2815" s="22">
        <v>2815</v>
      </c>
    </row>
    <row r="2816" spans="1:13">
      <c r="A2816" s="18">
        <v>38669</v>
      </c>
      <c r="B2816" s="19" t="s">
        <v>20</v>
      </c>
      <c r="C2816" s="19" t="s">
        <v>21</v>
      </c>
      <c r="D2816" s="19" t="s">
        <v>22</v>
      </c>
      <c r="E2816" s="19" t="s">
        <v>23</v>
      </c>
      <c r="F2816" s="19" t="s">
        <v>4</v>
      </c>
      <c r="G2816" s="19" t="s">
        <v>63</v>
      </c>
      <c r="H2816" s="19">
        <v>135</v>
      </c>
      <c r="I2816" s="21">
        <v>303.75</v>
      </c>
      <c r="J2816" s="21">
        <f t="shared" si="86"/>
        <v>41006.25</v>
      </c>
      <c r="K2816" s="21">
        <v>200.47499999999999</v>
      </c>
      <c r="L2816" s="21">
        <f t="shared" si="87"/>
        <v>103.27500000000001</v>
      </c>
      <c r="M2816" s="22">
        <v>2816</v>
      </c>
    </row>
    <row r="2817" spans="1:13">
      <c r="A2817" s="18">
        <v>38657</v>
      </c>
      <c r="B2817" s="19" t="s">
        <v>35</v>
      </c>
      <c r="C2817" s="19" t="s">
        <v>21</v>
      </c>
      <c r="D2817" s="19" t="s">
        <v>36</v>
      </c>
      <c r="E2817" s="19" t="s">
        <v>37</v>
      </c>
      <c r="F2817" s="19" t="s">
        <v>53</v>
      </c>
      <c r="G2817" s="19" t="s">
        <v>56</v>
      </c>
      <c r="H2817" s="19">
        <v>105</v>
      </c>
      <c r="I2817" s="21">
        <v>472.5</v>
      </c>
      <c r="J2817" s="21">
        <f t="shared" si="86"/>
        <v>49612.5</v>
      </c>
      <c r="K2817" s="21">
        <v>311.85000000000002</v>
      </c>
      <c r="L2817" s="21">
        <f t="shared" si="87"/>
        <v>160.64999999999998</v>
      </c>
      <c r="M2817" s="22">
        <v>2817</v>
      </c>
    </row>
    <row r="2818" spans="1:13">
      <c r="A2818" s="18">
        <v>38669</v>
      </c>
      <c r="B2818" s="19" t="s">
        <v>26</v>
      </c>
      <c r="C2818" s="19" t="s">
        <v>27</v>
      </c>
      <c r="D2818" s="19" t="s">
        <v>28</v>
      </c>
      <c r="E2818" s="19" t="s">
        <v>23</v>
      </c>
      <c r="F2818" s="19" t="s">
        <v>53</v>
      </c>
      <c r="G2818" s="19" t="s">
        <v>54</v>
      </c>
      <c r="H2818" s="19">
        <v>90</v>
      </c>
      <c r="I2818" s="21">
        <v>202.5</v>
      </c>
      <c r="J2818" s="21">
        <f t="shared" ref="J2818:J2881" si="88">H2818*I2818</f>
        <v>18225</v>
      </c>
      <c r="K2818" s="21">
        <v>129.6</v>
      </c>
      <c r="L2818" s="21">
        <f t="shared" ref="L2818:L2881" si="89">I2818-K2818</f>
        <v>72.900000000000006</v>
      </c>
      <c r="M2818" s="22">
        <v>2818</v>
      </c>
    </row>
    <row r="2819" spans="1:13">
      <c r="A2819" s="18">
        <v>38669</v>
      </c>
      <c r="B2819" s="19" t="s">
        <v>26</v>
      </c>
      <c r="C2819" s="19" t="s">
        <v>27</v>
      </c>
      <c r="D2819" s="19" t="s">
        <v>28</v>
      </c>
      <c r="E2819" s="19" t="s">
        <v>23</v>
      </c>
      <c r="F2819" s="19" t="s">
        <v>44</v>
      </c>
      <c r="G2819" s="19" t="s">
        <v>46</v>
      </c>
      <c r="H2819" s="19">
        <v>90</v>
      </c>
      <c r="I2819" s="21">
        <v>202.5</v>
      </c>
      <c r="J2819" s="21">
        <f t="shared" si="88"/>
        <v>18225</v>
      </c>
      <c r="K2819" s="21">
        <v>176.17500000000001</v>
      </c>
      <c r="L2819" s="21">
        <f t="shared" si="89"/>
        <v>26.324999999999989</v>
      </c>
      <c r="M2819" s="22">
        <v>2819</v>
      </c>
    </row>
    <row r="2820" spans="1:13">
      <c r="A2820" s="18">
        <v>38669</v>
      </c>
      <c r="B2820" s="19" t="s">
        <v>35</v>
      </c>
      <c r="C2820" s="19" t="s">
        <v>21</v>
      </c>
      <c r="D2820" s="19" t="s">
        <v>36</v>
      </c>
      <c r="E2820" s="19" t="s">
        <v>37</v>
      </c>
      <c r="F2820" s="19" t="s">
        <v>29</v>
      </c>
      <c r="G2820" s="19" t="s">
        <v>46</v>
      </c>
      <c r="H2820" s="19">
        <v>75</v>
      </c>
      <c r="I2820" s="21">
        <v>337.5</v>
      </c>
      <c r="J2820" s="21">
        <f t="shared" si="88"/>
        <v>25312.5</v>
      </c>
      <c r="K2820" s="21">
        <v>229.5</v>
      </c>
      <c r="L2820" s="21">
        <f t="shared" si="89"/>
        <v>108</v>
      </c>
      <c r="M2820" s="22">
        <v>2820</v>
      </c>
    </row>
    <row r="2821" spans="1:13">
      <c r="A2821" s="18">
        <v>38670</v>
      </c>
      <c r="B2821" s="19" t="s">
        <v>35</v>
      </c>
      <c r="C2821" s="19" t="s">
        <v>21</v>
      </c>
      <c r="D2821" s="19" t="s">
        <v>36</v>
      </c>
      <c r="E2821" s="19" t="s">
        <v>37</v>
      </c>
      <c r="F2821" s="19" t="s">
        <v>4</v>
      </c>
      <c r="G2821" s="19" t="s">
        <v>65</v>
      </c>
      <c r="H2821" s="19">
        <v>75</v>
      </c>
      <c r="I2821" s="21">
        <v>337.5</v>
      </c>
      <c r="J2821" s="21">
        <f t="shared" si="88"/>
        <v>25312.5</v>
      </c>
      <c r="K2821" s="21">
        <v>266.625</v>
      </c>
      <c r="L2821" s="21">
        <f t="shared" si="89"/>
        <v>70.875</v>
      </c>
      <c r="M2821" s="22">
        <v>2821</v>
      </c>
    </row>
    <row r="2822" spans="1:13">
      <c r="A2822" s="18">
        <v>38671</v>
      </c>
      <c r="B2822" s="19" t="s">
        <v>20</v>
      </c>
      <c r="C2822" s="19" t="s">
        <v>21</v>
      </c>
      <c r="D2822" s="19" t="s">
        <v>41</v>
      </c>
      <c r="E2822" s="19" t="s">
        <v>37</v>
      </c>
      <c r="F2822" s="19" t="s">
        <v>53</v>
      </c>
      <c r="G2822" s="19" t="s">
        <v>55</v>
      </c>
      <c r="H2822" s="19">
        <v>67</v>
      </c>
      <c r="I2822" s="21">
        <v>301.5</v>
      </c>
      <c r="J2822" s="21">
        <f t="shared" si="88"/>
        <v>20200.5</v>
      </c>
      <c r="K2822" s="21">
        <v>241.2</v>
      </c>
      <c r="L2822" s="21">
        <f t="shared" si="89"/>
        <v>60.300000000000011</v>
      </c>
      <c r="M2822" s="22">
        <v>2822</v>
      </c>
    </row>
    <row r="2823" spans="1:13">
      <c r="A2823" s="18">
        <v>38672</v>
      </c>
      <c r="B2823" s="19" t="s">
        <v>42</v>
      </c>
      <c r="C2823" s="19" t="s">
        <v>21</v>
      </c>
      <c r="D2823" s="19" t="s">
        <v>43</v>
      </c>
      <c r="E2823" s="19" t="s">
        <v>23</v>
      </c>
      <c r="F2823" s="19" t="s">
        <v>53</v>
      </c>
      <c r="G2823" s="19" t="s">
        <v>55</v>
      </c>
      <c r="H2823" s="19">
        <v>65</v>
      </c>
      <c r="I2823" s="21">
        <v>146.25</v>
      </c>
      <c r="J2823" s="21">
        <f t="shared" si="88"/>
        <v>9506.25</v>
      </c>
      <c r="K2823" s="21">
        <v>114.075</v>
      </c>
      <c r="L2823" s="21">
        <f t="shared" si="89"/>
        <v>32.174999999999997</v>
      </c>
      <c r="M2823" s="22">
        <v>2823</v>
      </c>
    </row>
    <row r="2824" spans="1:13">
      <c r="A2824" s="18">
        <v>38673</v>
      </c>
      <c r="B2824" s="19" t="s">
        <v>20</v>
      </c>
      <c r="C2824" s="19" t="s">
        <v>21</v>
      </c>
      <c r="D2824" s="19" t="s">
        <v>22</v>
      </c>
      <c r="E2824" s="19" t="s">
        <v>23</v>
      </c>
      <c r="F2824" s="19" t="s">
        <v>44</v>
      </c>
      <c r="G2824" s="19" t="s">
        <v>47</v>
      </c>
      <c r="H2824" s="19">
        <v>65</v>
      </c>
      <c r="I2824" s="21">
        <v>146.25</v>
      </c>
      <c r="J2824" s="21">
        <f t="shared" si="88"/>
        <v>9506.25</v>
      </c>
      <c r="K2824" s="21">
        <v>95.0625</v>
      </c>
      <c r="L2824" s="21">
        <f t="shared" si="89"/>
        <v>51.1875</v>
      </c>
      <c r="M2824" s="22">
        <v>2824</v>
      </c>
    </row>
    <row r="2825" spans="1:13">
      <c r="A2825" s="18">
        <v>38674</v>
      </c>
      <c r="B2825" s="19" t="s">
        <v>42</v>
      </c>
      <c r="C2825" s="19" t="s">
        <v>21</v>
      </c>
      <c r="D2825" s="19" t="s">
        <v>43</v>
      </c>
      <c r="E2825" s="19" t="s">
        <v>23</v>
      </c>
      <c r="F2825" s="19" t="s">
        <v>44</v>
      </c>
      <c r="G2825" s="19" t="s">
        <v>45</v>
      </c>
      <c r="H2825" s="19">
        <v>55</v>
      </c>
      <c r="I2825" s="21">
        <v>123.75</v>
      </c>
      <c r="J2825" s="21">
        <f t="shared" si="88"/>
        <v>6806.25</v>
      </c>
      <c r="K2825" s="21">
        <v>108.9</v>
      </c>
      <c r="L2825" s="21">
        <f t="shared" si="89"/>
        <v>14.849999999999994</v>
      </c>
      <c r="M2825" s="22">
        <v>2825</v>
      </c>
    </row>
    <row r="2826" spans="1:13">
      <c r="A2826" s="18">
        <v>38674</v>
      </c>
      <c r="B2826" s="19" t="s">
        <v>42</v>
      </c>
      <c r="C2826" s="19" t="s">
        <v>21</v>
      </c>
      <c r="D2826" s="19" t="s">
        <v>43</v>
      </c>
      <c r="E2826" s="19" t="s">
        <v>23</v>
      </c>
      <c r="F2826" s="19" t="s">
        <v>29</v>
      </c>
      <c r="G2826" s="19" t="s">
        <v>30</v>
      </c>
      <c r="H2826" s="19">
        <v>50</v>
      </c>
      <c r="I2826" s="21">
        <v>112.5</v>
      </c>
      <c r="J2826" s="21">
        <f t="shared" si="88"/>
        <v>5625</v>
      </c>
      <c r="K2826" s="21">
        <v>102.375</v>
      </c>
      <c r="L2826" s="21">
        <f t="shared" si="89"/>
        <v>10.125</v>
      </c>
      <c r="M2826" s="22">
        <v>2826</v>
      </c>
    </row>
    <row r="2827" spans="1:13">
      <c r="A2827" s="18">
        <v>38674</v>
      </c>
      <c r="B2827" s="19" t="s">
        <v>42</v>
      </c>
      <c r="C2827" s="19" t="s">
        <v>21</v>
      </c>
      <c r="D2827" s="19" t="s">
        <v>43</v>
      </c>
      <c r="E2827" s="19" t="s">
        <v>23</v>
      </c>
      <c r="F2827" s="19" t="s">
        <v>4</v>
      </c>
      <c r="G2827" s="19" t="s">
        <v>65</v>
      </c>
      <c r="H2827" s="19">
        <v>50</v>
      </c>
      <c r="I2827" s="21">
        <v>112.5</v>
      </c>
      <c r="J2827" s="21">
        <f t="shared" si="88"/>
        <v>5625</v>
      </c>
      <c r="K2827" s="21">
        <v>102.375</v>
      </c>
      <c r="L2827" s="21">
        <f t="shared" si="89"/>
        <v>10.125</v>
      </c>
      <c r="M2827" s="22">
        <v>2827</v>
      </c>
    </row>
    <row r="2828" spans="1:13">
      <c r="A2828" s="18">
        <v>38657</v>
      </c>
      <c r="B2828" s="19" t="s">
        <v>26</v>
      </c>
      <c r="C2828" s="19" t="s">
        <v>27</v>
      </c>
      <c r="D2828" s="19" t="s">
        <v>48</v>
      </c>
      <c r="E2828" s="19" t="s">
        <v>37</v>
      </c>
      <c r="F2828" s="19" t="s">
        <v>50</v>
      </c>
      <c r="G2828" s="19" t="s">
        <v>51</v>
      </c>
      <c r="H2828" s="19">
        <v>49</v>
      </c>
      <c r="I2828" s="21">
        <v>220.5</v>
      </c>
      <c r="J2828" s="21">
        <f t="shared" si="88"/>
        <v>10804.5</v>
      </c>
      <c r="K2828" s="21">
        <v>147.73500000000001</v>
      </c>
      <c r="L2828" s="21">
        <f t="shared" si="89"/>
        <v>72.764999999999986</v>
      </c>
      <c r="M2828" s="22">
        <v>2828</v>
      </c>
    </row>
    <row r="2829" spans="1:13">
      <c r="A2829" s="18">
        <v>38657</v>
      </c>
      <c r="B2829" s="19" t="s">
        <v>42</v>
      </c>
      <c r="C2829" s="19" t="s">
        <v>21</v>
      </c>
      <c r="D2829" s="19" t="s">
        <v>43</v>
      </c>
      <c r="E2829" s="19" t="s">
        <v>23</v>
      </c>
      <c r="F2829" s="19" t="s">
        <v>50</v>
      </c>
      <c r="G2829" s="19" t="s">
        <v>51</v>
      </c>
      <c r="H2829" s="19">
        <v>45</v>
      </c>
      <c r="I2829" s="21">
        <v>101.25</v>
      </c>
      <c r="J2829" s="21">
        <f t="shared" si="88"/>
        <v>4556.25</v>
      </c>
      <c r="K2829" s="21">
        <v>63.787500000000001</v>
      </c>
      <c r="L2829" s="21">
        <f t="shared" si="89"/>
        <v>37.462499999999999</v>
      </c>
      <c r="M2829" s="22">
        <v>2829</v>
      </c>
    </row>
    <row r="2830" spans="1:13">
      <c r="A2830" s="18">
        <v>38657</v>
      </c>
      <c r="B2830" s="19" t="s">
        <v>26</v>
      </c>
      <c r="C2830" s="19" t="s">
        <v>27</v>
      </c>
      <c r="D2830" s="19" t="s">
        <v>48</v>
      </c>
      <c r="E2830" s="19" t="s">
        <v>37</v>
      </c>
      <c r="F2830" s="19" t="s">
        <v>4</v>
      </c>
      <c r="G2830" s="19" t="s">
        <v>65</v>
      </c>
      <c r="H2830" s="19">
        <v>40</v>
      </c>
      <c r="I2830" s="21">
        <v>180</v>
      </c>
      <c r="J2830" s="21">
        <f t="shared" si="88"/>
        <v>7200</v>
      </c>
      <c r="K2830" s="21">
        <v>113.4</v>
      </c>
      <c r="L2830" s="21">
        <f t="shared" si="89"/>
        <v>66.599999999999994</v>
      </c>
      <c r="M2830" s="22">
        <v>2830</v>
      </c>
    </row>
    <row r="2831" spans="1:13">
      <c r="A2831" s="18">
        <v>38658</v>
      </c>
      <c r="B2831" s="19" t="s">
        <v>26</v>
      </c>
      <c r="C2831" s="19" t="s">
        <v>27</v>
      </c>
      <c r="D2831" s="19" t="s">
        <v>28</v>
      </c>
      <c r="E2831" s="19" t="s">
        <v>23</v>
      </c>
      <c r="F2831" s="19" t="s">
        <v>24</v>
      </c>
      <c r="G2831" s="19" t="s">
        <v>62</v>
      </c>
      <c r="H2831" s="19">
        <v>35</v>
      </c>
      <c r="I2831" s="21">
        <v>78.75</v>
      </c>
      <c r="J2831" s="21">
        <f t="shared" si="88"/>
        <v>2756.25</v>
      </c>
      <c r="K2831" s="21">
        <v>57.487499999999997</v>
      </c>
      <c r="L2831" s="21">
        <f t="shared" si="89"/>
        <v>21.262500000000003</v>
      </c>
      <c r="M2831" s="22">
        <v>2831</v>
      </c>
    </row>
    <row r="2832" spans="1:13">
      <c r="A2832" s="18">
        <v>38409</v>
      </c>
      <c r="B2832" s="19" t="s">
        <v>26</v>
      </c>
      <c r="C2832" s="19" t="s">
        <v>27</v>
      </c>
      <c r="D2832" s="19" t="s">
        <v>28</v>
      </c>
      <c r="E2832" s="19" t="s">
        <v>23</v>
      </c>
      <c r="F2832" s="19" t="s">
        <v>29</v>
      </c>
      <c r="G2832" s="19" t="s">
        <v>75</v>
      </c>
      <c r="H2832" s="19">
        <v>2190</v>
      </c>
      <c r="I2832" s="21">
        <v>4192.58</v>
      </c>
      <c r="J2832" s="21">
        <f t="shared" si="88"/>
        <v>9181750.1999999993</v>
      </c>
      <c r="K2832" s="21">
        <v>3521.7671999999998</v>
      </c>
      <c r="L2832" s="21">
        <f t="shared" si="89"/>
        <v>670.81280000000015</v>
      </c>
      <c r="M2832" s="22">
        <v>2099</v>
      </c>
    </row>
    <row r="2833" spans="1:13">
      <c r="A2833" s="18">
        <v>38660</v>
      </c>
      <c r="B2833" s="19" t="s">
        <v>20</v>
      </c>
      <c r="C2833" s="19" t="s">
        <v>21</v>
      </c>
      <c r="D2833" s="19" t="s">
        <v>22</v>
      </c>
      <c r="E2833" s="19" t="s">
        <v>23</v>
      </c>
      <c r="F2833" s="19" t="s">
        <v>50</v>
      </c>
      <c r="G2833" s="19" t="s">
        <v>51</v>
      </c>
      <c r="H2833" s="19">
        <v>30</v>
      </c>
      <c r="I2833" s="21">
        <v>67.5</v>
      </c>
      <c r="J2833" s="21">
        <f t="shared" si="88"/>
        <v>2025</v>
      </c>
      <c r="K2833" s="21">
        <v>60.75</v>
      </c>
      <c r="L2833" s="21">
        <f t="shared" si="89"/>
        <v>6.75</v>
      </c>
      <c r="M2833" s="22">
        <v>2833</v>
      </c>
    </row>
    <row r="2834" spans="1:13">
      <c r="A2834" s="18">
        <v>38661</v>
      </c>
      <c r="B2834" s="19" t="s">
        <v>20</v>
      </c>
      <c r="C2834" s="19" t="s">
        <v>21</v>
      </c>
      <c r="D2834" s="19" t="s">
        <v>22</v>
      </c>
      <c r="E2834" s="19" t="s">
        <v>23</v>
      </c>
      <c r="F2834" s="19" t="s">
        <v>24</v>
      </c>
      <c r="G2834" s="19" t="s">
        <v>62</v>
      </c>
      <c r="H2834" s="19">
        <v>30</v>
      </c>
      <c r="I2834" s="21">
        <v>67.5</v>
      </c>
      <c r="J2834" s="21">
        <f t="shared" si="88"/>
        <v>2025</v>
      </c>
      <c r="K2834" s="21">
        <v>55.35</v>
      </c>
      <c r="L2834" s="21">
        <f t="shared" si="89"/>
        <v>12.149999999999999</v>
      </c>
      <c r="M2834" s="22">
        <v>2834</v>
      </c>
    </row>
    <row r="2835" spans="1:13">
      <c r="A2835" s="18">
        <v>38662</v>
      </c>
      <c r="B2835" s="19" t="s">
        <v>20</v>
      </c>
      <c r="C2835" s="19" t="s">
        <v>21</v>
      </c>
      <c r="D2835" s="19" t="s">
        <v>41</v>
      </c>
      <c r="E2835" s="19" t="s">
        <v>37</v>
      </c>
      <c r="F2835" s="19" t="s">
        <v>24</v>
      </c>
      <c r="G2835" s="19" t="s">
        <v>62</v>
      </c>
      <c r="H2835" s="19">
        <v>28</v>
      </c>
      <c r="I2835" s="21">
        <v>126</v>
      </c>
      <c r="J2835" s="21">
        <f t="shared" si="88"/>
        <v>3528</v>
      </c>
      <c r="K2835" s="21">
        <v>99.54</v>
      </c>
      <c r="L2835" s="21">
        <f t="shared" si="89"/>
        <v>26.459999999999994</v>
      </c>
      <c r="M2835" s="22">
        <v>2835</v>
      </c>
    </row>
    <row r="2836" spans="1:13">
      <c r="A2836" s="18">
        <v>38663</v>
      </c>
      <c r="B2836" s="19" t="s">
        <v>42</v>
      </c>
      <c r="C2836" s="19" t="s">
        <v>21</v>
      </c>
      <c r="D2836" s="19" t="s">
        <v>49</v>
      </c>
      <c r="E2836" s="19" t="s">
        <v>37</v>
      </c>
      <c r="F2836" s="19" t="s">
        <v>44</v>
      </c>
      <c r="G2836" s="19" t="s">
        <v>45</v>
      </c>
      <c r="H2836" s="19">
        <v>28</v>
      </c>
      <c r="I2836" s="21">
        <v>126</v>
      </c>
      <c r="J2836" s="21">
        <f t="shared" si="88"/>
        <v>3528</v>
      </c>
      <c r="K2836" s="21">
        <v>81.900000000000006</v>
      </c>
      <c r="L2836" s="21">
        <f t="shared" si="89"/>
        <v>44.099999999999994</v>
      </c>
      <c r="M2836" s="22">
        <v>2836</v>
      </c>
    </row>
    <row r="2837" spans="1:13">
      <c r="A2837" s="18">
        <v>38664</v>
      </c>
      <c r="B2837" s="19" t="s">
        <v>42</v>
      </c>
      <c r="C2837" s="19" t="s">
        <v>21</v>
      </c>
      <c r="D2837" s="19" t="s">
        <v>49</v>
      </c>
      <c r="E2837" s="19" t="s">
        <v>37</v>
      </c>
      <c r="F2837" s="19" t="s">
        <v>29</v>
      </c>
      <c r="G2837" s="19" t="s">
        <v>30</v>
      </c>
      <c r="H2837" s="19">
        <v>22</v>
      </c>
      <c r="I2837" s="21">
        <v>99</v>
      </c>
      <c r="J2837" s="21">
        <f t="shared" si="88"/>
        <v>2178</v>
      </c>
      <c r="K2837" s="21">
        <v>89.1</v>
      </c>
      <c r="L2837" s="21">
        <f t="shared" si="89"/>
        <v>9.9000000000000057</v>
      </c>
      <c r="M2837" s="22">
        <v>2837</v>
      </c>
    </row>
    <row r="2838" spans="1:13">
      <c r="A2838" s="18">
        <v>38665</v>
      </c>
      <c r="B2838" s="19" t="s">
        <v>42</v>
      </c>
      <c r="C2838" s="19" t="s">
        <v>21</v>
      </c>
      <c r="D2838" s="19" t="s">
        <v>49</v>
      </c>
      <c r="E2838" s="19" t="s">
        <v>37</v>
      </c>
      <c r="F2838" s="19" t="s">
        <v>4</v>
      </c>
      <c r="G2838" s="19" t="s">
        <v>65</v>
      </c>
      <c r="H2838" s="19">
        <v>16</v>
      </c>
      <c r="I2838" s="21">
        <v>72</v>
      </c>
      <c r="J2838" s="21">
        <f t="shared" si="88"/>
        <v>1152</v>
      </c>
      <c r="K2838" s="21">
        <v>65.52</v>
      </c>
      <c r="L2838" s="21">
        <f t="shared" si="89"/>
        <v>6.480000000000004</v>
      </c>
      <c r="M2838" s="22">
        <v>2838</v>
      </c>
    </row>
    <row r="2839" spans="1:13">
      <c r="A2839" s="18">
        <v>38666</v>
      </c>
      <c r="B2839" s="19" t="s">
        <v>26</v>
      </c>
      <c r="C2839" s="19" t="s">
        <v>27</v>
      </c>
      <c r="D2839" s="19" t="s">
        <v>48</v>
      </c>
      <c r="E2839" s="19" t="s">
        <v>37</v>
      </c>
      <c r="F2839" s="19" t="s">
        <v>29</v>
      </c>
      <c r="G2839" s="19" t="s">
        <v>46</v>
      </c>
      <c r="H2839" s="19">
        <v>15</v>
      </c>
      <c r="I2839" s="21">
        <v>67.5</v>
      </c>
      <c r="J2839" s="21">
        <f t="shared" si="88"/>
        <v>1012.5</v>
      </c>
      <c r="K2839" s="21">
        <v>53.325000000000003</v>
      </c>
      <c r="L2839" s="21">
        <f t="shared" si="89"/>
        <v>14.174999999999997</v>
      </c>
      <c r="M2839" s="22">
        <v>2839</v>
      </c>
    </row>
    <row r="2840" spans="1:13">
      <c r="A2840" s="18">
        <v>38667</v>
      </c>
      <c r="B2840" s="19" t="s">
        <v>20</v>
      </c>
      <c r="C2840" s="19" t="s">
        <v>21</v>
      </c>
      <c r="D2840" s="19" t="s">
        <v>41</v>
      </c>
      <c r="E2840" s="19" t="s">
        <v>37</v>
      </c>
      <c r="F2840" s="19" t="s">
        <v>4</v>
      </c>
      <c r="G2840" s="19" t="s">
        <v>65</v>
      </c>
      <c r="H2840" s="19">
        <v>15</v>
      </c>
      <c r="I2840" s="21">
        <v>67.5</v>
      </c>
      <c r="J2840" s="21">
        <f t="shared" si="88"/>
        <v>1012.5</v>
      </c>
      <c r="K2840" s="21">
        <v>44.55</v>
      </c>
      <c r="L2840" s="21">
        <f t="shared" si="89"/>
        <v>22.950000000000003</v>
      </c>
      <c r="M2840" s="22">
        <v>2840</v>
      </c>
    </row>
    <row r="2841" spans="1:13">
      <c r="A2841" s="18">
        <v>38668</v>
      </c>
      <c r="B2841" s="19" t="s">
        <v>26</v>
      </c>
      <c r="C2841" s="19" t="s">
        <v>27</v>
      </c>
      <c r="D2841" s="19" t="s">
        <v>48</v>
      </c>
      <c r="E2841" s="19" t="s">
        <v>37</v>
      </c>
      <c r="F2841" s="19" t="s">
        <v>24</v>
      </c>
      <c r="G2841" s="19" t="s">
        <v>62</v>
      </c>
      <c r="H2841" s="19">
        <v>15</v>
      </c>
      <c r="I2841" s="21">
        <v>67.5</v>
      </c>
      <c r="J2841" s="21">
        <f t="shared" si="88"/>
        <v>1012.5</v>
      </c>
      <c r="K2841" s="21">
        <v>61.424999999999997</v>
      </c>
      <c r="L2841" s="21">
        <f t="shared" si="89"/>
        <v>6.0750000000000028</v>
      </c>
      <c r="M2841" s="22">
        <v>2841</v>
      </c>
    </row>
    <row r="2842" spans="1:13">
      <c r="A2842" s="18">
        <v>38669</v>
      </c>
      <c r="B2842" s="19" t="s">
        <v>42</v>
      </c>
      <c r="C2842" s="19" t="s">
        <v>21</v>
      </c>
      <c r="D2842" s="19" t="s">
        <v>49</v>
      </c>
      <c r="E2842" s="19" t="s">
        <v>37</v>
      </c>
      <c r="F2842" s="19" t="s">
        <v>53</v>
      </c>
      <c r="G2842" s="19" t="s">
        <v>56</v>
      </c>
      <c r="H2842" s="19">
        <v>14</v>
      </c>
      <c r="I2842" s="21">
        <v>63</v>
      </c>
      <c r="J2842" s="21">
        <f t="shared" si="88"/>
        <v>882</v>
      </c>
      <c r="K2842" s="21">
        <v>47.25</v>
      </c>
      <c r="L2842" s="21">
        <f t="shared" si="89"/>
        <v>15.75</v>
      </c>
      <c r="M2842" s="22">
        <v>2842</v>
      </c>
    </row>
    <row r="2843" spans="1:13">
      <c r="A2843" s="18">
        <v>38657</v>
      </c>
      <c r="B2843" s="19" t="s">
        <v>35</v>
      </c>
      <c r="C2843" s="19" t="s">
        <v>21</v>
      </c>
      <c r="D2843" s="19" t="s">
        <v>36</v>
      </c>
      <c r="E2843" s="19" t="s">
        <v>37</v>
      </c>
      <c r="F2843" s="19" t="s">
        <v>50</v>
      </c>
      <c r="G2843" s="19" t="s">
        <v>51</v>
      </c>
      <c r="H2843" s="19">
        <v>11</v>
      </c>
      <c r="I2843" s="21">
        <v>49.5</v>
      </c>
      <c r="J2843" s="21">
        <f t="shared" si="88"/>
        <v>544.5</v>
      </c>
      <c r="K2843" s="21">
        <v>33.659999999999997</v>
      </c>
      <c r="L2843" s="21">
        <f t="shared" si="89"/>
        <v>15.840000000000003</v>
      </c>
      <c r="M2843" s="22">
        <v>2843</v>
      </c>
    </row>
    <row r="2844" spans="1:13">
      <c r="A2844" s="18">
        <v>38657</v>
      </c>
      <c r="B2844" s="19" t="s">
        <v>42</v>
      </c>
      <c r="C2844" s="19" t="s">
        <v>21</v>
      </c>
      <c r="D2844" s="19" t="s">
        <v>49</v>
      </c>
      <c r="E2844" s="19" t="s">
        <v>37</v>
      </c>
      <c r="F2844" s="19" t="s">
        <v>50</v>
      </c>
      <c r="G2844" s="19" t="s">
        <v>51</v>
      </c>
      <c r="H2844" s="19">
        <v>7</v>
      </c>
      <c r="I2844" s="21">
        <v>31.5</v>
      </c>
      <c r="J2844" s="21">
        <f t="shared" si="88"/>
        <v>220.5</v>
      </c>
      <c r="K2844" s="21">
        <v>25.515000000000001</v>
      </c>
      <c r="L2844" s="21">
        <f t="shared" si="89"/>
        <v>5.9849999999999994</v>
      </c>
      <c r="M2844" s="22">
        <v>2844</v>
      </c>
    </row>
    <row r="2845" spans="1:13">
      <c r="A2845" s="18">
        <v>38657</v>
      </c>
      <c r="B2845" s="19" t="s">
        <v>20</v>
      </c>
      <c r="C2845" s="19" t="s">
        <v>21</v>
      </c>
      <c r="D2845" s="19" t="s">
        <v>41</v>
      </c>
      <c r="E2845" s="19" t="s">
        <v>37</v>
      </c>
      <c r="F2845" s="19" t="s">
        <v>44</v>
      </c>
      <c r="G2845" s="19" t="s">
        <v>46</v>
      </c>
      <c r="H2845" s="19">
        <v>5</v>
      </c>
      <c r="I2845" s="21">
        <v>22.5</v>
      </c>
      <c r="J2845" s="21">
        <f t="shared" si="88"/>
        <v>112.5</v>
      </c>
      <c r="K2845" s="21">
        <v>15.525</v>
      </c>
      <c r="L2845" s="21">
        <f t="shared" si="89"/>
        <v>6.9749999999999996</v>
      </c>
      <c r="M2845" s="22">
        <v>2845</v>
      </c>
    </row>
    <row r="2846" spans="1:13">
      <c r="A2846" s="18">
        <v>38687</v>
      </c>
      <c r="B2846" s="19" t="s">
        <v>20</v>
      </c>
      <c r="C2846" s="19" t="s">
        <v>21</v>
      </c>
      <c r="D2846" s="19" t="s">
        <v>22</v>
      </c>
      <c r="E2846" s="19" t="s">
        <v>23</v>
      </c>
      <c r="F2846" s="19" t="s">
        <v>24</v>
      </c>
      <c r="G2846" s="19" t="s">
        <v>62</v>
      </c>
      <c r="H2846" s="19">
        <v>670</v>
      </c>
      <c r="I2846" s="21">
        <v>1680.7</v>
      </c>
      <c r="J2846" s="21">
        <f t="shared" si="88"/>
        <v>1126069</v>
      </c>
      <c r="K2846" s="21">
        <v>1411.7880000000002</v>
      </c>
      <c r="L2846" s="21">
        <f t="shared" si="89"/>
        <v>268.91199999999981</v>
      </c>
      <c r="M2846" s="22">
        <v>2846</v>
      </c>
    </row>
    <row r="2847" spans="1:13">
      <c r="A2847" s="18">
        <v>38406</v>
      </c>
      <c r="B2847" s="19" t="s">
        <v>26</v>
      </c>
      <c r="C2847" s="19" t="s">
        <v>27</v>
      </c>
      <c r="D2847" s="19" t="s">
        <v>28</v>
      </c>
      <c r="E2847" s="19" t="s">
        <v>23</v>
      </c>
      <c r="F2847" s="19" t="s">
        <v>29</v>
      </c>
      <c r="G2847" s="19" t="s">
        <v>46</v>
      </c>
      <c r="H2847" s="19">
        <v>50</v>
      </c>
      <c r="I2847" s="21">
        <v>112.5</v>
      </c>
      <c r="J2847" s="21">
        <f t="shared" si="88"/>
        <v>5625</v>
      </c>
      <c r="K2847" s="21">
        <v>83.25</v>
      </c>
      <c r="L2847" s="21">
        <f t="shared" si="89"/>
        <v>29.25</v>
      </c>
      <c r="M2847" s="22">
        <v>3275</v>
      </c>
    </row>
    <row r="2848" spans="1:13">
      <c r="A2848" s="18">
        <v>38689</v>
      </c>
      <c r="B2848" s="19" t="s">
        <v>35</v>
      </c>
      <c r="C2848" s="19" t="s">
        <v>21</v>
      </c>
      <c r="D2848" s="19" t="s">
        <v>36</v>
      </c>
      <c r="E2848" s="19" t="s">
        <v>37</v>
      </c>
      <c r="F2848" s="19" t="s">
        <v>29</v>
      </c>
      <c r="G2848" s="19" t="s">
        <v>75</v>
      </c>
      <c r="H2848" s="19">
        <v>195</v>
      </c>
      <c r="I2848" s="21">
        <v>978.93</v>
      </c>
      <c r="J2848" s="21">
        <f t="shared" si="88"/>
        <v>190891.34999999998</v>
      </c>
      <c r="K2848" s="21">
        <v>802.72259999999994</v>
      </c>
      <c r="L2848" s="21">
        <f t="shared" si="89"/>
        <v>176.20740000000001</v>
      </c>
      <c r="M2848" s="22">
        <v>2848</v>
      </c>
    </row>
    <row r="2849" spans="1:13">
      <c r="A2849" s="18">
        <v>38690</v>
      </c>
      <c r="B2849" s="19" t="s">
        <v>20</v>
      </c>
      <c r="C2849" s="19" t="s">
        <v>21</v>
      </c>
      <c r="D2849" s="19" t="s">
        <v>41</v>
      </c>
      <c r="E2849" s="19" t="s">
        <v>37</v>
      </c>
      <c r="F2849" s="19" t="s">
        <v>29</v>
      </c>
      <c r="G2849" s="19" t="s">
        <v>58</v>
      </c>
      <c r="H2849" s="19">
        <v>153</v>
      </c>
      <c r="I2849" s="21">
        <v>733.61</v>
      </c>
      <c r="J2849" s="21">
        <f t="shared" si="88"/>
        <v>112242.33</v>
      </c>
      <c r="K2849" s="21">
        <v>564.87969999999996</v>
      </c>
      <c r="L2849" s="21">
        <f t="shared" si="89"/>
        <v>168.73030000000006</v>
      </c>
      <c r="M2849" s="22">
        <v>2849</v>
      </c>
    </row>
    <row r="2850" spans="1:13">
      <c r="A2850" s="18">
        <v>38691</v>
      </c>
      <c r="B2850" s="19" t="s">
        <v>20</v>
      </c>
      <c r="C2850" s="19" t="s">
        <v>21</v>
      </c>
      <c r="D2850" s="19" t="s">
        <v>22</v>
      </c>
      <c r="E2850" s="19" t="s">
        <v>23</v>
      </c>
      <c r="F2850" s="19" t="s">
        <v>29</v>
      </c>
      <c r="G2850" s="19" t="s">
        <v>58</v>
      </c>
      <c r="H2850" s="19">
        <v>130</v>
      </c>
      <c r="I2850" s="21">
        <v>357.5</v>
      </c>
      <c r="J2850" s="21">
        <f t="shared" si="88"/>
        <v>46475</v>
      </c>
      <c r="K2850" s="21">
        <v>282.42500000000001</v>
      </c>
      <c r="L2850" s="21">
        <f t="shared" si="89"/>
        <v>75.074999999999989</v>
      </c>
      <c r="M2850" s="22">
        <v>2850</v>
      </c>
    </row>
    <row r="2851" spans="1:13">
      <c r="A2851" s="18">
        <v>38692</v>
      </c>
      <c r="B2851" s="19" t="s">
        <v>35</v>
      </c>
      <c r="C2851" s="19" t="s">
        <v>21</v>
      </c>
      <c r="D2851" s="19" t="s">
        <v>40</v>
      </c>
      <c r="E2851" s="19" t="s">
        <v>23</v>
      </c>
      <c r="F2851" s="19" t="s">
        <v>29</v>
      </c>
      <c r="G2851" s="19" t="s">
        <v>58</v>
      </c>
      <c r="H2851" s="19">
        <v>120</v>
      </c>
      <c r="I2851" s="21">
        <v>330</v>
      </c>
      <c r="J2851" s="21">
        <f t="shared" si="88"/>
        <v>39600</v>
      </c>
      <c r="K2851" s="21">
        <v>207.9</v>
      </c>
      <c r="L2851" s="21">
        <f t="shared" si="89"/>
        <v>122.1</v>
      </c>
      <c r="M2851" s="22">
        <v>2851</v>
      </c>
    </row>
    <row r="2852" spans="1:13">
      <c r="A2852" s="18">
        <v>38693</v>
      </c>
      <c r="B2852" s="19" t="s">
        <v>42</v>
      </c>
      <c r="C2852" s="19" t="s">
        <v>21</v>
      </c>
      <c r="D2852" s="19" t="s">
        <v>43</v>
      </c>
      <c r="E2852" s="19" t="s">
        <v>23</v>
      </c>
      <c r="F2852" s="19" t="s">
        <v>29</v>
      </c>
      <c r="G2852" s="24" t="s">
        <v>58</v>
      </c>
      <c r="H2852" s="19">
        <v>100</v>
      </c>
      <c r="I2852" s="21">
        <v>275</v>
      </c>
      <c r="J2852" s="21">
        <f t="shared" si="88"/>
        <v>27500</v>
      </c>
      <c r="K2852" s="21">
        <v>184.25</v>
      </c>
      <c r="L2852" s="21">
        <f t="shared" si="89"/>
        <v>90.75</v>
      </c>
      <c r="M2852" s="22">
        <v>2852</v>
      </c>
    </row>
    <row r="2853" spans="1:13">
      <c r="A2853" s="18">
        <v>38694</v>
      </c>
      <c r="B2853" s="19" t="s">
        <v>35</v>
      </c>
      <c r="C2853" s="19" t="s">
        <v>21</v>
      </c>
      <c r="D2853" s="19" t="s">
        <v>40</v>
      </c>
      <c r="E2853" s="19" t="s">
        <v>23</v>
      </c>
      <c r="F2853" s="19" t="s">
        <v>44</v>
      </c>
      <c r="G2853" s="19" t="s">
        <v>47</v>
      </c>
      <c r="H2853" s="19">
        <v>75</v>
      </c>
      <c r="I2853" s="21">
        <v>206.25</v>
      </c>
      <c r="J2853" s="21">
        <f t="shared" si="88"/>
        <v>15468.75</v>
      </c>
      <c r="K2853" s="21">
        <v>129.9375</v>
      </c>
      <c r="L2853" s="21">
        <f t="shared" si="89"/>
        <v>76.3125</v>
      </c>
      <c r="M2853" s="22">
        <v>2853</v>
      </c>
    </row>
    <row r="2854" spans="1:13">
      <c r="A2854" s="18">
        <v>38695</v>
      </c>
      <c r="B2854" s="19" t="s">
        <v>26</v>
      </c>
      <c r="C2854" s="19" t="s">
        <v>27</v>
      </c>
      <c r="D2854" s="19" t="s">
        <v>28</v>
      </c>
      <c r="E2854" s="19" t="s">
        <v>23</v>
      </c>
      <c r="F2854" s="19" t="s">
        <v>24</v>
      </c>
      <c r="G2854" s="19" t="s">
        <v>62</v>
      </c>
      <c r="H2854" s="19">
        <v>70</v>
      </c>
      <c r="I2854" s="21">
        <v>192.5</v>
      </c>
      <c r="J2854" s="21">
        <f t="shared" si="88"/>
        <v>13475</v>
      </c>
      <c r="K2854" s="21">
        <v>167.47499999999999</v>
      </c>
      <c r="L2854" s="21">
        <f t="shared" si="89"/>
        <v>25.025000000000006</v>
      </c>
      <c r="M2854" s="22">
        <v>2854</v>
      </c>
    </row>
    <row r="2855" spans="1:13">
      <c r="A2855" s="18">
        <v>38696</v>
      </c>
      <c r="B2855" s="19" t="s">
        <v>35</v>
      </c>
      <c r="C2855" s="19" t="s">
        <v>21</v>
      </c>
      <c r="D2855" s="19" t="s">
        <v>36</v>
      </c>
      <c r="E2855" s="19" t="s">
        <v>37</v>
      </c>
      <c r="F2855" s="19" t="s">
        <v>44</v>
      </c>
      <c r="G2855" s="19" t="s">
        <v>45</v>
      </c>
      <c r="H2855" s="19">
        <v>60</v>
      </c>
      <c r="I2855" s="21">
        <v>330</v>
      </c>
      <c r="J2855" s="21">
        <f t="shared" si="88"/>
        <v>19800</v>
      </c>
      <c r="K2855" s="21">
        <v>214.5</v>
      </c>
      <c r="L2855" s="21">
        <f t="shared" si="89"/>
        <v>115.5</v>
      </c>
      <c r="M2855" s="22">
        <v>2855</v>
      </c>
    </row>
    <row r="2856" spans="1:13">
      <c r="A2856" s="18">
        <v>38697</v>
      </c>
      <c r="B2856" s="19" t="s">
        <v>26</v>
      </c>
      <c r="C2856" s="19" t="s">
        <v>27</v>
      </c>
      <c r="D2856" s="19" t="s">
        <v>28</v>
      </c>
      <c r="E2856" s="19" t="s">
        <v>23</v>
      </c>
      <c r="F2856" s="19" t="s">
        <v>44</v>
      </c>
      <c r="G2856" s="19" t="s">
        <v>45</v>
      </c>
      <c r="H2856" s="19">
        <v>50</v>
      </c>
      <c r="I2856" s="21">
        <v>137.5</v>
      </c>
      <c r="J2856" s="21">
        <f t="shared" si="88"/>
        <v>6875</v>
      </c>
      <c r="K2856" s="21">
        <v>107.25</v>
      </c>
      <c r="L2856" s="21">
        <f t="shared" si="89"/>
        <v>30.25</v>
      </c>
      <c r="M2856" s="22">
        <v>2856</v>
      </c>
    </row>
    <row r="2857" spans="1:13">
      <c r="A2857" s="18">
        <v>38698</v>
      </c>
      <c r="B2857" s="19" t="s">
        <v>42</v>
      </c>
      <c r="C2857" s="19" t="s">
        <v>21</v>
      </c>
      <c r="D2857" s="19" t="s">
        <v>43</v>
      </c>
      <c r="E2857" s="19" t="s">
        <v>23</v>
      </c>
      <c r="F2857" s="19" t="s">
        <v>44</v>
      </c>
      <c r="G2857" s="19" t="s">
        <v>46</v>
      </c>
      <c r="H2857" s="19">
        <v>50</v>
      </c>
      <c r="I2857" s="21">
        <v>137.5</v>
      </c>
      <c r="J2857" s="21">
        <f t="shared" si="88"/>
        <v>6875</v>
      </c>
      <c r="K2857" s="21">
        <v>101.75</v>
      </c>
      <c r="L2857" s="21">
        <f t="shared" si="89"/>
        <v>35.75</v>
      </c>
      <c r="M2857" s="22">
        <v>2857</v>
      </c>
    </row>
    <row r="2858" spans="1:13">
      <c r="A2858" s="18">
        <v>38687</v>
      </c>
      <c r="B2858" s="19" t="s">
        <v>20</v>
      </c>
      <c r="C2858" s="19" t="s">
        <v>21</v>
      </c>
      <c r="D2858" s="19" t="s">
        <v>22</v>
      </c>
      <c r="E2858" s="19" t="s">
        <v>23</v>
      </c>
      <c r="F2858" s="19" t="s">
        <v>44</v>
      </c>
      <c r="G2858" s="19" t="s">
        <v>47</v>
      </c>
      <c r="H2858" s="19">
        <v>45</v>
      </c>
      <c r="I2858" s="21">
        <v>123.75</v>
      </c>
      <c r="J2858" s="21">
        <f t="shared" si="88"/>
        <v>5568.75</v>
      </c>
      <c r="K2858" s="21">
        <v>87.862499999999997</v>
      </c>
      <c r="L2858" s="21">
        <f t="shared" si="89"/>
        <v>35.887500000000003</v>
      </c>
      <c r="M2858" s="22">
        <v>2858</v>
      </c>
    </row>
    <row r="2859" spans="1:13">
      <c r="A2859" s="18">
        <v>38696</v>
      </c>
      <c r="B2859" s="19" t="s">
        <v>26</v>
      </c>
      <c r="C2859" s="19" t="s">
        <v>27</v>
      </c>
      <c r="D2859" s="19" t="s">
        <v>48</v>
      </c>
      <c r="E2859" s="19" t="s">
        <v>37</v>
      </c>
      <c r="F2859" s="19" t="s">
        <v>29</v>
      </c>
      <c r="G2859" s="19" t="s">
        <v>75</v>
      </c>
      <c r="H2859" s="19">
        <v>40</v>
      </c>
      <c r="I2859" s="21">
        <v>220</v>
      </c>
      <c r="J2859" s="21">
        <f t="shared" si="88"/>
        <v>8800</v>
      </c>
      <c r="K2859" s="21">
        <v>156.19999999999999</v>
      </c>
      <c r="L2859" s="21">
        <f t="shared" si="89"/>
        <v>63.800000000000011</v>
      </c>
      <c r="M2859" s="22">
        <v>2859</v>
      </c>
    </row>
    <row r="2860" spans="1:13">
      <c r="A2860" s="18">
        <v>38697</v>
      </c>
      <c r="B2860" s="19" t="s">
        <v>26</v>
      </c>
      <c r="C2860" s="19" t="s">
        <v>27</v>
      </c>
      <c r="D2860" s="19" t="s">
        <v>48</v>
      </c>
      <c r="E2860" s="19" t="s">
        <v>37</v>
      </c>
      <c r="F2860" s="19" t="s">
        <v>24</v>
      </c>
      <c r="G2860" s="19" t="s">
        <v>64</v>
      </c>
      <c r="H2860" s="19">
        <v>35</v>
      </c>
      <c r="I2860" s="21">
        <v>192.5</v>
      </c>
      <c r="J2860" s="21">
        <f t="shared" si="88"/>
        <v>6737.5</v>
      </c>
      <c r="K2860" s="21">
        <v>142.44999999999999</v>
      </c>
      <c r="L2860" s="21">
        <f t="shared" si="89"/>
        <v>50.050000000000011</v>
      </c>
      <c r="M2860" s="22">
        <v>2860</v>
      </c>
    </row>
    <row r="2861" spans="1:13">
      <c r="A2861" s="18">
        <v>38698</v>
      </c>
      <c r="B2861" s="19" t="s">
        <v>42</v>
      </c>
      <c r="C2861" s="19" t="s">
        <v>21</v>
      </c>
      <c r="D2861" s="19" t="s">
        <v>49</v>
      </c>
      <c r="E2861" s="19" t="s">
        <v>37</v>
      </c>
      <c r="F2861" s="19" t="s">
        <v>44</v>
      </c>
      <c r="G2861" s="19" t="s">
        <v>45</v>
      </c>
      <c r="H2861" s="19">
        <v>22</v>
      </c>
      <c r="I2861" s="21">
        <v>121</v>
      </c>
      <c r="J2861" s="21">
        <f t="shared" si="88"/>
        <v>2662</v>
      </c>
      <c r="K2861" s="21">
        <v>85.91</v>
      </c>
      <c r="L2861" s="21">
        <f t="shared" si="89"/>
        <v>35.090000000000003</v>
      </c>
      <c r="M2861" s="22">
        <v>2861</v>
      </c>
    </row>
    <row r="2862" spans="1:13">
      <c r="A2862" s="18">
        <v>38687</v>
      </c>
      <c r="B2862" s="19" t="s">
        <v>26</v>
      </c>
      <c r="C2862" s="19" t="s">
        <v>27</v>
      </c>
      <c r="D2862" s="19" t="s">
        <v>48</v>
      </c>
      <c r="E2862" s="19" t="s">
        <v>37</v>
      </c>
      <c r="F2862" s="19" t="s">
        <v>44</v>
      </c>
      <c r="G2862" s="19" t="s">
        <v>46</v>
      </c>
      <c r="H2862" s="19">
        <v>20</v>
      </c>
      <c r="I2862" s="21">
        <v>110</v>
      </c>
      <c r="J2862" s="21">
        <f t="shared" si="88"/>
        <v>2200</v>
      </c>
      <c r="K2862" s="21">
        <v>71.5</v>
      </c>
      <c r="L2862" s="21">
        <f t="shared" si="89"/>
        <v>38.5</v>
      </c>
      <c r="M2862" s="22">
        <v>2862</v>
      </c>
    </row>
    <row r="2863" spans="1:13">
      <c r="A2863" s="18">
        <v>38696</v>
      </c>
      <c r="B2863" s="19" t="s">
        <v>20</v>
      </c>
      <c r="C2863" s="19" t="s">
        <v>21</v>
      </c>
      <c r="D2863" s="19" t="s">
        <v>41</v>
      </c>
      <c r="E2863" s="19" t="s">
        <v>37</v>
      </c>
      <c r="F2863" s="19" t="s">
        <v>24</v>
      </c>
      <c r="G2863" s="19" t="s">
        <v>64</v>
      </c>
      <c r="H2863" s="19">
        <v>10</v>
      </c>
      <c r="I2863" s="21">
        <v>55</v>
      </c>
      <c r="J2863" s="21">
        <f t="shared" si="88"/>
        <v>550</v>
      </c>
      <c r="K2863" s="21">
        <v>46.2</v>
      </c>
      <c r="L2863" s="21">
        <f t="shared" si="89"/>
        <v>8.7999999999999972</v>
      </c>
      <c r="M2863" s="22">
        <v>2863</v>
      </c>
    </row>
    <row r="2864" spans="1:13">
      <c r="A2864" s="18">
        <v>38697</v>
      </c>
      <c r="B2864" s="19" t="s">
        <v>42</v>
      </c>
      <c r="C2864" s="19" t="s">
        <v>21</v>
      </c>
      <c r="D2864" s="19" t="s">
        <v>49</v>
      </c>
      <c r="E2864" s="19" t="s">
        <v>37</v>
      </c>
      <c r="F2864" s="19" t="s">
        <v>29</v>
      </c>
      <c r="G2864" s="24" t="s">
        <v>75</v>
      </c>
      <c r="H2864" s="19">
        <v>9</v>
      </c>
      <c r="I2864" s="21">
        <v>49.5</v>
      </c>
      <c r="J2864" s="21">
        <f t="shared" si="88"/>
        <v>445.5</v>
      </c>
      <c r="K2864" s="21">
        <v>43.56</v>
      </c>
      <c r="L2864" s="21">
        <f t="shared" si="89"/>
        <v>5.9399999999999977</v>
      </c>
      <c r="M2864" s="22">
        <v>2864</v>
      </c>
    </row>
    <row r="2865" spans="1:13">
      <c r="A2865" s="18">
        <v>38698</v>
      </c>
      <c r="B2865" s="19" t="s">
        <v>20</v>
      </c>
      <c r="C2865" s="19" t="s">
        <v>21</v>
      </c>
      <c r="D2865" s="19" t="s">
        <v>41</v>
      </c>
      <c r="E2865" s="19" t="s">
        <v>37</v>
      </c>
      <c r="F2865" s="19" t="s">
        <v>44</v>
      </c>
      <c r="G2865" s="19" t="s">
        <v>47</v>
      </c>
      <c r="H2865" s="19">
        <v>7</v>
      </c>
      <c r="I2865" s="21">
        <v>38.5</v>
      </c>
      <c r="J2865" s="21">
        <f t="shared" si="88"/>
        <v>269.5</v>
      </c>
      <c r="K2865" s="21">
        <v>30.414999999999999</v>
      </c>
      <c r="L2865" s="21">
        <f t="shared" si="89"/>
        <v>8.0850000000000009</v>
      </c>
      <c r="M2865" s="22">
        <v>2865</v>
      </c>
    </row>
    <row r="2866" spans="1:13">
      <c r="A2866" s="18">
        <v>38699</v>
      </c>
      <c r="B2866" s="19" t="s">
        <v>20</v>
      </c>
      <c r="C2866" s="19" t="s">
        <v>21</v>
      </c>
      <c r="D2866" s="19" t="s">
        <v>22</v>
      </c>
      <c r="E2866" s="19" t="s">
        <v>23</v>
      </c>
      <c r="F2866" s="19" t="s">
        <v>24</v>
      </c>
      <c r="G2866" s="19" t="s">
        <v>64</v>
      </c>
      <c r="H2866" s="19">
        <v>1130</v>
      </c>
      <c r="I2866" s="21">
        <v>1810.41</v>
      </c>
      <c r="J2866" s="21">
        <f t="shared" si="88"/>
        <v>2045763.3</v>
      </c>
      <c r="K2866" s="21">
        <v>1502.6403</v>
      </c>
      <c r="L2866" s="21">
        <f t="shared" si="89"/>
        <v>307.76970000000006</v>
      </c>
      <c r="M2866" s="22">
        <v>2866</v>
      </c>
    </row>
    <row r="2867" spans="1:13">
      <c r="A2867" s="18">
        <v>38700</v>
      </c>
      <c r="B2867" s="19" t="s">
        <v>26</v>
      </c>
      <c r="C2867" s="19" t="s">
        <v>27</v>
      </c>
      <c r="D2867" s="19" t="s">
        <v>28</v>
      </c>
      <c r="E2867" s="19" t="s">
        <v>23</v>
      </c>
      <c r="F2867" s="19" t="s">
        <v>50</v>
      </c>
      <c r="G2867" s="19" t="s">
        <v>51</v>
      </c>
      <c r="H2867" s="19">
        <v>1115</v>
      </c>
      <c r="I2867" s="21">
        <v>1783.02</v>
      </c>
      <c r="J2867" s="21">
        <f t="shared" si="88"/>
        <v>1988067.3</v>
      </c>
      <c r="K2867" s="21">
        <v>1158.963</v>
      </c>
      <c r="L2867" s="21">
        <f t="shared" si="89"/>
        <v>624.05700000000002</v>
      </c>
      <c r="M2867" s="22">
        <v>2867</v>
      </c>
    </row>
    <row r="2868" spans="1:13">
      <c r="A2868" s="18">
        <v>38701</v>
      </c>
      <c r="B2868" s="19" t="s">
        <v>20</v>
      </c>
      <c r="C2868" s="19" t="s">
        <v>21</v>
      </c>
      <c r="D2868" s="19" t="s">
        <v>22</v>
      </c>
      <c r="E2868" s="19" t="s">
        <v>23</v>
      </c>
      <c r="F2868" s="19" t="s">
        <v>4</v>
      </c>
      <c r="G2868" s="19" t="s">
        <v>65</v>
      </c>
      <c r="H2868" s="19">
        <v>725</v>
      </c>
      <c r="I2868" s="21">
        <v>1196.1300000000001</v>
      </c>
      <c r="J2868" s="21">
        <f t="shared" si="88"/>
        <v>867194.25000000012</v>
      </c>
      <c r="K2868" s="21">
        <v>837.29100000000005</v>
      </c>
      <c r="L2868" s="21">
        <f t="shared" si="89"/>
        <v>358.83900000000006</v>
      </c>
      <c r="M2868" s="22">
        <v>2868</v>
      </c>
    </row>
    <row r="2869" spans="1:13">
      <c r="A2869" s="18">
        <v>38702</v>
      </c>
      <c r="B2869" s="19" t="s">
        <v>26</v>
      </c>
      <c r="C2869" s="19" t="s">
        <v>27</v>
      </c>
      <c r="D2869" s="19" t="s">
        <v>28</v>
      </c>
      <c r="E2869" s="19" t="s">
        <v>23</v>
      </c>
      <c r="F2869" s="19" t="s">
        <v>4</v>
      </c>
      <c r="G2869" s="19" t="s">
        <v>65</v>
      </c>
      <c r="H2869" s="19">
        <v>575</v>
      </c>
      <c r="I2869" s="21">
        <v>949.29</v>
      </c>
      <c r="J2869" s="21">
        <f t="shared" si="88"/>
        <v>545841.75</v>
      </c>
      <c r="K2869" s="21">
        <v>626.53139999999996</v>
      </c>
      <c r="L2869" s="21">
        <f t="shared" si="89"/>
        <v>322.7586</v>
      </c>
      <c r="M2869" s="22">
        <v>2869</v>
      </c>
    </row>
    <row r="2870" spans="1:13">
      <c r="A2870" s="18">
        <v>38703</v>
      </c>
      <c r="B2870" s="19" t="s">
        <v>35</v>
      </c>
      <c r="C2870" s="19" t="s">
        <v>21</v>
      </c>
      <c r="D2870" s="19" t="s">
        <v>40</v>
      </c>
      <c r="E2870" s="19" t="s">
        <v>23</v>
      </c>
      <c r="F2870" s="19" t="s">
        <v>50</v>
      </c>
      <c r="G2870" s="19" t="s">
        <v>51</v>
      </c>
      <c r="H2870" s="19">
        <v>550</v>
      </c>
      <c r="I2870" s="21">
        <v>908.11</v>
      </c>
      <c r="J2870" s="21">
        <f t="shared" si="88"/>
        <v>499460.5</v>
      </c>
      <c r="K2870" s="21">
        <v>672.00139999999999</v>
      </c>
      <c r="L2870" s="21">
        <f t="shared" si="89"/>
        <v>236.10860000000002</v>
      </c>
      <c r="M2870" s="22">
        <v>2870</v>
      </c>
    </row>
    <row r="2871" spans="1:13">
      <c r="A2871" s="18">
        <v>38704</v>
      </c>
      <c r="B2871" s="19" t="s">
        <v>26</v>
      </c>
      <c r="C2871" s="19" t="s">
        <v>27</v>
      </c>
      <c r="D2871" s="19" t="s">
        <v>48</v>
      </c>
      <c r="E2871" s="19" t="s">
        <v>37</v>
      </c>
      <c r="F2871" s="19" t="s">
        <v>50</v>
      </c>
      <c r="G2871" s="19" t="s">
        <v>51</v>
      </c>
      <c r="H2871" s="19">
        <v>383</v>
      </c>
      <c r="I2871" s="21">
        <v>976.62</v>
      </c>
      <c r="J2871" s="21">
        <f t="shared" si="88"/>
        <v>374045.46</v>
      </c>
      <c r="K2871" s="21">
        <v>878.95800000000008</v>
      </c>
      <c r="L2871" s="21">
        <f t="shared" si="89"/>
        <v>97.661999999999921</v>
      </c>
      <c r="M2871" s="22">
        <v>2871</v>
      </c>
    </row>
    <row r="2872" spans="1:13">
      <c r="A2872" s="18">
        <v>38705</v>
      </c>
      <c r="B2872" s="19" t="s">
        <v>20</v>
      </c>
      <c r="C2872" s="19" t="s">
        <v>21</v>
      </c>
      <c r="D2872" s="19" t="s">
        <v>41</v>
      </c>
      <c r="E2872" s="19" t="s">
        <v>37</v>
      </c>
      <c r="F2872" s="19" t="s">
        <v>53</v>
      </c>
      <c r="G2872" s="19" t="s">
        <v>54</v>
      </c>
      <c r="H2872" s="19">
        <v>273</v>
      </c>
      <c r="I2872" s="21">
        <v>872.98</v>
      </c>
      <c r="J2872" s="21">
        <f t="shared" si="88"/>
        <v>238323.54</v>
      </c>
      <c r="K2872" s="21">
        <v>715.84360000000004</v>
      </c>
      <c r="L2872" s="21">
        <f t="shared" si="89"/>
        <v>157.13639999999998</v>
      </c>
      <c r="M2872" s="22">
        <v>2872</v>
      </c>
    </row>
    <row r="2873" spans="1:13">
      <c r="A2873" s="18">
        <v>38706</v>
      </c>
      <c r="B2873" s="19" t="s">
        <v>20</v>
      </c>
      <c r="C2873" s="19" t="s">
        <v>21</v>
      </c>
      <c r="D2873" s="19" t="s">
        <v>22</v>
      </c>
      <c r="E2873" s="19" t="s">
        <v>23</v>
      </c>
      <c r="F2873" s="19" t="s">
        <v>53</v>
      </c>
      <c r="G2873" s="19" t="s">
        <v>55</v>
      </c>
      <c r="H2873" s="19">
        <v>270</v>
      </c>
      <c r="I2873" s="21">
        <v>458.51</v>
      </c>
      <c r="J2873" s="21">
        <f t="shared" si="88"/>
        <v>123797.7</v>
      </c>
      <c r="K2873" s="21">
        <v>320.95699999999999</v>
      </c>
      <c r="L2873" s="21">
        <f t="shared" si="89"/>
        <v>137.553</v>
      </c>
      <c r="M2873" s="22">
        <v>2873</v>
      </c>
    </row>
    <row r="2874" spans="1:13">
      <c r="A2874" s="18">
        <v>38707</v>
      </c>
      <c r="B2874" s="19" t="s">
        <v>20</v>
      </c>
      <c r="C2874" s="19" t="s">
        <v>21</v>
      </c>
      <c r="D2874" s="19" t="s">
        <v>41</v>
      </c>
      <c r="E2874" s="19" t="s">
        <v>37</v>
      </c>
      <c r="F2874" s="19" t="s">
        <v>50</v>
      </c>
      <c r="G2874" s="19" t="s">
        <v>51</v>
      </c>
      <c r="H2874" s="19">
        <v>216</v>
      </c>
      <c r="I2874" s="21">
        <v>694.15</v>
      </c>
      <c r="J2874" s="21">
        <f t="shared" si="88"/>
        <v>149936.4</v>
      </c>
      <c r="K2874" s="21">
        <v>596.96900000000005</v>
      </c>
      <c r="L2874" s="21">
        <f t="shared" si="89"/>
        <v>97.180999999999926</v>
      </c>
      <c r="M2874" s="22">
        <v>2874</v>
      </c>
    </row>
    <row r="2875" spans="1:13">
      <c r="A2875" s="18">
        <v>38708</v>
      </c>
      <c r="B2875" s="19" t="s">
        <v>35</v>
      </c>
      <c r="C2875" s="19" t="s">
        <v>21</v>
      </c>
      <c r="D2875" s="19" t="s">
        <v>40</v>
      </c>
      <c r="E2875" s="19" t="s">
        <v>23</v>
      </c>
      <c r="F2875" s="19" t="s">
        <v>53</v>
      </c>
      <c r="G2875" s="19" t="s">
        <v>56</v>
      </c>
      <c r="H2875" s="19">
        <v>195</v>
      </c>
      <c r="I2875" s="21">
        <v>341.25</v>
      </c>
      <c r="J2875" s="21">
        <f t="shared" si="88"/>
        <v>66543.75</v>
      </c>
      <c r="K2875" s="21">
        <v>259.35000000000002</v>
      </c>
      <c r="L2875" s="21">
        <f t="shared" si="89"/>
        <v>81.899999999999977</v>
      </c>
      <c r="M2875" s="22">
        <v>2875</v>
      </c>
    </row>
    <row r="2876" spans="1:13">
      <c r="A2876" s="18">
        <v>38709</v>
      </c>
      <c r="B2876" s="19" t="s">
        <v>35</v>
      </c>
      <c r="C2876" s="19" t="s">
        <v>21</v>
      </c>
      <c r="D2876" s="19" t="s">
        <v>40</v>
      </c>
      <c r="E2876" s="19" t="s">
        <v>23</v>
      </c>
      <c r="F2876" s="19" t="s">
        <v>44</v>
      </c>
      <c r="G2876" s="19" t="s">
        <v>45</v>
      </c>
      <c r="H2876" s="19">
        <v>180</v>
      </c>
      <c r="I2876" s="21">
        <v>315</v>
      </c>
      <c r="J2876" s="21">
        <f t="shared" si="88"/>
        <v>56700</v>
      </c>
      <c r="K2876" s="21">
        <v>261.45</v>
      </c>
      <c r="L2876" s="21">
        <f t="shared" si="89"/>
        <v>53.550000000000011</v>
      </c>
      <c r="M2876" s="22">
        <v>2876</v>
      </c>
    </row>
    <row r="2877" spans="1:13">
      <c r="A2877" s="18">
        <v>38687</v>
      </c>
      <c r="B2877" s="19" t="s">
        <v>35</v>
      </c>
      <c r="C2877" s="19" t="s">
        <v>21</v>
      </c>
      <c r="D2877" s="19" t="s">
        <v>40</v>
      </c>
      <c r="E2877" s="19" t="s">
        <v>23</v>
      </c>
      <c r="F2877" s="19" t="s">
        <v>4</v>
      </c>
      <c r="G2877" s="19" t="s">
        <v>65</v>
      </c>
      <c r="H2877" s="19">
        <v>120</v>
      </c>
      <c r="I2877" s="21">
        <v>210</v>
      </c>
      <c r="J2877" s="21">
        <f t="shared" si="88"/>
        <v>25200</v>
      </c>
      <c r="K2877" s="21">
        <v>155.4</v>
      </c>
      <c r="L2877" s="21">
        <f t="shared" si="89"/>
        <v>54.599999999999994</v>
      </c>
      <c r="M2877" s="22">
        <v>2877</v>
      </c>
    </row>
    <row r="2878" spans="1:13">
      <c r="A2878" s="18">
        <v>38688</v>
      </c>
      <c r="B2878" s="19" t="s">
        <v>42</v>
      </c>
      <c r="C2878" s="19" t="s">
        <v>21</v>
      </c>
      <c r="D2878" s="19" t="s">
        <v>43</v>
      </c>
      <c r="E2878" s="19" t="s">
        <v>23</v>
      </c>
      <c r="F2878" s="19" t="s">
        <v>53</v>
      </c>
      <c r="G2878" s="19" t="s">
        <v>54</v>
      </c>
      <c r="H2878" s="19">
        <v>85</v>
      </c>
      <c r="I2878" s="21">
        <v>148.75</v>
      </c>
      <c r="J2878" s="21">
        <f t="shared" si="88"/>
        <v>12643.75</v>
      </c>
      <c r="K2878" s="21">
        <v>126.4375</v>
      </c>
      <c r="L2878" s="21">
        <f t="shared" si="89"/>
        <v>22.3125</v>
      </c>
      <c r="M2878" s="22">
        <v>2878</v>
      </c>
    </row>
    <row r="2879" spans="1:13">
      <c r="A2879" s="18">
        <v>38689</v>
      </c>
      <c r="B2879" s="19" t="s">
        <v>26</v>
      </c>
      <c r="C2879" s="19" t="s">
        <v>27</v>
      </c>
      <c r="D2879" s="19" t="s">
        <v>48</v>
      </c>
      <c r="E2879" s="19" t="s">
        <v>37</v>
      </c>
      <c r="F2879" s="19" t="s">
        <v>4</v>
      </c>
      <c r="G2879" s="19" t="s">
        <v>65</v>
      </c>
      <c r="H2879" s="19">
        <v>75</v>
      </c>
      <c r="I2879" s="21">
        <v>262.5</v>
      </c>
      <c r="J2879" s="21">
        <f t="shared" si="88"/>
        <v>19687.5</v>
      </c>
      <c r="K2879" s="21">
        <v>186.375</v>
      </c>
      <c r="L2879" s="21">
        <f t="shared" si="89"/>
        <v>76.125</v>
      </c>
      <c r="M2879" s="22">
        <v>2879</v>
      </c>
    </row>
    <row r="2880" spans="1:13">
      <c r="A2880" s="18">
        <v>38690</v>
      </c>
      <c r="B2880" s="19" t="s">
        <v>35</v>
      </c>
      <c r="C2880" s="19" t="s">
        <v>21</v>
      </c>
      <c r="D2880" s="19" t="s">
        <v>36</v>
      </c>
      <c r="E2880" s="19" t="s">
        <v>37</v>
      </c>
      <c r="F2880" s="19" t="s">
        <v>4</v>
      </c>
      <c r="G2880" s="19" t="s">
        <v>65</v>
      </c>
      <c r="H2880" s="19">
        <v>75</v>
      </c>
      <c r="I2880" s="21">
        <v>262.5</v>
      </c>
      <c r="J2880" s="21">
        <f t="shared" si="88"/>
        <v>19687.5</v>
      </c>
      <c r="K2880" s="21">
        <v>215.25</v>
      </c>
      <c r="L2880" s="21">
        <f t="shared" si="89"/>
        <v>47.25</v>
      </c>
      <c r="M2880" s="22">
        <v>2880</v>
      </c>
    </row>
    <row r="2881" spans="1:13">
      <c r="A2881" s="18">
        <v>38691</v>
      </c>
      <c r="B2881" s="19" t="s">
        <v>26</v>
      </c>
      <c r="C2881" s="19" t="s">
        <v>27</v>
      </c>
      <c r="D2881" s="19" t="s">
        <v>28</v>
      </c>
      <c r="E2881" s="19" t="s">
        <v>23</v>
      </c>
      <c r="F2881" s="19" t="s">
        <v>24</v>
      </c>
      <c r="G2881" s="19" t="s">
        <v>64</v>
      </c>
      <c r="H2881" s="19">
        <v>75</v>
      </c>
      <c r="I2881" s="21">
        <v>131.25</v>
      </c>
      <c r="J2881" s="21">
        <f t="shared" si="88"/>
        <v>9843.75</v>
      </c>
      <c r="K2881" s="21">
        <v>93.1875</v>
      </c>
      <c r="L2881" s="21">
        <f t="shared" si="89"/>
        <v>38.0625</v>
      </c>
      <c r="M2881" s="22">
        <v>2881</v>
      </c>
    </row>
    <row r="2882" spans="1:13">
      <c r="A2882" s="18">
        <v>38692</v>
      </c>
      <c r="B2882" s="19" t="s">
        <v>42</v>
      </c>
      <c r="C2882" s="19" t="s">
        <v>21</v>
      </c>
      <c r="D2882" s="19" t="s">
        <v>43</v>
      </c>
      <c r="E2882" s="19" t="s">
        <v>23</v>
      </c>
      <c r="F2882" s="19" t="s">
        <v>4</v>
      </c>
      <c r="G2882" s="19" t="s">
        <v>65</v>
      </c>
      <c r="H2882" s="19">
        <v>70</v>
      </c>
      <c r="I2882" s="21">
        <v>122.5</v>
      </c>
      <c r="J2882" s="21">
        <f t="shared" ref="J2882:J2945" si="90">H2882*I2882</f>
        <v>8575</v>
      </c>
      <c r="K2882" s="21">
        <v>105.35</v>
      </c>
      <c r="L2882" s="21">
        <f t="shared" ref="L2882:L2945" si="91">I2882-K2882</f>
        <v>17.150000000000006</v>
      </c>
      <c r="M2882" s="22">
        <v>2882</v>
      </c>
    </row>
    <row r="2883" spans="1:13">
      <c r="A2883" s="18">
        <v>38693</v>
      </c>
      <c r="B2883" s="19" t="s">
        <v>26</v>
      </c>
      <c r="C2883" s="19" t="s">
        <v>27</v>
      </c>
      <c r="D2883" s="19" t="s">
        <v>28</v>
      </c>
      <c r="E2883" s="19" t="s">
        <v>23</v>
      </c>
      <c r="F2883" s="19" t="s">
        <v>44</v>
      </c>
      <c r="G2883" s="19" t="s">
        <v>45</v>
      </c>
      <c r="H2883" s="19">
        <v>65</v>
      </c>
      <c r="I2883" s="21">
        <v>113.75</v>
      </c>
      <c r="J2883" s="21">
        <f t="shared" si="90"/>
        <v>7393.75</v>
      </c>
      <c r="K2883" s="21">
        <v>95.55</v>
      </c>
      <c r="L2883" s="21">
        <f t="shared" si="91"/>
        <v>18.200000000000003</v>
      </c>
      <c r="M2883" s="22">
        <v>2883</v>
      </c>
    </row>
    <row r="2884" spans="1:13">
      <c r="A2884" s="18">
        <v>38694</v>
      </c>
      <c r="B2884" s="19" t="s">
        <v>35</v>
      </c>
      <c r="C2884" s="19" t="s">
        <v>21</v>
      </c>
      <c r="D2884" s="19" t="s">
        <v>36</v>
      </c>
      <c r="E2884" s="19" t="s">
        <v>37</v>
      </c>
      <c r="F2884" s="19" t="s">
        <v>53</v>
      </c>
      <c r="G2884" s="19" t="s">
        <v>55</v>
      </c>
      <c r="H2884" s="19">
        <v>60</v>
      </c>
      <c r="I2884" s="21">
        <v>210</v>
      </c>
      <c r="J2884" s="21">
        <f t="shared" si="90"/>
        <v>12600</v>
      </c>
      <c r="K2884" s="21">
        <v>140.69999999999999</v>
      </c>
      <c r="L2884" s="21">
        <f t="shared" si="91"/>
        <v>69.300000000000011</v>
      </c>
      <c r="M2884" s="22">
        <v>2884</v>
      </c>
    </row>
    <row r="2885" spans="1:13">
      <c r="A2885" s="18">
        <v>38695</v>
      </c>
      <c r="B2885" s="19" t="s">
        <v>26</v>
      </c>
      <c r="C2885" s="19" t="s">
        <v>27</v>
      </c>
      <c r="D2885" s="19" t="s">
        <v>28</v>
      </c>
      <c r="E2885" s="19" t="s">
        <v>23</v>
      </c>
      <c r="F2885" s="19" t="s">
        <v>53</v>
      </c>
      <c r="G2885" s="19" t="s">
        <v>56</v>
      </c>
      <c r="H2885" s="19">
        <v>60</v>
      </c>
      <c r="I2885" s="21">
        <v>105</v>
      </c>
      <c r="J2885" s="21">
        <f t="shared" si="90"/>
        <v>6300</v>
      </c>
      <c r="K2885" s="21">
        <v>69.3</v>
      </c>
      <c r="L2885" s="21">
        <f t="shared" si="91"/>
        <v>35.700000000000003</v>
      </c>
      <c r="M2885" s="22">
        <v>2885</v>
      </c>
    </row>
    <row r="2886" spans="1:13">
      <c r="A2886" s="18">
        <v>38696</v>
      </c>
      <c r="B2886" s="19" t="s">
        <v>20</v>
      </c>
      <c r="C2886" s="19" t="s">
        <v>21</v>
      </c>
      <c r="D2886" s="19" t="s">
        <v>22</v>
      </c>
      <c r="E2886" s="19" t="s">
        <v>23</v>
      </c>
      <c r="F2886" s="19" t="s">
        <v>44</v>
      </c>
      <c r="G2886" s="19" t="s">
        <v>46</v>
      </c>
      <c r="H2886" s="19">
        <v>60</v>
      </c>
      <c r="I2886" s="21">
        <v>105</v>
      </c>
      <c r="J2886" s="21">
        <f t="shared" si="90"/>
        <v>6300</v>
      </c>
      <c r="K2886" s="21">
        <v>91.35</v>
      </c>
      <c r="L2886" s="21">
        <f t="shared" si="91"/>
        <v>13.650000000000006</v>
      </c>
      <c r="M2886" s="22">
        <v>2886</v>
      </c>
    </row>
    <row r="2887" spans="1:13">
      <c r="A2887" s="18">
        <v>38687</v>
      </c>
      <c r="B2887" s="19" t="s">
        <v>26</v>
      </c>
      <c r="C2887" s="19" t="s">
        <v>27</v>
      </c>
      <c r="D2887" s="19" t="s">
        <v>48</v>
      </c>
      <c r="E2887" s="19" t="s">
        <v>37</v>
      </c>
      <c r="F2887" s="19" t="s">
        <v>53</v>
      </c>
      <c r="G2887" s="19" t="s">
        <v>54</v>
      </c>
      <c r="H2887" s="19">
        <v>50</v>
      </c>
      <c r="I2887" s="21">
        <v>175</v>
      </c>
      <c r="J2887" s="21">
        <f t="shared" si="90"/>
        <v>8750</v>
      </c>
      <c r="K2887" s="21">
        <v>152.25</v>
      </c>
      <c r="L2887" s="21">
        <f t="shared" si="91"/>
        <v>22.75</v>
      </c>
      <c r="M2887" s="22">
        <v>2887</v>
      </c>
    </row>
    <row r="2888" spans="1:13">
      <c r="A2888" s="18">
        <v>38692</v>
      </c>
      <c r="B2888" s="19" t="s">
        <v>42</v>
      </c>
      <c r="C2888" s="19" t="s">
        <v>21</v>
      </c>
      <c r="D2888" s="19" t="s">
        <v>43</v>
      </c>
      <c r="E2888" s="19" t="s">
        <v>23</v>
      </c>
      <c r="F2888" s="19" t="s">
        <v>44</v>
      </c>
      <c r="G2888" s="19" t="s">
        <v>47</v>
      </c>
      <c r="H2888" s="19">
        <v>50</v>
      </c>
      <c r="I2888" s="21">
        <v>87.5</v>
      </c>
      <c r="J2888" s="21">
        <f t="shared" si="90"/>
        <v>4375</v>
      </c>
      <c r="K2888" s="21">
        <v>69.125</v>
      </c>
      <c r="L2888" s="21">
        <f t="shared" si="91"/>
        <v>18.375</v>
      </c>
      <c r="M2888" s="22">
        <v>2888</v>
      </c>
    </row>
    <row r="2889" spans="1:13">
      <c r="A2889" s="18">
        <v>38693</v>
      </c>
      <c r="B2889" s="19" t="s">
        <v>26</v>
      </c>
      <c r="C2889" s="19" t="s">
        <v>27</v>
      </c>
      <c r="D2889" s="19" t="s">
        <v>48</v>
      </c>
      <c r="E2889" s="19" t="s">
        <v>37</v>
      </c>
      <c r="F2889" s="19" t="s">
        <v>44</v>
      </c>
      <c r="G2889" s="19" t="s">
        <v>45</v>
      </c>
      <c r="H2889" s="19">
        <v>40</v>
      </c>
      <c r="I2889" s="21">
        <v>140</v>
      </c>
      <c r="J2889" s="21">
        <f t="shared" si="90"/>
        <v>5600</v>
      </c>
      <c r="K2889" s="21">
        <v>110.6</v>
      </c>
      <c r="L2889" s="21">
        <f t="shared" si="91"/>
        <v>29.400000000000006</v>
      </c>
      <c r="M2889" s="22">
        <v>2889</v>
      </c>
    </row>
    <row r="2890" spans="1:13">
      <c r="A2890" s="18">
        <v>38694</v>
      </c>
      <c r="B2890" s="19" t="s">
        <v>26</v>
      </c>
      <c r="C2890" s="19" t="s">
        <v>27</v>
      </c>
      <c r="D2890" s="19" t="s">
        <v>48</v>
      </c>
      <c r="E2890" s="19" t="s">
        <v>37</v>
      </c>
      <c r="F2890" s="19" t="s">
        <v>24</v>
      </c>
      <c r="G2890" s="19" t="s">
        <v>64</v>
      </c>
      <c r="H2890" s="19">
        <v>35</v>
      </c>
      <c r="I2890" s="21">
        <v>122.5</v>
      </c>
      <c r="J2890" s="21">
        <f t="shared" si="90"/>
        <v>4287.5</v>
      </c>
      <c r="K2890" s="21">
        <v>90.65</v>
      </c>
      <c r="L2890" s="21">
        <f t="shared" si="91"/>
        <v>31.849999999999994</v>
      </c>
      <c r="M2890" s="22">
        <v>2890</v>
      </c>
    </row>
    <row r="2891" spans="1:13">
      <c r="A2891" s="18">
        <v>38692</v>
      </c>
      <c r="B2891" s="19" t="s">
        <v>42</v>
      </c>
      <c r="C2891" s="19" t="s">
        <v>21</v>
      </c>
      <c r="D2891" s="19" t="s">
        <v>49</v>
      </c>
      <c r="E2891" s="19" t="s">
        <v>37</v>
      </c>
      <c r="F2891" s="19" t="s">
        <v>53</v>
      </c>
      <c r="G2891" s="19" t="s">
        <v>55</v>
      </c>
      <c r="H2891" s="19">
        <v>33</v>
      </c>
      <c r="I2891" s="21">
        <v>115.5</v>
      </c>
      <c r="J2891" s="21">
        <f t="shared" si="90"/>
        <v>3811.5</v>
      </c>
      <c r="K2891" s="21">
        <v>94.71</v>
      </c>
      <c r="L2891" s="21">
        <f t="shared" si="91"/>
        <v>20.790000000000006</v>
      </c>
      <c r="M2891" s="22">
        <v>2891</v>
      </c>
    </row>
    <row r="2892" spans="1:13">
      <c r="A2892" s="18">
        <v>38693</v>
      </c>
      <c r="B2892" s="19" t="s">
        <v>42</v>
      </c>
      <c r="C2892" s="19" t="s">
        <v>21</v>
      </c>
      <c r="D2892" s="19" t="s">
        <v>43</v>
      </c>
      <c r="E2892" s="19" t="s">
        <v>23</v>
      </c>
      <c r="F2892" s="19" t="s">
        <v>50</v>
      </c>
      <c r="G2892" s="19" t="s">
        <v>51</v>
      </c>
      <c r="H2892" s="19">
        <v>30</v>
      </c>
      <c r="I2892" s="21">
        <v>52.5</v>
      </c>
      <c r="J2892" s="21">
        <f t="shared" si="90"/>
        <v>1575</v>
      </c>
      <c r="K2892" s="21">
        <v>36.225000000000001</v>
      </c>
      <c r="L2892" s="21">
        <f t="shared" si="91"/>
        <v>16.274999999999999</v>
      </c>
      <c r="M2892" s="22">
        <v>2892</v>
      </c>
    </row>
    <row r="2893" spans="1:13">
      <c r="A2893" s="18">
        <v>38694</v>
      </c>
      <c r="B2893" s="19" t="s">
        <v>20</v>
      </c>
      <c r="C2893" s="19" t="s">
        <v>21</v>
      </c>
      <c r="D2893" s="19" t="s">
        <v>22</v>
      </c>
      <c r="E2893" s="19" t="s">
        <v>23</v>
      </c>
      <c r="F2893" s="19" t="s">
        <v>50</v>
      </c>
      <c r="G2893" s="19" t="s">
        <v>51</v>
      </c>
      <c r="H2893" s="19">
        <v>25</v>
      </c>
      <c r="I2893" s="21">
        <v>43.75</v>
      </c>
      <c r="J2893" s="21">
        <f t="shared" si="90"/>
        <v>1093.75</v>
      </c>
      <c r="K2893" s="21">
        <v>28.875</v>
      </c>
      <c r="L2893" s="21">
        <f t="shared" si="91"/>
        <v>14.875</v>
      </c>
      <c r="M2893" s="22">
        <v>2893</v>
      </c>
    </row>
    <row r="2894" spans="1:13">
      <c r="A2894" s="18">
        <v>38695</v>
      </c>
      <c r="B2894" s="19" t="s">
        <v>42</v>
      </c>
      <c r="C2894" s="19" t="s">
        <v>21</v>
      </c>
      <c r="D2894" s="19" t="s">
        <v>49</v>
      </c>
      <c r="E2894" s="19" t="s">
        <v>37</v>
      </c>
      <c r="F2894" s="19" t="s">
        <v>44</v>
      </c>
      <c r="G2894" s="19" t="s">
        <v>45</v>
      </c>
      <c r="H2894" s="19">
        <v>23</v>
      </c>
      <c r="I2894" s="21">
        <v>80.5</v>
      </c>
      <c r="J2894" s="21">
        <f t="shared" si="90"/>
        <v>1851.5</v>
      </c>
      <c r="K2894" s="21">
        <v>59.57</v>
      </c>
      <c r="L2894" s="21">
        <f t="shared" si="91"/>
        <v>20.93</v>
      </c>
      <c r="M2894" s="22">
        <v>2894</v>
      </c>
    </row>
    <row r="2895" spans="1:13">
      <c r="A2895" s="18">
        <v>38696</v>
      </c>
      <c r="B2895" s="19" t="s">
        <v>42</v>
      </c>
      <c r="C2895" s="19" t="s">
        <v>21</v>
      </c>
      <c r="D2895" s="19" t="s">
        <v>49</v>
      </c>
      <c r="E2895" s="19" t="s">
        <v>37</v>
      </c>
      <c r="F2895" s="19" t="s">
        <v>50</v>
      </c>
      <c r="G2895" s="23" t="s">
        <v>57</v>
      </c>
      <c r="H2895" s="19">
        <v>22</v>
      </c>
      <c r="I2895" s="21">
        <v>77</v>
      </c>
      <c r="J2895" s="21">
        <f t="shared" si="90"/>
        <v>1694</v>
      </c>
      <c r="K2895" s="21">
        <v>63.91</v>
      </c>
      <c r="L2895" s="21">
        <f t="shared" si="91"/>
        <v>13.090000000000003</v>
      </c>
      <c r="M2895" s="22">
        <v>2895</v>
      </c>
    </row>
    <row r="2896" spans="1:13">
      <c r="A2896" s="18">
        <v>38697</v>
      </c>
      <c r="B2896" s="19" t="s">
        <v>20</v>
      </c>
      <c r="C2896" s="19" t="s">
        <v>21</v>
      </c>
      <c r="D2896" s="19" t="s">
        <v>41</v>
      </c>
      <c r="E2896" s="19" t="s">
        <v>37</v>
      </c>
      <c r="F2896" s="19" t="s">
        <v>4</v>
      </c>
      <c r="G2896" s="19" t="s">
        <v>65</v>
      </c>
      <c r="H2896" s="19">
        <v>20</v>
      </c>
      <c r="I2896" s="21">
        <v>70</v>
      </c>
      <c r="J2896" s="21">
        <f t="shared" si="90"/>
        <v>1400</v>
      </c>
      <c r="K2896" s="21">
        <v>47.6</v>
      </c>
      <c r="L2896" s="21">
        <f t="shared" si="91"/>
        <v>22.4</v>
      </c>
      <c r="M2896" s="22">
        <v>2896</v>
      </c>
    </row>
    <row r="2897" spans="1:13">
      <c r="A2897" s="18">
        <v>38698</v>
      </c>
      <c r="B2897" s="19" t="s">
        <v>20</v>
      </c>
      <c r="C2897" s="19" t="s">
        <v>21</v>
      </c>
      <c r="D2897" s="19" t="s">
        <v>41</v>
      </c>
      <c r="E2897" s="19" t="s">
        <v>37</v>
      </c>
      <c r="F2897" s="19" t="s">
        <v>24</v>
      </c>
      <c r="G2897" s="19" t="s">
        <v>64</v>
      </c>
      <c r="H2897" s="19">
        <v>20</v>
      </c>
      <c r="I2897" s="21">
        <v>70</v>
      </c>
      <c r="J2897" s="21">
        <f t="shared" si="90"/>
        <v>1400</v>
      </c>
      <c r="K2897" s="21">
        <v>52.5</v>
      </c>
      <c r="L2897" s="21">
        <f t="shared" si="91"/>
        <v>17.5</v>
      </c>
      <c r="M2897" s="22">
        <v>2897</v>
      </c>
    </row>
    <row r="2898" spans="1:13">
      <c r="A2898" s="18">
        <v>38699</v>
      </c>
      <c r="B2898" s="19" t="s">
        <v>42</v>
      </c>
      <c r="C2898" s="19" t="s">
        <v>21</v>
      </c>
      <c r="D2898" s="19" t="s">
        <v>49</v>
      </c>
      <c r="E2898" s="19" t="s">
        <v>37</v>
      </c>
      <c r="F2898" s="19" t="s">
        <v>4</v>
      </c>
      <c r="G2898" s="19" t="s">
        <v>65</v>
      </c>
      <c r="H2898" s="19">
        <v>13</v>
      </c>
      <c r="I2898" s="21">
        <v>45.5</v>
      </c>
      <c r="J2898" s="21">
        <f t="shared" si="90"/>
        <v>591.5</v>
      </c>
      <c r="K2898" s="21">
        <v>34.125</v>
      </c>
      <c r="L2898" s="21">
        <f t="shared" si="91"/>
        <v>11.375</v>
      </c>
      <c r="M2898" s="22">
        <v>2898</v>
      </c>
    </row>
    <row r="2899" spans="1:13">
      <c r="A2899" s="18">
        <v>38700</v>
      </c>
      <c r="B2899" s="19" t="s">
        <v>35</v>
      </c>
      <c r="C2899" s="19" t="s">
        <v>21</v>
      </c>
      <c r="D2899" s="19" t="s">
        <v>36</v>
      </c>
      <c r="E2899" s="19" t="s">
        <v>37</v>
      </c>
      <c r="F2899" s="19" t="s">
        <v>50</v>
      </c>
      <c r="G2899" s="23" t="s">
        <v>57</v>
      </c>
      <c r="H2899" s="19">
        <v>11</v>
      </c>
      <c r="I2899" s="21">
        <v>38.5</v>
      </c>
      <c r="J2899" s="21">
        <f t="shared" si="90"/>
        <v>423.5</v>
      </c>
      <c r="K2899" s="21">
        <v>30.414999999999999</v>
      </c>
      <c r="L2899" s="21">
        <f t="shared" si="91"/>
        <v>8.0850000000000009</v>
      </c>
      <c r="M2899" s="22">
        <v>2899</v>
      </c>
    </row>
    <row r="2900" spans="1:13">
      <c r="A2900" s="18">
        <v>38701</v>
      </c>
      <c r="B2900" s="19" t="s">
        <v>20</v>
      </c>
      <c r="C2900" s="19" t="s">
        <v>21</v>
      </c>
      <c r="D2900" s="19" t="s">
        <v>41</v>
      </c>
      <c r="E2900" s="19" t="s">
        <v>37</v>
      </c>
      <c r="F2900" s="19" t="s">
        <v>44</v>
      </c>
      <c r="G2900" s="19" t="s">
        <v>46</v>
      </c>
      <c r="H2900" s="19">
        <v>8</v>
      </c>
      <c r="I2900" s="21">
        <v>28</v>
      </c>
      <c r="J2900" s="21">
        <f t="shared" si="90"/>
        <v>224</v>
      </c>
      <c r="K2900" s="21">
        <v>17.920000000000002</v>
      </c>
      <c r="L2900" s="21">
        <f t="shared" si="91"/>
        <v>10.079999999999998</v>
      </c>
      <c r="M2900" s="22">
        <v>2900</v>
      </c>
    </row>
    <row r="2901" spans="1:13">
      <c r="A2901" s="18">
        <v>38384</v>
      </c>
      <c r="B2901" s="19" t="s">
        <v>26</v>
      </c>
      <c r="C2901" s="19" t="s">
        <v>27</v>
      </c>
      <c r="D2901" s="19" t="s">
        <v>28</v>
      </c>
      <c r="E2901" s="19" t="s">
        <v>23</v>
      </c>
      <c r="F2901" s="19" t="s">
        <v>29</v>
      </c>
      <c r="G2901" s="19" t="s">
        <v>58</v>
      </c>
      <c r="H2901" s="19">
        <v>1640</v>
      </c>
      <c r="I2901" s="21">
        <v>3872.58</v>
      </c>
      <c r="J2901" s="21">
        <f t="shared" si="90"/>
        <v>6351031.2000000002</v>
      </c>
      <c r="K2901" s="21">
        <v>2710.8059999999996</v>
      </c>
      <c r="L2901" s="21">
        <f t="shared" si="91"/>
        <v>1161.7740000000003</v>
      </c>
      <c r="M2901" s="22">
        <v>3122</v>
      </c>
    </row>
    <row r="2902" spans="1:13">
      <c r="A2902" s="18">
        <v>38703</v>
      </c>
      <c r="B2902" s="19" t="s">
        <v>35</v>
      </c>
      <c r="C2902" s="19" t="s">
        <v>21</v>
      </c>
      <c r="D2902" s="19" t="s">
        <v>40</v>
      </c>
      <c r="E2902" s="19" t="s">
        <v>23</v>
      </c>
      <c r="F2902" s="19" t="s">
        <v>29</v>
      </c>
      <c r="G2902" s="19" t="s">
        <v>75</v>
      </c>
      <c r="H2902" s="19">
        <v>1185</v>
      </c>
      <c r="I2902" s="21">
        <v>2287.39</v>
      </c>
      <c r="J2902" s="21">
        <f t="shared" si="90"/>
        <v>2710557.15</v>
      </c>
      <c r="K2902" s="21">
        <v>1990.0292999999999</v>
      </c>
      <c r="L2902" s="21">
        <f t="shared" si="91"/>
        <v>297.36069999999995</v>
      </c>
      <c r="M2902" s="22">
        <v>2902</v>
      </c>
    </row>
    <row r="2903" spans="1:13">
      <c r="A2903" s="18">
        <v>38704</v>
      </c>
      <c r="B2903" s="19" t="s">
        <v>20</v>
      </c>
      <c r="C2903" s="19" t="s">
        <v>21</v>
      </c>
      <c r="D2903" s="19" t="s">
        <v>22</v>
      </c>
      <c r="E2903" s="19" t="s">
        <v>23</v>
      </c>
      <c r="F2903" s="19" t="s">
        <v>53</v>
      </c>
      <c r="G2903" s="19" t="s">
        <v>56</v>
      </c>
      <c r="H2903" s="19">
        <v>400</v>
      </c>
      <c r="I2903" s="21">
        <v>846.49</v>
      </c>
      <c r="J2903" s="21">
        <f t="shared" si="90"/>
        <v>338596</v>
      </c>
      <c r="K2903" s="21">
        <v>541.75360000000001</v>
      </c>
      <c r="L2903" s="21">
        <f t="shared" si="91"/>
        <v>304.7364</v>
      </c>
      <c r="M2903" s="22">
        <v>2903</v>
      </c>
    </row>
    <row r="2904" spans="1:13">
      <c r="A2904" s="18">
        <v>38705</v>
      </c>
      <c r="B2904" s="19" t="s">
        <v>20</v>
      </c>
      <c r="C2904" s="19" t="s">
        <v>21</v>
      </c>
      <c r="D2904" s="19" t="s">
        <v>22</v>
      </c>
      <c r="E2904" s="19" t="s">
        <v>23</v>
      </c>
      <c r="F2904" s="19" t="s">
        <v>29</v>
      </c>
      <c r="G2904" s="19" t="s">
        <v>75</v>
      </c>
      <c r="H2904" s="19">
        <v>355</v>
      </c>
      <c r="I2904" s="21">
        <v>775.95</v>
      </c>
      <c r="J2904" s="21">
        <f t="shared" si="90"/>
        <v>275462.25</v>
      </c>
      <c r="K2904" s="21">
        <v>496.608</v>
      </c>
      <c r="L2904" s="21">
        <f t="shared" si="91"/>
        <v>279.34200000000004</v>
      </c>
      <c r="M2904" s="22">
        <v>2904</v>
      </c>
    </row>
    <row r="2905" spans="1:13">
      <c r="A2905" s="18">
        <v>38706</v>
      </c>
      <c r="B2905" s="19" t="s">
        <v>20</v>
      </c>
      <c r="C2905" s="19" t="s">
        <v>21</v>
      </c>
      <c r="D2905" s="19" t="s">
        <v>41</v>
      </c>
      <c r="E2905" s="19" t="s">
        <v>37</v>
      </c>
      <c r="F2905" s="19" t="s">
        <v>50</v>
      </c>
      <c r="G2905" s="19" t="s">
        <v>59</v>
      </c>
      <c r="H2905" s="19">
        <v>319</v>
      </c>
      <c r="I2905" s="21">
        <v>1051.48</v>
      </c>
      <c r="J2905" s="21">
        <f t="shared" si="90"/>
        <v>335422.12</v>
      </c>
      <c r="K2905" s="21">
        <v>693.97680000000003</v>
      </c>
      <c r="L2905" s="21">
        <f t="shared" si="91"/>
        <v>357.50319999999999</v>
      </c>
      <c r="M2905" s="22">
        <v>2905</v>
      </c>
    </row>
    <row r="2906" spans="1:13">
      <c r="A2906" s="18">
        <v>38707</v>
      </c>
      <c r="B2906" s="19" t="s">
        <v>35</v>
      </c>
      <c r="C2906" s="19" t="s">
        <v>21</v>
      </c>
      <c r="D2906" s="19" t="s">
        <v>40</v>
      </c>
      <c r="E2906" s="19" t="s">
        <v>23</v>
      </c>
      <c r="F2906" s="19" t="s">
        <v>4</v>
      </c>
      <c r="G2906" s="19" t="s">
        <v>65</v>
      </c>
      <c r="H2906" s="19">
        <v>300</v>
      </c>
      <c r="I2906" s="21">
        <v>656.02</v>
      </c>
      <c r="J2906" s="21">
        <f t="shared" si="90"/>
        <v>196806</v>
      </c>
      <c r="K2906" s="21">
        <v>518.25580000000002</v>
      </c>
      <c r="L2906" s="21">
        <f t="shared" si="91"/>
        <v>137.76419999999996</v>
      </c>
      <c r="M2906" s="22">
        <v>2906</v>
      </c>
    </row>
    <row r="2907" spans="1:13">
      <c r="A2907" s="18">
        <v>38687</v>
      </c>
      <c r="B2907" s="19" t="s">
        <v>35</v>
      </c>
      <c r="C2907" s="19" t="s">
        <v>21</v>
      </c>
      <c r="D2907" s="19" t="s">
        <v>40</v>
      </c>
      <c r="E2907" s="19" t="s">
        <v>23</v>
      </c>
      <c r="F2907" s="19" t="s">
        <v>53</v>
      </c>
      <c r="G2907" s="19" t="s">
        <v>54</v>
      </c>
      <c r="H2907" s="19">
        <v>270</v>
      </c>
      <c r="I2907" s="21">
        <v>590.39</v>
      </c>
      <c r="J2907" s="21">
        <f t="shared" si="90"/>
        <v>159405.29999999999</v>
      </c>
      <c r="K2907" s="21">
        <v>484.11979999999994</v>
      </c>
      <c r="L2907" s="21">
        <f t="shared" si="91"/>
        <v>106.27020000000005</v>
      </c>
      <c r="M2907" s="22">
        <v>2907</v>
      </c>
    </row>
    <row r="2908" spans="1:13">
      <c r="A2908" s="18">
        <v>38687</v>
      </c>
      <c r="B2908" s="19" t="s">
        <v>20</v>
      </c>
      <c r="C2908" s="19" t="s">
        <v>21</v>
      </c>
      <c r="D2908" s="19" t="s">
        <v>41</v>
      </c>
      <c r="E2908" s="19" t="s">
        <v>37</v>
      </c>
      <c r="F2908" s="19" t="s">
        <v>29</v>
      </c>
      <c r="G2908" s="19" t="s">
        <v>46</v>
      </c>
      <c r="H2908" s="19">
        <v>215</v>
      </c>
      <c r="I2908" s="21">
        <v>709.36</v>
      </c>
      <c r="J2908" s="21">
        <f t="shared" si="90"/>
        <v>152512.4</v>
      </c>
      <c r="K2908" s="21">
        <v>567.48800000000006</v>
      </c>
      <c r="L2908" s="21">
        <f t="shared" si="91"/>
        <v>141.87199999999996</v>
      </c>
      <c r="M2908" s="22">
        <v>2908</v>
      </c>
    </row>
    <row r="2909" spans="1:13">
      <c r="A2909" s="18">
        <v>38687</v>
      </c>
      <c r="B2909" s="19" t="s">
        <v>35</v>
      </c>
      <c r="C2909" s="19" t="s">
        <v>21</v>
      </c>
      <c r="D2909" s="19" t="s">
        <v>36</v>
      </c>
      <c r="E2909" s="19" t="s">
        <v>37</v>
      </c>
      <c r="F2909" s="19" t="s">
        <v>44</v>
      </c>
      <c r="G2909" s="19" t="s">
        <v>47</v>
      </c>
      <c r="H2909" s="19">
        <v>195</v>
      </c>
      <c r="I2909" s="21">
        <v>777.34</v>
      </c>
      <c r="J2909" s="21">
        <f t="shared" si="90"/>
        <v>151581.30000000002</v>
      </c>
      <c r="K2909" s="21">
        <v>691.83260000000007</v>
      </c>
      <c r="L2909" s="21">
        <f t="shared" si="91"/>
        <v>85.507399999999961</v>
      </c>
      <c r="M2909" s="22">
        <v>2909</v>
      </c>
    </row>
    <row r="2910" spans="1:13">
      <c r="A2910" s="18">
        <v>38687</v>
      </c>
      <c r="B2910" s="19" t="s">
        <v>26</v>
      </c>
      <c r="C2910" s="19" t="s">
        <v>27</v>
      </c>
      <c r="D2910" s="19" t="s">
        <v>48</v>
      </c>
      <c r="E2910" s="19" t="s">
        <v>37</v>
      </c>
      <c r="F2910" s="19" t="s">
        <v>53</v>
      </c>
      <c r="G2910" s="19" t="s">
        <v>54</v>
      </c>
      <c r="H2910" s="19">
        <v>190</v>
      </c>
      <c r="I2910" s="21">
        <v>739.06</v>
      </c>
      <c r="J2910" s="21">
        <f t="shared" si="90"/>
        <v>140421.4</v>
      </c>
      <c r="K2910" s="21">
        <v>583.85739999999998</v>
      </c>
      <c r="L2910" s="21">
        <f t="shared" si="91"/>
        <v>155.20259999999996</v>
      </c>
      <c r="M2910" s="22">
        <v>2910</v>
      </c>
    </row>
    <row r="2911" spans="1:13">
      <c r="A2911" s="18">
        <v>38688</v>
      </c>
      <c r="B2911" s="19" t="s">
        <v>26</v>
      </c>
      <c r="C2911" s="19" t="s">
        <v>27</v>
      </c>
      <c r="D2911" s="19" t="s">
        <v>48</v>
      </c>
      <c r="E2911" s="19" t="s">
        <v>37</v>
      </c>
      <c r="F2911" s="19" t="s">
        <v>44</v>
      </c>
      <c r="G2911" s="19" t="s">
        <v>45</v>
      </c>
      <c r="H2911" s="19">
        <v>160</v>
      </c>
      <c r="I2911" s="21">
        <v>628.73</v>
      </c>
      <c r="J2911" s="21">
        <f t="shared" si="90"/>
        <v>100596.8</v>
      </c>
      <c r="K2911" s="21">
        <v>421.24910000000006</v>
      </c>
      <c r="L2911" s="21">
        <f t="shared" si="91"/>
        <v>207.48089999999996</v>
      </c>
      <c r="M2911" s="22">
        <v>2911</v>
      </c>
    </row>
    <row r="2912" spans="1:13">
      <c r="A2912" s="18">
        <v>38689</v>
      </c>
      <c r="B2912" s="19" t="s">
        <v>26</v>
      </c>
      <c r="C2912" s="19" t="s">
        <v>27</v>
      </c>
      <c r="D2912" s="19" t="s">
        <v>28</v>
      </c>
      <c r="E2912" s="19" t="s">
        <v>23</v>
      </c>
      <c r="F2912" s="19" t="s">
        <v>50</v>
      </c>
      <c r="G2912" s="19" t="s">
        <v>59</v>
      </c>
      <c r="H2912" s="19">
        <v>150</v>
      </c>
      <c r="I2912" s="21">
        <v>337.5</v>
      </c>
      <c r="J2912" s="21">
        <f t="shared" si="90"/>
        <v>50625</v>
      </c>
      <c r="K2912" s="21">
        <v>303.75</v>
      </c>
      <c r="L2912" s="21">
        <f t="shared" si="91"/>
        <v>33.75</v>
      </c>
      <c r="M2912" s="22">
        <v>2912</v>
      </c>
    </row>
    <row r="2913" spans="1:13">
      <c r="A2913" s="18">
        <v>38690</v>
      </c>
      <c r="B2913" s="19" t="s">
        <v>20</v>
      </c>
      <c r="C2913" s="19" t="s">
        <v>21</v>
      </c>
      <c r="D2913" s="19" t="s">
        <v>22</v>
      </c>
      <c r="E2913" s="19" t="s">
        <v>23</v>
      </c>
      <c r="F2913" s="19" t="s">
        <v>4</v>
      </c>
      <c r="G2913" s="19" t="s">
        <v>65</v>
      </c>
      <c r="H2913" s="19">
        <v>145</v>
      </c>
      <c r="I2913" s="21">
        <v>326.25</v>
      </c>
      <c r="J2913" s="21">
        <f t="shared" si="90"/>
        <v>47306.25</v>
      </c>
      <c r="K2913" s="21">
        <v>205.53749999999999</v>
      </c>
      <c r="L2913" s="21">
        <f t="shared" si="91"/>
        <v>120.71250000000001</v>
      </c>
      <c r="M2913" s="22">
        <v>2913</v>
      </c>
    </row>
    <row r="2914" spans="1:13">
      <c r="A2914" s="18">
        <v>38691</v>
      </c>
      <c r="B2914" s="19" t="s">
        <v>26</v>
      </c>
      <c r="C2914" s="19" t="s">
        <v>27</v>
      </c>
      <c r="D2914" s="19" t="s">
        <v>28</v>
      </c>
      <c r="E2914" s="19" t="s">
        <v>23</v>
      </c>
      <c r="F2914" s="19" t="s">
        <v>4</v>
      </c>
      <c r="G2914" s="19" t="s">
        <v>52</v>
      </c>
      <c r="H2914" s="19">
        <v>145</v>
      </c>
      <c r="I2914" s="21">
        <v>326.25</v>
      </c>
      <c r="J2914" s="21">
        <f t="shared" si="90"/>
        <v>47306.25</v>
      </c>
      <c r="K2914" s="21">
        <v>270.78750000000002</v>
      </c>
      <c r="L2914" s="21">
        <f t="shared" si="91"/>
        <v>55.462499999999977</v>
      </c>
      <c r="M2914" s="22">
        <v>2914</v>
      </c>
    </row>
    <row r="2915" spans="1:13">
      <c r="A2915" s="18">
        <v>38692</v>
      </c>
      <c r="B2915" s="19" t="s">
        <v>35</v>
      </c>
      <c r="C2915" s="19" t="s">
        <v>21</v>
      </c>
      <c r="D2915" s="19" t="s">
        <v>40</v>
      </c>
      <c r="E2915" s="19" t="s">
        <v>23</v>
      </c>
      <c r="F2915" s="19" t="s">
        <v>44</v>
      </c>
      <c r="G2915" s="19" t="s">
        <v>45</v>
      </c>
      <c r="H2915" s="19">
        <v>135</v>
      </c>
      <c r="I2915" s="21">
        <v>303.75</v>
      </c>
      <c r="J2915" s="21">
        <f t="shared" si="90"/>
        <v>41006.25</v>
      </c>
      <c r="K2915" s="21">
        <v>255.15</v>
      </c>
      <c r="L2915" s="21">
        <f t="shared" si="91"/>
        <v>48.599999999999994</v>
      </c>
      <c r="M2915" s="22">
        <v>2915</v>
      </c>
    </row>
    <row r="2916" spans="1:13">
      <c r="A2916" s="18">
        <v>38693</v>
      </c>
      <c r="B2916" s="19" t="s">
        <v>35</v>
      </c>
      <c r="C2916" s="19" t="s">
        <v>21</v>
      </c>
      <c r="D2916" s="19" t="s">
        <v>36</v>
      </c>
      <c r="E2916" s="19" t="s">
        <v>37</v>
      </c>
      <c r="F2916" s="19" t="s">
        <v>53</v>
      </c>
      <c r="G2916" s="19" t="s">
        <v>54</v>
      </c>
      <c r="H2916" s="19">
        <v>120</v>
      </c>
      <c r="I2916" s="21">
        <v>472.31</v>
      </c>
      <c r="J2916" s="21">
        <f t="shared" si="90"/>
        <v>56677.2</v>
      </c>
      <c r="K2916" s="21">
        <v>429.8021</v>
      </c>
      <c r="L2916" s="21">
        <f t="shared" si="91"/>
        <v>42.507900000000006</v>
      </c>
      <c r="M2916" s="22">
        <v>2916</v>
      </c>
    </row>
    <row r="2917" spans="1:13">
      <c r="A2917" s="18">
        <v>38694</v>
      </c>
      <c r="B2917" s="19" t="s">
        <v>35</v>
      </c>
      <c r="C2917" s="19" t="s">
        <v>21</v>
      </c>
      <c r="D2917" s="19" t="s">
        <v>36</v>
      </c>
      <c r="E2917" s="19" t="s">
        <v>37</v>
      </c>
      <c r="F2917" s="19" t="s">
        <v>4</v>
      </c>
      <c r="G2917" s="19" t="s">
        <v>52</v>
      </c>
      <c r="H2917" s="19">
        <v>90</v>
      </c>
      <c r="I2917" s="21">
        <v>405</v>
      </c>
      <c r="J2917" s="21">
        <f t="shared" si="90"/>
        <v>36450</v>
      </c>
      <c r="K2917" s="21">
        <v>315.89999999999998</v>
      </c>
      <c r="L2917" s="21">
        <f t="shared" si="91"/>
        <v>89.100000000000023</v>
      </c>
      <c r="M2917" s="22">
        <v>2917</v>
      </c>
    </row>
    <row r="2918" spans="1:13">
      <c r="A2918" s="18">
        <v>38695</v>
      </c>
      <c r="B2918" s="19" t="s">
        <v>42</v>
      </c>
      <c r="C2918" s="19" t="s">
        <v>21</v>
      </c>
      <c r="D2918" s="19" t="s">
        <v>43</v>
      </c>
      <c r="E2918" s="19" t="s">
        <v>23</v>
      </c>
      <c r="F2918" s="19" t="s">
        <v>53</v>
      </c>
      <c r="G2918" s="19" t="s">
        <v>54</v>
      </c>
      <c r="H2918" s="19">
        <v>90</v>
      </c>
      <c r="I2918" s="21">
        <v>202.5</v>
      </c>
      <c r="J2918" s="21">
        <f t="shared" si="90"/>
        <v>18225</v>
      </c>
      <c r="K2918" s="21">
        <v>155.92500000000001</v>
      </c>
      <c r="L2918" s="21">
        <f t="shared" si="91"/>
        <v>46.574999999999989</v>
      </c>
      <c r="M2918" s="22">
        <v>2918</v>
      </c>
    </row>
    <row r="2919" spans="1:13">
      <c r="A2919" s="18">
        <v>38696</v>
      </c>
      <c r="B2919" s="19" t="s">
        <v>26</v>
      </c>
      <c r="C2919" s="19" t="s">
        <v>27</v>
      </c>
      <c r="D2919" s="19" t="s">
        <v>28</v>
      </c>
      <c r="E2919" s="19" t="s">
        <v>23</v>
      </c>
      <c r="F2919" s="19" t="s">
        <v>44</v>
      </c>
      <c r="G2919" s="19" t="s">
        <v>46</v>
      </c>
      <c r="H2919" s="19">
        <v>85</v>
      </c>
      <c r="I2919" s="21">
        <v>191.25</v>
      </c>
      <c r="J2919" s="21">
        <f t="shared" si="90"/>
        <v>16256.25</v>
      </c>
      <c r="K2919" s="21">
        <v>147.26249999999999</v>
      </c>
      <c r="L2919" s="21">
        <f t="shared" si="91"/>
        <v>43.987500000000011</v>
      </c>
      <c r="M2919" s="22">
        <v>2919</v>
      </c>
    </row>
    <row r="2920" spans="1:13">
      <c r="A2920" s="18">
        <v>38697</v>
      </c>
      <c r="B2920" s="19" t="s">
        <v>20</v>
      </c>
      <c r="C2920" s="19" t="s">
        <v>21</v>
      </c>
      <c r="D2920" s="19" t="s">
        <v>41</v>
      </c>
      <c r="E2920" s="19" t="s">
        <v>37</v>
      </c>
      <c r="F2920" s="19" t="s">
        <v>53</v>
      </c>
      <c r="G2920" s="19" t="s">
        <v>54</v>
      </c>
      <c r="H2920" s="19">
        <v>80</v>
      </c>
      <c r="I2920" s="21">
        <v>360</v>
      </c>
      <c r="J2920" s="21">
        <f t="shared" si="90"/>
        <v>28800</v>
      </c>
      <c r="K2920" s="21">
        <v>252</v>
      </c>
      <c r="L2920" s="21">
        <f t="shared" si="91"/>
        <v>108</v>
      </c>
      <c r="M2920" s="22">
        <v>2920</v>
      </c>
    </row>
    <row r="2921" spans="1:13">
      <c r="A2921" s="18">
        <v>38698</v>
      </c>
      <c r="B2921" s="19" t="s">
        <v>26</v>
      </c>
      <c r="C2921" s="19" t="s">
        <v>27</v>
      </c>
      <c r="D2921" s="19" t="s">
        <v>28</v>
      </c>
      <c r="E2921" s="19" t="s">
        <v>23</v>
      </c>
      <c r="F2921" s="19" t="s">
        <v>53</v>
      </c>
      <c r="G2921" s="19" t="s">
        <v>54</v>
      </c>
      <c r="H2921" s="19">
        <v>75</v>
      </c>
      <c r="I2921" s="21">
        <v>168.75</v>
      </c>
      <c r="J2921" s="21">
        <f t="shared" si="90"/>
        <v>12656.25</v>
      </c>
      <c r="K2921" s="21">
        <v>128.25</v>
      </c>
      <c r="L2921" s="21">
        <f t="shared" si="91"/>
        <v>40.5</v>
      </c>
      <c r="M2921" s="22">
        <v>2921</v>
      </c>
    </row>
    <row r="2922" spans="1:13">
      <c r="A2922" s="18">
        <v>38699</v>
      </c>
      <c r="B2922" s="19" t="s">
        <v>20</v>
      </c>
      <c r="C2922" s="19" t="s">
        <v>21</v>
      </c>
      <c r="D2922" s="19" t="s">
        <v>22</v>
      </c>
      <c r="E2922" s="19" t="s">
        <v>23</v>
      </c>
      <c r="F2922" s="19" t="s">
        <v>44</v>
      </c>
      <c r="G2922" s="19" t="s">
        <v>47</v>
      </c>
      <c r="H2922" s="19">
        <v>65</v>
      </c>
      <c r="I2922" s="21">
        <v>146.25</v>
      </c>
      <c r="J2922" s="21">
        <f t="shared" si="90"/>
        <v>9506.25</v>
      </c>
      <c r="K2922" s="21">
        <v>122.85</v>
      </c>
      <c r="L2922" s="21">
        <f t="shared" si="91"/>
        <v>23.400000000000006</v>
      </c>
      <c r="M2922" s="22">
        <v>2922</v>
      </c>
    </row>
    <row r="2923" spans="1:13">
      <c r="A2923" s="18">
        <v>38700</v>
      </c>
      <c r="B2923" s="19" t="s">
        <v>42</v>
      </c>
      <c r="C2923" s="19" t="s">
        <v>21</v>
      </c>
      <c r="D2923" s="19" t="s">
        <v>43</v>
      </c>
      <c r="E2923" s="19" t="s">
        <v>23</v>
      </c>
      <c r="F2923" s="19" t="s">
        <v>44</v>
      </c>
      <c r="G2923" s="19" t="s">
        <v>45</v>
      </c>
      <c r="H2923" s="19">
        <v>65</v>
      </c>
      <c r="I2923" s="21">
        <v>146.25</v>
      </c>
      <c r="J2923" s="21">
        <f t="shared" si="90"/>
        <v>9506.25</v>
      </c>
      <c r="K2923" s="21">
        <v>128.69999999999999</v>
      </c>
      <c r="L2923" s="21">
        <f t="shared" si="91"/>
        <v>17.550000000000011</v>
      </c>
      <c r="M2923" s="22">
        <v>2923</v>
      </c>
    </row>
    <row r="2924" spans="1:13">
      <c r="A2924" s="18">
        <v>38701</v>
      </c>
      <c r="B2924" s="19" t="s">
        <v>35</v>
      </c>
      <c r="C2924" s="19" t="s">
        <v>21</v>
      </c>
      <c r="D2924" s="19" t="s">
        <v>36</v>
      </c>
      <c r="E2924" s="19" t="s">
        <v>37</v>
      </c>
      <c r="F2924" s="19" t="s">
        <v>29</v>
      </c>
      <c r="G2924" s="19" t="s">
        <v>30</v>
      </c>
      <c r="H2924" s="19">
        <v>60</v>
      </c>
      <c r="I2924" s="21">
        <v>270</v>
      </c>
      <c r="J2924" s="21">
        <f t="shared" si="90"/>
        <v>16200</v>
      </c>
      <c r="K2924" s="21">
        <v>180.9</v>
      </c>
      <c r="L2924" s="21">
        <f t="shared" si="91"/>
        <v>89.1</v>
      </c>
      <c r="M2924" s="22">
        <v>2924</v>
      </c>
    </row>
    <row r="2925" spans="1:13">
      <c r="A2925" s="18">
        <v>38697</v>
      </c>
      <c r="B2925" s="19" t="s">
        <v>26</v>
      </c>
      <c r="C2925" s="19" t="s">
        <v>27</v>
      </c>
      <c r="D2925" s="19" t="s">
        <v>48</v>
      </c>
      <c r="E2925" s="19" t="s">
        <v>37</v>
      </c>
      <c r="F2925" s="19" t="s">
        <v>4</v>
      </c>
      <c r="G2925" s="19" t="s">
        <v>52</v>
      </c>
      <c r="H2925" s="19">
        <v>60</v>
      </c>
      <c r="I2925" s="21">
        <v>270</v>
      </c>
      <c r="J2925" s="21">
        <f t="shared" si="90"/>
        <v>16200</v>
      </c>
      <c r="K2925" s="21">
        <v>202.5</v>
      </c>
      <c r="L2925" s="21">
        <f t="shared" si="91"/>
        <v>67.5</v>
      </c>
      <c r="M2925" s="22">
        <v>2925</v>
      </c>
    </row>
    <row r="2926" spans="1:13">
      <c r="A2926" s="18">
        <v>38698</v>
      </c>
      <c r="B2926" s="19" t="s">
        <v>42</v>
      </c>
      <c r="C2926" s="19" t="s">
        <v>21</v>
      </c>
      <c r="D2926" s="19" t="s">
        <v>43</v>
      </c>
      <c r="E2926" s="19" t="s">
        <v>23</v>
      </c>
      <c r="F2926" s="19" t="s">
        <v>29</v>
      </c>
      <c r="G2926" s="19" t="s">
        <v>46</v>
      </c>
      <c r="H2926" s="19">
        <v>50</v>
      </c>
      <c r="I2926" s="21">
        <v>112.5</v>
      </c>
      <c r="J2926" s="21">
        <f t="shared" si="90"/>
        <v>5625</v>
      </c>
      <c r="K2926" s="21">
        <v>86.625</v>
      </c>
      <c r="L2926" s="21">
        <f t="shared" si="91"/>
        <v>25.875</v>
      </c>
      <c r="M2926" s="22">
        <v>2926</v>
      </c>
    </row>
    <row r="2927" spans="1:13">
      <c r="A2927" s="18">
        <v>38699</v>
      </c>
      <c r="B2927" s="19" t="s">
        <v>42</v>
      </c>
      <c r="C2927" s="19" t="s">
        <v>21</v>
      </c>
      <c r="D2927" s="19" t="s">
        <v>43</v>
      </c>
      <c r="E2927" s="19" t="s">
        <v>23</v>
      </c>
      <c r="F2927" s="19" t="s">
        <v>4</v>
      </c>
      <c r="G2927" s="19" t="s">
        <v>52</v>
      </c>
      <c r="H2927" s="19">
        <v>50</v>
      </c>
      <c r="I2927" s="21">
        <v>112.5</v>
      </c>
      <c r="J2927" s="21">
        <f t="shared" si="90"/>
        <v>5625</v>
      </c>
      <c r="K2927" s="21">
        <v>97.875</v>
      </c>
      <c r="L2927" s="21">
        <f t="shared" si="91"/>
        <v>14.625</v>
      </c>
      <c r="M2927" s="22">
        <v>2927</v>
      </c>
    </row>
    <row r="2928" spans="1:13">
      <c r="A2928" s="18">
        <v>38700</v>
      </c>
      <c r="B2928" s="19" t="s">
        <v>26</v>
      </c>
      <c r="C2928" s="19" t="s">
        <v>27</v>
      </c>
      <c r="D2928" s="19" t="s">
        <v>48</v>
      </c>
      <c r="E2928" s="19" t="s">
        <v>37</v>
      </c>
      <c r="F2928" s="19" t="s">
        <v>50</v>
      </c>
      <c r="G2928" s="19" t="s">
        <v>59</v>
      </c>
      <c r="H2928" s="19">
        <v>45</v>
      </c>
      <c r="I2928" s="21">
        <v>202.5</v>
      </c>
      <c r="J2928" s="21">
        <f t="shared" si="90"/>
        <v>9112.5</v>
      </c>
      <c r="K2928" s="21">
        <v>139.72499999999999</v>
      </c>
      <c r="L2928" s="21">
        <f t="shared" si="91"/>
        <v>62.775000000000006</v>
      </c>
      <c r="M2928" s="22">
        <v>2928</v>
      </c>
    </row>
    <row r="2929" spans="1:13">
      <c r="A2929" s="18">
        <v>38701</v>
      </c>
      <c r="B2929" s="19" t="s">
        <v>42</v>
      </c>
      <c r="C2929" s="19" t="s">
        <v>21</v>
      </c>
      <c r="D2929" s="19" t="s">
        <v>43</v>
      </c>
      <c r="E2929" s="19" t="s">
        <v>23</v>
      </c>
      <c r="F2929" s="19" t="s">
        <v>50</v>
      </c>
      <c r="G2929" s="19" t="s">
        <v>59</v>
      </c>
      <c r="H2929" s="19">
        <v>40</v>
      </c>
      <c r="I2929" s="21">
        <v>90</v>
      </c>
      <c r="J2929" s="21">
        <f t="shared" si="90"/>
        <v>3600</v>
      </c>
      <c r="K2929" s="21">
        <v>60.3</v>
      </c>
      <c r="L2929" s="21">
        <f t="shared" si="91"/>
        <v>29.700000000000003</v>
      </c>
      <c r="M2929" s="22">
        <v>2929</v>
      </c>
    </row>
    <row r="2930" spans="1:13">
      <c r="A2930" s="18">
        <v>38380</v>
      </c>
      <c r="B2930" s="19" t="s">
        <v>26</v>
      </c>
      <c r="C2930" s="19" t="s">
        <v>27</v>
      </c>
      <c r="D2930" s="19" t="s">
        <v>28</v>
      </c>
      <c r="E2930" s="19" t="s">
        <v>23</v>
      </c>
      <c r="F2930" s="19" t="s">
        <v>29</v>
      </c>
      <c r="G2930" s="19" t="s">
        <v>30</v>
      </c>
      <c r="H2930" s="19">
        <v>845</v>
      </c>
      <c r="I2930" s="21">
        <v>2049.0300000000002</v>
      </c>
      <c r="J2930" s="21">
        <f t="shared" si="90"/>
        <v>1731430.35</v>
      </c>
      <c r="K2930" s="21">
        <v>1782.6561000000002</v>
      </c>
      <c r="L2930" s="21">
        <f t="shared" si="91"/>
        <v>266.37390000000005</v>
      </c>
      <c r="M2930" s="22">
        <v>2071</v>
      </c>
    </row>
    <row r="2931" spans="1:13">
      <c r="A2931" s="18">
        <v>38687</v>
      </c>
      <c r="B2931" s="19" t="s">
        <v>20</v>
      </c>
      <c r="C2931" s="19" t="s">
        <v>21</v>
      </c>
      <c r="D2931" s="19" t="s">
        <v>22</v>
      </c>
      <c r="E2931" s="19" t="s">
        <v>23</v>
      </c>
      <c r="F2931" s="19" t="s">
        <v>24</v>
      </c>
      <c r="G2931" s="19" t="s">
        <v>64</v>
      </c>
      <c r="H2931" s="19">
        <v>35</v>
      </c>
      <c r="I2931" s="21">
        <v>78.75</v>
      </c>
      <c r="J2931" s="21">
        <f t="shared" si="90"/>
        <v>2756.25</v>
      </c>
      <c r="K2931" s="21">
        <v>51.975000000000001</v>
      </c>
      <c r="L2931" s="21">
        <f t="shared" si="91"/>
        <v>26.774999999999999</v>
      </c>
      <c r="M2931" s="22">
        <v>2931</v>
      </c>
    </row>
    <row r="2932" spans="1:13">
      <c r="A2932" s="18">
        <v>38687</v>
      </c>
      <c r="B2932" s="19" t="s">
        <v>26</v>
      </c>
      <c r="C2932" s="19" t="s">
        <v>27</v>
      </c>
      <c r="D2932" s="19" t="s">
        <v>28</v>
      </c>
      <c r="E2932" s="19" t="s">
        <v>23</v>
      </c>
      <c r="F2932" s="19" t="s">
        <v>24</v>
      </c>
      <c r="G2932" s="19" t="s">
        <v>64</v>
      </c>
      <c r="H2932" s="19">
        <v>35</v>
      </c>
      <c r="I2932" s="21">
        <v>78.75</v>
      </c>
      <c r="J2932" s="21">
        <f t="shared" si="90"/>
        <v>2756.25</v>
      </c>
      <c r="K2932" s="21">
        <v>59.85</v>
      </c>
      <c r="L2932" s="21">
        <f t="shared" si="91"/>
        <v>18.899999999999999</v>
      </c>
      <c r="M2932" s="22">
        <v>2932</v>
      </c>
    </row>
    <row r="2933" spans="1:13">
      <c r="A2933" s="18">
        <v>38687</v>
      </c>
      <c r="B2933" s="19" t="s">
        <v>42</v>
      </c>
      <c r="C2933" s="19" t="s">
        <v>21</v>
      </c>
      <c r="D2933" s="19" t="s">
        <v>49</v>
      </c>
      <c r="E2933" s="19" t="s">
        <v>37</v>
      </c>
      <c r="F2933" s="19" t="s">
        <v>44</v>
      </c>
      <c r="G2933" s="19" t="s">
        <v>46</v>
      </c>
      <c r="H2933" s="19">
        <v>33</v>
      </c>
      <c r="I2933" s="21">
        <v>148.5</v>
      </c>
      <c r="J2933" s="21">
        <f t="shared" si="90"/>
        <v>4900.5</v>
      </c>
      <c r="K2933" s="21">
        <v>103.95</v>
      </c>
      <c r="L2933" s="21">
        <f t="shared" si="91"/>
        <v>44.55</v>
      </c>
      <c r="M2933" s="22">
        <v>2933</v>
      </c>
    </row>
    <row r="2934" spans="1:13">
      <c r="A2934" s="18">
        <v>38687</v>
      </c>
      <c r="B2934" s="19" t="s">
        <v>20</v>
      </c>
      <c r="C2934" s="19" t="s">
        <v>21</v>
      </c>
      <c r="D2934" s="19" t="s">
        <v>22</v>
      </c>
      <c r="E2934" s="19" t="s">
        <v>23</v>
      </c>
      <c r="F2934" s="19" t="s">
        <v>50</v>
      </c>
      <c r="G2934" s="19" t="s">
        <v>59</v>
      </c>
      <c r="H2934" s="19">
        <v>30</v>
      </c>
      <c r="I2934" s="21">
        <v>67.5</v>
      </c>
      <c r="J2934" s="21">
        <f t="shared" si="90"/>
        <v>2025</v>
      </c>
      <c r="K2934" s="21">
        <v>45.225000000000001</v>
      </c>
      <c r="L2934" s="21">
        <f t="shared" si="91"/>
        <v>22.274999999999999</v>
      </c>
      <c r="M2934" s="22">
        <v>2934</v>
      </c>
    </row>
    <row r="2935" spans="1:13">
      <c r="A2935" s="18">
        <v>38688</v>
      </c>
      <c r="B2935" s="19" t="s">
        <v>42</v>
      </c>
      <c r="C2935" s="19" t="s">
        <v>21</v>
      </c>
      <c r="D2935" s="19" t="s">
        <v>49</v>
      </c>
      <c r="E2935" s="19" t="s">
        <v>37</v>
      </c>
      <c r="F2935" s="19" t="s">
        <v>29</v>
      </c>
      <c r="G2935" s="24" t="s">
        <v>46</v>
      </c>
      <c r="H2935" s="19">
        <v>29</v>
      </c>
      <c r="I2935" s="21">
        <v>130.5</v>
      </c>
      <c r="J2935" s="21">
        <f t="shared" si="90"/>
        <v>3784.5</v>
      </c>
      <c r="K2935" s="21">
        <v>84.825000000000003</v>
      </c>
      <c r="L2935" s="21">
        <f t="shared" si="91"/>
        <v>45.674999999999997</v>
      </c>
      <c r="M2935" s="22">
        <v>2935</v>
      </c>
    </row>
    <row r="2936" spans="1:13">
      <c r="A2936" s="18">
        <v>38689</v>
      </c>
      <c r="B2936" s="19" t="s">
        <v>20</v>
      </c>
      <c r="C2936" s="19" t="s">
        <v>21</v>
      </c>
      <c r="D2936" s="19" t="s">
        <v>41</v>
      </c>
      <c r="E2936" s="19" t="s">
        <v>37</v>
      </c>
      <c r="F2936" s="19" t="s">
        <v>24</v>
      </c>
      <c r="G2936" s="19" t="s">
        <v>64</v>
      </c>
      <c r="H2936" s="19">
        <v>27</v>
      </c>
      <c r="I2936" s="21">
        <v>121.5</v>
      </c>
      <c r="J2936" s="21">
        <f t="shared" si="90"/>
        <v>3280.5</v>
      </c>
      <c r="K2936" s="21">
        <v>94.77</v>
      </c>
      <c r="L2936" s="21">
        <f t="shared" si="91"/>
        <v>26.730000000000004</v>
      </c>
      <c r="M2936" s="22">
        <v>2936</v>
      </c>
    </row>
    <row r="2937" spans="1:13">
      <c r="A2937" s="18">
        <v>38690</v>
      </c>
      <c r="B2937" s="19" t="s">
        <v>42</v>
      </c>
      <c r="C2937" s="19" t="s">
        <v>21</v>
      </c>
      <c r="D2937" s="19" t="s">
        <v>49</v>
      </c>
      <c r="E2937" s="19" t="s">
        <v>37</v>
      </c>
      <c r="F2937" s="19" t="s">
        <v>53</v>
      </c>
      <c r="G2937" s="19" t="s">
        <v>54</v>
      </c>
      <c r="H2937" s="19">
        <v>20</v>
      </c>
      <c r="I2937" s="21">
        <v>90</v>
      </c>
      <c r="J2937" s="21">
        <f t="shared" si="90"/>
        <v>1800</v>
      </c>
      <c r="K2937" s="21">
        <v>65.7</v>
      </c>
      <c r="L2937" s="21">
        <f t="shared" si="91"/>
        <v>24.299999999999997</v>
      </c>
      <c r="M2937" s="22">
        <v>2937</v>
      </c>
    </row>
    <row r="2938" spans="1:13">
      <c r="A2938" s="18">
        <v>38691</v>
      </c>
      <c r="B2938" s="19" t="s">
        <v>35</v>
      </c>
      <c r="C2938" s="19" t="s">
        <v>21</v>
      </c>
      <c r="D2938" s="19" t="s">
        <v>36</v>
      </c>
      <c r="E2938" s="19" t="s">
        <v>37</v>
      </c>
      <c r="F2938" s="19" t="s">
        <v>50</v>
      </c>
      <c r="G2938" s="19" t="s">
        <v>59</v>
      </c>
      <c r="H2938" s="19">
        <v>16</v>
      </c>
      <c r="I2938" s="21">
        <v>72</v>
      </c>
      <c r="J2938" s="21">
        <f t="shared" si="90"/>
        <v>1152</v>
      </c>
      <c r="K2938" s="21">
        <v>49.68</v>
      </c>
      <c r="L2938" s="21">
        <f t="shared" si="91"/>
        <v>22.32</v>
      </c>
      <c r="M2938" s="22">
        <v>2938</v>
      </c>
    </row>
    <row r="2939" spans="1:13">
      <c r="A2939" s="18">
        <v>38692</v>
      </c>
      <c r="B2939" s="19" t="s">
        <v>20</v>
      </c>
      <c r="C2939" s="19" t="s">
        <v>21</v>
      </c>
      <c r="D2939" s="19" t="s">
        <v>41</v>
      </c>
      <c r="E2939" s="19" t="s">
        <v>37</v>
      </c>
      <c r="F2939" s="19" t="s">
        <v>4</v>
      </c>
      <c r="G2939" s="19" t="s">
        <v>52</v>
      </c>
      <c r="H2939" s="19">
        <v>15</v>
      </c>
      <c r="I2939" s="21">
        <v>67.5</v>
      </c>
      <c r="J2939" s="21">
        <f t="shared" si="90"/>
        <v>1012.5</v>
      </c>
      <c r="K2939" s="21">
        <v>45.9</v>
      </c>
      <c r="L2939" s="21">
        <f t="shared" si="91"/>
        <v>21.6</v>
      </c>
      <c r="M2939" s="22">
        <v>2939</v>
      </c>
    </row>
    <row r="2940" spans="1:13">
      <c r="A2940" s="18">
        <v>38693</v>
      </c>
      <c r="B2940" s="19" t="s">
        <v>42</v>
      </c>
      <c r="C2940" s="19" t="s">
        <v>21</v>
      </c>
      <c r="D2940" s="19" t="s">
        <v>49</v>
      </c>
      <c r="E2940" s="19" t="s">
        <v>37</v>
      </c>
      <c r="F2940" s="19" t="s">
        <v>4</v>
      </c>
      <c r="G2940" s="19" t="s">
        <v>52</v>
      </c>
      <c r="H2940" s="19">
        <v>15</v>
      </c>
      <c r="I2940" s="21">
        <v>67.5</v>
      </c>
      <c r="J2940" s="21">
        <f t="shared" si="90"/>
        <v>1012.5</v>
      </c>
      <c r="K2940" s="21">
        <v>52.65</v>
      </c>
      <c r="L2940" s="21">
        <f t="shared" si="91"/>
        <v>14.850000000000001</v>
      </c>
      <c r="M2940" s="22">
        <v>2940</v>
      </c>
    </row>
    <row r="2941" spans="1:13">
      <c r="A2941" s="18">
        <v>38694</v>
      </c>
      <c r="B2941" s="19" t="s">
        <v>26</v>
      </c>
      <c r="C2941" s="19" t="s">
        <v>27</v>
      </c>
      <c r="D2941" s="19" t="s">
        <v>48</v>
      </c>
      <c r="E2941" s="19" t="s">
        <v>37</v>
      </c>
      <c r="F2941" s="19" t="s">
        <v>24</v>
      </c>
      <c r="G2941" s="19" t="s">
        <v>64</v>
      </c>
      <c r="H2941" s="19">
        <v>15</v>
      </c>
      <c r="I2941" s="21">
        <v>67.5</v>
      </c>
      <c r="J2941" s="21">
        <f t="shared" si="90"/>
        <v>1012.5</v>
      </c>
      <c r="K2941" s="21">
        <v>54</v>
      </c>
      <c r="L2941" s="21">
        <f t="shared" si="91"/>
        <v>13.5</v>
      </c>
      <c r="M2941" s="22">
        <v>2941</v>
      </c>
    </row>
    <row r="2942" spans="1:13">
      <c r="A2942" s="18">
        <v>38695</v>
      </c>
      <c r="B2942" s="19" t="s">
        <v>42</v>
      </c>
      <c r="C2942" s="19" t="s">
        <v>21</v>
      </c>
      <c r="D2942" s="19" t="s">
        <v>49</v>
      </c>
      <c r="E2942" s="19" t="s">
        <v>37</v>
      </c>
      <c r="F2942" s="19" t="s">
        <v>50</v>
      </c>
      <c r="G2942" s="19" t="s">
        <v>51</v>
      </c>
      <c r="H2942" s="19">
        <v>8</v>
      </c>
      <c r="I2942" s="21">
        <v>36</v>
      </c>
      <c r="J2942" s="21">
        <f t="shared" si="90"/>
        <v>288</v>
      </c>
      <c r="K2942" s="21">
        <v>25.92</v>
      </c>
      <c r="L2942" s="21">
        <f t="shared" si="91"/>
        <v>10.079999999999998</v>
      </c>
      <c r="M2942" s="22">
        <v>2942</v>
      </c>
    </row>
    <row r="2943" spans="1:13">
      <c r="A2943" s="18">
        <v>38696</v>
      </c>
      <c r="B2943" s="19" t="s">
        <v>20</v>
      </c>
      <c r="C2943" s="19" t="s">
        <v>21</v>
      </c>
      <c r="D2943" s="19" t="s">
        <v>41</v>
      </c>
      <c r="E2943" s="19" t="s">
        <v>37</v>
      </c>
      <c r="F2943" s="19" t="s">
        <v>44</v>
      </c>
      <c r="G2943" s="19" t="s">
        <v>47</v>
      </c>
      <c r="H2943" s="19">
        <v>5</v>
      </c>
      <c r="I2943" s="21">
        <v>22.5</v>
      </c>
      <c r="J2943" s="21">
        <f t="shared" si="90"/>
        <v>112.5</v>
      </c>
      <c r="K2943" s="21">
        <v>16.875</v>
      </c>
      <c r="L2943" s="21">
        <f t="shared" si="91"/>
        <v>5.625</v>
      </c>
      <c r="M2943" s="22">
        <v>2943</v>
      </c>
    </row>
    <row r="2944" spans="1:13">
      <c r="A2944" s="18">
        <v>38379</v>
      </c>
      <c r="B2944" s="19" t="s">
        <v>26</v>
      </c>
      <c r="C2944" s="19" t="s">
        <v>27</v>
      </c>
      <c r="D2944" s="19" t="s">
        <v>28</v>
      </c>
      <c r="E2944" s="19" t="s">
        <v>23</v>
      </c>
      <c r="F2944" s="19" t="s">
        <v>29</v>
      </c>
      <c r="G2944" s="19" t="s">
        <v>58</v>
      </c>
      <c r="H2944" s="19">
        <v>40</v>
      </c>
      <c r="I2944" s="21">
        <v>90</v>
      </c>
      <c r="J2944" s="21">
        <f t="shared" si="90"/>
        <v>3600</v>
      </c>
      <c r="K2944" s="21">
        <v>75.599999999999994</v>
      </c>
      <c r="L2944" s="21">
        <f t="shared" si="91"/>
        <v>14.400000000000006</v>
      </c>
      <c r="M2944" s="22">
        <v>3106</v>
      </c>
    </row>
    <row r="2945" spans="1:13">
      <c r="A2945" s="18">
        <v>38698</v>
      </c>
      <c r="B2945" s="19" t="s">
        <v>20</v>
      </c>
      <c r="C2945" s="19" t="s">
        <v>21</v>
      </c>
      <c r="D2945" s="19" t="s">
        <v>22</v>
      </c>
      <c r="E2945" s="19" t="s">
        <v>23</v>
      </c>
      <c r="F2945" s="19" t="s">
        <v>24</v>
      </c>
      <c r="G2945" s="19" t="s">
        <v>64</v>
      </c>
      <c r="H2945" s="19">
        <v>750</v>
      </c>
      <c r="I2945" s="21">
        <v>1888.73</v>
      </c>
      <c r="J2945" s="21">
        <f t="shared" si="90"/>
        <v>1416547.5</v>
      </c>
      <c r="K2945" s="21">
        <v>1699.8570000000002</v>
      </c>
      <c r="L2945" s="21">
        <f t="shared" si="91"/>
        <v>188.87299999999982</v>
      </c>
      <c r="M2945" s="22">
        <v>2945</v>
      </c>
    </row>
    <row r="2946" spans="1:13">
      <c r="A2946" s="18">
        <v>38699</v>
      </c>
      <c r="B2946" s="19" t="s">
        <v>31</v>
      </c>
      <c r="C2946" s="19" t="s">
        <v>27</v>
      </c>
      <c r="D2946" s="19" t="s">
        <v>66</v>
      </c>
      <c r="E2946" s="19" t="s">
        <v>37</v>
      </c>
      <c r="F2946" s="19" t="s">
        <v>44</v>
      </c>
      <c r="G2946" s="19" t="s">
        <v>47</v>
      </c>
      <c r="H2946" s="19">
        <v>697</v>
      </c>
      <c r="I2946" s="21">
        <v>1379.41</v>
      </c>
      <c r="J2946" s="21">
        <f t="shared" ref="J2946:J3009" si="92">H2946*I2946</f>
        <v>961448.77</v>
      </c>
      <c r="K2946" s="21">
        <v>924.2047</v>
      </c>
      <c r="L2946" s="21">
        <f t="shared" ref="L2946:L3009" si="93">I2946-K2946</f>
        <v>455.20530000000008</v>
      </c>
      <c r="M2946" s="22">
        <v>2946</v>
      </c>
    </row>
    <row r="2947" spans="1:13">
      <c r="A2947" s="18">
        <v>38700</v>
      </c>
      <c r="B2947" s="19" t="s">
        <v>31</v>
      </c>
      <c r="C2947" s="19" t="s">
        <v>27</v>
      </c>
      <c r="D2947" s="19" t="s">
        <v>66</v>
      </c>
      <c r="E2947" s="19" t="s">
        <v>37</v>
      </c>
      <c r="F2947" s="19" t="s">
        <v>29</v>
      </c>
      <c r="G2947" s="19" t="s">
        <v>30</v>
      </c>
      <c r="H2947" s="19">
        <v>560</v>
      </c>
      <c r="I2947" s="21">
        <v>1078.72</v>
      </c>
      <c r="J2947" s="21">
        <f t="shared" si="92"/>
        <v>604083.20000000007</v>
      </c>
      <c r="K2947" s="21">
        <v>841.40160000000003</v>
      </c>
      <c r="L2947" s="21">
        <f t="shared" si="93"/>
        <v>237.3184</v>
      </c>
      <c r="M2947" s="22">
        <v>2947</v>
      </c>
    </row>
    <row r="2948" spans="1:13">
      <c r="A2948" s="18">
        <v>38695</v>
      </c>
      <c r="B2948" s="19" t="s">
        <v>31</v>
      </c>
      <c r="C2948" s="19" t="s">
        <v>27</v>
      </c>
      <c r="D2948" s="19" t="s">
        <v>32</v>
      </c>
      <c r="E2948" s="19" t="s">
        <v>23</v>
      </c>
      <c r="F2948" s="19" t="s">
        <v>29</v>
      </c>
      <c r="G2948" s="19" t="s">
        <v>46</v>
      </c>
      <c r="H2948" s="19">
        <v>395</v>
      </c>
      <c r="I2948" s="21">
        <v>1024.6500000000001</v>
      </c>
      <c r="J2948" s="21">
        <f t="shared" si="92"/>
        <v>404736.75000000006</v>
      </c>
      <c r="K2948" s="21">
        <v>778.73400000000004</v>
      </c>
      <c r="L2948" s="21">
        <f t="shared" si="93"/>
        <v>245.91600000000005</v>
      </c>
      <c r="M2948" s="22">
        <v>2948</v>
      </c>
    </row>
    <row r="2949" spans="1:13">
      <c r="A2949" s="18">
        <v>38695</v>
      </c>
      <c r="B2949" s="19" t="s">
        <v>72</v>
      </c>
      <c r="C2949" s="19" t="s">
        <v>27</v>
      </c>
      <c r="D2949" s="19" t="s">
        <v>73</v>
      </c>
      <c r="E2949" s="19" t="s">
        <v>23</v>
      </c>
      <c r="F2949" s="19" t="s">
        <v>44</v>
      </c>
      <c r="G2949" s="19" t="s">
        <v>45</v>
      </c>
      <c r="H2949" s="19">
        <v>335</v>
      </c>
      <c r="I2949" s="21">
        <v>867.48</v>
      </c>
      <c r="J2949" s="21">
        <f t="shared" si="92"/>
        <v>290605.8</v>
      </c>
      <c r="K2949" s="21">
        <v>615.91079999999999</v>
      </c>
      <c r="L2949" s="21">
        <f t="shared" si="93"/>
        <v>251.56920000000002</v>
      </c>
      <c r="M2949" s="22">
        <v>2949</v>
      </c>
    </row>
    <row r="2950" spans="1:13">
      <c r="A2950" s="18">
        <v>38695</v>
      </c>
      <c r="B2950" s="19" t="s">
        <v>20</v>
      </c>
      <c r="C2950" s="19" t="s">
        <v>21</v>
      </c>
      <c r="D2950" s="19" t="s">
        <v>22</v>
      </c>
      <c r="E2950" s="19" t="s">
        <v>23</v>
      </c>
      <c r="F2950" s="19" t="s">
        <v>29</v>
      </c>
      <c r="G2950" s="19" t="s">
        <v>30</v>
      </c>
      <c r="H2950" s="19">
        <v>285</v>
      </c>
      <c r="I2950" s="21">
        <v>761.31</v>
      </c>
      <c r="J2950" s="21">
        <f t="shared" si="92"/>
        <v>216973.34999999998</v>
      </c>
      <c r="K2950" s="21">
        <v>540.53009999999995</v>
      </c>
      <c r="L2950" s="21">
        <f t="shared" si="93"/>
        <v>220.7799</v>
      </c>
      <c r="M2950" s="22">
        <v>2950</v>
      </c>
    </row>
    <row r="2951" spans="1:13">
      <c r="A2951" s="18">
        <v>38695</v>
      </c>
      <c r="B2951" s="19" t="s">
        <v>72</v>
      </c>
      <c r="C2951" s="19" t="s">
        <v>27</v>
      </c>
      <c r="D2951" s="19" t="s">
        <v>73</v>
      </c>
      <c r="E2951" s="19" t="s">
        <v>23</v>
      </c>
      <c r="F2951" s="19" t="s">
        <v>29</v>
      </c>
      <c r="G2951" s="19" t="s">
        <v>46</v>
      </c>
      <c r="H2951" s="19">
        <v>255</v>
      </c>
      <c r="I2951" s="21">
        <v>680.63</v>
      </c>
      <c r="J2951" s="21">
        <f t="shared" si="92"/>
        <v>173560.65</v>
      </c>
      <c r="K2951" s="21">
        <v>558.11659999999995</v>
      </c>
      <c r="L2951" s="21">
        <f t="shared" si="93"/>
        <v>122.51340000000005</v>
      </c>
      <c r="M2951" s="22">
        <v>2951</v>
      </c>
    </row>
    <row r="2952" spans="1:13">
      <c r="A2952" s="18">
        <v>38359</v>
      </c>
      <c r="B2952" s="19" t="s">
        <v>35</v>
      </c>
      <c r="C2952" s="19" t="s">
        <v>21</v>
      </c>
      <c r="D2952" s="19" t="s">
        <v>36</v>
      </c>
      <c r="E2952" s="19" t="s">
        <v>37</v>
      </c>
      <c r="F2952" s="19" t="s">
        <v>29</v>
      </c>
      <c r="G2952" s="19" t="s">
        <v>30</v>
      </c>
      <c r="H2952" s="19">
        <v>180</v>
      </c>
      <c r="I2952" s="21">
        <v>897.49</v>
      </c>
      <c r="J2952" s="21">
        <f t="shared" si="92"/>
        <v>161548.20000000001</v>
      </c>
      <c r="K2952" s="21">
        <v>735.94180000000006</v>
      </c>
      <c r="L2952" s="21">
        <f t="shared" si="93"/>
        <v>161.54819999999995</v>
      </c>
      <c r="M2952" s="22">
        <v>2952</v>
      </c>
    </row>
    <row r="2953" spans="1:13">
      <c r="A2953" s="18">
        <v>38360</v>
      </c>
      <c r="B2953" s="19" t="s">
        <v>42</v>
      </c>
      <c r="C2953" s="19" t="s">
        <v>21</v>
      </c>
      <c r="D2953" s="19" t="s">
        <v>43</v>
      </c>
      <c r="E2953" s="19" t="s">
        <v>23</v>
      </c>
      <c r="F2953" s="19" t="s">
        <v>29</v>
      </c>
      <c r="G2953" s="19" t="s">
        <v>75</v>
      </c>
      <c r="H2953" s="19">
        <v>105</v>
      </c>
      <c r="I2953" s="21">
        <v>288.75</v>
      </c>
      <c r="J2953" s="21">
        <f t="shared" si="92"/>
        <v>30318.75</v>
      </c>
      <c r="K2953" s="21">
        <v>228.11250000000001</v>
      </c>
      <c r="L2953" s="21">
        <f t="shared" si="93"/>
        <v>60.637499999999989</v>
      </c>
      <c r="M2953" s="22">
        <v>2953</v>
      </c>
    </row>
    <row r="2954" spans="1:13">
      <c r="A2954" s="18">
        <v>38361</v>
      </c>
      <c r="B2954" s="19" t="s">
        <v>26</v>
      </c>
      <c r="C2954" s="19" t="s">
        <v>27</v>
      </c>
      <c r="D2954" s="19" t="s">
        <v>28</v>
      </c>
      <c r="E2954" s="19" t="s">
        <v>23</v>
      </c>
      <c r="F2954" s="19" t="s">
        <v>24</v>
      </c>
      <c r="G2954" s="19" t="s">
        <v>64</v>
      </c>
      <c r="H2954" s="19">
        <v>95</v>
      </c>
      <c r="I2954" s="21">
        <v>261.25</v>
      </c>
      <c r="J2954" s="21">
        <f t="shared" si="92"/>
        <v>24818.75</v>
      </c>
      <c r="K2954" s="21">
        <v>214.22499999999999</v>
      </c>
      <c r="L2954" s="21">
        <f t="shared" si="93"/>
        <v>47.025000000000006</v>
      </c>
      <c r="M2954" s="22">
        <v>2954</v>
      </c>
    </row>
    <row r="2955" spans="1:13">
      <c r="A2955" s="18">
        <v>38362</v>
      </c>
      <c r="B2955" s="19" t="s">
        <v>72</v>
      </c>
      <c r="C2955" s="19" t="s">
        <v>27</v>
      </c>
      <c r="D2955" s="19" t="s">
        <v>74</v>
      </c>
      <c r="E2955" s="19" t="s">
        <v>37</v>
      </c>
      <c r="F2955" s="19" t="s">
        <v>29</v>
      </c>
      <c r="G2955" s="19" t="s">
        <v>58</v>
      </c>
      <c r="H2955" s="19">
        <v>90</v>
      </c>
      <c r="I2955" s="21">
        <v>430.91</v>
      </c>
      <c r="J2955" s="21">
        <f t="shared" si="92"/>
        <v>38781.9</v>
      </c>
      <c r="K2955" s="21">
        <v>392.12810000000007</v>
      </c>
      <c r="L2955" s="21">
        <f t="shared" si="93"/>
        <v>38.781899999999951</v>
      </c>
      <c r="M2955" s="22">
        <v>2955</v>
      </c>
    </row>
    <row r="2956" spans="1:13">
      <c r="A2956" s="18">
        <v>38363</v>
      </c>
      <c r="B2956" s="19" t="s">
        <v>76</v>
      </c>
      <c r="C2956" s="19" t="s">
        <v>27</v>
      </c>
      <c r="D2956" s="19" t="s">
        <v>74</v>
      </c>
      <c r="E2956" s="19" t="s">
        <v>37</v>
      </c>
      <c r="F2956" s="19" t="s">
        <v>29</v>
      </c>
      <c r="G2956" s="19" t="s">
        <v>58</v>
      </c>
      <c r="H2956" s="19">
        <v>65</v>
      </c>
      <c r="I2956" s="21">
        <v>357.5</v>
      </c>
      <c r="J2956" s="21">
        <f t="shared" si="92"/>
        <v>23237.5</v>
      </c>
      <c r="K2956" s="21">
        <v>296.72500000000002</v>
      </c>
      <c r="L2956" s="21">
        <f t="shared" si="93"/>
        <v>60.774999999999977</v>
      </c>
      <c r="M2956" s="22">
        <v>2956</v>
      </c>
    </row>
    <row r="2957" spans="1:13">
      <c r="A2957" s="18">
        <v>38359</v>
      </c>
      <c r="B2957" s="19" t="s">
        <v>42</v>
      </c>
      <c r="C2957" s="19" t="s">
        <v>21</v>
      </c>
      <c r="D2957" s="19" t="s">
        <v>43</v>
      </c>
      <c r="E2957" s="19" t="s">
        <v>23</v>
      </c>
      <c r="F2957" s="19" t="s">
        <v>44</v>
      </c>
      <c r="G2957" s="19" t="s">
        <v>45</v>
      </c>
      <c r="H2957" s="19">
        <v>65</v>
      </c>
      <c r="I2957" s="21">
        <v>178.75</v>
      </c>
      <c r="J2957" s="21">
        <f t="shared" si="92"/>
        <v>11618.75</v>
      </c>
      <c r="K2957" s="21">
        <v>159.08750000000001</v>
      </c>
      <c r="L2957" s="21">
        <f t="shared" si="93"/>
        <v>19.662499999999994</v>
      </c>
      <c r="M2957" s="22">
        <v>2957</v>
      </c>
    </row>
    <row r="2958" spans="1:13">
      <c r="A2958" s="18">
        <v>38360</v>
      </c>
      <c r="B2958" s="19" t="s">
        <v>26</v>
      </c>
      <c r="C2958" s="19" t="s">
        <v>27</v>
      </c>
      <c r="D2958" s="19" t="s">
        <v>48</v>
      </c>
      <c r="E2958" s="19" t="s">
        <v>37</v>
      </c>
      <c r="F2958" s="19" t="s">
        <v>29</v>
      </c>
      <c r="G2958" s="19" t="s">
        <v>58</v>
      </c>
      <c r="H2958" s="19">
        <v>60</v>
      </c>
      <c r="I2958" s="21">
        <v>330</v>
      </c>
      <c r="J2958" s="21">
        <f t="shared" si="92"/>
        <v>19800</v>
      </c>
      <c r="K2958" s="21">
        <v>267.3</v>
      </c>
      <c r="L2958" s="21">
        <f t="shared" si="93"/>
        <v>62.699999999999989</v>
      </c>
      <c r="M2958" s="22">
        <v>2958</v>
      </c>
    </row>
    <row r="2959" spans="1:13">
      <c r="A2959" s="18">
        <v>38361</v>
      </c>
      <c r="B2959" s="19" t="s">
        <v>42</v>
      </c>
      <c r="C2959" s="19" t="s">
        <v>21</v>
      </c>
      <c r="D2959" s="19" t="s">
        <v>49</v>
      </c>
      <c r="E2959" s="19" t="s">
        <v>37</v>
      </c>
      <c r="F2959" s="19" t="s">
        <v>29</v>
      </c>
      <c r="G2959" s="19" t="s">
        <v>58</v>
      </c>
      <c r="H2959" s="19">
        <v>56</v>
      </c>
      <c r="I2959" s="21">
        <v>308</v>
      </c>
      <c r="J2959" s="21">
        <f t="shared" si="92"/>
        <v>17248</v>
      </c>
      <c r="K2959" s="21">
        <v>277.2</v>
      </c>
      <c r="L2959" s="21">
        <f t="shared" si="93"/>
        <v>30.800000000000011</v>
      </c>
      <c r="M2959" s="22">
        <v>2959</v>
      </c>
    </row>
    <row r="2960" spans="1:13">
      <c r="A2960" s="18">
        <v>38359</v>
      </c>
      <c r="B2960" s="19" t="s">
        <v>26</v>
      </c>
      <c r="C2960" s="19" t="s">
        <v>27</v>
      </c>
      <c r="D2960" s="19" t="s">
        <v>48</v>
      </c>
      <c r="E2960" s="19" t="s">
        <v>37</v>
      </c>
      <c r="F2960" s="19" t="s">
        <v>24</v>
      </c>
      <c r="G2960" s="19" t="s">
        <v>64</v>
      </c>
      <c r="H2960" s="19">
        <v>55</v>
      </c>
      <c r="I2960" s="21">
        <v>302.5</v>
      </c>
      <c r="J2960" s="21">
        <f t="shared" si="92"/>
        <v>16637.5</v>
      </c>
      <c r="K2960" s="21">
        <v>272.25</v>
      </c>
      <c r="L2960" s="21">
        <f t="shared" si="93"/>
        <v>30.25</v>
      </c>
      <c r="M2960" s="22">
        <v>2960</v>
      </c>
    </row>
    <row r="2961" spans="1:13">
      <c r="A2961" s="18">
        <v>38360</v>
      </c>
      <c r="B2961" s="19" t="s">
        <v>26</v>
      </c>
      <c r="C2961" s="19" t="s">
        <v>27</v>
      </c>
      <c r="D2961" s="19" t="s">
        <v>28</v>
      </c>
      <c r="E2961" s="19" t="s">
        <v>23</v>
      </c>
      <c r="F2961" s="19" t="s">
        <v>44</v>
      </c>
      <c r="G2961" s="19" t="s">
        <v>46</v>
      </c>
      <c r="H2961" s="19">
        <v>45</v>
      </c>
      <c r="I2961" s="21">
        <v>123.75</v>
      </c>
      <c r="J2961" s="21">
        <f t="shared" si="92"/>
        <v>5568.75</v>
      </c>
      <c r="K2961" s="21">
        <v>86.625</v>
      </c>
      <c r="L2961" s="21">
        <f t="shared" si="93"/>
        <v>37.125</v>
      </c>
      <c r="M2961" s="22">
        <v>2961</v>
      </c>
    </row>
    <row r="2962" spans="1:13">
      <c r="A2962" s="18">
        <v>38361</v>
      </c>
      <c r="B2962" s="19" t="s">
        <v>42</v>
      </c>
      <c r="C2962" s="19" t="s">
        <v>21</v>
      </c>
      <c r="D2962" s="19" t="s">
        <v>49</v>
      </c>
      <c r="E2962" s="19" t="s">
        <v>37</v>
      </c>
      <c r="F2962" s="19" t="s">
        <v>44</v>
      </c>
      <c r="G2962" s="19" t="s">
        <v>47</v>
      </c>
      <c r="H2962" s="19">
        <v>41</v>
      </c>
      <c r="I2962" s="21">
        <v>225.5</v>
      </c>
      <c r="J2962" s="21">
        <f t="shared" si="92"/>
        <v>9245.5</v>
      </c>
      <c r="K2962" s="21">
        <v>144.32</v>
      </c>
      <c r="L2962" s="21">
        <f t="shared" si="93"/>
        <v>81.180000000000007</v>
      </c>
      <c r="M2962" s="22">
        <v>2962</v>
      </c>
    </row>
    <row r="2963" spans="1:13">
      <c r="A2963" s="18">
        <v>38362</v>
      </c>
      <c r="B2963" s="19" t="s">
        <v>31</v>
      </c>
      <c r="C2963" s="19" t="s">
        <v>27</v>
      </c>
      <c r="D2963" s="19" t="s">
        <v>32</v>
      </c>
      <c r="E2963" s="19" t="s">
        <v>23</v>
      </c>
      <c r="F2963" s="19" t="s">
        <v>44</v>
      </c>
      <c r="G2963" s="19" t="s">
        <v>45</v>
      </c>
      <c r="H2963" s="19">
        <v>35</v>
      </c>
      <c r="I2963" s="21">
        <v>96.25</v>
      </c>
      <c r="J2963" s="21">
        <f t="shared" si="92"/>
        <v>3368.75</v>
      </c>
      <c r="K2963" s="21">
        <v>67.375</v>
      </c>
      <c r="L2963" s="21">
        <f t="shared" si="93"/>
        <v>28.875</v>
      </c>
      <c r="M2963" s="22">
        <v>2963</v>
      </c>
    </row>
    <row r="2964" spans="1:13">
      <c r="A2964" s="18">
        <v>38363</v>
      </c>
      <c r="B2964" s="19" t="s">
        <v>35</v>
      </c>
      <c r="C2964" s="19" t="s">
        <v>21</v>
      </c>
      <c r="D2964" s="19" t="s">
        <v>40</v>
      </c>
      <c r="E2964" s="19" t="s">
        <v>23</v>
      </c>
      <c r="F2964" s="19" t="s">
        <v>29</v>
      </c>
      <c r="G2964" s="19" t="s">
        <v>75</v>
      </c>
      <c r="H2964" s="19">
        <v>30</v>
      </c>
      <c r="I2964" s="21">
        <v>82.5</v>
      </c>
      <c r="J2964" s="21">
        <f t="shared" si="92"/>
        <v>2475</v>
      </c>
      <c r="K2964" s="21">
        <v>61.05</v>
      </c>
      <c r="L2964" s="21">
        <f t="shared" si="93"/>
        <v>21.450000000000003</v>
      </c>
      <c r="M2964" s="22">
        <v>2964</v>
      </c>
    </row>
    <row r="2965" spans="1:13">
      <c r="A2965" s="18">
        <v>38364</v>
      </c>
      <c r="B2965" s="19" t="s">
        <v>35</v>
      </c>
      <c r="C2965" s="19" t="s">
        <v>21</v>
      </c>
      <c r="D2965" s="19" t="s">
        <v>40</v>
      </c>
      <c r="E2965" s="19" t="s">
        <v>23</v>
      </c>
      <c r="F2965" s="19" t="s">
        <v>44</v>
      </c>
      <c r="G2965" s="19" t="s">
        <v>45</v>
      </c>
      <c r="H2965" s="19">
        <v>30</v>
      </c>
      <c r="I2965" s="21">
        <v>82.5</v>
      </c>
      <c r="J2965" s="21">
        <f t="shared" si="92"/>
        <v>2475</v>
      </c>
      <c r="K2965" s="21">
        <v>70.95</v>
      </c>
      <c r="L2965" s="21">
        <f t="shared" si="93"/>
        <v>11.549999999999997</v>
      </c>
      <c r="M2965" s="22">
        <v>2965</v>
      </c>
    </row>
    <row r="2966" spans="1:13">
      <c r="A2966" s="18">
        <v>38365</v>
      </c>
      <c r="B2966" s="19" t="s">
        <v>76</v>
      </c>
      <c r="C2966" s="19" t="s">
        <v>27</v>
      </c>
      <c r="D2966" s="19" t="s">
        <v>74</v>
      </c>
      <c r="E2966" s="19" t="s">
        <v>37</v>
      </c>
      <c r="F2966" s="19" t="s">
        <v>44</v>
      </c>
      <c r="G2966" s="19" t="s">
        <v>46</v>
      </c>
      <c r="H2966" s="19">
        <v>28</v>
      </c>
      <c r="I2966" s="21">
        <v>154</v>
      </c>
      <c r="J2966" s="21">
        <f t="shared" si="92"/>
        <v>4312</v>
      </c>
      <c r="K2966" s="21">
        <v>133.97999999999999</v>
      </c>
      <c r="L2966" s="21">
        <f t="shared" si="93"/>
        <v>20.02000000000001</v>
      </c>
      <c r="M2966" s="22">
        <v>2966</v>
      </c>
    </row>
    <row r="2967" spans="1:13">
      <c r="A2967" s="18">
        <v>38366</v>
      </c>
      <c r="B2967" s="19" t="s">
        <v>20</v>
      </c>
      <c r="C2967" s="19" t="s">
        <v>21</v>
      </c>
      <c r="D2967" s="19" t="s">
        <v>41</v>
      </c>
      <c r="E2967" s="19" t="s">
        <v>37</v>
      </c>
      <c r="F2967" s="19" t="s">
        <v>24</v>
      </c>
      <c r="G2967" s="19" t="s">
        <v>64</v>
      </c>
      <c r="H2967" s="19">
        <v>18</v>
      </c>
      <c r="I2967" s="21">
        <v>99</v>
      </c>
      <c r="J2967" s="21">
        <f t="shared" si="92"/>
        <v>1782</v>
      </c>
      <c r="K2967" s="21">
        <v>80.19</v>
      </c>
      <c r="L2967" s="21">
        <f t="shared" si="93"/>
        <v>18.810000000000002</v>
      </c>
      <c r="M2967" s="22">
        <v>2967</v>
      </c>
    </row>
    <row r="2968" spans="1:13">
      <c r="A2968" s="18">
        <v>38367</v>
      </c>
      <c r="B2968" s="19" t="s">
        <v>72</v>
      </c>
      <c r="C2968" s="19" t="s">
        <v>27</v>
      </c>
      <c r="D2968" s="19" t="s">
        <v>74</v>
      </c>
      <c r="E2968" s="19" t="s">
        <v>37</v>
      </c>
      <c r="F2968" s="19" t="s">
        <v>44</v>
      </c>
      <c r="G2968" s="19" t="s">
        <v>47</v>
      </c>
      <c r="H2968" s="19">
        <v>18</v>
      </c>
      <c r="I2968" s="21">
        <v>99</v>
      </c>
      <c r="J2968" s="21">
        <f t="shared" si="92"/>
        <v>1782</v>
      </c>
      <c r="K2968" s="21">
        <v>81.180000000000007</v>
      </c>
      <c r="L2968" s="21">
        <f t="shared" si="93"/>
        <v>17.819999999999993</v>
      </c>
      <c r="M2968" s="22">
        <v>2968</v>
      </c>
    </row>
    <row r="2969" spans="1:13">
      <c r="A2969" s="18">
        <v>38368</v>
      </c>
      <c r="B2969" s="19" t="s">
        <v>20</v>
      </c>
      <c r="C2969" s="19" t="s">
        <v>21</v>
      </c>
      <c r="D2969" s="19" t="s">
        <v>41</v>
      </c>
      <c r="E2969" s="19" t="s">
        <v>37</v>
      </c>
      <c r="F2969" s="19" t="s">
        <v>29</v>
      </c>
      <c r="G2969" s="19" t="s">
        <v>75</v>
      </c>
      <c r="H2969" s="19">
        <v>17</v>
      </c>
      <c r="I2969" s="21">
        <v>93.5</v>
      </c>
      <c r="J2969" s="21">
        <f t="shared" si="92"/>
        <v>1589.5</v>
      </c>
      <c r="K2969" s="21">
        <v>84.15</v>
      </c>
      <c r="L2969" s="21">
        <f t="shared" si="93"/>
        <v>9.3499999999999943</v>
      </c>
      <c r="M2969" s="22">
        <v>2969</v>
      </c>
    </row>
    <row r="2970" spans="1:13">
      <c r="A2970" s="18">
        <v>38369</v>
      </c>
      <c r="B2970" s="19" t="s">
        <v>20</v>
      </c>
      <c r="C2970" s="19" t="s">
        <v>21</v>
      </c>
      <c r="D2970" s="19" t="s">
        <v>22</v>
      </c>
      <c r="E2970" s="19" t="s">
        <v>23</v>
      </c>
      <c r="F2970" s="19" t="s">
        <v>44</v>
      </c>
      <c r="G2970" s="19" t="s">
        <v>45</v>
      </c>
      <c r="H2970" s="19">
        <v>15</v>
      </c>
      <c r="I2970" s="21">
        <v>41.25</v>
      </c>
      <c r="J2970" s="21">
        <f t="shared" si="92"/>
        <v>618.75</v>
      </c>
      <c r="K2970" s="21">
        <v>37.537500000000001</v>
      </c>
      <c r="L2970" s="21">
        <f t="shared" si="93"/>
        <v>3.7124999999999986</v>
      </c>
      <c r="M2970" s="22">
        <v>2970</v>
      </c>
    </row>
    <row r="2971" spans="1:13">
      <c r="A2971" s="18">
        <v>38370</v>
      </c>
      <c r="B2971" s="19" t="s">
        <v>20</v>
      </c>
      <c r="C2971" s="19" t="s">
        <v>21</v>
      </c>
      <c r="D2971" s="19" t="s">
        <v>41</v>
      </c>
      <c r="E2971" s="19" t="s">
        <v>37</v>
      </c>
      <c r="F2971" s="19" t="s">
        <v>44</v>
      </c>
      <c r="G2971" s="19" t="s">
        <v>45</v>
      </c>
      <c r="H2971" s="19">
        <v>13</v>
      </c>
      <c r="I2971" s="21">
        <v>71.5</v>
      </c>
      <c r="J2971" s="21">
        <f t="shared" si="92"/>
        <v>929.5</v>
      </c>
      <c r="K2971" s="21">
        <v>55.055</v>
      </c>
      <c r="L2971" s="21">
        <f t="shared" si="93"/>
        <v>16.445</v>
      </c>
      <c r="M2971" s="22">
        <v>2971</v>
      </c>
    </row>
    <row r="2972" spans="1:13">
      <c r="A2972" s="18">
        <v>38371</v>
      </c>
      <c r="B2972" s="19" t="s">
        <v>26</v>
      </c>
      <c r="C2972" s="19" t="s">
        <v>27</v>
      </c>
      <c r="D2972" s="19" t="s">
        <v>48</v>
      </c>
      <c r="E2972" s="19" t="s">
        <v>37</v>
      </c>
      <c r="F2972" s="19" t="s">
        <v>44</v>
      </c>
      <c r="G2972" s="19" t="s">
        <v>46</v>
      </c>
      <c r="H2972" s="19">
        <v>12</v>
      </c>
      <c r="I2972" s="21">
        <v>66</v>
      </c>
      <c r="J2972" s="21">
        <f t="shared" si="92"/>
        <v>792</v>
      </c>
      <c r="K2972" s="21">
        <v>56.1</v>
      </c>
      <c r="L2972" s="21">
        <f t="shared" si="93"/>
        <v>9.8999999999999986</v>
      </c>
      <c r="M2972" s="22">
        <v>2972</v>
      </c>
    </row>
    <row r="2973" spans="1:13">
      <c r="A2973" s="18">
        <v>38372</v>
      </c>
      <c r="B2973" s="19" t="s">
        <v>26</v>
      </c>
      <c r="C2973" s="19" t="s">
        <v>27</v>
      </c>
      <c r="D2973" s="19" t="s">
        <v>28</v>
      </c>
      <c r="E2973" s="19" t="s">
        <v>23</v>
      </c>
      <c r="F2973" s="19" t="s">
        <v>50</v>
      </c>
      <c r="G2973" s="19" t="s">
        <v>51</v>
      </c>
      <c r="H2973" s="19">
        <v>825</v>
      </c>
      <c r="I2973" s="21">
        <v>1358.37</v>
      </c>
      <c r="J2973" s="21">
        <f t="shared" si="92"/>
        <v>1120655.25</v>
      </c>
      <c r="K2973" s="21">
        <v>1005.1937999999999</v>
      </c>
      <c r="L2973" s="21">
        <f t="shared" si="93"/>
        <v>353.17619999999999</v>
      </c>
      <c r="M2973" s="22">
        <v>2973</v>
      </c>
    </row>
    <row r="2974" spans="1:13">
      <c r="A2974" s="18">
        <v>38372</v>
      </c>
      <c r="B2974" s="19" t="s">
        <v>72</v>
      </c>
      <c r="C2974" s="19" t="s">
        <v>27</v>
      </c>
      <c r="D2974" s="19" t="s">
        <v>73</v>
      </c>
      <c r="E2974" s="19" t="s">
        <v>23</v>
      </c>
      <c r="F2974" s="19" t="s">
        <v>44</v>
      </c>
      <c r="G2974" s="19" t="s">
        <v>47</v>
      </c>
      <c r="H2974" s="19">
        <v>805</v>
      </c>
      <c r="I2974" s="21">
        <v>1327.33</v>
      </c>
      <c r="J2974" s="21">
        <f t="shared" si="92"/>
        <v>1068500.6499999999</v>
      </c>
      <c r="K2974" s="21">
        <v>1061.864</v>
      </c>
      <c r="L2974" s="21">
        <f t="shared" si="93"/>
        <v>265.46599999999989</v>
      </c>
      <c r="M2974" s="22">
        <v>2974</v>
      </c>
    </row>
    <row r="2975" spans="1:13">
      <c r="A2975" s="18">
        <v>38372</v>
      </c>
      <c r="B2975" s="19" t="s">
        <v>26</v>
      </c>
      <c r="C2975" s="19" t="s">
        <v>27</v>
      </c>
      <c r="D2975" s="19" t="s">
        <v>48</v>
      </c>
      <c r="E2975" s="19" t="s">
        <v>37</v>
      </c>
      <c r="F2975" s="19" t="s">
        <v>50</v>
      </c>
      <c r="G2975" s="19" t="s">
        <v>51</v>
      </c>
      <c r="H2975" s="19">
        <v>615</v>
      </c>
      <c r="I2975" s="21">
        <v>1744.38</v>
      </c>
      <c r="J2975" s="21">
        <f t="shared" si="92"/>
        <v>1072793.7</v>
      </c>
      <c r="K2975" s="21">
        <v>1482.7230000000002</v>
      </c>
      <c r="L2975" s="21">
        <f t="shared" si="93"/>
        <v>261.65699999999993</v>
      </c>
      <c r="M2975" s="22">
        <v>2975</v>
      </c>
    </row>
    <row r="2976" spans="1:13">
      <c r="A2976" s="18">
        <v>38372</v>
      </c>
      <c r="B2976" s="19" t="s">
        <v>20</v>
      </c>
      <c r="C2976" s="19" t="s">
        <v>21</v>
      </c>
      <c r="D2976" s="19" t="s">
        <v>22</v>
      </c>
      <c r="E2976" s="19" t="s">
        <v>23</v>
      </c>
      <c r="F2976" s="19" t="s">
        <v>24</v>
      </c>
      <c r="G2976" s="19" t="s">
        <v>25</v>
      </c>
      <c r="H2976" s="19">
        <v>605</v>
      </c>
      <c r="I2976" s="21">
        <v>998.76</v>
      </c>
      <c r="J2976" s="21">
        <f t="shared" si="92"/>
        <v>604249.80000000005</v>
      </c>
      <c r="K2976" s="21">
        <v>689.14440000000002</v>
      </c>
      <c r="L2976" s="21">
        <f t="shared" si="93"/>
        <v>309.61559999999997</v>
      </c>
      <c r="M2976" s="22">
        <v>2976</v>
      </c>
    </row>
    <row r="2977" spans="1:13">
      <c r="A2977" s="18">
        <v>38372</v>
      </c>
      <c r="B2977" s="19" t="s">
        <v>35</v>
      </c>
      <c r="C2977" s="19" t="s">
        <v>21</v>
      </c>
      <c r="D2977" s="19" t="s">
        <v>40</v>
      </c>
      <c r="E2977" s="19" t="s">
        <v>23</v>
      </c>
      <c r="F2977" s="19" t="s">
        <v>67</v>
      </c>
      <c r="G2977" s="19" t="s">
        <v>68</v>
      </c>
      <c r="H2977" s="19">
        <v>450</v>
      </c>
      <c r="I2977" s="21">
        <v>763.89</v>
      </c>
      <c r="J2977" s="21">
        <f t="shared" si="92"/>
        <v>343750.5</v>
      </c>
      <c r="K2977" s="21">
        <v>603.47309999999993</v>
      </c>
      <c r="L2977" s="21">
        <f t="shared" si="93"/>
        <v>160.41690000000006</v>
      </c>
      <c r="M2977" s="22">
        <v>2977</v>
      </c>
    </row>
    <row r="2978" spans="1:13">
      <c r="A2978" s="18">
        <v>38372</v>
      </c>
      <c r="B2978" s="19" t="s">
        <v>72</v>
      </c>
      <c r="C2978" s="19" t="s">
        <v>27</v>
      </c>
      <c r="D2978" s="19" t="s">
        <v>73</v>
      </c>
      <c r="E2978" s="19" t="s">
        <v>23</v>
      </c>
      <c r="F2978" s="19" t="s">
        <v>67</v>
      </c>
      <c r="G2978" s="19" t="s">
        <v>70</v>
      </c>
      <c r="H2978" s="19">
        <v>390</v>
      </c>
      <c r="I2978" s="21">
        <v>662.6</v>
      </c>
      <c r="J2978" s="21">
        <f t="shared" si="92"/>
        <v>258414</v>
      </c>
      <c r="K2978" s="21">
        <v>536.70600000000002</v>
      </c>
      <c r="L2978" s="21">
        <f t="shared" si="93"/>
        <v>125.89400000000001</v>
      </c>
      <c r="M2978" s="22">
        <v>2978</v>
      </c>
    </row>
    <row r="2979" spans="1:13">
      <c r="A2979" s="18">
        <v>38372</v>
      </c>
      <c r="B2979" s="19" t="s">
        <v>26</v>
      </c>
      <c r="C2979" s="19" t="s">
        <v>27</v>
      </c>
      <c r="D2979" s="19" t="s">
        <v>48</v>
      </c>
      <c r="E2979" s="19" t="s">
        <v>37</v>
      </c>
      <c r="F2979" s="19" t="s">
        <v>4</v>
      </c>
      <c r="G2979" s="19" t="s">
        <v>63</v>
      </c>
      <c r="H2979" s="19">
        <v>335</v>
      </c>
      <c r="I2979" s="21">
        <v>1054.44</v>
      </c>
      <c r="J2979" s="21">
        <f t="shared" si="92"/>
        <v>353237.4</v>
      </c>
      <c r="K2979" s="21">
        <v>843.55200000000013</v>
      </c>
      <c r="L2979" s="21">
        <f t="shared" si="93"/>
        <v>210.88799999999992</v>
      </c>
      <c r="M2979" s="22">
        <v>2979</v>
      </c>
    </row>
    <row r="2980" spans="1:13">
      <c r="A2980" s="18">
        <v>38372</v>
      </c>
      <c r="B2980" s="19" t="s">
        <v>20</v>
      </c>
      <c r="C2980" s="19" t="s">
        <v>21</v>
      </c>
      <c r="D2980" s="19" t="s">
        <v>22</v>
      </c>
      <c r="E2980" s="19" t="s">
        <v>23</v>
      </c>
      <c r="F2980" s="19" t="s">
        <v>53</v>
      </c>
      <c r="G2980" s="19" t="s">
        <v>54</v>
      </c>
      <c r="H2980" s="19">
        <v>275</v>
      </c>
      <c r="I2980" s="21">
        <v>466.86</v>
      </c>
      <c r="J2980" s="21">
        <f t="shared" si="92"/>
        <v>128386.5</v>
      </c>
      <c r="K2980" s="21">
        <v>308.12760000000003</v>
      </c>
      <c r="L2980" s="21">
        <f t="shared" si="93"/>
        <v>158.73239999999998</v>
      </c>
      <c r="M2980" s="22">
        <v>2980</v>
      </c>
    </row>
    <row r="2981" spans="1:13">
      <c r="A2981" s="18">
        <v>38372</v>
      </c>
      <c r="B2981" s="19" t="s">
        <v>35</v>
      </c>
      <c r="C2981" s="19" t="s">
        <v>21</v>
      </c>
      <c r="D2981" s="19" t="s">
        <v>40</v>
      </c>
      <c r="E2981" s="19" t="s">
        <v>23</v>
      </c>
      <c r="F2981" s="19" t="s">
        <v>50</v>
      </c>
      <c r="G2981" s="19" t="s">
        <v>51</v>
      </c>
      <c r="H2981" s="19">
        <v>235</v>
      </c>
      <c r="I2981" s="21">
        <v>399.05</v>
      </c>
      <c r="J2981" s="21">
        <f t="shared" si="92"/>
        <v>93776.75</v>
      </c>
      <c r="K2981" s="21">
        <v>279.33499999999998</v>
      </c>
      <c r="L2981" s="21">
        <f t="shared" si="93"/>
        <v>119.71500000000003</v>
      </c>
      <c r="M2981" s="22">
        <v>2981</v>
      </c>
    </row>
    <row r="2982" spans="1:13">
      <c r="A2982" s="18">
        <v>38372</v>
      </c>
      <c r="B2982" s="19" t="s">
        <v>26</v>
      </c>
      <c r="C2982" s="19" t="s">
        <v>27</v>
      </c>
      <c r="D2982" s="19" t="s">
        <v>28</v>
      </c>
      <c r="E2982" s="19" t="s">
        <v>23</v>
      </c>
      <c r="F2982" s="19" t="s">
        <v>4</v>
      </c>
      <c r="G2982" s="19" t="s">
        <v>63</v>
      </c>
      <c r="H2982" s="19">
        <v>230</v>
      </c>
      <c r="I2982" s="21">
        <v>402.5</v>
      </c>
      <c r="J2982" s="21">
        <f t="shared" si="92"/>
        <v>92575</v>
      </c>
      <c r="K2982" s="21">
        <v>358.22500000000002</v>
      </c>
      <c r="L2982" s="21">
        <f t="shared" si="93"/>
        <v>44.274999999999977</v>
      </c>
      <c r="M2982" s="22">
        <v>2982</v>
      </c>
    </row>
    <row r="2983" spans="1:13">
      <c r="A2983" s="18">
        <v>38372</v>
      </c>
      <c r="B2983" s="19" t="s">
        <v>72</v>
      </c>
      <c r="C2983" s="19" t="s">
        <v>27</v>
      </c>
      <c r="D2983" s="19" t="s">
        <v>73</v>
      </c>
      <c r="E2983" s="19" t="s">
        <v>23</v>
      </c>
      <c r="F2983" s="19" t="s">
        <v>4</v>
      </c>
      <c r="G2983" s="19" t="s">
        <v>63</v>
      </c>
      <c r="H2983" s="19">
        <v>225</v>
      </c>
      <c r="I2983" s="21">
        <v>393.75</v>
      </c>
      <c r="J2983" s="21">
        <f t="shared" si="92"/>
        <v>88593.75</v>
      </c>
      <c r="K2983" s="21">
        <v>342.5625</v>
      </c>
      <c r="L2983" s="21">
        <f t="shared" si="93"/>
        <v>51.1875</v>
      </c>
      <c r="M2983" s="22">
        <v>2983</v>
      </c>
    </row>
    <row r="2984" spans="1:13">
      <c r="A2984" s="18">
        <v>38372</v>
      </c>
      <c r="B2984" s="19" t="s">
        <v>35</v>
      </c>
      <c r="C2984" s="19" t="s">
        <v>21</v>
      </c>
      <c r="D2984" s="19" t="s">
        <v>40</v>
      </c>
      <c r="E2984" s="19" t="s">
        <v>23</v>
      </c>
      <c r="F2984" s="19" t="s">
        <v>53</v>
      </c>
      <c r="G2984" s="19" t="s">
        <v>54</v>
      </c>
      <c r="H2984" s="19">
        <v>210</v>
      </c>
      <c r="I2984" s="21">
        <v>367.5</v>
      </c>
      <c r="J2984" s="21">
        <f t="shared" si="92"/>
        <v>77175</v>
      </c>
      <c r="K2984" s="21">
        <v>308.7</v>
      </c>
      <c r="L2984" s="21">
        <f t="shared" si="93"/>
        <v>58.800000000000011</v>
      </c>
      <c r="M2984" s="22">
        <v>2984</v>
      </c>
    </row>
    <row r="2985" spans="1:13">
      <c r="A2985" s="18">
        <v>38372</v>
      </c>
      <c r="B2985" s="19" t="s">
        <v>20</v>
      </c>
      <c r="C2985" s="19" t="s">
        <v>21</v>
      </c>
      <c r="D2985" s="19" t="s">
        <v>22</v>
      </c>
      <c r="E2985" s="19" t="s">
        <v>23</v>
      </c>
      <c r="F2985" s="19" t="s">
        <v>4</v>
      </c>
      <c r="G2985" s="19" t="s">
        <v>65</v>
      </c>
      <c r="H2985" s="19">
        <v>205</v>
      </c>
      <c r="I2985" s="21">
        <v>358.75</v>
      </c>
      <c r="J2985" s="21">
        <f t="shared" si="92"/>
        <v>73543.75</v>
      </c>
      <c r="K2985" s="21">
        <v>287</v>
      </c>
      <c r="L2985" s="21">
        <f t="shared" si="93"/>
        <v>71.75</v>
      </c>
      <c r="M2985" s="22">
        <v>2985</v>
      </c>
    </row>
    <row r="2986" spans="1:13">
      <c r="A2986" s="18">
        <v>38372</v>
      </c>
      <c r="B2986" s="19" t="s">
        <v>31</v>
      </c>
      <c r="C2986" s="19" t="s">
        <v>27</v>
      </c>
      <c r="D2986" s="19" t="s">
        <v>66</v>
      </c>
      <c r="E2986" s="19" t="s">
        <v>37</v>
      </c>
      <c r="F2986" s="19" t="s">
        <v>53</v>
      </c>
      <c r="G2986" s="19" t="s">
        <v>55</v>
      </c>
      <c r="H2986" s="19">
        <v>185</v>
      </c>
      <c r="I2986" s="21">
        <v>580.71</v>
      </c>
      <c r="J2986" s="21">
        <f t="shared" si="92"/>
        <v>107431.35</v>
      </c>
      <c r="K2986" s="21">
        <v>423.91830000000004</v>
      </c>
      <c r="L2986" s="21">
        <f t="shared" si="93"/>
        <v>156.79169999999999</v>
      </c>
      <c r="M2986" s="22">
        <v>2986</v>
      </c>
    </row>
    <row r="2987" spans="1:13">
      <c r="A2987" s="18">
        <v>38373</v>
      </c>
      <c r="B2987" s="19" t="s">
        <v>31</v>
      </c>
      <c r="C2987" s="19" t="s">
        <v>27</v>
      </c>
      <c r="D2987" s="19" t="s">
        <v>66</v>
      </c>
      <c r="E2987" s="19" t="s">
        <v>37</v>
      </c>
      <c r="F2987" s="19" t="s">
        <v>50</v>
      </c>
      <c r="G2987" s="19" t="s">
        <v>51</v>
      </c>
      <c r="H2987" s="19">
        <v>158</v>
      </c>
      <c r="I2987" s="21">
        <v>553</v>
      </c>
      <c r="J2987" s="21">
        <f t="shared" si="92"/>
        <v>87374</v>
      </c>
      <c r="K2987" s="21">
        <v>348.39</v>
      </c>
      <c r="L2987" s="21">
        <f t="shared" si="93"/>
        <v>204.61</v>
      </c>
      <c r="M2987" s="22">
        <v>2987</v>
      </c>
    </row>
    <row r="2988" spans="1:13">
      <c r="A2988" s="18">
        <v>38374</v>
      </c>
      <c r="B2988" s="19" t="s">
        <v>35</v>
      </c>
      <c r="C2988" s="19" t="s">
        <v>21</v>
      </c>
      <c r="D2988" s="19" t="s">
        <v>36</v>
      </c>
      <c r="E2988" s="19" t="s">
        <v>37</v>
      </c>
      <c r="F2988" s="19" t="s">
        <v>53</v>
      </c>
      <c r="G2988" s="19" t="s">
        <v>55</v>
      </c>
      <c r="H2988" s="19">
        <v>150</v>
      </c>
      <c r="I2988" s="21">
        <v>525</v>
      </c>
      <c r="J2988" s="21">
        <f t="shared" si="92"/>
        <v>78750</v>
      </c>
      <c r="K2988" s="21">
        <v>351.75</v>
      </c>
      <c r="L2988" s="21">
        <f t="shared" si="93"/>
        <v>173.25</v>
      </c>
      <c r="M2988" s="22">
        <v>2988</v>
      </c>
    </row>
    <row r="2989" spans="1:13">
      <c r="A2989" s="18">
        <v>38375</v>
      </c>
      <c r="B2989" s="19" t="s">
        <v>72</v>
      </c>
      <c r="C2989" s="19" t="s">
        <v>27</v>
      </c>
      <c r="D2989" s="19" t="s">
        <v>73</v>
      </c>
      <c r="E2989" s="19" t="s">
        <v>23</v>
      </c>
      <c r="F2989" s="19" t="s">
        <v>53</v>
      </c>
      <c r="G2989" s="19" t="s">
        <v>56</v>
      </c>
      <c r="H2989" s="19">
        <v>150</v>
      </c>
      <c r="I2989" s="21">
        <v>262.5</v>
      </c>
      <c r="J2989" s="21">
        <f t="shared" si="92"/>
        <v>39375</v>
      </c>
      <c r="K2989" s="21">
        <v>233.625</v>
      </c>
      <c r="L2989" s="21">
        <f t="shared" si="93"/>
        <v>28.875</v>
      </c>
      <c r="M2989" s="22">
        <v>2989</v>
      </c>
    </row>
    <row r="2990" spans="1:13">
      <c r="A2990" s="18">
        <v>38376</v>
      </c>
      <c r="B2990" s="19" t="s">
        <v>35</v>
      </c>
      <c r="C2990" s="19" t="s">
        <v>21</v>
      </c>
      <c r="D2990" s="19" t="s">
        <v>36</v>
      </c>
      <c r="E2990" s="19" t="s">
        <v>37</v>
      </c>
      <c r="F2990" s="19" t="s">
        <v>67</v>
      </c>
      <c r="G2990" s="19" t="s">
        <v>68</v>
      </c>
      <c r="H2990" s="19">
        <v>135</v>
      </c>
      <c r="I2990" s="21">
        <v>472.5</v>
      </c>
      <c r="J2990" s="21">
        <f t="shared" si="92"/>
        <v>63787.5</v>
      </c>
      <c r="K2990" s="21">
        <v>344.92500000000001</v>
      </c>
      <c r="L2990" s="21">
        <f t="shared" si="93"/>
        <v>127.57499999999999</v>
      </c>
      <c r="M2990" s="22">
        <v>2990</v>
      </c>
    </row>
    <row r="2991" spans="1:13">
      <c r="A2991" s="18">
        <v>38377</v>
      </c>
      <c r="B2991" s="19" t="s">
        <v>42</v>
      </c>
      <c r="C2991" s="19" t="s">
        <v>21</v>
      </c>
      <c r="D2991" s="19" t="s">
        <v>43</v>
      </c>
      <c r="E2991" s="19" t="s">
        <v>23</v>
      </c>
      <c r="F2991" s="19" t="s">
        <v>53</v>
      </c>
      <c r="G2991" s="19" t="s">
        <v>54</v>
      </c>
      <c r="H2991" s="19">
        <v>135</v>
      </c>
      <c r="I2991" s="21">
        <v>236.25</v>
      </c>
      <c r="J2991" s="21">
        <f t="shared" si="92"/>
        <v>31893.75</v>
      </c>
      <c r="K2991" s="21">
        <v>203.17500000000001</v>
      </c>
      <c r="L2991" s="21">
        <f t="shared" si="93"/>
        <v>33.074999999999989</v>
      </c>
      <c r="M2991" s="22">
        <v>2991</v>
      </c>
    </row>
    <row r="2992" spans="1:13">
      <c r="A2992" s="18">
        <v>38378</v>
      </c>
      <c r="B2992" s="19" t="s">
        <v>72</v>
      </c>
      <c r="C2992" s="19" t="s">
        <v>27</v>
      </c>
      <c r="D2992" s="19" t="s">
        <v>74</v>
      </c>
      <c r="E2992" s="19" t="s">
        <v>37</v>
      </c>
      <c r="F2992" s="19" t="s">
        <v>53</v>
      </c>
      <c r="G2992" s="19" t="s">
        <v>55</v>
      </c>
      <c r="H2992" s="19">
        <v>110</v>
      </c>
      <c r="I2992" s="21">
        <v>385</v>
      </c>
      <c r="J2992" s="21">
        <f t="shared" si="92"/>
        <v>42350</v>
      </c>
      <c r="K2992" s="21">
        <v>304.14999999999998</v>
      </c>
      <c r="L2992" s="21">
        <f t="shared" si="93"/>
        <v>80.850000000000023</v>
      </c>
      <c r="M2992" s="22">
        <v>2992</v>
      </c>
    </row>
    <row r="2993" spans="1:13">
      <c r="A2993" s="18">
        <v>38378</v>
      </c>
      <c r="B2993" s="19" t="s">
        <v>42</v>
      </c>
      <c r="C2993" s="19" t="s">
        <v>21</v>
      </c>
      <c r="D2993" s="19" t="s">
        <v>43</v>
      </c>
      <c r="E2993" s="19" t="s">
        <v>23</v>
      </c>
      <c r="F2993" s="19" t="s">
        <v>67</v>
      </c>
      <c r="G2993" s="19" t="s">
        <v>69</v>
      </c>
      <c r="H2993" s="19">
        <v>110</v>
      </c>
      <c r="I2993" s="21">
        <v>192.5</v>
      </c>
      <c r="J2993" s="21">
        <f t="shared" si="92"/>
        <v>21175</v>
      </c>
      <c r="K2993" s="21">
        <v>165.55</v>
      </c>
      <c r="L2993" s="21">
        <f t="shared" si="93"/>
        <v>26.949999999999989</v>
      </c>
      <c r="M2993" s="22">
        <v>2993</v>
      </c>
    </row>
    <row r="2994" spans="1:13">
      <c r="A2994" s="18">
        <v>38378</v>
      </c>
      <c r="B2994" s="19" t="s">
        <v>42</v>
      </c>
      <c r="C2994" s="19" t="s">
        <v>21</v>
      </c>
      <c r="D2994" s="19" t="s">
        <v>49</v>
      </c>
      <c r="E2994" s="19" t="s">
        <v>37</v>
      </c>
      <c r="F2994" s="19" t="s">
        <v>53</v>
      </c>
      <c r="G2994" s="19" t="s">
        <v>56</v>
      </c>
      <c r="H2994" s="19">
        <v>107</v>
      </c>
      <c r="I2994" s="21">
        <v>374.5</v>
      </c>
      <c r="J2994" s="21">
        <f t="shared" si="92"/>
        <v>40071.5</v>
      </c>
      <c r="K2994" s="21">
        <v>284.62</v>
      </c>
      <c r="L2994" s="21">
        <f t="shared" si="93"/>
        <v>89.88</v>
      </c>
      <c r="M2994" s="22">
        <v>2994</v>
      </c>
    </row>
    <row r="2995" spans="1:13">
      <c r="A2995" s="18">
        <v>38378</v>
      </c>
      <c r="B2995" s="19" t="s">
        <v>35</v>
      </c>
      <c r="C2995" s="19" t="s">
        <v>21</v>
      </c>
      <c r="D2995" s="19" t="s">
        <v>40</v>
      </c>
      <c r="E2995" s="19" t="s">
        <v>23</v>
      </c>
      <c r="F2995" s="19" t="s">
        <v>4</v>
      </c>
      <c r="G2995" s="19" t="s">
        <v>65</v>
      </c>
      <c r="H2995" s="19">
        <v>105</v>
      </c>
      <c r="I2995" s="21">
        <v>183.75</v>
      </c>
      <c r="J2995" s="21">
        <f t="shared" si="92"/>
        <v>19293.75</v>
      </c>
      <c r="K2995" s="21">
        <v>128.625</v>
      </c>
      <c r="L2995" s="21">
        <f t="shared" si="93"/>
        <v>55.125</v>
      </c>
      <c r="M2995" s="22">
        <v>2995</v>
      </c>
    </row>
    <row r="2996" spans="1:13">
      <c r="A2996" s="18">
        <v>38378</v>
      </c>
      <c r="B2996" s="19" t="s">
        <v>31</v>
      </c>
      <c r="C2996" s="19" t="s">
        <v>27</v>
      </c>
      <c r="D2996" s="19" t="s">
        <v>32</v>
      </c>
      <c r="E2996" s="19" t="s">
        <v>23</v>
      </c>
      <c r="F2996" s="19" t="s">
        <v>4</v>
      </c>
      <c r="G2996" s="19" t="s">
        <v>65</v>
      </c>
      <c r="H2996" s="19">
        <v>105</v>
      </c>
      <c r="I2996" s="21">
        <v>183.75</v>
      </c>
      <c r="J2996" s="21">
        <f t="shared" si="92"/>
        <v>19293.75</v>
      </c>
      <c r="K2996" s="21">
        <v>148.83750000000001</v>
      </c>
      <c r="L2996" s="21">
        <f t="shared" si="93"/>
        <v>34.912499999999994</v>
      </c>
      <c r="M2996" s="22">
        <v>2996</v>
      </c>
    </row>
    <row r="2997" spans="1:13">
      <c r="A2997" s="18">
        <v>38378</v>
      </c>
      <c r="B2997" s="19" t="s">
        <v>26</v>
      </c>
      <c r="C2997" s="19" t="s">
        <v>27</v>
      </c>
      <c r="D2997" s="19" t="s">
        <v>48</v>
      </c>
      <c r="E2997" s="19" t="s">
        <v>37</v>
      </c>
      <c r="F2997" s="19" t="s">
        <v>53</v>
      </c>
      <c r="G2997" s="19" t="s">
        <v>54</v>
      </c>
      <c r="H2997" s="19">
        <v>95</v>
      </c>
      <c r="I2997" s="21">
        <v>332.5</v>
      </c>
      <c r="J2997" s="21">
        <f t="shared" si="92"/>
        <v>31587.5</v>
      </c>
      <c r="K2997" s="21">
        <v>249.375</v>
      </c>
      <c r="L2997" s="21">
        <f t="shared" si="93"/>
        <v>83.125</v>
      </c>
      <c r="M2997" s="22">
        <v>2997</v>
      </c>
    </row>
    <row r="2998" spans="1:13">
      <c r="A2998" s="18">
        <v>38378</v>
      </c>
      <c r="B2998" s="19" t="s">
        <v>31</v>
      </c>
      <c r="C2998" s="19" t="s">
        <v>27</v>
      </c>
      <c r="D2998" s="19" t="s">
        <v>66</v>
      </c>
      <c r="E2998" s="19" t="s">
        <v>37</v>
      </c>
      <c r="F2998" s="19" t="s">
        <v>4</v>
      </c>
      <c r="G2998" s="19" t="s">
        <v>65</v>
      </c>
      <c r="H2998" s="19">
        <v>95</v>
      </c>
      <c r="I2998" s="21">
        <v>332.5</v>
      </c>
      <c r="J2998" s="21">
        <f t="shared" si="92"/>
        <v>31587.5</v>
      </c>
      <c r="K2998" s="21">
        <v>222.77500000000001</v>
      </c>
      <c r="L2998" s="21">
        <f t="shared" si="93"/>
        <v>109.72499999999999</v>
      </c>
      <c r="M2998" s="22">
        <v>2998</v>
      </c>
    </row>
    <row r="2999" spans="1:13">
      <c r="A2999" s="18">
        <v>38378</v>
      </c>
      <c r="B2999" s="19" t="s">
        <v>20</v>
      </c>
      <c r="C2999" s="19" t="s">
        <v>21</v>
      </c>
      <c r="D2999" s="19" t="s">
        <v>41</v>
      </c>
      <c r="E2999" s="19" t="s">
        <v>37</v>
      </c>
      <c r="F2999" s="19" t="s">
        <v>50</v>
      </c>
      <c r="G2999" s="19" t="s">
        <v>51</v>
      </c>
      <c r="H2999" s="19">
        <v>91</v>
      </c>
      <c r="I2999" s="21">
        <v>318.5</v>
      </c>
      <c r="J2999" s="21">
        <f t="shared" si="92"/>
        <v>28983.5</v>
      </c>
      <c r="K2999" s="21">
        <v>270.72500000000002</v>
      </c>
      <c r="L2999" s="21">
        <f t="shared" si="93"/>
        <v>47.774999999999977</v>
      </c>
      <c r="M2999" s="22">
        <v>2999</v>
      </c>
    </row>
    <row r="3000" spans="1:13">
      <c r="A3000" s="18">
        <v>38379</v>
      </c>
      <c r="B3000" s="19" t="s">
        <v>72</v>
      </c>
      <c r="C3000" s="19" t="s">
        <v>27</v>
      </c>
      <c r="D3000" s="19" t="s">
        <v>74</v>
      </c>
      <c r="E3000" s="19" t="s">
        <v>37</v>
      </c>
      <c r="F3000" s="19" t="s">
        <v>50</v>
      </c>
      <c r="G3000" s="19" t="s">
        <v>51</v>
      </c>
      <c r="H3000" s="19">
        <v>83</v>
      </c>
      <c r="I3000" s="21">
        <v>290.5</v>
      </c>
      <c r="J3000" s="21">
        <f t="shared" si="92"/>
        <v>24111.5</v>
      </c>
      <c r="K3000" s="21">
        <v>255.64</v>
      </c>
      <c r="L3000" s="21">
        <f t="shared" si="93"/>
        <v>34.860000000000014</v>
      </c>
      <c r="M3000" s="22">
        <v>3000</v>
      </c>
    </row>
    <row r="3001" spans="1:13">
      <c r="A3001" s="18">
        <v>38380</v>
      </c>
      <c r="B3001" s="19" t="s">
        <v>31</v>
      </c>
      <c r="C3001" s="19" t="s">
        <v>27</v>
      </c>
      <c r="D3001" s="19" t="s">
        <v>66</v>
      </c>
      <c r="E3001" s="19" t="s">
        <v>37</v>
      </c>
      <c r="F3001" s="19" t="s">
        <v>67</v>
      </c>
      <c r="G3001" s="19" t="s">
        <v>70</v>
      </c>
      <c r="H3001" s="19">
        <v>80</v>
      </c>
      <c r="I3001" s="21">
        <v>280</v>
      </c>
      <c r="J3001" s="21">
        <f t="shared" si="92"/>
        <v>22400</v>
      </c>
      <c r="K3001" s="21">
        <v>187.6</v>
      </c>
      <c r="L3001" s="21">
        <f t="shared" si="93"/>
        <v>92.4</v>
      </c>
      <c r="M3001" s="22">
        <v>3001</v>
      </c>
    </row>
    <row r="3002" spans="1:13">
      <c r="A3002" s="18">
        <v>38381</v>
      </c>
      <c r="B3002" s="19" t="s">
        <v>76</v>
      </c>
      <c r="C3002" s="19" t="s">
        <v>27</v>
      </c>
      <c r="D3002" s="19" t="s">
        <v>74</v>
      </c>
      <c r="E3002" s="19" t="s">
        <v>37</v>
      </c>
      <c r="F3002" s="19" t="s">
        <v>53</v>
      </c>
      <c r="G3002" s="19" t="s">
        <v>55</v>
      </c>
      <c r="H3002" s="19">
        <v>75</v>
      </c>
      <c r="I3002" s="21">
        <v>262.5</v>
      </c>
      <c r="J3002" s="21">
        <f t="shared" si="92"/>
        <v>19687.5</v>
      </c>
      <c r="K3002" s="21">
        <v>186.375</v>
      </c>
      <c r="L3002" s="21">
        <f t="shared" si="93"/>
        <v>76.125</v>
      </c>
      <c r="M3002" s="22">
        <v>3002</v>
      </c>
    </row>
    <row r="3003" spans="1:13">
      <c r="A3003" s="18">
        <v>38382</v>
      </c>
      <c r="B3003" s="19" t="s">
        <v>31</v>
      </c>
      <c r="C3003" s="19" t="s">
        <v>27</v>
      </c>
      <c r="D3003" s="19" t="s">
        <v>32</v>
      </c>
      <c r="E3003" s="19" t="s">
        <v>23</v>
      </c>
      <c r="F3003" s="19" t="s">
        <v>53</v>
      </c>
      <c r="G3003" s="24" t="s">
        <v>55</v>
      </c>
      <c r="H3003" s="19">
        <v>70</v>
      </c>
      <c r="I3003" s="21">
        <v>122.5</v>
      </c>
      <c r="J3003" s="21">
        <f t="shared" si="92"/>
        <v>8575</v>
      </c>
      <c r="K3003" s="21">
        <v>83.3</v>
      </c>
      <c r="L3003" s="21">
        <f t="shared" si="93"/>
        <v>39.200000000000003</v>
      </c>
      <c r="M3003" s="22">
        <v>3003</v>
      </c>
    </row>
    <row r="3004" spans="1:13">
      <c r="A3004" s="18">
        <v>38383</v>
      </c>
      <c r="B3004" s="19" t="s">
        <v>76</v>
      </c>
      <c r="C3004" s="19" t="s">
        <v>27</v>
      </c>
      <c r="D3004" s="19" t="s">
        <v>74</v>
      </c>
      <c r="E3004" s="19" t="s">
        <v>37</v>
      </c>
      <c r="F3004" s="19" t="s">
        <v>67</v>
      </c>
      <c r="G3004" s="19" t="s">
        <v>71</v>
      </c>
      <c r="H3004" s="19">
        <v>65</v>
      </c>
      <c r="I3004" s="21">
        <v>227.5</v>
      </c>
      <c r="J3004" s="21">
        <f t="shared" si="92"/>
        <v>14787.5</v>
      </c>
      <c r="K3004" s="21">
        <v>168.35</v>
      </c>
      <c r="L3004" s="21">
        <f t="shared" si="93"/>
        <v>59.150000000000006</v>
      </c>
      <c r="M3004" s="22">
        <v>3004</v>
      </c>
    </row>
    <row r="3005" spans="1:13">
      <c r="A3005" s="18">
        <v>38381</v>
      </c>
      <c r="B3005" s="19" t="s">
        <v>31</v>
      </c>
      <c r="C3005" s="19" t="s">
        <v>27</v>
      </c>
      <c r="D3005" s="19" t="s">
        <v>32</v>
      </c>
      <c r="E3005" s="19" t="s">
        <v>23</v>
      </c>
      <c r="F3005" s="19" t="s">
        <v>50</v>
      </c>
      <c r="G3005" s="19" t="s">
        <v>51</v>
      </c>
      <c r="H3005" s="19">
        <v>65</v>
      </c>
      <c r="I3005" s="21">
        <v>113.75</v>
      </c>
      <c r="J3005" s="21">
        <f t="shared" si="92"/>
        <v>7393.75</v>
      </c>
      <c r="K3005" s="21">
        <v>91</v>
      </c>
      <c r="L3005" s="21">
        <f t="shared" si="93"/>
        <v>22.75</v>
      </c>
      <c r="M3005" s="22">
        <v>3005</v>
      </c>
    </row>
    <row r="3006" spans="1:13">
      <c r="A3006" s="18">
        <v>38382</v>
      </c>
      <c r="B3006" s="19" t="s">
        <v>42</v>
      </c>
      <c r="C3006" s="19" t="s">
        <v>21</v>
      </c>
      <c r="D3006" s="19" t="s">
        <v>49</v>
      </c>
      <c r="E3006" s="19" t="s">
        <v>37</v>
      </c>
      <c r="F3006" s="19" t="s">
        <v>67</v>
      </c>
      <c r="G3006" s="19" t="s">
        <v>71</v>
      </c>
      <c r="H3006" s="19">
        <v>63</v>
      </c>
      <c r="I3006" s="21">
        <v>220.5</v>
      </c>
      <c r="J3006" s="21">
        <f t="shared" si="92"/>
        <v>13891.5</v>
      </c>
      <c r="K3006" s="21">
        <v>171.99</v>
      </c>
      <c r="L3006" s="21">
        <f t="shared" si="93"/>
        <v>48.509999999999991</v>
      </c>
      <c r="M3006" s="22">
        <v>3006</v>
      </c>
    </row>
    <row r="3007" spans="1:13">
      <c r="A3007" s="18">
        <v>38383</v>
      </c>
      <c r="B3007" s="19" t="s">
        <v>35</v>
      </c>
      <c r="C3007" s="19" t="s">
        <v>21</v>
      </c>
      <c r="D3007" s="19" t="s">
        <v>36</v>
      </c>
      <c r="E3007" s="19" t="s">
        <v>37</v>
      </c>
      <c r="F3007" s="19" t="s">
        <v>4</v>
      </c>
      <c r="G3007" s="19" t="s">
        <v>65</v>
      </c>
      <c r="H3007" s="19">
        <v>60</v>
      </c>
      <c r="I3007" s="21">
        <v>210</v>
      </c>
      <c r="J3007" s="21">
        <f t="shared" si="92"/>
        <v>12600</v>
      </c>
      <c r="K3007" s="21">
        <v>161.69999999999999</v>
      </c>
      <c r="L3007" s="21">
        <f t="shared" si="93"/>
        <v>48.300000000000011</v>
      </c>
      <c r="M3007" s="22">
        <v>3007</v>
      </c>
    </row>
    <row r="3008" spans="1:13">
      <c r="A3008" s="18">
        <v>38378</v>
      </c>
      <c r="B3008" s="19" t="s">
        <v>72</v>
      </c>
      <c r="C3008" s="19" t="s">
        <v>27</v>
      </c>
      <c r="D3008" s="19" t="s">
        <v>74</v>
      </c>
      <c r="E3008" s="19" t="s">
        <v>37</v>
      </c>
      <c r="F3008" s="19" t="s">
        <v>4</v>
      </c>
      <c r="G3008" s="19" t="s">
        <v>65</v>
      </c>
      <c r="H3008" s="19">
        <v>60</v>
      </c>
      <c r="I3008" s="21">
        <v>210</v>
      </c>
      <c r="J3008" s="21">
        <f t="shared" si="92"/>
        <v>12600</v>
      </c>
      <c r="K3008" s="21">
        <v>174.3</v>
      </c>
      <c r="L3008" s="21">
        <f t="shared" si="93"/>
        <v>35.699999999999989</v>
      </c>
      <c r="M3008" s="22">
        <v>3008</v>
      </c>
    </row>
    <row r="3009" spans="1:13">
      <c r="A3009" s="18">
        <v>38379</v>
      </c>
      <c r="B3009" s="19" t="s">
        <v>26</v>
      </c>
      <c r="C3009" s="19" t="s">
        <v>27</v>
      </c>
      <c r="D3009" s="19" t="s">
        <v>48</v>
      </c>
      <c r="E3009" s="19" t="s">
        <v>37</v>
      </c>
      <c r="F3009" s="19" t="s">
        <v>67</v>
      </c>
      <c r="G3009" s="19" t="s">
        <v>71</v>
      </c>
      <c r="H3009" s="19">
        <v>60</v>
      </c>
      <c r="I3009" s="21">
        <v>210</v>
      </c>
      <c r="J3009" s="21">
        <f t="shared" si="92"/>
        <v>12600</v>
      </c>
      <c r="K3009" s="21">
        <v>184.8</v>
      </c>
      <c r="L3009" s="21">
        <f t="shared" si="93"/>
        <v>25.199999999999989</v>
      </c>
      <c r="M3009" s="22">
        <v>3009</v>
      </c>
    </row>
    <row r="3010" spans="1:13">
      <c r="A3010" s="18">
        <v>38380</v>
      </c>
      <c r="B3010" s="19" t="s">
        <v>72</v>
      </c>
      <c r="C3010" s="19" t="s">
        <v>27</v>
      </c>
      <c r="D3010" s="19" t="s">
        <v>73</v>
      </c>
      <c r="E3010" s="19" t="s">
        <v>23</v>
      </c>
      <c r="F3010" s="19" t="s">
        <v>50</v>
      </c>
      <c r="G3010" s="19" t="s">
        <v>51</v>
      </c>
      <c r="H3010" s="19">
        <v>55</v>
      </c>
      <c r="I3010" s="21">
        <v>96.25</v>
      </c>
      <c r="J3010" s="21">
        <f t="shared" ref="J3010:J3073" si="94">H3010*I3010</f>
        <v>5293.75</v>
      </c>
      <c r="K3010" s="21">
        <v>74.112499999999997</v>
      </c>
      <c r="L3010" s="21">
        <f t="shared" ref="L3010:L3073" si="95">I3010-K3010</f>
        <v>22.137500000000003</v>
      </c>
      <c r="M3010" s="22">
        <v>3010</v>
      </c>
    </row>
    <row r="3011" spans="1:13">
      <c r="A3011" s="18">
        <v>38381</v>
      </c>
      <c r="B3011" s="19" t="s">
        <v>42</v>
      </c>
      <c r="C3011" s="19" t="s">
        <v>21</v>
      </c>
      <c r="D3011" s="19" t="s">
        <v>43</v>
      </c>
      <c r="E3011" s="19" t="s">
        <v>23</v>
      </c>
      <c r="F3011" s="19" t="s">
        <v>4</v>
      </c>
      <c r="G3011" s="19" t="s">
        <v>65</v>
      </c>
      <c r="H3011" s="19">
        <v>55</v>
      </c>
      <c r="I3011" s="21">
        <v>96.25</v>
      </c>
      <c r="J3011" s="21">
        <f t="shared" si="94"/>
        <v>5293.75</v>
      </c>
      <c r="K3011" s="21">
        <v>82.775000000000006</v>
      </c>
      <c r="L3011" s="21">
        <f t="shared" si="95"/>
        <v>13.474999999999994</v>
      </c>
      <c r="M3011" s="22">
        <v>3011</v>
      </c>
    </row>
    <row r="3012" spans="1:13">
      <c r="A3012" s="18">
        <v>38363</v>
      </c>
      <c r="B3012" s="19" t="s">
        <v>76</v>
      </c>
      <c r="C3012" s="19" t="s">
        <v>27</v>
      </c>
      <c r="D3012" s="19" t="s">
        <v>74</v>
      </c>
      <c r="E3012" s="19" t="s">
        <v>37</v>
      </c>
      <c r="F3012" s="19" t="s">
        <v>50</v>
      </c>
      <c r="G3012" s="19" t="s">
        <v>51</v>
      </c>
      <c r="H3012" s="19">
        <v>53</v>
      </c>
      <c r="I3012" s="21">
        <v>185.5</v>
      </c>
      <c r="J3012" s="21">
        <f t="shared" si="94"/>
        <v>9831.5</v>
      </c>
      <c r="K3012" s="21">
        <v>129.85</v>
      </c>
      <c r="L3012" s="21">
        <f t="shared" si="95"/>
        <v>55.650000000000006</v>
      </c>
      <c r="M3012" s="22">
        <v>3012</v>
      </c>
    </row>
    <row r="3013" spans="1:13">
      <c r="A3013" s="18">
        <v>38364</v>
      </c>
      <c r="B3013" s="19" t="s">
        <v>26</v>
      </c>
      <c r="C3013" s="19" t="s">
        <v>27</v>
      </c>
      <c r="D3013" s="19" t="s">
        <v>28</v>
      </c>
      <c r="E3013" s="19" t="s">
        <v>23</v>
      </c>
      <c r="F3013" s="19" t="s">
        <v>24</v>
      </c>
      <c r="G3013" s="19" t="s">
        <v>25</v>
      </c>
      <c r="H3013" s="19">
        <v>50</v>
      </c>
      <c r="I3013" s="21">
        <v>87.5</v>
      </c>
      <c r="J3013" s="21">
        <f t="shared" si="94"/>
        <v>4375</v>
      </c>
      <c r="K3013" s="21">
        <v>71.75</v>
      </c>
      <c r="L3013" s="21">
        <f t="shared" si="95"/>
        <v>15.75</v>
      </c>
      <c r="M3013" s="22">
        <v>3013</v>
      </c>
    </row>
    <row r="3014" spans="1:13">
      <c r="A3014" s="18">
        <v>38365</v>
      </c>
      <c r="B3014" s="19" t="s">
        <v>26</v>
      </c>
      <c r="C3014" s="19" t="s">
        <v>27</v>
      </c>
      <c r="D3014" s="19" t="s">
        <v>28</v>
      </c>
      <c r="E3014" s="19" t="s">
        <v>23</v>
      </c>
      <c r="F3014" s="19" t="s">
        <v>53</v>
      </c>
      <c r="G3014" s="19" t="s">
        <v>56</v>
      </c>
      <c r="H3014" s="19">
        <v>45</v>
      </c>
      <c r="I3014" s="21">
        <v>78.75</v>
      </c>
      <c r="J3014" s="21">
        <f t="shared" si="94"/>
        <v>3543.75</v>
      </c>
      <c r="K3014" s="21">
        <v>63</v>
      </c>
      <c r="L3014" s="21">
        <f t="shared" si="95"/>
        <v>15.75</v>
      </c>
      <c r="M3014" s="22">
        <v>3014</v>
      </c>
    </row>
    <row r="3015" spans="1:13">
      <c r="A3015" s="18">
        <v>38366</v>
      </c>
      <c r="B3015" s="19" t="s">
        <v>35</v>
      </c>
      <c r="C3015" s="19" t="s">
        <v>21</v>
      </c>
      <c r="D3015" s="19" t="s">
        <v>40</v>
      </c>
      <c r="E3015" s="19" t="s">
        <v>23</v>
      </c>
      <c r="F3015" s="19" t="s">
        <v>44</v>
      </c>
      <c r="G3015" s="19" t="s">
        <v>45</v>
      </c>
      <c r="H3015" s="19">
        <v>45</v>
      </c>
      <c r="I3015" s="21">
        <v>78.75</v>
      </c>
      <c r="J3015" s="21">
        <f t="shared" si="94"/>
        <v>3543.75</v>
      </c>
      <c r="K3015" s="21">
        <v>70.875</v>
      </c>
      <c r="L3015" s="21">
        <f t="shared" si="95"/>
        <v>7.875</v>
      </c>
      <c r="M3015" s="22">
        <v>3015</v>
      </c>
    </row>
    <row r="3016" spans="1:13">
      <c r="A3016" s="18">
        <v>38367</v>
      </c>
      <c r="B3016" s="19" t="s">
        <v>72</v>
      </c>
      <c r="C3016" s="19" t="s">
        <v>27</v>
      </c>
      <c r="D3016" s="19" t="s">
        <v>74</v>
      </c>
      <c r="E3016" s="19" t="s">
        <v>37</v>
      </c>
      <c r="F3016" s="19" t="s">
        <v>67</v>
      </c>
      <c r="G3016" s="19" t="s">
        <v>71</v>
      </c>
      <c r="H3016" s="19">
        <v>40</v>
      </c>
      <c r="I3016" s="21">
        <v>140</v>
      </c>
      <c r="J3016" s="21">
        <f t="shared" si="94"/>
        <v>5600</v>
      </c>
      <c r="K3016" s="21">
        <v>124.6</v>
      </c>
      <c r="L3016" s="21">
        <f t="shared" si="95"/>
        <v>15.400000000000006</v>
      </c>
      <c r="M3016" s="22">
        <v>3016</v>
      </c>
    </row>
    <row r="3017" spans="1:13">
      <c r="A3017" s="18">
        <v>38368</v>
      </c>
      <c r="B3017" s="19" t="s">
        <v>26</v>
      </c>
      <c r="C3017" s="19" t="s">
        <v>27</v>
      </c>
      <c r="D3017" s="19" t="s">
        <v>48</v>
      </c>
      <c r="E3017" s="19" t="s">
        <v>37</v>
      </c>
      <c r="F3017" s="19" t="s">
        <v>24</v>
      </c>
      <c r="G3017" s="19" t="s">
        <v>25</v>
      </c>
      <c r="H3017" s="19">
        <v>40</v>
      </c>
      <c r="I3017" s="21">
        <v>140</v>
      </c>
      <c r="J3017" s="21">
        <f t="shared" si="94"/>
        <v>5600</v>
      </c>
      <c r="K3017" s="21">
        <v>103.6</v>
      </c>
      <c r="L3017" s="21">
        <f t="shared" si="95"/>
        <v>36.400000000000006</v>
      </c>
      <c r="M3017" s="22">
        <v>3017</v>
      </c>
    </row>
    <row r="3018" spans="1:13">
      <c r="A3018" s="18">
        <v>38369</v>
      </c>
      <c r="B3018" s="19" t="s">
        <v>42</v>
      </c>
      <c r="C3018" s="19" t="s">
        <v>21</v>
      </c>
      <c r="D3018" s="19" t="s">
        <v>43</v>
      </c>
      <c r="E3018" s="19" t="s">
        <v>23</v>
      </c>
      <c r="F3018" s="19" t="s">
        <v>50</v>
      </c>
      <c r="G3018" s="19" t="s">
        <v>51</v>
      </c>
      <c r="H3018" s="19">
        <v>40</v>
      </c>
      <c r="I3018" s="21">
        <v>70</v>
      </c>
      <c r="J3018" s="21">
        <f t="shared" si="94"/>
        <v>2800</v>
      </c>
      <c r="K3018" s="21">
        <v>53.9</v>
      </c>
      <c r="L3018" s="21">
        <f t="shared" si="95"/>
        <v>16.100000000000001</v>
      </c>
      <c r="M3018" s="22">
        <v>3018</v>
      </c>
    </row>
    <row r="3019" spans="1:13">
      <c r="A3019" s="18">
        <v>38370</v>
      </c>
      <c r="B3019" s="19" t="s">
        <v>26</v>
      </c>
      <c r="C3019" s="19" t="s">
        <v>27</v>
      </c>
      <c r="D3019" s="19" t="s">
        <v>28</v>
      </c>
      <c r="E3019" s="19" t="s">
        <v>23</v>
      </c>
      <c r="F3019" s="19" t="s">
        <v>67</v>
      </c>
      <c r="G3019" s="19" t="s">
        <v>71</v>
      </c>
      <c r="H3019" s="19">
        <v>40</v>
      </c>
      <c r="I3019" s="21">
        <v>70</v>
      </c>
      <c r="J3019" s="21">
        <f t="shared" si="94"/>
        <v>2800</v>
      </c>
      <c r="K3019" s="21">
        <v>59.5</v>
      </c>
      <c r="L3019" s="21">
        <f t="shared" si="95"/>
        <v>10.5</v>
      </c>
      <c r="M3019" s="22">
        <v>3019</v>
      </c>
    </row>
    <row r="3020" spans="1:13">
      <c r="A3020" s="18">
        <v>38371</v>
      </c>
      <c r="B3020" s="19" t="s">
        <v>42</v>
      </c>
      <c r="C3020" s="19" t="s">
        <v>21</v>
      </c>
      <c r="D3020" s="19" t="s">
        <v>49</v>
      </c>
      <c r="E3020" s="19" t="s">
        <v>37</v>
      </c>
      <c r="F3020" s="19" t="s">
        <v>50</v>
      </c>
      <c r="G3020" s="19" t="s">
        <v>51</v>
      </c>
      <c r="H3020" s="19">
        <v>39</v>
      </c>
      <c r="I3020" s="21">
        <v>136.5</v>
      </c>
      <c r="J3020" s="21">
        <f t="shared" si="94"/>
        <v>5323.5</v>
      </c>
      <c r="K3020" s="21">
        <v>121.485</v>
      </c>
      <c r="L3020" s="21">
        <f t="shared" si="95"/>
        <v>15.015000000000001</v>
      </c>
      <c r="M3020" s="22">
        <v>3020</v>
      </c>
    </row>
    <row r="3021" spans="1:13">
      <c r="A3021" s="18">
        <v>38372</v>
      </c>
      <c r="B3021" s="19" t="s">
        <v>31</v>
      </c>
      <c r="C3021" s="19" t="s">
        <v>27</v>
      </c>
      <c r="D3021" s="19" t="s">
        <v>66</v>
      </c>
      <c r="E3021" s="19" t="s">
        <v>37</v>
      </c>
      <c r="F3021" s="19" t="s">
        <v>44</v>
      </c>
      <c r="G3021" s="19" t="s">
        <v>46</v>
      </c>
      <c r="H3021" s="19">
        <v>38</v>
      </c>
      <c r="I3021" s="21">
        <v>133</v>
      </c>
      <c r="J3021" s="21">
        <f t="shared" si="94"/>
        <v>5054</v>
      </c>
      <c r="K3021" s="21">
        <v>103.74</v>
      </c>
      <c r="L3021" s="21">
        <f t="shared" si="95"/>
        <v>29.260000000000005</v>
      </c>
      <c r="M3021" s="22">
        <v>3021</v>
      </c>
    </row>
    <row r="3022" spans="1:13">
      <c r="A3022" s="18">
        <v>38373</v>
      </c>
      <c r="B3022" s="19" t="s">
        <v>76</v>
      </c>
      <c r="C3022" s="19" t="s">
        <v>27</v>
      </c>
      <c r="D3022" s="19" t="s">
        <v>74</v>
      </c>
      <c r="E3022" s="19" t="s">
        <v>37</v>
      </c>
      <c r="F3022" s="19" t="s">
        <v>44</v>
      </c>
      <c r="G3022" s="19" t="s">
        <v>47</v>
      </c>
      <c r="H3022" s="19">
        <v>33</v>
      </c>
      <c r="I3022" s="21">
        <v>115.5</v>
      </c>
      <c r="J3022" s="21">
        <f t="shared" si="94"/>
        <v>3811.5</v>
      </c>
      <c r="K3022" s="21">
        <v>85.47</v>
      </c>
      <c r="L3022" s="21">
        <f t="shared" si="95"/>
        <v>30.03</v>
      </c>
      <c r="M3022" s="22">
        <v>3022</v>
      </c>
    </row>
    <row r="3023" spans="1:13">
      <c r="A3023" s="18">
        <v>38374</v>
      </c>
      <c r="B3023" s="19" t="s">
        <v>76</v>
      </c>
      <c r="C3023" s="19" t="s">
        <v>27</v>
      </c>
      <c r="D3023" s="19" t="s">
        <v>74</v>
      </c>
      <c r="E3023" s="19" t="s">
        <v>37</v>
      </c>
      <c r="F3023" s="19" t="s">
        <v>4</v>
      </c>
      <c r="G3023" s="19" t="s">
        <v>65</v>
      </c>
      <c r="H3023" s="19">
        <v>30</v>
      </c>
      <c r="I3023" s="21">
        <v>105</v>
      </c>
      <c r="J3023" s="21">
        <f t="shared" si="94"/>
        <v>3150</v>
      </c>
      <c r="K3023" s="21">
        <v>78.75</v>
      </c>
      <c r="L3023" s="21">
        <f t="shared" si="95"/>
        <v>26.25</v>
      </c>
      <c r="M3023" s="22">
        <v>3023</v>
      </c>
    </row>
    <row r="3024" spans="1:13">
      <c r="A3024" s="18">
        <v>38375</v>
      </c>
      <c r="B3024" s="19" t="s">
        <v>31</v>
      </c>
      <c r="C3024" s="19" t="s">
        <v>27</v>
      </c>
      <c r="D3024" s="19" t="s">
        <v>32</v>
      </c>
      <c r="E3024" s="19" t="s">
        <v>23</v>
      </c>
      <c r="F3024" s="19" t="s">
        <v>67</v>
      </c>
      <c r="G3024" s="19" t="s">
        <v>71</v>
      </c>
      <c r="H3024" s="19">
        <v>30</v>
      </c>
      <c r="I3024" s="21">
        <v>52.5</v>
      </c>
      <c r="J3024" s="21">
        <f t="shared" si="94"/>
        <v>1575</v>
      </c>
      <c r="K3024" s="21">
        <v>46.2</v>
      </c>
      <c r="L3024" s="21">
        <f t="shared" si="95"/>
        <v>6.2999999999999972</v>
      </c>
      <c r="M3024" s="22">
        <v>3024</v>
      </c>
    </row>
    <row r="3025" spans="1:13">
      <c r="A3025" s="18">
        <v>38376</v>
      </c>
      <c r="B3025" s="19" t="s">
        <v>20</v>
      </c>
      <c r="C3025" s="19" t="s">
        <v>21</v>
      </c>
      <c r="D3025" s="19" t="s">
        <v>41</v>
      </c>
      <c r="E3025" s="19" t="s">
        <v>37</v>
      </c>
      <c r="F3025" s="19" t="s">
        <v>24</v>
      </c>
      <c r="G3025" s="19" t="s">
        <v>25</v>
      </c>
      <c r="H3025" s="19">
        <v>27</v>
      </c>
      <c r="I3025" s="21">
        <v>94.5</v>
      </c>
      <c r="J3025" s="21">
        <f t="shared" si="94"/>
        <v>2551.5</v>
      </c>
      <c r="K3025" s="21">
        <v>84.105000000000004</v>
      </c>
      <c r="L3025" s="21">
        <f t="shared" si="95"/>
        <v>10.394999999999996</v>
      </c>
      <c r="M3025" s="22">
        <v>3025</v>
      </c>
    </row>
    <row r="3026" spans="1:13">
      <c r="A3026" s="18">
        <v>38377</v>
      </c>
      <c r="B3026" s="19" t="s">
        <v>35</v>
      </c>
      <c r="C3026" s="19" t="s">
        <v>21</v>
      </c>
      <c r="D3026" s="19" t="s">
        <v>36</v>
      </c>
      <c r="E3026" s="19" t="s">
        <v>37</v>
      </c>
      <c r="F3026" s="19" t="s">
        <v>50</v>
      </c>
      <c r="G3026" s="23" t="s">
        <v>57</v>
      </c>
      <c r="H3026" s="19">
        <v>27</v>
      </c>
      <c r="I3026" s="21">
        <v>94.5</v>
      </c>
      <c r="J3026" s="21">
        <f t="shared" si="94"/>
        <v>2551.5</v>
      </c>
      <c r="K3026" s="21">
        <v>59.534999999999997</v>
      </c>
      <c r="L3026" s="21">
        <f t="shared" si="95"/>
        <v>34.965000000000003</v>
      </c>
      <c r="M3026" s="22">
        <v>3026</v>
      </c>
    </row>
    <row r="3027" spans="1:13">
      <c r="A3027" s="18">
        <v>38378</v>
      </c>
      <c r="B3027" s="19" t="s">
        <v>20</v>
      </c>
      <c r="C3027" s="19" t="s">
        <v>21</v>
      </c>
      <c r="D3027" s="19" t="s">
        <v>41</v>
      </c>
      <c r="E3027" s="19" t="s">
        <v>37</v>
      </c>
      <c r="F3027" s="19" t="s">
        <v>4</v>
      </c>
      <c r="G3027" s="19" t="s">
        <v>65</v>
      </c>
      <c r="H3027" s="19">
        <v>25</v>
      </c>
      <c r="I3027" s="21">
        <v>87.5</v>
      </c>
      <c r="J3027" s="21">
        <f t="shared" si="94"/>
        <v>2187.5</v>
      </c>
      <c r="K3027" s="21">
        <v>55.125</v>
      </c>
      <c r="L3027" s="21">
        <f t="shared" si="95"/>
        <v>32.375</v>
      </c>
      <c r="M3027" s="22">
        <v>3027</v>
      </c>
    </row>
    <row r="3028" spans="1:13">
      <c r="A3028" s="18">
        <v>38379</v>
      </c>
      <c r="B3028" s="19" t="s">
        <v>20</v>
      </c>
      <c r="C3028" s="19" t="s">
        <v>21</v>
      </c>
      <c r="D3028" s="19" t="s">
        <v>22</v>
      </c>
      <c r="E3028" s="19" t="s">
        <v>23</v>
      </c>
      <c r="F3028" s="19" t="s">
        <v>67</v>
      </c>
      <c r="G3028" s="19" t="s">
        <v>69</v>
      </c>
      <c r="H3028" s="19">
        <v>20</v>
      </c>
      <c r="I3028" s="21">
        <v>35</v>
      </c>
      <c r="J3028" s="21">
        <f t="shared" si="94"/>
        <v>700</v>
      </c>
      <c r="K3028" s="21">
        <v>25.55</v>
      </c>
      <c r="L3028" s="21">
        <f t="shared" si="95"/>
        <v>9.4499999999999993</v>
      </c>
      <c r="M3028" s="22">
        <v>3028</v>
      </c>
    </row>
    <row r="3029" spans="1:13">
      <c r="A3029" s="18">
        <v>38380</v>
      </c>
      <c r="B3029" s="19" t="s">
        <v>42</v>
      </c>
      <c r="C3029" s="19" t="s">
        <v>21</v>
      </c>
      <c r="D3029" s="19" t="s">
        <v>43</v>
      </c>
      <c r="E3029" s="19" t="s">
        <v>23</v>
      </c>
      <c r="F3029" s="19" t="s">
        <v>44</v>
      </c>
      <c r="G3029" s="19" t="s">
        <v>45</v>
      </c>
      <c r="H3029" s="19">
        <v>20</v>
      </c>
      <c r="I3029" s="21">
        <v>35</v>
      </c>
      <c r="J3029" s="21">
        <f t="shared" si="94"/>
        <v>700</v>
      </c>
      <c r="K3029" s="21">
        <v>26.95</v>
      </c>
      <c r="L3029" s="21">
        <f t="shared" si="95"/>
        <v>8.0500000000000007</v>
      </c>
      <c r="M3029" s="22">
        <v>3029</v>
      </c>
    </row>
    <row r="3030" spans="1:13">
      <c r="A3030" s="18">
        <v>38381</v>
      </c>
      <c r="B3030" s="19" t="s">
        <v>20</v>
      </c>
      <c r="C3030" s="19" t="s">
        <v>21</v>
      </c>
      <c r="D3030" s="19" t="s">
        <v>22</v>
      </c>
      <c r="E3030" s="19" t="s">
        <v>23</v>
      </c>
      <c r="F3030" s="19" t="s">
        <v>50</v>
      </c>
      <c r="G3030" s="23" t="s">
        <v>57</v>
      </c>
      <c r="H3030" s="19">
        <v>20</v>
      </c>
      <c r="I3030" s="21">
        <v>35</v>
      </c>
      <c r="J3030" s="21">
        <f t="shared" si="94"/>
        <v>700</v>
      </c>
      <c r="K3030" s="21">
        <v>23.8</v>
      </c>
      <c r="L3030" s="21">
        <f t="shared" si="95"/>
        <v>11.2</v>
      </c>
      <c r="M3030" s="22">
        <v>3030</v>
      </c>
    </row>
    <row r="3031" spans="1:13">
      <c r="A3031" s="18">
        <v>38353</v>
      </c>
      <c r="B3031" s="19" t="s">
        <v>20</v>
      </c>
      <c r="C3031" s="19" t="s">
        <v>21</v>
      </c>
      <c r="D3031" s="19" t="s">
        <v>22</v>
      </c>
      <c r="E3031" s="19" t="s">
        <v>23</v>
      </c>
      <c r="F3031" s="19" t="s">
        <v>44</v>
      </c>
      <c r="G3031" s="19" t="s">
        <v>45</v>
      </c>
      <c r="H3031" s="19">
        <v>20</v>
      </c>
      <c r="I3031" s="21">
        <v>35</v>
      </c>
      <c r="J3031" s="21">
        <f t="shared" si="94"/>
        <v>700</v>
      </c>
      <c r="K3031" s="21">
        <v>30.8</v>
      </c>
      <c r="L3031" s="21">
        <f t="shared" si="95"/>
        <v>4.1999999999999993</v>
      </c>
      <c r="M3031" s="22">
        <v>3031</v>
      </c>
    </row>
    <row r="3032" spans="1:13">
      <c r="A3032" s="18">
        <v>38364</v>
      </c>
      <c r="B3032" s="19" t="s">
        <v>20</v>
      </c>
      <c r="C3032" s="19" t="s">
        <v>21</v>
      </c>
      <c r="D3032" s="19" t="s">
        <v>41</v>
      </c>
      <c r="E3032" s="19" t="s">
        <v>37</v>
      </c>
      <c r="F3032" s="19" t="s">
        <v>53</v>
      </c>
      <c r="G3032" s="19" t="s">
        <v>54</v>
      </c>
      <c r="H3032" s="19">
        <v>15</v>
      </c>
      <c r="I3032" s="21">
        <v>52.5</v>
      </c>
      <c r="J3032" s="21">
        <f t="shared" si="94"/>
        <v>787.5</v>
      </c>
      <c r="K3032" s="21">
        <v>34.125</v>
      </c>
      <c r="L3032" s="21">
        <f t="shared" si="95"/>
        <v>18.375</v>
      </c>
      <c r="M3032" s="22">
        <v>3032</v>
      </c>
    </row>
    <row r="3033" spans="1:13">
      <c r="A3033" s="18">
        <v>38365</v>
      </c>
      <c r="B3033" s="19" t="s">
        <v>26</v>
      </c>
      <c r="C3033" s="19" t="s">
        <v>27</v>
      </c>
      <c r="D3033" s="19" t="s">
        <v>28</v>
      </c>
      <c r="E3033" s="19" t="s">
        <v>23</v>
      </c>
      <c r="F3033" s="19" t="s">
        <v>44</v>
      </c>
      <c r="G3033" s="19" t="s">
        <v>46</v>
      </c>
      <c r="H3033" s="19">
        <v>15</v>
      </c>
      <c r="I3033" s="21">
        <v>26.25</v>
      </c>
      <c r="J3033" s="21">
        <f t="shared" si="94"/>
        <v>393.75</v>
      </c>
      <c r="K3033" s="21">
        <v>19.95</v>
      </c>
      <c r="L3033" s="21">
        <f t="shared" si="95"/>
        <v>6.3000000000000007</v>
      </c>
      <c r="M3033" s="22">
        <v>3033</v>
      </c>
    </row>
    <row r="3034" spans="1:13">
      <c r="A3034" s="18">
        <v>38366</v>
      </c>
      <c r="B3034" s="19" t="s">
        <v>42</v>
      </c>
      <c r="C3034" s="19" t="s">
        <v>21</v>
      </c>
      <c r="D3034" s="19" t="s">
        <v>49</v>
      </c>
      <c r="E3034" s="19" t="s">
        <v>37</v>
      </c>
      <c r="F3034" s="19" t="s">
        <v>44</v>
      </c>
      <c r="G3034" s="19" t="s">
        <v>47</v>
      </c>
      <c r="H3034" s="19">
        <v>13</v>
      </c>
      <c r="I3034" s="21">
        <v>45.5</v>
      </c>
      <c r="J3034" s="21">
        <f t="shared" si="94"/>
        <v>591.5</v>
      </c>
      <c r="K3034" s="21">
        <v>41.405000000000001</v>
      </c>
      <c r="L3034" s="21">
        <f t="shared" si="95"/>
        <v>4.0949999999999989</v>
      </c>
      <c r="M3034" s="22">
        <v>3034</v>
      </c>
    </row>
    <row r="3035" spans="1:13">
      <c r="A3035" s="18">
        <v>38367</v>
      </c>
      <c r="B3035" s="19" t="s">
        <v>20</v>
      </c>
      <c r="C3035" s="19" t="s">
        <v>21</v>
      </c>
      <c r="D3035" s="19" t="s">
        <v>41</v>
      </c>
      <c r="E3035" s="19" t="s">
        <v>37</v>
      </c>
      <c r="F3035" s="19" t="s">
        <v>67</v>
      </c>
      <c r="G3035" s="19" t="s">
        <v>69</v>
      </c>
      <c r="H3035" s="19">
        <v>12</v>
      </c>
      <c r="I3035" s="21">
        <v>42</v>
      </c>
      <c r="J3035" s="21">
        <f t="shared" si="94"/>
        <v>504</v>
      </c>
      <c r="K3035" s="21">
        <v>35.28</v>
      </c>
      <c r="L3035" s="21">
        <f t="shared" si="95"/>
        <v>6.7199999999999989</v>
      </c>
      <c r="M3035" s="22">
        <v>3035</v>
      </c>
    </row>
    <row r="3036" spans="1:13">
      <c r="A3036" s="18">
        <v>38368</v>
      </c>
      <c r="B3036" s="19" t="s">
        <v>42</v>
      </c>
      <c r="C3036" s="19" t="s">
        <v>21</v>
      </c>
      <c r="D3036" s="19" t="s">
        <v>49</v>
      </c>
      <c r="E3036" s="19" t="s">
        <v>37</v>
      </c>
      <c r="F3036" s="19" t="s">
        <v>4</v>
      </c>
      <c r="G3036" s="19" t="s">
        <v>65</v>
      </c>
      <c r="H3036" s="19">
        <v>11</v>
      </c>
      <c r="I3036" s="21">
        <v>38.5</v>
      </c>
      <c r="J3036" s="21">
        <f t="shared" si="94"/>
        <v>423.5</v>
      </c>
      <c r="K3036" s="21">
        <v>34.65</v>
      </c>
      <c r="L3036" s="21">
        <f t="shared" si="95"/>
        <v>3.8500000000000014</v>
      </c>
      <c r="M3036" s="22">
        <v>3036</v>
      </c>
    </row>
    <row r="3037" spans="1:13">
      <c r="A3037" s="18">
        <v>38369</v>
      </c>
      <c r="B3037" s="19" t="s">
        <v>26</v>
      </c>
      <c r="C3037" s="19" t="s">
        <v>27</v>
      </c>
      <c r="D3037" s="19" t="s">
        <v>48</v>
      </c>
      <c r="E3037" s="19" t="s">
        <v>37</v>
      </c>
      <c r="F3037" s="19" t="s">
        <v>44</v>
      </c>
      <c r="G3037" s="19" t="s">
        <v>45</v>
      </c>
      <c r="H3037" s="19">
        <v>10</v>
      </c>
      <c r="I3037" s="21">
        <v>35</v>
      </c>
      <c r="J3037" s="21">
        <f t="shared" si="94"/>
        <v>350</v>
      </c>
      <c r="K3037" s="21">
        <v>28.35</v>
      </c>
      <c r="L3037" s="21">
        <f t="shared" si="95"/>
        <v>6.6499999999999986</v>
      </c>
      <c r="M3037" s="22">
        <v>3037</v>
      </c>
    </row>
    <row r="3038" spans="1:13">
      <c r="A3038" s="18">
        <v>38370</v>
      </c>
      <c r="B3038" s="19" t="s">
        <v>31</v>
      </c>
      <c r="C3038" s="19" t="s">
        <v>27</v>
      </c>
      <c r="D3038" s="19" t="s">
        <v>32</v>
      </c>
      <c r="E3038" s="19" t="s">
        <v>23</v>
      </c>
      <c r="F3038" s="19" t="s">
        <v>44</v>
      </c>
      <c r="G3038" s="19" t="s">
        <v>45</v>
      </c>
      <c r="H3038" s="19">
        <v>10</v>
      </c>
      <c r="I3038" s="21">
        <v>17.5</v>
      </c>
      <c r="J3038" s="21">
        <f t="shared" si="94"/>
        <v>175</v>
      </c>
      <c r="K3038" s="21">
        <v>12.425000000000001</v>
      </c>
      <c r="L3038" s="21">
        <f t="shared" si="95"/>
        <v>5.0749999999999993</v>
      </c>
      <c r="M3038" s="22">
        <v>3038</v>
      </c>
    </row>
    <row r="3039" spans="1:13">
      <c r="A3039" s="18">
        <v>38371</v>
      </c>
      <c r="B3039" s="19" t="s">
        <v>20</v>
      </c>
      <c r="C3039" s="19" t="s">
        <v>21</v>
      </c>
      <c r="D3039" s="19" t="s">
        <v>41</v>
      </c>
      <c r="E3039" s="19" t="s">
        <v>37</v>
      </c>
      <c r="F3039" s="19" t="s">
        <v>44</v>
      </c>
      <c r="G3039" s="19" t="s">
        <v>46</v>
      </c>
      <c r="H3039" s="19">
        <v>2</v>
      </c>
      <c r="I3039" s="21">
        <v>7</v>
      </c>
      <c r="J3039" s="21">
        <f t="shared" si="94"/>
        <v>14</v>
      </c>
      <c r="K3039" s="21">
        <v>4.76</v>
      </c>
      <c r="L3039" s="21">
        <f t="shared" si="95"/>
        <v>2.2400000000000002</v>
      </c>
      <c r="M3039" s="22">
        <v>3039</v>
      </c>
    </row>
    <row r="3040" spans="1:13">
      <c r="A3040" s="18">
        <v>38372</v>
      </c>
      <c r="B3040" s="19" t="s">
        <v>31</v>
      </c>
      <c r="C3040" s="19" t="s">
        <v>27</v>
      </c>
      <c r="D3040" s="19" t="s">
        <v>66</v>
      </c>
      <c r="E3040" s="19" t="s">
        <v>37</v>
      </c>
      <c r="F3040" s="19" t="s">
        <v>50</v>
      </c>
      <c r="G3040" s="19" t="s">
        <v>59</v>
      </c>
      <c r="H3040" s="19">
        <v>1129</v>
      </c>
      <c r="I3040" s="21">
        <v>2112.0500000000002</v>
      </c>
      <c r="J3040" s="21">
        <f t="shared" si="94"/>
        <v>2384504.4500000002</v>
      </c>
      <c r="K3040" s="21">
        <v>1816.3630000000003</v>
      </c>
      <c r="L3040" s="21">
        <f t="shared" si="95"/>
        <v>295.6869999999999</v>
      </c>
      <c r="M3040" s="22">
        <v>3040</v>
      </c>
    </row>
    <row r="3041" spans="1:13">
      <c r="A3041" s="18">
        <v>38373</v>
      </c>
      <c r="B3041" s="19" t="s">
        <v>20</v>
      </c>
      <c r="C3041" s="19" t="s">
        <v>21</v>
      </c>
      <c r="D3041" s="19" t="s">
        <v>22</v>
      </c>
      <c r="E3041" s="19" t="s">
        <v>23</v>
      </c>
      <c r="F3041" s="19" t="s">
        <v>29</v>
      </c>
      <c r="G3041" s="19" t="s">
        <v>75</v>
      </c>
      <c r="H3041" s="19">
        <v>820</v>
      </c>
      <c r="I3041" s="21">
        <v>1684.02</v>
      </c>
      <c r="J3041" s="21">
        <f t="shared" si="94"/>
        <v>1380896.4</v>
      </c>
      <c r="K3041" s="21">
        <v>1060.9325999999999</v>
      </c>
      <c r="L3041" s="21">
        <f t="shared" si="95"/>
        <v>623.08740000000012</v>
      </c>
      <c r="M3041" s="22">
        <v>3041</v>
      </c>
    </row>
    <row r="3042" spans="1:13">
      <c r="A3042" s="18">
        <v>38374</v>
      </c>
      <c r="B3042" s="19" t="s">
        <v>26</v>
      </c>
      <c r="C3042" s="19" t="s">
        <v>27</v>
      </c>
      <c r="D3042" s="19" t="s">
        <v>48</v>
      </c>
      <c r="E3042" s="19" t="s">
        <v>37</v>
      </c>
      <c r="F3042" s="19" t="s">
        <v>67</v>
      </c>
      <c r="G3042" s="19" t="s">
        <v>69</v>
      </c>
      <c r="H3042" s="19">
        <v>54</v>
      </c>
      <c r="I3042" s="21">
        <v>1550.49</v>
      </c>
      <c r="J3042" s="21">
        <f t="shared" si="94"/>
        <v>83726.460000000006</v>
      </c>
      <c r="K3042" s="21">
        <v>1240.3920000000001</v>
      </c>
      <c r="L3042" s="21">
        <f t="shared" si="95"/>
        <v>310.09799999999996</v>
      </c>
      <c r="M3042" s="22">
        <v>3042</v>
      </c>
    </row>
    <row r="3043" spans="1:13">
      <c r="A3043" s="18">
        <v>38375</v>
      </c>
      <c r="B3043" s="19" t="s">
        <v>72</v>
      </c>
      <c r="C3043" s="19" t="s">
        <v>27</v>
      </c>
      <c r="D3043" s="19" t="s">
        <v>73</v>
      </c>
      <c r="E3043" s="19" t="s">
        <v>23</v>
      </c>
      <c r="F3043" s="19" t="s">
        <v>67</v>
      </c>
      <c r="G3043" s="19" t="s">
        <v>68</v>
      </c>
      <c r="H3043" s="19">
        <v>555</v>
      </c>
      <c r="I3043" s="21">
        <v>1177.19</v>
      </c>
      <c r="J3043" s="21">
        <f t="shared" si="94"/>
        <v>653340.45000000007</v>
      </c>
      <c r="K3043" s="21">
        <v>800.48919999999998</v>
      </c>
      <c r="L3043" s="21">
        <f t="shared" si="95"/>
        <v>376.70080000000007</v>
      </c>
      <c r="M3043" s="22">
        <v>3043</v>
      </c>
    </row>
    <row r="3044" spans="1:13">
      <c r="A3044" s="18">
        <v>38376</v>
      </c>
      <c r="B3044" s="19" t="s">
        <v>20</v>
      </c>
      <c r="C3044" s="19" t="s">
        <v>21</v>
      </c>
      <c r="D3044" s="19" t="s">
        <v>22</v>
      </c>
      <c r="E3044" s="19" t="s">
        <v>23</v>
      </c>
      <c r="F3044" s="19" t="s">
        <v>53</v>
      </c>
      <c r="G3044" s="19" t="s">
        <v>55</v>
      </c>
      <c r="H3044" s="19">
        <v>525</v>
      </c>
      <c r="I3044" s="21">
        <v>1112.8499999999999</v>
      </c>
      <c r="J3044" s="21">
        <f t="shared" si="94"/>
        <v>584246.25</v>
      </c>
      <c r="K3044" s="21">
        <v>923.66549999999984</v>
      </c>
      <c r="L3044" s="21">
        <f t="shared" si="95"/>
        <v>189.18450000000007</v>
      </c>
      <c r="M3044" s="22">
        <v>3044</v>
      </c>
    </row>
    <row r="3045" spans="1:13">
      <c r="A3045" s="18">
        <v>38377</v>
      </c>
      <c r="B3045" s="19" t="s">
        <v>72</v>
      </c>
      <c r="C3045" s="19" t="s">
        <v>27</v>
      </c>
      <c r="D3045" s="19" t="s">
        <v>73</v>
      </c>
      <c r="E3045" s="19" t="s">
        <v>23</v>
      </c>
      <c r="F3045" s="19" t="s">
        <v>4</v>
      </c>
      <c r="G3045" s="19" t="s">
        <v>65</v>
      </c>
      <c r="H3045" s="19">
        <v>450</v>
      </c>
      <c r="I3045" s="21">
        <v>953.55</v>
      </c>
      <c r="J3045" s="21">
        <f t="shared" si="94"/>
        <v>429097.5</v>
      </c>
      <c r="K3045" s="21">
        <v>705.62699999999995</v>
      </c>
      <c r="L3045" s="21">
        <f t="shared" si="95"/>
        <v>247.923</v>
      </c>
      <c r="M3045" s="22">
        <v>3045</v>
      </c>
    </row>
    <row r="3046" spans="1:13">
      <c r="A3046" s="18">
        <v>38378</v>
      </c>
      <c r="B3046" s="19" t="s">
        <v>72</v>
      </c>
      <c r="C3046" s="19" t="s">
        <v>27</v>
      </c>
      <c r="D3046" s="19" t="s">
        <v>73</v>
      </c>
      <c r="E3046" s="19" t="s">
        <v>23</v>
      </c>
      <c r="F3046" s="19" t="s">
        <v>53</v>
      </c>
      <c r="G3046" s="19" t="s">
        <v>56</v>
      </c>
      <c r="H3046" s="19">
        <v>390</v>
      </c>
      <c r="I3046" s="21">
        <v>825.75</v>
      </c>
      <c r="J3046" s="21">
        <f t="shared" si="94"/>
        <v>322042.5</v>
      </c>
      <c r="K3046" s="21">
        <v>544.995</v>
      </c>
      <c r="L3046" s="21">
        <f t="shared" si="95"/>
        <v>280.755</v>
      </c>
      <c r="M3046" s="22">
        <v>3046</v>
      </c>
    </row>
    <row r="3047" spans="1:13">
      <c r="A3047" s="18">
        <v>38379</v>
      </c>
      <c r="B3047" s="19" t="s">
        <v>35</v>
      </c>
      <c r="C3047" s="19" t="s">
        <v>21</v>
      </c>
      <c r="D3047" s="19" t="s">
        <v>40</v>
      </c>
      <c r="E3047" s="19" t="s">
        <v>23</v>
      </c>
      <c r="F3047" s="19" t="s">
        <v>50</v>
      </c>
      <c r="G3047" s="19" t="s">
        <v>59</v>
      </c>
      <c r="H3047" s="19">
        <v>305</v>
      </c>
      <c r="I3047" s="21">
        <v>666.69</v>
      </c>
      <c r="J3047" s="21">
        <f t="shared" si="94"/>
        <v>203340.45</v>
      </c>
      <c r="K3047" s="21">
        <v>566.68650000000002</v>
      </c>
      <c r="L3047" s="21">
        <f t="shared" si="95"/>
        <v>100.00350000000003</v>
      </c>
      <c r="M3047" s="22">
        <v>3047</v>
      </c>
    </row>
    <row r="3048" spans="1:13">
      <c r="A3048" s="18">
        <v>38380</v>
      </c>
      <c r="B3048" s="19" t="s">
        <v>26</v>
      </c>
      <c r="C3048" s="19" t="s">
        <v>27</v>
      </c>
      <c r="D3048" s="19" t="s">
        <v>28</v>
      </c>
      <c r="E3048" s="19" t="s">
        <v>23</v>
      </c>
      <c r="F3048" s="19" t="s">
        <v>50</v>
      </c>
      <c r="G3048" s="19" t="s">
        <v>59</v>
      </c>
      <c r="H3048" s="19">
        <v>260</v>
      </c>
      <c r="I3048" s="21">
        <v>568.11</v>
      </c>
      <c r="J3048" s="21">
        <f t="shared" si="94"/>
        <v>147708.6</v>
      </c>
      <c r="K3048" s="21">
        <v>420.40139999999997</v>
      </c>
      <c r="L3048" s="21">
        <f t="shared" si="95"/>
        <v>147.70860000000005</v>
      </c>
      <c r="M3048" s="22">
        <v>3048</v>
      </c>
    </row>
    <row r="3049" spans="1:13">
      <c r="A3049" s="18">
        <v>38381</v>
      </c>
      <c r="B3049" s="19" t="s">
        <v>76</v>
      </c>
      <c r="C3049" s="19" t="s">
        <v>27</v>
      </c>
      <c r="D3049" s="19" t="s">
        <v>74</v>
      </c>
      <c r="E3049" s="19" t="s">
        <v>37</v>
      </c>
      <c r="F3049" s="19" t="s">
        <v>44</v>
      </c>
      <c r="G3049" s="19" t="s">
        <v>47</v>
      </c>
      <c r="H3049" s="19">
        <v>255</v>
      </c>
      <c r="I3049" s="21">
        <v>830.34</v>
      </c>
      <c r="J3049" s="21">
        <f t="shared" si="94"/>
        <v>211736.7</v>
      </c>
      <c r="K3049" s="21">
        <v>581.23800000000006</v>
      </c>
      <c r="L3049" s="21">
        <f t="shared" si="95"/>
        <v>249.10199999999998</v>
      </c>
      <c r="M3049" s="22">
        <v>3049</v>
      </c>
    </row>
    <row r="3050" spans="1:13">
      <c r="A3050" s="18">
        <v>38382</v>
      </c>
      <c r="B3050" s="19" t="s">
        <v>35</v>
      </c>
      <c r="C3050" s="19" t="s">
        <v>21</v>
      </c>
      <c r="D3050" s="19" t="s">
        <v>40</v>
      </c>
      <c r="E3050" s="19" t="s">
        <v>23</v>
      </c>
      <c r="F3050" s="19" t="s">
        <v>53</v>
      </c>
      <c r="G3050" s="19" t="s">
        <v>54</v>
      </c>
      <c r="H3050" s="19">
        <v>255</v>
      </c>
      <c r="I3050" s="21">
        <v>557.15</v>
      </c>
      <c r="J3050" s="21">
        <f t="shared" si="94"/>
        <v>142073.25</v>
      </c>
      <c r="K3050" s="21">
        <v>417.86250000000001</v>
      </c>
      <c r="L3050" s="21">
        <f t="shared" si="95"/>
        <v>139.28749999999997</v>
      </c>
      <c r="M3050" s="22">
        <v>3050</v>
      </c>
    </row>
    <row r="3051" spans="1:13">
      <c r="A3051" s="18">
        <v>38383</v>
      </c>
      <c r="B3051" s="19" t="s">
        <v>42</v>
      </c>
      <c r="C3051" s="19" t="s">
        <v>21</v>
      </c>
      <c r="D3051" s="19" t="s">
        <v>43</v>
      </c>
      <c r="E3051" s="19" t="s">
        <v>23</v>
      </c>
      <c r="F3051" s="19" t="s">
        <v>53</v>
      </c>
      <c r="G3051" s="19" t="s">
        <v>55</v>
      </c>
      <c r="H3051" s="19">
        <v>225</v>
      </c>
      <c r="I3051" s="21">
        <v>491.25</v>
      </c>
      <c r="J3051" s="21">
        <f t="shared" si="94"/>
        <v>110531.25</v>
      </c>
      <c r="K3051" s="21">
        <v>363.52499999999998</v>
      </c>
      <c r="L3051" s="21">
        <f t="shared" si="95"/>
        <v>127.72500000000002</v>
      </c>
      <c r="M3051" s="22">
        <v>3051</v>
      </c>
    </row>
    <row r="3052" spans="1:13">
      <c r="A3052" s="18">
        <v>38376</v>
      </c>
      <c r="B3052" s="19" t="s">
        <v>26</v>
      </c>
      <c r="C3052" s="19" t="s">
        <v>27</v>
      </c>
      <c r="D3052" s="19" t="s">
        <v>28</v>
      </c>
      <c r="E3052" s="19" t="s">
        <v>23</v>
      </c>
      <c r="F3052" s="19" t="s">
        <v>4</v>
      </c>
      <c r="G3052" s="19" t="s">
        <v>65</v>
      </c>
      <c r="H3052" s="19">
        <v>215</v>
      </c>
      <c r="I3052" s="21">
        <v>469.5</v>
      </c>
      <c r="J3052" s="21">
        <f t="shared" si="94"/>
        <v>100942.5</v>
      </c>
      <c r="K3052" s="21">
        <v>342.73500000000001</v>
      </c>
      <c r="L3052" s="21">
        <f t="shared" si="95"/>
        <v>126.76499999999999</v>
      </c>
      <c r="M3052" s="22">
        <v>3052</v>
      </c>
    </row>
    <row r="3053" spans="1:13">
      <c r="A3053" s="18">
        <v>38377</v>
      </c>
      <c r="B3053" s="19" t="s">
        <v>35</v>
      </c>
      <c r="C3053" s="19" t="s">
        <v>21</v>
      </c>
      <c r="D3053" s="19" t="s">
        <v>40</v>
      </c>
      <c r="E3053" s="19" t="s">
        <v>23</v>
      </c>
      <c r="F3053" s="19" t="s">
        <v>4</v>
      </c>
      <c r="G3053" s="19" t="s">
        <v>65</v>
      </c>
      <c r="H3053" s="19">
        <v>210</v>
      </c>
      <c r="I3053" s="21">
        <v>458.89</v>
      </c>
      <c r="J3053" s="21">
        <f t="shared" si="94"/>
        <v>96366.9</v>
      </c>
      <c r="K3053" s="21">
        <v>334.98970000000003</v>
      </c>
      <c r="L3053" s="21">
        <f t="shared" si="95"/>
        <v>123.90029999999996</v>
      </c>
      <c r="M3053" s="22">
        <v>3053</v>
      </c>
    </row>
    <row r="3054" spans="1:13">
      <c r="A3054" s="18">
        <v>38378</v>
      </c>
      <c r="B3054" s="19" t="s">
        <v>26</v>
      </c>
      <c r="C3054" s="19" t="s">
        <v>27</v>
      </c>
      <c r="D3054" s="19" t="s">
        <v>48</v>
      </c>
      <c r="E3054" s="19" t="s">
        <v>37</v>
      </c>
      <c r="F3054" s="19" t="s">
        <v>44</v>
      </c>
      <c r="G3054" s="19" t="s">
        <v>45</v>
      </c>
      <c r="H3054" s="19">
        <v>208</v>
      </c>
      <c r="I3054" s="21">
        <v>677.49</v>
      </c>
      <c r="J3054" s="21">
        <f t="shared" si="94"/>
        <v>140917.92000000001</v>
      </c>
      <c r="K3054" s="21">
        <v>508.11750000000001</v>
      </c>
      <c r="L3054" s="21">
        <f t="shared" si="95"/>
        <v>169.3725</v>
      </c>
      <c r="M3054" s="22">
        <v>3054</v>
      </c>
    </row>
    <row r="3055" spans="1:13">
      <c r="A3055" s="18">
        <v>38367</v>
      </c>
      <c r="B3055" s="19" t="s">
        <v>31</v>
      </c>
      <c r="C3055" s="19" t="s">
        <v>27</v>
      </c>
      <c r="D3055" s="19" t="s">
        <v>66</v>
      </c>
      <c r="E3055" s="19" t="s">
        <v>37</v>
      </c>
      <c r="F3055" s="19" t="s">
        <v>53</v>
      </c>
      <c r="G3055" s="19" t="s">
        <v>56</v>
      </c>
      <c r="H3055" s="19">
        <v>205</v>
      </c>
      <c r="I3055" s="21">
        <v>674.82</v>
      </c>
      <c r="J3055" s="21">
        <f t="shared" si="94"/>
        <v>138338.1</v>
      </c>
      <c r="K3055" s="21">
        <v>546.60420000000011</v>
      </c>
      <c r="L3055" s="21">
        <f t="shared" si="95"/>
        <v>128.21579999999994</v>
      </c>
      <c r="M3055" s="22">
        <v>3055</v>
      </c>
    </row>
    <row r="3056" spans="1:13">
      <c r="A3056" s="18">
        <v>38367</v>
      </c>
      <c r="B3056" s="19" t="s">
        <v>26</v>
      </c>
      <c r="C3056" s="19" t="s">
        <v>27</v>
      </c>
      <c r="D3056" s="19" t="s">
        <v>48</v>
      </c>
      <c r="E3056" s="19" t="s">
        <v>37</v>
      </c>
      <c r="F3056" s="19" t="s">
        <v>53</v>
      </c>
      <c r="G3056" s="19" t="s">
        <v>54</v>
      </c>
      <c r="H3056" s="19">
        <v>200</v>
      </c>
      <c r="I3056" s="21">
        <v>816.47</v>
      </c>
      <c r="J3056" s="21">
        <f t="shared" si="94"/>
        <v>163294</v>
      </c>
      <c r="K3056" s="21">
        <v>604.18780000000004</v>
      </c>
      <c r="L3056" s="21">
        <f t="shared" si="95"/>
        <v>212.28219999999999</v>
      </c>
      <c r="M3056" s="22">
        <v>3056</v>
      </c>
    </row>
    <row r="3057" spans="1:13">
      <c r="A3057" s="18">
        <v>38367</v>
      </c>
      <c r="B3057" s="19" t="s">
        <v>35</v>
      </c>
      <c r="C3057" s="19" t="s">
        <v>21</v>
      </c>
      <c r="D3057" s="19" t="s">
        <v>36</v>
      </c>
      <c r="E3057" s="19" t="s">
        <v>37</v>
      </c>
      <c r="F3057" s="19" t="s">
        <v>4</v>
      </c>
      <c r="G3057" s="19" t="s">
        <v>65</v>
      </c>
      <c r="H3057" s="19">
        <v>195</v>
      </c>
      <c r="I3057" s="21">
        <v>767.5</v>
      </c>
      <c r="J3057" s="21">
        <f t="shared" si="94"/>
        <v>149662.5</v>
      </c>
      <c r="K3057" s="21">
        <v>637.02499999999998</v>
      </c>
      <c r="L3057" s="21">
        <f t="shared" si="95"/>
        <v>130.47500000000002</v>
      </c>
      <c r="M3057" s="22">
        <v>3057</v>
      </c>
    </row>
    <row r="3058" spans="1:13">
      <c r="A3058" s="18">
        <v>38367</v>
      </c>
      <c r="B3058" s="19" t="s">
        <v>72</v>
      </c>
      <c r="C3058" s="19" t="s">
        <v>27</v>
      </c>
      <c r="D3058" s="19" t="s">
        <v>74</v>
      </c>
      <c r="E3058" s="19" t="s">
        <v>37</v>
      </c>
      <c r="F3058" s="19" t="s">
        <v>4</v>
      </c>
      <c r="G3058" s="19" t="s">
        <v>65</v>
      </c>
      <c r="H3058" s="19">
        <v>180</v>
      </c>
      <c r="I3058" s="21">
        <v>715.11</v>
      </c>
      <c r="J3058" s="21">
        <f t="shared" si="94"/>
        <v>128719.8</v>
      </c>
      <c r="K3058" s="21">
        <v>643.59900000000005</v>
      </c>
      <c r="L3058" s="21">
        <f t="shared" si="95"/>
        <v>71.510999999999967</v>
      </c>
      <c r="M3058" s="22">
        <v>3058</v>
      </c>
    </row>
    <row r="3059" spans="1:13">
      <c r="A3059" s="18">
        <v>38367</v>
      </c>
      <c r="B3059" s="19" t="s">
        <v>35</v>
      </c>
      <c r="C3059" s="19" t="s">
        <v>21</v>
      </c>
      <c r="D3059" s="19" t="s">
        <v>40</v>
      </c>
      <c r="E3059" s="19" t="s">
        <v>23</v>
      </c>
      <c r="F3059" s="19" t="s">
        <v>29</v>
      </c>
      <c r="G3059" s="19" t="s">
        <v>75</v>
      </c>
      <c r="H3059" s="19">
        <v>165</v>
      </c>
      <c r="I3059" s="21">
        <v>371.25</v>
      </c>
      <c r="J3059" s="21">
        <f t="shared" si="94"/>
        <v>61256.25</v>
      </c>
      <c r="K3059" s="21">
        <v>326.7</v>
      </c>
      <c r="L3059" s="21">
        <f t="shared" si="95"/>
        <v>44.550000000000011</v>
      </c>
      <c r="M3059" s="22">
        <v>3059</v>
      </c>
    </row>
    <row r="3060" spans="1:13">
      <c r="A3060" s="18">
        <v>38367</v>
      </c>
      <c r="B3060" s="19" t="s">
        <v>35</v>
      </c>
      <c r="C3060" s="19" t="s">
        <v>21</v>
      </c>
      <c r="D3060" s="19" t="s">
        <v>40</v>
      </c>
      <c r="E3060" s="19" t="s">
        <v>23</v>
      </c>
      <c r="F3060" s="19" t="s">
        <v>67</v>
      </c>
      <c r="G3060" s="19" t="s">
        <v>68</v>
      </c>
      <c r="H3060" s="19">
        <v>165</v>
      </c>
      <c r="I3060" s="21">
        <v>371.25</v>
      </c>
      <c r="J3060" s="21">
        <f t="shared" si="94"/>
        <v>61256.25</v>
      </c>
      <c r="K3060" s="21">
        <v>322.98750000000001</v>
      </c>
      <c r="L3060" s="21">
        <f t="shared" si="95"/>
        <v>48.262499999999989</v>
      </c>
      <c r="M3060" s="22">
        <v>3060</v>
      </c>
    </row>
    <row r="3061" spans="1:13">
      <c r="A3061" s="18">
        <v>38367</v>
      </c>
      <c r="B3061" s="19" t="s">
        <v>20</v>
      </c>
      <c r="C3061" s="19" t="s">
        <v>21</v>
      </c>
      <c r="D3061" s="19" t="s">
        <v>22</v>
      </c>
      <c r="E3061" s="19" t="s">
        <v>23</v>
      </c>
      <c r="F3061" s="19" t="s">
        <v>4</v>
      </c>
      <c r="G3061" s="19" t="s">
        <v>52</v>
      </c>
      <c r="H3061" s="19">
        <v>160</v>
      </c>
      <c r="I3061" s="21">
        <v>360</v>
      </c>
      <c r="J3061" s="21">
        <f t="shared" si="94"/>
        <v>57600</v>
      </c>
      <c r="K3061" s="21">
        <v>280.8</v>
      </c>
      <c r="L3061" s="21">
        <f t="shared" si="95"/>
        <v>79.199999999999989</v>
      </c>
      <c r="M3061" s="22">
        <v>3061</v>
      </c>
    </row>
    <row r="3062" spans="1:13">
      <c r="A3062" s="18">
        <v>38368</v>
      </c>
      <c r="B3062" s="19" t="s">
        <v>20</v>
      </c>
      <c r="C3062" s="19" t="s">
        <v>21</v>
      </c>
      <c r="D3062" s="19" t="s">
        <v>41</v>
      </c>
      <c r="E3062" s="19" t="s">
        <v>37</v>
      </c>
      <c r="F3062" s="19" t="s">
        <v>67</v>
      </c>
      <c r="G3062" s="19" t="s">
        <v>68</v>
      </c>
      <c r="H3062" s="19">
        <v>157</v>
      </c>
      <c r="I3062" s="21">
        <v>706.5</v>
      </c>
      <c r="J3062" s="21">
        <f t="shared" si="94"/>
        <v>110920.5</v>
      </c>
      <c r="K3062" s="21">
        <v>508.68</v>
      </c>
      <c r="L3062" s="21">
        <f t="shared" si="95"/>
        <v>197.82</v>
      </c>
      <c r="M3062" s="22">
        <v>3062</v>
      </c>
    </row>
    <row r="3063" spans="1:13">
      <c r="A3063" s="18">
        <v>38369</v>
      </c>
      <c r="B3063" s="19" t="s">
        <v>42</v>
      </c>
      <c r="C3063" s="19" t="s">
        <v>21</v>
      </c>
      <c r="D3063" s="19" t="s">
        <v>49</v>
      </c>
      <c r="E3063" s="19" t="s">
        <v>37</v>
      </c>
      <c r="F3063" s="19" t="s">
        <v>29</v>
      </c>
      <c r="G3063" s="19" t="s">
        <v>46</v>
      </c>
      <c r="H3063" s="19">
        <v>156</v>
      </c>
      <c r="I3063" s="21">
        <v>609.83000000000004</v>
      </c>
      <c r="J3063" s="21">
        <f t="shared" si="94"/>
        <v>95133.48000000001</v>
      </c>
      <c r="K3063" s="21">
        <v>542.74869999999999</v>
      </c>
      <c r="L3063" s="21">
        <f t="shared" si="95"/>
        <v>67.081300000000056</v>
      </c>
      <c r="M3063" s="22">
        <v>3063</v>
      </c>
    </row>
    <row r="3064" spans="1:13">
      <c r="A3064" s="18">
        <v>38370</v>
      </c>
      <c r="B3064" s="19" t="s">
        <v>26</v>
      </c>
      <c r="C3064" s="19" t="s">
        <v>27</v>
      </c>
      <c r="D3064" s="19" t="s">
        <v>48</v>
      </c>
      <c r="E3064" s="19" t="s">
        <v>37</v>
      </c>
      <c r="F3064" s="19" t="s">
        <v>4</v>
      </c>
      <c r="G3064" s="19" t="s">
        <v>52</v>
      </c>
      <c r="H3064" s="19">
        <v>150</v>
      </c>
      <c r="I3064" s="21">
        <v>608.97</v>
      </c>
      <c r="J3064" s="21">
        <f t="shared" si="94"/>
        <v>91345.5</v>
      </c>
      <c r="K3064" s="21">
        <v>432.36870000000005</v>
      </c>
      <c r="L3064" s="21">
        <f t="shared" si="95"/>
        <v>176.60129999999998</v>
      </c>
      <c r="M3064" s="22">
        <v>3064</v>
      </c>
    </row>
    <row r="3065" spans="1:13">
      <c r="A3065" s="18">
        <v>38370</v>
      </c>
      <c r="B3065" s="19" t="s">
        <v>72</v>
      </c>
      <c r="C3065" s="19" t="s">
        <v>27</v>
      </c>
      <c r="D3065" s="19" t="s">
        <v>73</v>
      </c>
      <c r="E3065" s="19" t="s">
        <v>23</v>
      </c>
      <c r="F3065" s="19" t="s">
        <v>29</v>
      </c>
      <c r="G3065" s="19" t="s">
        <v>30</v>
      </c>
      <c r="H3065" s="19">
        <v>150</v>
      </c>
      <c r="I3065" s="21">
        <v>337.5</v>
      </c>
      <c r="J3065" s="21">
        <f t="shared" si="94"/>
        <v>50625</v>
      </c>
      <c r="K3065" s="21">
        <v>229.5</v>
      </c>
      <c r="L3065" s="21">
        <f t="shared" si="95"/>
        <v>108</v>
      </c>
      <c r="M3065" s="22">
        <v>3065</v>
      </c>
    </row>
    <row r="3066" spans="1:13">
      <c r="A3066" s="18">
        <v>38370</v>
      </c>
      <c r="B3066" s="19" t="s">
        <v>26</v>
      </c>
      <c r="C3066" s="19" t="s">
        <v>27</v>
      </c>
      <c r="D3066" s="19" t="s">
        <v>28</v>
      </c>
      <c r="E3066" s="19" t="s">
        <v>23</v>
      </c>
      <c r="F3066" s="19" t="s">
        <v>67</v>
      </c>
      <c r="G3066" s="19" t="s">
        <v>68</v>
      </c>
      <c r="H3066" s="19">
        <v>135</v>
      </c>
      <c r="I3066" s="21">
        <v>303.75</v>
      </c>
      <c r="J3066" s="21">
        <f t="shared" si="94"/>
        <v>41006.25</v>
      </c>
      <c r="K3066" s="21">
        <v>221.73750000000001</v>
      </c>
      <c r="L3066" s="21">
        <f t="shared" si="95"/>
        <v>82.012499999999989</v>
      </c>
      <c r="M3066" s="22">
        <v>3066</v>
      </c>
    </row>
    <row r="3067" spans="1:13">
      <c r="A3067" s="18">
        <v>38370</v>
      </c>
      <c r="B3067" s="19" t="s">
        <v>72</v>
      </c>
      <c r="C3067" s="19" t="s">
        <v>27</v>
      </c>
      <c r="D3067" s="19" t="s">
        <v>73</v>
      </c>
      <c r="E3067" s="19" t="s">
        <v>23</v>
      </c>
      <c r="F3067" s="19" t="s">
        <v>50</v>
      </c>
      <c r="G3067" s="19" t="s">
        <v>59</v>
      </c>
      <c r="H3067" s="19">
        <v>135</v>
      </c>
      <c r="I3067" s="21">
        <v>303.75</v>
      </c>
      <c r="J3067" s="21">
        <f t="shared" si="94"/>
        <v>41006.25</v>
      </c>
      <c r="K3067" s="21">
        <v>209.58750000000001</v>
      </c>
      <c r="L3067" s="21">
        <f t="shared" si="95"/>
        <v>94.162499999999994</v>
      </c>
      <c r="M3067" s="22">
        <v>3067</v>
      </c>
    </row>
    <row r="3068" spans="1:13">
      <c r="A3068" s="18">
        <v>38370</v>
      </c>
      <c r="B3068" s="19" t="s">
        <v>31</v>
      </c>
      <c r="C3068" s="19" t="s">
        <v>27</v>
      </c>
      <c r="D3068" s="19" t="s">
        <v>66</v>
      </c>
      <c r="E3068" s="19" t="s">
        <v>37</v>
      </c>
      <c r="F3068" s="19" t="s">
        <v>4</v>
      </c>
      <c r="G3068" s="19" t="s">
        <v>52</v>
      </c>
      <c r="H3068" s="19">
        <v>130</v>
      </c>
      <c r="I3068" s="21">
        <v>585</v>
      </c>
      <c r="J3068" s="21">
        <f t="shared" si="94"/>
        <v>76050</v>
      </c>
      <c r="K3068" s="21">
        <v>415.35</v>
      </c>
      <c r="L3068" s="21">
        <f t="shared" si="95"/>
        <v>169.64999999999998</v>
      </c>
      <c r="M3068" s="22">
        <v>3068</v>
      </c>
    </row>
    <row r="3069" spans="1:13">
      <c r="A3069" s="18">
        <v>38370</v>
      </c>
      <c r="B3069" s="19" t="s">
        <v>31</v>
      </c>
      <c r="C3069" s="19" t="s">
        <v>27</v>
      </c>
      <c r="D3069" s="19" t="s">
        <v>66</v>
      </c>
      <c r="E3069" s="19" t="s">
        <v>37</v>
      </c>
      <c r="F3069" s="19" t="s">
        <v>29</v>
      </c>
      <c r="G3069" s="19" t="s">
        <v>46</v>
      </c>
      <c r="H3069" s="19">
        <v>105</v>
      </c>
      <c r="I3069" s="21">
        <v>410.83</v>
      </c>
      <c r="J3069" s="21">
        <f t="shared" si="94"/>
        <v>43137.15</v>
      </c>
      <c r="K3069" s="21">
        <v>369.74699999999996</v>
      </c>
      <c r="L3069" s="21">
        <f t="shared" si="95"/>
        <v>41.083000000000027</v>
      </c>
      <c r="M3069" s="22">
        <v>3069</v>
      </c>
    </row>
    <row r="3070" spans="1:13">
      <c r="A3070" s="18">
        <v>38370</v>
      </c>
      <c r="B3070" s="19" t="s">
        <v>42</v>
      </c>
      <c r="C3070" s="19" t="s">
        <v>21</v>
      </c>
      <c r="D3070" s="19" t="s">
        <v>43</v>
      </c>
      <c r="E3070" s="19" t="s">
        <v>23</v>
      </c>
      <c r="F3070" s="19" t="s">
        <v>50</v>
      </c>
      <c r="G3070" s="19" t="s">
        <v>59</v>
      </c>
      <c r="H3070" s="19">
        <v>105</v>
      </c>
      <c r="I3070" s="21">
        <v>236.25</v>
      </c>
      <c r="J3070" s="21">
        <f t="shared" si="94"/>
        <v>24806.25</v>
      </c>
      <c r="K3070" s="21">
        <v>212.625</v>
      </c>
      <c r="L3070" s="21">
        <f t="shared" si="95"/>
        <v>23.625</v>
      </c>
      <c r="M3070" s="22">
        <v>3070</v>
      </c>
    </row>
    <row r="3071" spans="1:13">
      <c r="A3071" s="18">
        <v>38371</v>
      </c>
      <c r="B3071" s="19" t="s">
        <v>26</v>
      </c>
      <c r="C3071" s="19" t="s">
        <v>27</v>
      </c>
      <c r="D3071" s="19" t="s">
        <v>48</v>
      </c>
      <c r="E3071" s="19" t="s">
        <v>37</v>
      </c>
      <c r="F3071" s="19" t="s">
        <v>50</v>
      </c>
      <c r="G3071" s="19" t="s">
        <v>59</v>
      </c>
      <c r="H3071" s="19">
        <v>98</v>
      </c>
      <c r="I3071" s="21">
        <v>441</v>
      </c>
      <c r="J3071" s="21">
        <f t="shared" si="94"/>
        <v>43218</v>
      </c>
      <c r="K3071" s="21">
        <v>295.47000000000003</v>
      </c>
      <c r="L3071" s="21">
        <f t="shared" si="95"/>
        <v>145.52999999999997</v>
      </c>
      <c r="M3071" s="22">
        <v>3071</v>
      </c>
    </row>
    <row r="3072" spans="1:13">
      <c r="A3072" s="18">
        <v>38372</v>
      </c>
      <c r="B3072" s="19" t="s">
        <v>42</v>
      </c>
      <c r="C3072" s="19" t="s">
        <v>21</v>
      </c>
      <c r="D3072" s="19" t="s">
        <v>49</v>
      </c>
      <c r="E3072" s="19" t="s">
        <v>37</v>
      </c>
      <c r="F3072" s="19" t="s">
        <v>53</v>
      </c>
      <c r="G3072" s="19" t="s">
        <v>55</v>
      </c>
      <c r="H3072" s="19">
        <v>95</v>
      </c>
      <c r="I3072" s="21">
        <v>427.5</v>
      </c>
      <c r="J3072" s="21">
        <f t="shared" si="94"/>
        <v>40612.5</v>
      </c>
      <c r="K3072" s="21">
        <v>290.7</v>
      </c>
      <c r="L3072" s="21">
        <f t="shared" si="95"/>
        <v>136.80000000000001</v>
      </c>
      <c r="M3072" s="22">
        <v>3072</v>
      </c>
    </row>
    <row r="3073" spans="1:13">
      <c r="A3073" s="18">
        <v>38373</v>
      </c>
      <c r="B3073" s="19" t="s">
        <v>35</v>
      </c>
      <c r="C3073" s="19" t="s">
        <v>21</v>
      </c>
      <c r="D3073" s="19" t="s">
        <v>36</v>
      </c>
      <c r="E3073" s="19" t="s">
        <v>37</v>
      </c>
      <c r="F3073" s="19" t="s">
        <v>29</v>
      </c>
      <c r="G3073" s="19" t="s">
        <v>30</v>
      </c>
      <c r="H3073" s="19">
        <v>90</v>
      </c>
      <c r="I3073" s="21">
        <v>405</v>
      </c>
      <c r="J3073" s="21">
        <f t="shared" si="94"/>
        <v>36450</v>
      </c>
      <c r="K3073" s="21">
        <v>291.60000000000002</v>
      </c>
      <c r="L3073" s="21">
        <f t="shared" si="95"/>
        <v>113.39999999999998</v>
      </c>
      <c r="M3073" s="22">
        <v>3073</v>
      </c>
    </row>
    <row r="3074" spans="1:13">
      <c r="A3074" s="18">
        <v>38374</v>
      </c>
      <c r="B3074" s="19" t="s">
        <v>42</v>
      </c>
      <c r="C3074" s="19" t="s">
        <v>21</v>
      </c>
      <c r="D3074" s="19" t="s">
        <v>43</v>
      </c>
      <c r="E3074" s="19" t="s">
        <v>23</v>
      </c>
      <c r="F3074" s="19" t="s">
        <v>44</v>
      </c>
      <c r="G3074" s="19" t="s">
        <v>46</v>
      </c>
      <c r="H3074" s="19">
        <v>85</v>
      </c>
      <c r="I3074" s="21">
        <v>191.25</v>
      </c>
      <c r="J3074" s="21">
        <f t="shared" ref="J3074:J3137" si="96">H3074*I3074</f>
        <v>16256.25</v>
      </c>
      <c r="K3074" s="21">
        <v>174.03749999999999</v>
      </c>
      <c r="L3074" s="21">
        <f t="shared" ref="L3074:L3137" si="97">I3074-K3074</f>
        <v>17.212500000000006</v>
      </c>
      <c r="M3074" s="22">
        <v>3074</v>
      </c>
    </row>
    <row r="3075" spans="1:13">
      <c r="A3075" s="18">
        <v>38375</v>
      </c>
      <c r="B3075" s="19" t="s">
        <v>31</v>
      </c>
      <c r="C3075" s="19" t="s">
        <v>27</v>
      </c>
      <c r="D3075" s="19" t="s">
        <v>32</v>
      </c>
      <c r="E3075" s="19" t="s">
        <v>23</v>
      </c>
      <c r="F3075" s="19" t="s">
        <v>53</v>
      </c>
      <c r="G3075" s="19" t="s">
        <v>56</v>
      </c>
      <c r="H3075" s="19">
        <v>80</v>
      </c>
      <c r="I3075" s="21">
        <v>180</v>
      </c>
      <c r="J3075" s="21">
        <f t="shared" si="96"/>
        <v>14400</v>
      </c>
      <c r="K3075" s="21">
        <v>145.80000000000001</v>
      </c>
      <c r="L3075" s="21">
        <f t="shared" si="97"/>
        <v>34.199999999999989</v>
      </c>
      <c r="M3075" s="22">
        <v>3075</v>
      </c>
    </row>
    <row r="3076" spans="1:13">
      <c r="A3076" s="18">
        <v>38376</v>
      </c>
      <c r="B3076" s="19" t="s">
        <v>31</v>
      </c>
      <c r="C3076" s="19" t="s">
        <v>27</v>
      </c>
      <c r="D3076" s="19" t="s">
        <v>66</v>
      </c>
      <c r="E3076" s="19" t="s">
        <v>37</v>
      </c>
      <c r="F3076" s="19" t="s">
        <v>44</v>
      </c>
      <c r="G3076" s="19" t="s">
        <v>47</v>
      </c>
      <c r="H3076" s="19">
        <v>77</v>
      </c>
      <c r="I3076" s="21">
        <v>346.5</v>
      </c>
      <c r="J3076" s="21">
        <f t="shared" si="96"/>
        <v>26680.5</v>
      </c>
      <c r="K3076" s="21">
        <v>304.92</v>
      </c>
      <c r="L3076" s="21">
        <f t="shared" si="97"/>
        <v>41.579999999999984</v>
      </c>
      <c r="M3076" s="22">
        <v>3076</v>
      </c>
    </row>
    <row r="3077" spans="1:13">
      <c r="A3077" s="18">
        <v>38377</v>
      </c>
      <c r="B3077" s="19" t="s">
        <v>76</v>
      </c>
      <c r="C3077" s="19" t="s">
        <v>27</v>
      </c>
      <c r="D3077" s="19" t="s">
        <v>74</v>
      </c>
      <c r="E3077" s="19" t="s">
        <v>37</v>
      </c>
      <c r="F3077" s="19" t="s">
        <v>29</v>
      </c>
      <c r="G3077" s="19" t="s">
        <v>46</v>
      </c>
      <c r="H3077" s="19">
        <v>75</v>
      </c>
      <c r="I3077" s="21">
        <v>337.5</v>
      </c>
      <c r="J3077" s="21">
        <f t="shared" si="96"/>
        <v>25312.5</v>
      </c>
      <c r="K3077" s="21">
        <v>273.375</v>
      </c>
      <c r="L3077" s="21">
        <f t="shared" si="97"/>
        <v>64.125</v>
      </c>
      <c r="M3077" s="22">
        <v>3077</v>
      </c>
    </row>
    <row r="3078" spans="1:13">
      <c r="A3078" s="18">
        <v>38378</v>
      </c>
      <c r="B3078" s="19" t="s">
        <v>35</v>
      </c>
      <c r="C3078" s="19" t="s">
        <v>21</v>
      </c>
      <c r="D3078" s="19" t="s">
        <v>36</v>
      </c>
      <c r="E3078" s="19" t="s">
        <v>37</v>
      </c>
      <c r="F3078" s="19" t="s">
        <v>67</v>
      </c>
      <c r="G3078" s="19" t="s">
        <v>68</v>
      </c>
      <c r="H3078" s="19">
        <v>75</v>
      </c>
      <c r="I3078" s="21">
        <v>337.5</v>
      </c>
      <c r="J3078" s="21">
        <f t="shared" si="96"/>
        <v>25312.5</v>
      </c>
      <c r="K3078" s="21">
        <v>239.625</v>
      </c>
      <c r="L3078" s="21">
        <f t="shared" si="97"/>
        <v>97.875</v>
      </c>
      <c r="M3078" s="22">
        <v>3078</v>
      </c>
    </row>
    <row r="3079" spans="1:13">
      <c r="A3079" s="18">
        <v>38378</v>
      </c>
      <c r="B3079" s="19" t="s">
        <v>76</v>
      </c>
      <c r="C3079" s="19" t="s">
        <v>27</v>
      </c>
      <c r="D3079" s="19" t="s">
        <v>74</v>
      </c>
      <c r="E3079" s="19" t="s">
        <v>37</v>
      </c>
      <c r="F3079" s="19" t="s">
        <v>67</v>
      </c>
      <c r="G3079" s="19" t="s">
        <v>70</v>
      </c>
      <c r="H3079" s="19">
        <v>75</v>
      </c>
      <c r="I3079" s="21">
        <v>337.5</v>
      </c>
      <c r="J3079" s="21">
        <f t="shared" si="96"/>
        <v>25312.5</v>
      </c>
      <c r="K3079" s="21">
        <v>236.25</v>
      </c>
      <c r="L3079" s="21">
        <f t="shared" si="97"/>
        <v>101.25</v>
      </c>
      <c r="M3079" s="22">
        <v>3079</v>
      </c>
    </row>
    <row r="3080" spans="1:13">
      <c r="A3080" s="18">
        <v>38378</v>
      </c>
      <c r="B3080" s="19" t="s">
        <v>31</v>
      </c>
      <c r="C3080" s="19" t="s">
        <v>27</v>
      </c>
      <c r="D3080" s="19" t="s">
        <v>32</v>
      </c>
      <c r="E3080" s="19" t="s">
        <v>23</v>
      </c>
      <c r="F3080" s="19" t="s">
        <v>29</v>
      </c>
      <c r="G3080" s="19" t="s">
        <v>30</v>
      </c>
      <c r="H3080" s="19">
        <v>70</v>
      </c>
      <c r="I3080" s="21">
        <v>157.5</v>
      </c>
      <c r="J3080" s="21">
        <f t="shared" si="96"/>
        <v>11025</v>
      </c>
      <c r="K3080" s="21">
        <v>140.17500000000001</v>
      </c>
      <c r="L3080" s="21">
        <f t="shared" si="97"/>
        <v>17.324999999999989</v>
      </c>
      <c r="M3080" s="22">
        <v>3080</v>
      </c>
    </row>
    <row r="3081" spans="1:13">
      <c r="A3081" s="18">
        <v>38378</v>
      </c>
      <c r="B3081" s="19" t="s">
        <v>42</v>
      </c>
      <c r="C3081" s="19" t="s">
        <v>21</v>
      </c>
      <c r="D3081" s="19" t="s">
        <v>49</v>
      </c>
      <c r="E3081" s="19" t="s">
        <v>37</v>
      </c>
      <c r="F3081" s="19" t="s">
        <v>50</v>
      </c>
      <c r="G3081" s="19" t="s">
        <v>59</v>
      </c>
      <c r="H3081" s="19">
        <v>67</v>
      </c>
      <c r="I3081" s="21">
        <v>301.5</v>
      </c>
      <c r="J3081" s="21">
        <f t="shared" si="96"/>
        <v>20200.5</v>
      </c>
      <c r="K3081" s="21">
        <v>220.095</v>
      </c>
      <c r="L3081" s="21">
        <f t="shared" si="97"/>
        <v>81.405000000000001</v>
      </c>
      <c r="M3081" s="22">
        <v>3081</v>
      </c>
    </row>
    <row r="3082" spans="1:13">
      <c r="A3082" s="18">
        <v>38378</v>
      </c>
      <c r="B3082" s="19" t="s">
        <v>76</v>
      </c>
      <c r="C3082" s="19" t="s">
        <v>27</v>
      </c>
      <c r="D3082" s="19" t="s">
        <v>74</v>
      </c>
      <c r="E3082" s="19" t="s">
        <v>37</v>
      </c>
      <c r="F3082" s="19" t="s">
        <v>4</v>
      </c>
      <c r="G3082" s="19" t="s">
        <v>52</v>
      </c>
      <c r="H3082" s="19">
        <v>65</v>
      </c>
      <c r="I3082" s="21">
        <v>292.5</v>
      </c>
      <c r="J3082" s="21">
        <f t="shared" si="96"/>
        <v>19012.5</v>
      </c>
      <c r="K3082" s="21">
        <v>213.52500000000001</v>
      </c>
      <c r="L3082" s="21">
        <f t="shared" si="97"/>
        <v>78.974999999999994</v>
      </c>
      <c r="M3082" s="22">
        <v>3082</v>
      </c>
    </row>
    <row r="3083" spans="1:13">
      <c r="A3083" s="18">
        <v>38378</v>
      </c>
      <c r="B3083" s="19" t="s">
        <v>42</v>
      </c>
      <c r="C3083" s="19" t="s">
        <v>21</v>
      </c>
      <c r="D3083" s="19" t="s">
        <v>43</v>
      </c>
      <c r="E3083" s="19" t="s">
        <v>23</v>
      </c>
      <c r="F3083" s="19" t="s">
        <v>29</v>
      </c>
      <c r="G3083" s="19" t="s">
        <v>46</v>
      </c>
      <c r="H3083" s="19">
        <v>65</v>
      </c>
      <c r="I3083" s="21">
        <v>146.25</v>
      </c>
      <c r="J3083" s="21">
        <f t="shared" si="96"/>
        <v>9506.25</v>
      </c>
      <c r="K3083" s="21">
        <v>125.77500000000001</v>
      </c>
      <c r="L3083" s="21">
        <f t="shared" si="97"/>
        <v>20.474999999999994</v>
      </c>
      <c r="M3083" s="22">
        <v>3083</v>
      </c>
    </row>
    <row r="3084" spans="1:13">
      <c r="A3084" s="18">
        <v>38378</v>
      </c>
      <c r="B3084" s="19" t="s">
        <v>26</v>
      </c>
      <c r="C3084" s="19" t="s">
        <v>27</v>
      </c>
      <c r="D3084" s="19" t="s">
        <v>28</v>
      </c>
      <c r="E3084" s="19" t="s">
        <v>23</v>
      </c>
      <c r="F3084" s="19" t="s">
        <v>53</v>
      </c>
      <c r="G3084" s="19" t="s">
        <v>54</v>
      </c>
      <c r="H3084" s="19">
        <v>65</v>
      </c>
      <c r="I3084" s="21">
        <v>146.25</v>
      </c>
      <c r="J3084" s="21">
        <f t="shared" si="96"/>
        <v>9506.25</v>
      </c>
      <c r="K3084" s="21">
        <v>108.22499999999999</v>
      </c>
      <c r="L3084" s="21">
        <f t="shared" si="97"/>
        <v>38.025000000000006</v>
      </c>
      <c r="M3084" s="22">
        <v>3084</v>
      </c>
    </row>
    <row r="3085" spans="1:13">
      <c r="A3085" s="18">
        <v>38378</v>
      </c>
      <c r="B3085" s="19" t="s">
        <v>42</v>
      </c>
      <c r="C3085" s="19" t="s">
        <v>21</v>
      </c>
      <c r="D3085" s="19" t="s">
        <v>43</v>
      </c>
      <c r="E3085" s="19" t="s">
        <v>23</v>
      </c>
      <c r="F3085" s="19" t="s">
        <v>4</v>
      </c>
      <c r="G3085" s="19" t="s">
        <v>52</v>
      </c>
      <c r="H3085" s="19">
        <v>65</v>
      </c>
      <c r="I3085" s="21">
        <v>146.25</v>
      </c>
      <c r="J3085" s="21">
        <f t="shared" si="96"/>
        <v>9506.25</v>
      </c>
      <c r="K3085" s="21">
        <v>112.6125</v>
      </c>
      <c r="L3085" s="21">
        <f t="shared" si="97"/>
        <v>33.637500000000003</v>
      </c>
      <c r="M3085" s="22">
        <v>3085</v>
      </c>
    </row>
    <row r="3086" spans="1:13">
      <c r="A3086" s="18">
        <v>38378</v>
      </c>
      <c r="B3086" s="19" t="s">
        <v>76</v>
      </c>
      <c r="C3086" s="19" t="s">
        <v>27</v>
      </c>
      <c r="D3086" s="19" t="s">
        <v>74</v>
      </c>
      <c r="E3086" s="19" t="s">
        <v>37</v>
      </c>
      <c r="F3086" s="19" t="s">
        <v>50</v>
      </c>
      <c r="G3086" s="19" t="s">
        <v>51</v>
      </c>
      <c r="H3086" s="19">
        <v>64</v>
      </c>
      <c r="I3086" s="21">
        <v>288</v>
      </c>
      <c r="J3086" s="21">
        <f t="shared" si="96"/>
        <v>18432</v>
      </c>
      <c r="K3086" s="21">
        <v>216</v>
      </c>
      <c r="L3086" s="21">
        <f t="shared" si="97"/>
        <v>72</v>
      </c>
      <c r="M3086" s="22">
        <v>3086</v>
      </c>
    </row>
    <row r="3087" spans="1:13">
      <c r="A3087" s="18">
        <v>38378</v>
      </c>
      <c r="B3087" s="19" t="s">
        <v>76</v>
      </c>
      <c r="C3087" s="19" t="s">
        <v>27</v>
      </c>
      <c r="D3087" s="19" t="s">
        <v>74</v>
      </c>
      <c r="E3087" s="19" t="s">
        <v>37</v>
      </c>
      <c r="F3087" s="19" t="s">
        <v>53</v>
      </c>
      <c r="G3087" s="19" t="s">
        <v>54</v>
      </c>
      <c r="H3087" s="19">
        <v>60</v>
      </c>
      <c r="I3087" s="21">
        <v>270</v>
      </c>
      <c r="J3087" s="21">
        <f t="shared" si="96"/>
        <v>16200</v>
      </c>
      <c r="K3087" s="21">
        <v>216</v>
      </c>
      <c r="L3087" s="21">
        <f t="shared" si="97"/>
        <v>54</v>
      </c>
      <c r="M3087" s="22">
        <v>3087</v>
      </c>
    </row>
    <row r="3088" spans="1:13">
      <c r="A3088" s="18">
        <v>38372</v>
      </c>
      <c r="B3088" s="19" t="s">
        <v>35</v>
      </c>
      <c r="C3088" s="19" t="s">
        <v>21</v>
      </c>
      <c r="D3088" s="19" t="s">
        <v>40</v>
      </c>
      <c r="E3088" s="19" t="s">
        <v>23</v>
      </c>
      <c r="F3088" s="19" t="s">
        <v>44</v>
      </c>
      <c r="G3088" s="19" t="s">
        <v>45</v>
      </c>
      <c r="H3088" s="19">
        <v>60</v>
      </c>
      <c r="I3088" s="21">
        <v>135</v>
      </c>
      <c r="J3088" s="21">
        <f t="shared" si="96"/>
        <v>8100</v>
      </c>
      <c r="K3088" s="21">
        <v>105.3</v>
      </c>
      <c r="L3088" s="21">
        <f t="shared" si="97"/>
        <v>29.700000000000003</v>
      </c>
      <c r="M3088" s="22">
        <v>3088</v>
      </c>
    </row>
    <row r="3089" spans="1:13">
      <c r="A3089" s="18">
        <v>38372</v>
      </c>
      <c r="B3089" s="19" t="s">
        <v>72</v>
      </c>
      <c r="C3089" s="19" t="s">
        <v>27</v>
      </c>
      <c r="D3089" s="19" t="s">
        <v>73</v>
      </c>
      <c r="E3089" s="19" t="s">
        <v>23</v>
      </c>
      <c r="F3089" s="19" t="s">
        <v>44</v>
      </c>
      <c r="G3089" s="19" t="s">
        <v>45</v>
      </c>
      <c r="H3089" s="19">
        <v>60</v>
      </c>
      <c r="I3089" s="21">
        <v>135</v>
      </c>
      <c r="J3089" s="21">
        <f t="shared" si="96"/>
        <v>8100</v>
      </c>
      <c r="K3089" s="21">
        <v>106.65</v>
      </c>
      <c r="L3089" s="21">
        <f t="shared" si="97"/>
        <v>28.349999999999994</v>
      </c>
      <c r="M3089" s="22">
        <v>3089</v>
      </c>
    </row>
    <row r="3090" spans="1:13">
      <c r="A3090" s="18">
        <v>38373</v>
      </c>
      <c r="B3090" s="19" t="s">
        <v>26</v>
      </c>
      <c r="C3090" s="19" t="s">
        <v>27</v>
      </c>
      <c r="D3090" s="19" t="s">
        <v>48</v>
      </c>
      <c r="E3090" s="19" t="s">
        <v>37</v>
      </c>
      <c r="F3090" s="19" t="s">
        <v>29</v>
      </c>
      <c r="G3090" s="19" t="s">
        <v>30</v>
      </c>
      <c r="H3090" s="19">
        <v>55</v>
      </c>
      <c r="I3090" s="21">
        <v>247.5</v>
      </c>
      <c r="J3090" s="21">
        <f t="shared" si="96"/>
        <v>13612.5</v>
      </c>
      <c r="K3090" s="21">
        <v>188.1</v>
      </c>
      <c r="L3090" s="21">
        <f t="shared" si="97"/>
        <v>59.400000000000006</v>
      </c>
      <c r="M3090" s="22">
        <v>3090</v>
      </c>
    </row>
    <row r="3091" spans="1:13">
      <c r="A3091" s="18">
        <v>38374</v>
      </c>
      <c r="B3091" s="19" t="s">
        <v>31</v>
      </c>
      <c r="C3091" s="19" t="s">
        <v>27</v>
      </c>
      <c r="D3091" s="19" t="s">
        <v>66</v>
      </c>
      <c r="E3091" s="19" t="s">
        <v>37</v>
      </c>
      <c r="F3091" s="19" t="s">
        <v>67</v>
      </c>
      <c r="G3091" s="19" t="s">
        <v>68</v>
      </c>
      <c r="H3091" s="19">
        <v>55</v>
      </c>
      <c r="I3091" s="21">
        <v>247.5</v>
      </c>
      <c r="J3091" s="21">
        <f t="shared" si="96"/>
        <v>13612.5</v>
      </c>
      <c r="K3091" s="21">
        <v>217.8</v>
      </c>
      <c r="L3091" s="21">
        <f t="shared" si="97"/>
        <v>29.699999999999989</v>
      </c>
      <c r="M3091" s="22">
        <v>3091</v>
      </c>
    </row>
    <row r="3092" spans="1:13">
      <c r="A3092" s="18">
        <v>38375</v>
      </c>
      <c r="B3092" s="19" t="s">
        <v>31</v>
      </c>
      <c r="C3092" s="19" t="s">
        <v>27</v>
      </c>
      <c r="D3092" s="19" t="s">
        <v>32</v>
      </c>
      <c r="E3092" s="19" t="s">
        <v>23</v>
      </c>
      <c r="F3092" s="19" t="s">
        <v>4</v>
      </c>
      <c r="G3092" s="19" t="s">
        <v>52</v>
      </c>
      <c r="H3092" s="19">
        <v>55</v>
      </c>
      <c r="I3092" s="21">
        <v>123.75</v>
      </c>
      <c r="J3092" s="21">
        <f t="shared" si="96"/>
        <v>6806.25</v>
      </c>
      <c r="K3092" s="21">
        <v>82.912499999999994</v>
      </c>
      <c r="L3092" s="21">
        <f t="shared" si="97"/>
        <v>40.837500000000006</v>
      </c>
      <c r="M3092" s="22">
        <v>3092</v>
      </c>
    </row>
    <row r="3093" spans="1:13">
      <c r="A3093" s="18">
        <v>38376</v>
      </c>
      <c r="B3093" s="19" t="s">
        <v>31</v>
      </c>
      <c r="C3093" s="19" t="s">
        <v>27</v>
      </c>
      <c r="D3093" s="19" t="s">
        <v>32</v>
      </c>
      <c r="E3093" s="19" t="s">
        <v>23</v>
      </c>
      <c r="F3093" s="19" t="s">
        <v>67</v>
      </c>
      <c r="G3093" s="19" t="s">
        <v>69</v>
      </c>
      <c r="H3093" s="19">
        <v>55</v>
      </c>
      <c r="I3093" s="21">
        <v>123.75</v>
      </c>
      <c r="J3093" s="21">
        <f t="shared" si="96"/>
        <v>6806.25</v>
      </c>
      <c r="K3093" s="21">
        <v>108.9</v>
      </c>
      <c r="L3093" s="21">
        <f t="shared" si="97"/>
        <v>14.849999999999994</v>
      </c>
      <c r="M3093" s="22">
        <v>3093</v>
      </c>
    </row>
    <row r="3094" spans="1:13">
      <c r="A3094" s="18">
        <v>38377</v>
      </c>
      <c r="B3094" s="19" t="s">
        <v>72</v>
      </c>
      <c r="C3094" s="19" t="s">
        <v>27</v>
      </c>
      <c r="D3094" s="19" t="s">
        <v>74</v>
      </c>
      <c r="E3094" s="19" t="s">
        <v>37</v>
      </c>
      <c r="F3094" s="19" t="s">
        <v>29</v>
      </c>
      <c r="G3094" s="19" t="s">
        <v>75</v>
      </c>
      <c r="H3094" s="19">
        <v>50</v>
      </c>
      <c r="I3094" s="21">
        <v>225</v>
      </c>
      <c r="J3094" s="21">
        <f t="shared" si="96"/>
        <v>11250</v>
      </c>
      <c r="K3094" s="21">
        <v>191.25</v>
      </c>
      <c r="L3094" s="21">
        <f t="shared" si="97"/>
        <v>33.75</v>
      </c>
      <c r="M3094" s="22">
        <v>3094</v>
      </c>
    </row>
    <row r="3095" spans="1:13">
      <c r="A3095" s="18">
        <v>38378</v>
      </c>
      <c r="B3095" s="19" t="s">
        <v>72</v>
      </c>
      <c r="C3095" s="19" t="s">
        <v>27</v>
      </c>
      <c r="D3095" s="19" t="s">
        <v>74</v>
      </c>
      <c r="E3095" s="19" t="s">
        <v>37</v>
      </c>
      <c r="F3095" s="19" t="s">
        <v>53</v>
      </c>
      <c r="G3095" s="19" t="s">
        <v>54</v>
      </c>
      <c r="H3095" s="19">
        <v>50</v>
      </c>
      <c r="I3095" s="21">
        <v>225</v>
      </c>
      <c r="J3095" s="21">
        <f t="shared" si="96"/>
        <v>11250</v>
      </c>
      <c r="K3095" s="21">
        <v>182.25</v>
      </c>
      <c r="L3095" s="21">
        <f t="shared" si="97"/>
        <v>42.75</v>
      </c>
      <c r="M3095" s="22">
        <v>3095</v>
      </c>
    </row>
    <row r="3096" spans="1:13">
      <c r="A3096" s="18">
        <v>38379</v>
      </c>
      <c r="B3096" s="19" t="s">
        <v>35</v>
      </c>
      <c r="C3096" s="19" t="s">
        <v>21</v>
      </c>
      <c r="D3096" s="19" t="s">
        <v>36</v>
      </c>
      <c r="E3096" s="19" t="s">
        <v>37</v>
      </c>
      <c r="F3096" s="19" t="s">
        <v>44</v>
      </c>
      <c r="G3096" s="19" t="s">
        <v>46</v>
      </c>
      <c r="H3096" s="19">
        <v>50</v>
      </c>
      <c r="I3096" s="21">
        <v>225</v>
      </c>
      <c r="J3096" s="21">
        <f t="shared" si="96"/>
        <v>11250</v>
      </c>
      <c r="K3096" s="21">
        <v>146.25</v>
      </c>
      <c r="L3096" s="21">
        <f t="shared" si="97"/>
        <v>78.75</v>
      </c>
      <c r="M3096" s="22">
        <v>3096</v>
      </c>
    </row>
    <row r="3097" spans="1:13">
      <c r="A3097" s="18">
        <v>38380</v>
      </c>
      <c r="B3097" s="19" t="s">
        <v>20</v>
      </c>
      <c r="C3097" s="19" t="s">
        <v>21</v>
      </c>
      <c r="D3097" s="19" t="s">
        <v>22</v>
      </c>
      <c r="E3097" s="19" t="s">
        <v>23</v>
      </c>
      <c r="F3097" s="19" t="s">
        <v>67</v>
      </c>
      <c r="G3097" s="19" t="s">
        <v>70</v>
      </c>
      <c r="H3097" s="19">
        <v>50</v>
      </c>
      <c r="I3097" s="21">
        <v>112.5</v>
      </c>
      <c r="J3097" s="21">
        <f t="shared" si="96"/>
        <v>5625</v>
      </c>
      <c r="K3097" s="21">
        <v>92.25</v>
      </c>
      <c r="L3097" s="21">
        <f t="shared" si="97"/>
        <v>20.25</v>
      </c>
      <c r="M3097" s="22">
        <v>3097</v>
      </c>
    </row>
    <row r="3098" spans="1:13">
      <c r="A3098" s="18">
        <v>38381</v>
      </c>
      <c r="B3098" s="19" t="s">
        <v>35</v>
      </c>
      <c r="C3098" s="19" t="s">
        <v>21</v>
      </c>
      <c r="D3098" s="19" t="s">
        <v>36</v>
      </c>
      <c r="E3098" s="19" t="s">
        <v>37</v>
      </c>
      <c r="F3098" s="19" t="s">
        <v>53</v>
      </c>
      <c r="G3098" s="19" t="s">
        <v>54</v>
      </c>
      <c r="H3098" s="19">
        <v>45</v>
      </c>
      <c r="I3098" s="21">
        <v>202.5</v>
      </c>
      <c r="J3098" s="21">
        <f t="shared" si="96"/>
        <v>9112.5</v>
      </c>
      <c r="K3098" s="21">
        <v>131.625</v>
      </c>
      <c r="L3098" s="21">
        <f t="shared" si="97"/>
        <v>70.875</v>
      </c>
      <c r="M3098" s="22">
        <v>3098</v>
      </c>
    </row>
    <row r="3099" spans="1:13">
      <c r="A3099" s="18">
        <v>38382</v>
      </c>
      <c r="B3099" s="19" t="s">
        <v>72</v>
      </c>
      <c r="C3099" s="19" t="s">
        <v>27</v>
      </c>
      <c r="D3099" s="19" t="s">
        <v>74</v>
      </c>
      <c r="E3099" s="19" t="s">
        <v>37</v>
      </c>
      <c r="F3099" s="19" t="s">
        <v>67</v>
      </c>
      <c r="G3099" s="19" t="s">
        <v>71</v>
      </c>
      <c r="H3099" s="19">
        <v>45</v>
      </c>
      <c r="I3099" s="21">
        <v>202.5</v>
      </c>
      <c r="J3099" s="21">
        <f t="shared" si="96"/>
        <v>9112.5</v>
      </c>
      <c r="K3099" s="21">
        <v>155.92500000000001</v>
      </c>
      <c r="L3099" s="21">
        <f t="shared" si="97"/>
        <v>46.574999999999989</v>
      </c>
      <c r="M3099" s="22">
        <v>3099</v>
      </c>
    </row>
    <row r="3100" spans="1:13">
      <c r="A3100" s="18">
        <v>38379</v>
      </c>
      <c r="B3100" s="19" t="s">
        <v>72</v>
      </c>
      <c r="C3100" s="19" t="s">
        <v>27</v>
      </c>
      <c r="D3100" s="19" t="s">
        <v>74</v>
      </c>
      <c r="E3100" s="19" t="s">
        <v>37</v>
      </c>
      <c r="F3100" s="19" t="s">
        <v>50</v>
      </c>
      <c r="G3100" s="19" t="s">
        <v>51</v>
      </c>
      <c r="H3100" s="19">
        <v>45</v>
      </c>
      <c r="I3100" s="21">
        <v>202.5</v>
      </c>
      <c r="J3100" s="21">
        <f t="shared" si="96"/>
        <v>9112.5</v>
      </c>
      <c r="K3100" s="21">
        <v>137.69999999999999</v>
      </c>
      <c r="L3100" s="21">
        <f t="shared" si="97"/>
        <v>64.800000000000011</v>
      </c>
      <c r="M3100" s="22">
        <v>3100</v>
      </c>
    </row>
    <row r="3101" spans="1:13">
      <c r="A3101" s="18">
        <v>38379</v>
      </c>
      <c r="B3101" s="19" t="s">
        <v>31</v>
      </c>
      <c r="C3101" s="19" t="s">
        <v>27</v>
      </c>
      <c r="D3101" s="19" t="s">
        <v>32</v>
      </c>
      <c r="E3101" s="19" t="s">
        <v>23</v>
      </c>
      <c r="F3101" s="19" t="s">
        <v>50</v>
      </c>
      <c r="G3101" s="19" t="s">
        <v>51</v>
      </c>
      <c r="H3101" s="19">
        <v>45</v>
      </c>
      <c r="I3101" s="21">
        <v>101.25</v>
      </c>
      <c r="J3101" s="21">
        <f t="shared" si="96"/>
        <v>4556.25</v>
      </c>
      <c r="K3101" s="21">
        <v>69.862499999999997</v>
      </c>
      <c r="L3101" s="21">
        <f t="shared" si="97"/>
        <v>31.387500000000003</v>
      </c>
      <c r="M3101" s="22">
        <v>3101</v>
      </c>
    </row>
    <row r="3102" spans="1:13">
      <c r="A3102" s="18">
        <v>38379</v>
      </c>
      <c r="B3102" s="19" t="s">
        <v>42</v>
      </c>
      <c r="C3102" s="19" t="s">
        <v>21</v>
      </c>
      <c r="D3102" s="19" t="s">
        <v>49</v>
      </c>
      <c r="E3102" s="19" t="s">
        <v>37</v>
      </c>
      <c r="F3102" s="19" t="s">
        <v>4</v>
      </c>
      <c r="G3102" s="19" t="s">
        <v>52</v>
      </c>
      <c r="H3102" s="19">
        <v>44</v>
      </c>
      <c r="I3102" s="21">
        <v>198</v>
      </c>
      <c r="J3102" s="21">
        <f t="shared" si="96"/>
        <v>8712</v>
      </c>
      <c r="K3102" s="21">
        <v>130.68</v>
      </c>
      <c r="L3102" s="21">
        <f t="shared" si="97"/>
        <v>67.319999999999993</v>
      </c>
      <c r="M3102" s="22">
        <v>3102</v>
      </c>
    </row>
    <row r="3103" spans="1:13">
      <c r="A3103" s="18">
        <v>38379</v>
      </c>
      <c r="B3103" s="19" t="s">
        <v>20</v>
      </c>
      <c r="C3103" s="19" t="s">
        <v>21</v>
      </c>
      <c r="D3103" s="19" t="s">
        <v>41</v>
      </c>
      <c r="E3103" s="19" t="s">
        <v>37</v>
      </c>
      <c r="F3103" s="19" t="s">
        <v>4</v>
      </c>
      <c r="G3103" s="19" t="s">
        <v>52</v>
      </c>
      <c r="H3103" s="19">
        <v>40</v>
      </c>
      <c r="I3103" s="21">
        <v>180</v>
      </c>
      <c r="J3103" s="21">
        <f t="shared" si="96"/>
        <v>7200</v>
      </c>
      <c r="K3103" s="21">
        <v>120.6</v>
      </c>
      <c r="L3103" s="21">
        <f t="shared" si="97"/>
        <v>59.400000000000006</v>
      </c>
      <c r="M3103" s="22">
        <v>3103</v>
      </c>
    </row>
    <row r="3104" spans="1:13">
      <c r="A3104" s="18">
        <v>38379</v>
      </c>
      <c r="B3104" s="19" t="s">
        <v>26</v>
      </c>
      <c r="C3104" s="19" t="s">
        <v>27</v>
      </c>
      <c r="D3104" s="19" t="s">
        <v>48</v>
      </c>
      <c r="E3104" s="19" t="s">
        <v>37</v>
      </c>
      <c r="F3104" s="19" t="s">
        <v>24</v>
      </c>
      <c r="G3104" s="19" t="s">
        <v>25</v>
      </c>
      <c r="H3104" s="19">
        <v>40</v>
      </c>
      <c r="I3104" s="21">
        <v>180</v>
      </c>
      <c r="J3104" s="21">
        <f t="shared" si="96"/>
        <v>7200</v>
      </c>
      <c r="K3104" s="21">
        <v>140.4</v>
      </c>
      <c r="L3104" s="21">
        <f t="shared" si="97"/>
        <v>39.599999999999994</v>
      </c>
      <c r="M3104" s="22">
        <v>3104</v>
      </c>
    </row>
    <row r="3105" spans="1:13">
      <c r="A3105" s="18">
        <v>38379</v>
      </c>
      <c r="B3105" s="19" t="s">
        <v>26</v>
      </c>
      <c r="C3105" s="19" t="s">
        <v>27</v>
      </c>
      <c r="D3105" s="19" t="s">
        <v>28</v>
      </c>
      <c r="E3105" s="19" t="s">
        <v>23</v>
      </c>
      <c r="F3105" s="19" t="s">
        <v>44</v>
      </c>
      <c r="G3105" s="19" t="s">
        <v>47</v>
      </c>
      <c r="H3105" s="19">
        <v>40</v>
      </c>
      <c r="I3105" s="21">
        <v>90</v>
      </c>
      <c r="J3105" s="21">
        <f t="shared" si="96"/>
        <v>3600</v>
      </c>
      <c r="K3105" s="21">
        <v>61.2</v>
      </c>
      <c r="L3105" s="21">
        <f t="shared" si="97"/>
        <v>28.799999999999997</v>
      </c>
      <c r="M3105" s="22">
        <v>3105</v>
      </c>
    </row>
    <row r="3106" spans="1:13">
      <c r="A3106" s="18">
        <v>38369</v>
      </c>
      <c r="B3106" s="19" t="s">
        <v>26</v>
      </c>
      <c r="C3106" s="19" t="s">
        <v>27</v>
      </c>
      <c r="D3106" s="19" t="s">
        <v>28</v>
      </c>
      <c r="E3106" s="19" t="s">
        <v>23</v>
      </c>
      <c r="F3106" s="19" t="s">
        <v>29</v>
      </c>
      <c r="G3106" s="19" t="s">
        <v>75</v>
      </c>
      <c r="H3106" s="19">
        <v>2090</v>
      </c>
      <c r="I3106" s="21">
        <v>4000.69</v>
      </c>
      <c r="J3106" s="21">
        <f t="shared" si="96"/>
        <v>8361442.1000000006</v>
      </c>
      <c r="K3106" s="21">
        <v>3200.5520000000001</v>
      </c>
      <c r="L3106" s="21">
        <f t="shared" si="97"/>
        <v>800.13799999999992</v>
      </c>
      <c r="M3106" s="22">
        <v>2047</v>
      </c>
    </row>
    <row r="3107" spans="1:13">
      <c r="A3107" s="18">
        <v>38379</v>
      </c>
      <c r="B3107" s="19" t="s">
        <v>20</v>
      </c>
      <c r="C3107" s="19" t="s">
        <v>21</v>
      </c>
      <c r="D3107" s="19" t="s">
        <v>22</v>
      </c>
      <c r="E3107" s="19" t="s">
        <v>23</v>
      </c>
      <c r="F3107" s="19" t="s">
        <v>24</v>
      </c>
      <c r="G3107" s="19" t="s">
        <v>25</v>
      </c>
      <c r="H3107" s="19">
        <v>40</v>
      </c>
      <c r="I3107" s="21">
        <v>90</v>
      </c>
      <c r="J3107" s="21">
        <f t="shared" si="96"/>
        <v>3600</v>
      </c>
      <c r="K3107" s="21">
        <v>74.7</v>
      </c>
      <c r="L3107" s="21">
        <f t="shared" si="97"/>
        <v>15.299999999999997</v>
      </c>
      <c r="M3107" s="22">
        <v>3107</v>
      </c>
    </row>
    <row r="3108" spans="1:13">
      <c r="A3108" s="18">
        <v>38379</v>
      </c>
      <c r="B3108" s="19" t="s">
        <v>42</v>
      </c>
      <c r="C3108" s="19" t="s">
        <v>21</v>
      </c>
      <c r="D3108" s="19" t="s">
        <v>43</v>
      </c>
      <c r="E3108" s="19" t="s">
        <v>23</v>
      </c>
      <c r="F3108" s="19" t="s">
        <v>67</v>
      </c>
      <c r="G3108" s="19" t="s">
        <v>71</v>
      </c>
      <c r="H3108" s="19">
        <v>35</v>
      </c>
      <c r="I3108" s="21">
        <v>78.75</v>
      </c>
      <c r="J3108" s="21">
        <f t="shared" si="96"/>
        <v>2756.25</v>
      </c>
      <c r="K3108" s="21">
        <v>69.3</v>
      </c>
      <c r="L3108" s="21">
        <f t="shared" si="97"/>
        <v>9.4500000000000028</v>
      </c>
      <c r="M3108" s="22">
        <v>3108</v>
      </c>
    </row>
    <row r="3109" spans="1:13">
      <c r="A3109" s="18">
        <v>38379</v>
      </c>
      <c r="B3109" s="19" t="s">
        <v>26</v>
      </c>
      <c r="C3109" s="19" t="s">
        <v>27</v>
      </c>
      <c r="D3109" s="19" t="s">
        <v>28</v>
      </c>
      <c r="E3109" s="19" t="s">
        <v>23</v>
      </c>
      <c r="F3109" s="19" t="s">
        <v>24</v>
      </c>
      <c r="G3109" s="19" t="s">
        <v>25</v>
      </c>
      <c r="H3109" s="19">
        <v>30</v>
      </c>
      <c r="I3109" s="21">
        <v>67.5</v>
      </c>
      <c r="J3109" s="21">
        <f t="shared" si="96"/>
        <v>2025</v>
      </c>
      <c r="K3109" s="21">
        <v>50.625</v>
      </c>
      <c r="L3109" s="21">
        <f t="shared" si="97"/>
        <v>16.875</v>
      </c>
      <c r="M3109" s="22">
        <v>3109</v>
      </c>
    </row>
    <row r="3110" spans="1:13">
      <c r="A3110" s="18">
        <v>38379</v>
      </c>
      <c r="B3110" s="19" t="s">
        <v>20</v>
      </c>
      <c r="C3110" s="19" t="s">
        <v>21</v>
      </c>
      <c r="D3110" s="19" t="s">
        <v>22</v>
      </c>
      <c r="E3110" s="19" t="s">
        <v>23</v>
      </c>
      <c r="F3110" s="19" t="s">
        <v>44</v>
      </c>
      <c r="G3110" s="19" t="s">
        <v>45</v>
      </c>
      <c r="H3110" s="19">
        <v>30</v>
      </c>
      <c r="I3110" s="21">
        <v>67.5</v>
      </c>
      <c r="J3110" s="21">
        <f t="shared" si="96"/>
        <v>2025</v>
      </c>
      <c r="K3110" s="21">
        <v>55.35</v>
      </c>
      <c r="L3110" s="21">
        <f t="shared" si="97"/>
        <v>12.149999999999999</v>
      </c>
      <c r="M3110" s="22">
        <v>3110</v>
      </c>
    </row>
    <row r="3111" spans="1:13">
      <c r="A3111" s="18">
        <v>38379</v>
      </c>
      <c r="B3111" s="19" t="s">
        <v>31</v>
      </c>
      <c r="C3111" s="19" t="s">
        <v>27</v>
      </c>
      <c r="D3111" s="19" t="s">
        <v>32</v>
      </c>
      <c r="E3111" s="19" t="s">
        <v>23</v>
      </c>
      <c r="F3111" s="19" t="s">
        <v>44</v>
      </c>
      <c r="G3111" s="19" t="s">
        <v>45</v>
      </c>
      <c r="H3111" s="19">
        <v>25</v>
      </c>
      <c r="I3111" s="21">
        <v>56.25</v>
      </c>
      <c r="J3111" s="21">
        <f t="shared" si="96"/>
        <v>1406.25</v>
      </c>
      <c r="K3111" s="21">
        <v>48.375</v>
      </c>
      <c r="L3111" s="21">
        <f t="shared" si="97"/>
        <v>7.875</v>
      </c>
      <c r="M3111" s="22">
        <v>3111</v>
      </c>
    </row>
    <row r="3112" spans="1:13">
      <c r="A3112" s="18">
        <v>38359</v>
      </c>
      <c r="B3112" s="19" t="s">
        <v>20</v>
      </c>
      <c r="C3112" s="19" t="s">
        <v>21</v>
      </c>
      <c r="D3112" s="19" t="s">
        <v>22</v>
      </c>
      <c r="E3112" s="19" t="s">
        <v>23</v>
      </c>
      <c r="F3112" s="19" t="s">
        <v>50</v>
      </c>
      <c r="G3112" s="19" t="s">
        <v>51</v>
      </c>
      <c r="H3112" s="19">
        <v>25</v>
      </c>
      <c r="I3112" s="21">
        <v>56.25</v>
      </c>
      <c r="J3112" s="21">
        <f t="shared" si="96"/>
        <v>1406.25</v>
      </c>
      <c r="K3112" s="21">
        <v>37.125</v>
      </c>
      <c r="L3112" s="21">
        <f t="shared" si="97"/>
        <v>19.125</v>
      </c>
      <c r="M3112" s="22">
        <v>3112</v>
      </c>
    </row>
    <row r="3113" spans="1:13">
      <c r="A3113" s="18">
        <v>38359</v>
      </c>
      <c r="B3113" s="19" t="s">
        <v>35</v>
      </c>
      <c r="C3113" s="19" t="s">
        <v>21</v>
      </c>
      <c r="D3113" s="19" t="s">
        <v>36</v>
      </c>
      <c r="E3113" s="19" t="s">
        <v>37</v>
      </c>
      <c r="F3113" s="19" t="s">
        <v>50</v>
      </c>
      <c r="G3113" s="19" t="s">
        <v>51</v>
      </c>
      <c r="H3113" s="19">
        <v>23</v>
      </c>
      <c r="I3113" s="21">
        <v>103.5</v>
      </c>
      <c r="J3113" s="21">
        <f t="shared" si="96"/>
        <v>2380.5</v>
      </c>
      <c r="K3113" s="21">
        <v>78.66</v>
      </c>
      <c r="L3113" s="21">
        <f t="shared" si="97"/>
        <v>24.840000000000003</v>
      </c>
      <c r="M3113" s="22">
        <v>3113</v>
      </c>
    </row>
    <row r="3114" spans="1:13">
      <c r="A3114" s="18">
        <v>38359</v>
      </c>
      <c r="B3114" s="19" t="s">
        <v>72</v>
      </c>
      <c r="C3114" s="19" t="s">
        <v>27</v>
      </c>
      <c r="D3114" s="19" t="s">
        <v>74</v>
      </c>
      <c r="E3114" s="19" t="s">
        <v>37</v>
      </c>
      <c r="F3114" s="19" t="s">
        <v>44</v>
      </c>
      <c r="G3114" s="19" t="s">
        <v>46</v>
      </c>
      <c r="H3114" s="19">
        <v>20</v>
      </c>
      <c r="I3114" s="21">
        <v>90</v>
      </c>
      <c r="J3114" s="21">
        <f t="shared" si="96"/>
        <v>1800</v>
      </c>
      <c r="K3114" s="21">
        <v>63</v>
      </c>
      <c r="L3114" s="21">
        <f t="shared" si="97"/>
        <v>27</v>
      </c>
      <c r="M3114" s="22">
        <v>3114</v>
      </c>
    </row>
    <row r="3115" spans="1:13">
      <c r="A3115" s="18">
        <v>38359</v>
      </c>
      <c r="B3115" s="19" t="s">
        <v>42</v>
      </c>
      <c r="C3115" s="19" t="s">
        <v>21</v>
      </c>
      <c r="D3115" s="19" t="s">
        <v>49</v>
      </c>
      <c r="E3115" s="19" t="s">
        <v>37</v>
      </c>
      <c r="F3115" s="19" t="s">
        <v>67</v>
      </c>
      <c r="G3115" s="19" t="s">
        <v>71</v>
      </c>
      <c r="H3115" s="19">
        <v>17</v>
      </c>
      <c r="I3115" s="21">
        <v>76.5</v>
      </c>
      <c r="J3115" s="21">
        <f t="shared" si="96"/>
        <v>1300.5</v>
      </c>
      <c r="K3115" s="21">
        <v>48.195</v>
      </c>
      <c r="L3115" s="21">
        <f t="shared" si="97"/>
        <v>28.305</v>
      </c>
      <c r="M3115" s="22">
        <v>3115</v>
      </c>
    </row>
    <row r="3116" spans="1:13">
      <c r="A3116" s="18">
        <v>38359</v>
      </c>
      <c r="B3116" s="19" t="s">
        <v>20</v>
      </c>
      <c r="C3116" s="19" t="s">
        <v>21</v>
      </c>
      <c r="D3116" s="19" t="s">
        <v>41</v>
      </c>
      <c r="E3116" s="19" t="s">
        <v>37</v>
      </c>
      <c r="F3116" s="19" t="s">
        <v>53</v>
      </c>
      <c r="G3116" s="19" t="s">
        <v>54</v>
      </c>
      <c r="H3116" s="19">
        <v>15</v>
      </c>
      <c r="I3116" s="21">
        <v>67.5</v>
      </c>
      <c r="J3116" s="21">
        <f t="shared" si="96"/>
        <v>1012.5</v>
      </c>
      <c r="K3116" s="21">
        <v>57.375</v>
      </c>
      <c r="L3116" s="21">
        <f t="shared" si="97"/>
        <v>10.125</v>
      </c>
      <c r="M3116" s="22">
        <v>3116</v>
      </c>
    </row>
    <row r="3117" spans="1:13">
      <c r="A3117" s="18">
        <v>38359</v>
      </c>
      <c r="B3117" s="19" t="s">
        <v>20</v>
      </c>
      <c r="C3117" s="19" t="s">
        <v>21</v>
      </c>
      <c r="D3117" s="19" t="s">
        <v>41</v>
      </c>
      <c r="E3117" s="19" t="s">
        <v>37</v>
      </c>
      <c r="F3117" s="19" t="s">
        <v>29</v>
      </c>
      <c r="G3117" s="19" t="s">
        <v>58</v>
      </c>
      <c r="H3117" s="19">
        <v>12</v>
      </c>
      <c r="I3117" s="21">
        <v>54</v>
      </c>
      <c r="J3117" s="21">
        <f t="shared" si="96"/>
        <v>648</v>
      </c>
      <c r="K3117" s="21">
        <v>39.96</v>
      </c>
      <c r="L3117" s="21">
        <f t="shared" si="97"/>
        <v>14.04</v>
      </c>
      <c r="M3117" s="22">
        <v>3117</v>
      </c>
    </row>
    <row r="3118" spans="1:13">
      <c r="A3118" s="18">
        <v>38359</v>
      </c>
      <c r="B3118" s="19" t="s">
        <v>42</v>
      </c>
      <c r="C3118" s="19" t="s">
        <v>21</v>
      </c>
      <c r="D3118" s="19" t="s">
        <v>49</v>
      </c>
      <c r="E3118" s="19" t="s">
        <v>37</v>
      </c>
      <c r="F3118" s="19" t="s">
        <v>44</v>
      </c>
      <c r="G3118" s="19" t="s">
        <v>47</v>
      </c>
      <c r="H3118" s="19">
        <v>12</v>
      </c>
      <c r="I3118" s="21">
        <v>54</v>
      </c>
      <c r="J3118" s="21">
        <f t="shared" si="96"/>
        <v>648</v>
      </c>
      <c r="K3118" s="21">
        <v>42.66</v>
      </c>
      <c r="L3118" s="21">
        <f t="shared" si="97"/>
        <v>11.340000000000003</v>
      </c>
      <c r="M3118" s="22">
        <v>3118</v>
      </c>
    </row>
    <row r="3119" spans="1:13">
      <c r="A3119" s="18">
        <v>38360</v>
      </c>
      <c r="B3119" s="19" t="s">
        <v>20</v>
      </c>
      <c r="C3119" s="19" t="s">
        <v>21</v>
      </c>
      <c r="D3119" s="19" t="s">
        <v>41</v>
      </c>
      <c r="E3119" s="19" t="s">
        <v>37</v>
      </c>
      <c r="F3119" s="19" t="s">
        <v>50</v>
      </c>
      <c r="G3119" s="19" t="s">
        <v>51</v>
      </c>
      <c r="H3119" s="19">
        <v>10</v>
      </c>
      <c r="I3119" s="21">
        <v>45</v>
      </c>
      <c r="J3119" s="21">
        <f t="shared" si="96"/>
        <v>450</v>
      </c>
      <c r="K3119" s="21">
        <v>40.5</v>
      </c>
      <c r="L3119" s="21">
        <f t="shared" si="97"/>
        <v>4.5</v>
      </c>
      <c r="M3119" s="22">
        <v>3119</v>
      </c>
    </row>
    <row r="3120" spans="1:13">
      <c r="A3120" s="18">
        <v>38361</v>
      </c>
      <c r="B3120" s="19" t="s">
        <v>20</v>
      </c>
      <c r="C3120" s="19" t="s">
        <v>21</v>
      </c>
      <c r="D3120" s="19" t="s">
        <v>41</v>
      </c>
      <c r="E3120" s="19" t="s">
        <v>37</v>
      </c>
      <c r="F3120" s="19" t="s">
        <v>24</v>
      </c>
      <c r="G3120" s="19" t="s">
        <v>25</v>
      </c>
      <c r="H3120" s="19">
        <v>4</v>
      </c>
      <c r="I3120" s="21">
        <v>18</v>
      </c>
      <c r="J3120" s="21">
        <f t="shared" si="96"/>
        <v>72</v>
      </c>
      <c r="K3120" s="21">
        <v>12.06</v>
      </c>
      <c r="L3120" s="21">
        <f t="shared" si="97"/>
        <v>5.9399999999999995</v>
      </c>
      <c r="M3120" s="22">
        <v>3120</v>
      </c>
    </row>
    <row r="3121" spans="1:13">
      <c r="A3121" s="18">
        <v>38362</v>
      </c>
      <c r="B3121" s="19" t="s">
        <v>20</v>
      </c>
      <c r="C3121" s="19" t="s">
        <v>21</v>
      </c>
      <c r="D3121" s="19" t="s">
        <v>41</v>
      </c>
      <c r="E3121" s="19" t="s">
        <v>37</v>
      </c>
      <c r="F3121" s="19" t="s">
        <v>44</v>
      </c>
      <c r="G3121" s="19" t="s">
        <v>45</v>
      </c>
      <c r="H3121" s="19">
        <v>4</v>
      </c>
      <c r="I3121" s="21">
        <v>18</v>
      </c>
      <c r="J3121" s="21">
        <f t="shared" si="96"/>
        <v>72</v>
      </c>
      <c r="K3121" s="21">
        <v>15.12</v>
      </c>
      <c r="L3121" s="21">
        <f t="shared" si="97"/>
        <v>2.8800000000000008</v>
      </c>
      <c r="M3121" s="22">
        <v>3121</v>
      </c>
    </row>
    <row r="3122" spans="1:13">
      <c r="A3122" s="18">
        <v>38210</v>
      </c>
      <c r="B3122" s="19" t="s">
        <v>26</v>
      </c>
      <c r="C3122" s="19" t="s">
        <v>27</v>
      </c>
      <c r="D3122" s="19" t="s">
        <v>28</v>
      </c>
      <c r="E3122" s="19" t="s">
        <v>23</v>
      </c>
      <c r="F3122" s="19" t="s">
        <v>29</v>
      </c>
      <c r="G3122" s="19" t="s">
        <v>46</v>
      </c>
      <c r="H3122" s="19">
        <v>2345</v>
      </c>
      <c r="I3122" s="21">
        <v>4488.93</v>
      </c>
      <c r="J3122" s="21">
        <f t="shared" si="96"/>
        <v>10526540.850000001</v>
      </c>
      <c r="K3122" s="21">
        <v>2872.9152000000004</v>
      </c>
      <c r="L3122" s="21">
        <f t="shared" si="97"/>
        <v>1616.0147999999999</v>
      </c>
      <c r="M3122" s="22">
        <v>1821</v>
      </c>
    </row>
    <row r="3123" spans="1:13">
      <c r="A3123" s="18">
        <v>38385</v>
      </c>
      <c r="B3123" s="19" t="s">
        <v>20</v>
      </c>
      <c r="C3123" s="19" t="s">
        <v>21</v>
      </c>
      <c r="D3123" s="19" t="s">
        <v>22</v>
      </c>
      <c r="E3123" s="19" t="s">
        <v>23</v>
      </c>
      <c r="F3123" s="19" t="s">
        <v>24</v>
      </c>
      <c r="G3123" s="19" t="s">
        <v>25</v>
      </c>
      <c r="H3123" s="19">
        <v>920</v>
      </c>
      <c r="I3123" s="21">
        <v>2160.15</v>
      </c>
      <c r="J3123" s="21">
        <f t="shared" si="96"/>
        <v>1987338</v>
      </c>
      <c r="K3123" s="21">
        <v>1836.1275000000001</v>
      </c>
      <c r="L3123" s="21">
        <f t="shared" si="97"/>
        <v>324.02250000000004</v>
      </c>
      <c r="M3123" s="22">
        <v>3123</v>
      </c>
    </row>
    <row r="3124" spans="1:13">
      <c r="A3124" s="18">
        <v>38386</v>
      </c>
      <c r="B3124" s="19" t="s">
        <v>31</v>
      </c>
      <c r="C3124" s="19" t="s">
        <v>27</v>
      </c>
      <c r="D3124" s="19" t="s">
        <v>66</v>
      </c>
      <c r="E3124" s="19" t="s">
        <v>37</v>
      </c>
      <c r="F3124" s="19" t="s">
        <v>44</v>
      </c>
      <c r="G3124" s="19" t="s">
        <v>46</v>
      </c>
      <c r="H3124" s="19">
        <v>712</v>
      </c>
      <c r="I3124" s="21">
        <v>1453.21</v>
      </c>
      <c r="J3124" s="21">
        <f t="shared" si="96"/>
        <v>1034685.52</v>
      </c>
      <c r="K3124" s="21">
        <v>1060.8433</v>
      </c>
      <c r="L3124" s="21">
        <f t="shared" si="97"/>
        <v>392.36670000000004</v>
      </c>
      <c r="M3124" s="22">
        <v>3124</v>
      </c>
    </row>
    <row r="3125" spans="1:13">
      <c r="A3125" s="18">
        <v>38387</v>
      </c>
      <c r="B3125" s="19" t="s">
        <v>72</v>
      </c>
      <c r="C3125" s="19" t="s">
        <v>27</v>
      </c>
      <c r="D3125" s="19" t="s">
        <v>73</v>
      </c>
      <c r="E3125" s="19" t="s">
        <v>23</v>
      </c>
      <c r="F3125" s="19" t="s">
        <v>29</v>
      </c>
      <c r="G3125" s="19" t="s">
        <v>58</v>
      </c>
      <c r="H3125" s="19">
        <v>510</v>
      </c>
      <c r="I3125" s="21">
        <v>1318.87</v>
      </c>
      <c r="J3125" s="21">
        <f t="shared" si="96"/>
        <v>672623.7</v>
      </c>
      <c r="K3125" s="21">
        <v>1015.5298999999999</v>
      </c>
      <c r="L3125" s="21">
        <f t="shared" si="97"/>
        <v>303.34010000000001</v>
      </c>
      <c r="M3125" s="22">
        <v>3125</v>
      </c>
    </row>
    <row r="3126" spans="1:13">
      <c r="A3126" s="18">
        <v>38388</v>
      </c>
      <c r="B3126" s="19" t="s">
        <v>31</v>
      </c>
      <c r="C3126" s="19" t="s">
        <v>27</v>
      </c>
      <c r="D3126" s="19" t="s">
        <v>66</v>
      </c>
      <c r="E3126" s="19" t="s">
        <v>37</v>
      </c>
      <c r="F3126" s="19" t="s">
        <v>29</v>
      </c>
      <c r="G3126" s="24" t="s">
        <v>75</v>
      </c>
      <c r="H3126" s="19">
        <v>440</v>
      </c>
      <c r="I3126" s="21">
        <v>1118.02</v>
      </c>
      <c r="J3126" s="21">
        <f t="shared" si="96"/>
        <v>491928.8</v>
      </c>
      <c r="K3126" s="21">
        <v>995.03779999999995</v>
      </c>
      <c r="L3126" s="21">
        <f t="shared" si="97"/>
        <v>122.98220000000003</v>
      </c>
      <c r="M3126" s="22">
        <v>3126</v>
      </c>
    </row>
    <row r="3127" spans="1:13">
      <c r="A3127" s="18">
        <v>38388</v>
      </c>
      <c r="B3127" s="19" t="s">
        <v>20</v>
      </c>
      <c r="C3127" s="19" t="s">
        <v>21</v>
      </c>
      <c r="D3127" s="19" t="s">
        <v>22</v>
      </c>
      <c r="E3127" s="19" t="s">
        <v>23</v>
      </c>
      <c r="F3127" s="19" t="s">
        <v>29</v>
      </c>
      <c r="G3127" s="19" t="s">
        <v>75</v>
      </c>
      <c r="H3127" s="19">
        <v>370</v>
      </c>
      <c r="I3127" s="21">
        <v>956.92</v>
      </c>
      <c r="J3127" s="21">
        <f t="shared" si="96"/>
        <v>354060.39999999997</v>
      </c>
      <c r="K3127" s="21">
        <v>736.82839999999999</v>
      </c>
      <c r="L3127" s="21">
        <f t="shared" si="97"/>
        <v>220.09159999999997</v>
      </c>
      <c r="M3127" s="22">
        <v>3127</v>
      </c>
    </row>
    <row r="3128" spans="1:13">
      <c r="A3128" s="18">
        <v>38388</v>
      </c>
      <c r="B3128" s="19" t="s">
        <v>72</v>
      </c>
      <c r="C3128" s="19" t="s">
        <v>27</v>
      </c>
      <c r="D3128" s="19" t="s">
        <v>73</v>
      </c>
      <c r="E3128" s="19" t="s">
        <v>23</v>
      </c>
      <c r="F3128" s="19" t="s">
        <v>44</v>
      </c>
      <c r="G3128" s="19" t="s">
        <v>47</v>
      </c>
      <c r="H3128" s="19">
        <v>355</v>
      </c>
      <c r="I3128" s="21">
        <v>920.5</v>
      </c>
      <c r="J3128" s="21">
        <f t="shared" si="96"/>
        <v>326777.5</v>
      </c>
      <c r="K3128" s="21">
        <v>708.78499999999997</v>
      </c>
      <c r="L3128" s="21">
        <f t="shared" si="97"/>
        <v>211.71500000000003</v>
      </c>
      <c r="M3128" s="22">
        <v>3128</v>
      </c>
    </row>
    <row r="3129" spans="1:13">
      <c r="A3129" s="18">
        <v>38388</v>
      </c>
      <c r="B3129" s="19" t="s">
        <v>31</v>
      </c>
      <c r="C3129" s="19" t="s">
        <v>27</v>
      </c>
      <c r="D3129" s="19" t="s">
        <v>32</v>
      </c>
      <c r="E3129" s="19" t="s">
        <v>23</v>
      </c>
      <c r="F3129" s="19" t="s">
        <v>29</v>
      </c>
      <c r="G3129" s="24" t="s">
        <v>46</v>
      </c>
      <c r="H3129" s="19">
        <v>260</v>
      </c>
      <c r="I3129" s="21">
        <v>694.21</v>
      </c>
      <c r="J3129" s="21">
        <f t="shared" si="96"/>
        <v>180494.6</v>
      </c>
      <c r="K3129" s="21">
        <v>534.54170000000011</v>
      </c>
      <c r="L3129" s="21">
        <f t="shared" si="97"/>
        <v>159.66829999999993</v>
      </c>
      <c r="M3129" s="22">
        <v>3129</v>
      </c>
    </row>
    <row r="3130" spans="1:13">
      <c r="A3130" s="18">
        <v>38388</v>
      </c>
      <c r="B3130" s="19" t="s">
        <v>35</v>
      </c>
      <c r="C3130" s="19" t="s">
        <v>21</v>
      </c>
      <c r="D3130" s="19" t="s">
        <v>36</v>
      </c>
      <c r="E3130" s="19" t="s">
        <v>37</v>
      </c>
      <c r="F3130" s="19" t="s">
        <v>29</v>
      </c>
      <c r="G3130" s="19" t="s">
        <v>30</v>
      </c>
      <c r="H3130" s="19">
        <v>210</v>
      </c>
      <c r="I3130" s="21">
        <v>1050.9100000000001</v>
      </c>
      <c r="J3130" s="21">
        <f t="shared" si="96"/>
        <v>220691.1</v>
      </c>
      <c r="K3130" s="21">
        <v>956.32810000000018</v>
      </c>
      <c r="L3130" s="21">
        <f t="shared" si="97"/>
        <v>94.581899999999905</v>
      </c>
      <c r="M3130" s="22">
        <v>3130</v>
      </c>
    </row>
    <row r="3131" spans="1:13">
      <c r="A3131" s="18">
        <v>38388</v>
      </c>
      <c r="B3131" s="19" t="s">
        <v>42</v>
      </c>
      <c r="C3131" s="19" t="s">
        <v>21</v>
      </c>
      <c r="D3131" s="19" t="s">
        <v>43</v>
      </c>
      <c r="E3131" s="19" t="s">
        <v>23</v>
      </c>
      <c r="F3131" s="19" t="s">
        <v>29</v>
      </c>
      <c r="G3131" s="19" t="s">
        <v>46</v>
      </c>
      <c r="H3131" s="19">
        <v>140</v>
      </c>
      <c r="I3131" s="21">
        <v>385</v>
      </c>
      <c r="J3131" s="21">
        <f t="shared" si="96"/>
        <v>53900</v>
      </c>
      <c r="K3131" s="21">
        <v>346.5</v>
      </c>
      <c r="L3131" s="21">
        <f t="shared" si="97"/>
        <v>38.5</v>
      </c>
      <c r="M3131" s="22">
        <v>3131</v>
      </c>
    </row>
    <row r="3132" spans="1:13">
      <c r="A3132" s="18">
        <v>38389</v>
      </c>
      <c r="B3132" s="19" t="s">
        <v>26</v>
      </c>
      <c r="C3132" s="19" t="s">
        <v>27</v>
      </c>
      <c r="D3132" s="19" t="s">
        <v>28</v>
      </c>
      <c r="E3132" s="19" t="s">
        <v>23</v>
      </c>
      <c r="F3132" s="19" t="s">
        <v>24</v>
      </c>
      <c r="G3132" s="19" t="s">
        <v>60</v>
      </c>
      <c r="H3132" s="19">
        <v>120</v>
      </c>
      <c r="I3132" s="21">
        <v>330</v>
      </c>
      <c r="J3132" s="21">
        <f t="shared" si="96"/>
        <v>39600</v>
      </c>
      <c r="K3132" s="21">
        <v>280.5</v>
      </c>
      <c r="L3132" s="21">
        <f t="shared" si="97"/>
        <v>49.5</v>
      </c>
      <c r="M3132" s="22">
        <v>3132</v>
      </c>
    </row>
    <row r="3133" spans="1:13">
      <c r="A3133" s="18">
        <v>38390</v>
      </c>
      <c r="B3133" s="19" t="s">
        <v>26</v>
      </c>
      <c r="C3133" s="19" t="s">
        <v>27</v>
      </c>
      <c r="D3133" s="19" t="s">
        <v>48</v>
      </c>
      <c r="E3133" s="19" t="s">
        <v>37</v>
      </c>
      <c r="F3133" s="19" t="s">
        <v>29</v>
      </c>
      <c r="G3133" s="19" t="s">
        <v>30</v>
      </c>
      <c r="H3133" s="19">
        <v>110</v>
      </c>
      <c r="I3133" s="21">
        <v>522.71</v>
      </c>
      <c r="J3133" s="21">
        <f t="shared" si="96"/>
        <v>57498.100000000006</v>
      </c>
      <c r="K3133" s="21">
        <v>423.39510000000001</v>
      </c>
      <c r="L3133" s="21">
        <f t="shared" si="97"/>
        <v>99.314900000000023</v>
      </c>
      <c r="M3133" s="22">
        <v>3133</v>
      </c>
    </row>
    <row r="3134" spans="1:13">
      <c r="A3134" s="18">
        <v>38391</v>
      </c>
      <c r="B3134" s="19" t="s">
        <v>42</v>
      </c>
      <c r="C3134" s="19" t="s">
        <v>21</v>
      </c>
      <c r="D3134" s="19" t="s">
        <v>43</v>
      </c>
      <c r="E3134" s="19" t="s">
        <v>23</v>
      </c>
      <c r="F3134" s="19" t="s">
        <v>44</v>
      </c>
      <c r="G3134" s="19" t="s">
        <v>45</v>
      </c>
      <c r="H3134" s="19">
        <v>90</v>
      </c>
      <c r="I3134" s="21">
        <v>247.5</v>
      </c>
      <c r="J3134" s="21">
        <f t="shared" si="96"/>
        <v>22275</v>
      </c>
      <c r="K3134" s="21">
        <v>165.82499999999999</v>
      </c>
      <c r="L3134" s="21">
        <f t="shared" si="97"/>
        <v>81.675000000000011</v>
      </c>
      <c r="M3134" s="22">
        <v>3134</v>
      </c>
    </row>
    <row r="3135" spans="1:13">
      <c r="A3135" s="18">
        <v>38392</v>
      </c>
      <c r="B3135" s="19" t="s">
        <v>76</v>
      </c>
      <c r="C3135" s="19" t="s">
        <v>27</v>
      </c>
      <c r="D3135" s="19" t="s">
        <v>74</v>
      </c>
      <c r="E3135" s="19" t="s">
        <v>37</v>
      </c>
      <c r="F3135" s="19" t="s">
        <v>29</v>
      </c>
      <c r="G3135" s="19" t="s">
        <v>46</v>
      </c>
      <c r="H3135" s="19">
        <v>75</v>
      </c>
      <c r="I3135" s="21">
        <v>412.5</v>
      </c>
      <c r="J3135" s="21">
        <f t="shared" si="96"/>
        <v>30937.5</v>
      </c>
      <c r="K3135" s="21">
        <v>325.875</v>
      </c>
      <c r="L3135" s="21">
        <f t="shared" si="97"/>
        <v>86.625</v>
      </c>
      <c r="M3135" s="22">
        <v>3135</v>
      </c>
    </row>
    <row r="3136" spans="1:13">
      <c r="A3136" s="18">
        <v>38393</v>
      </c>
      <c r="B3136" s="19" t="s">
        <v>26</v>
      </c>
      <c r="C3136" s="19" t="s">
        <v>27</v>
      </c>
      <c r="D3136" s="19" t="s">
        <v>48</v>
      </c>
      <c r="E3136" s="19" t="s">
        <v>37</v>
      </c>
      <c r="F3136" s="19" t="s">
        <v>24</v>
      </c>
      <c r="G3136" s="19" t="s">
        <v>60</v>
      </c>
      <c r="H3136" s="19">
        <v>60</v>
      </c>
      <c r="I3136" s="21">
        <v>330</v>
      </c>
      <c r="J3136" s="21">
        <f t="shared" si="96"/>
        <v>19800</v>
      </c>
      <c r="K3136" s="21">
        <v>293.7</v>
      </c>
      <c r="L3136" s="21">
        <f t="shared" si="97"/>
        <v>36.300000000000011</v>
      </c>
      <c r="M3136" s="22">
        <v>3136</v>
      </c>
    </row>
    <row r="3137" spans="1:13">
      <c r="A3137" s="18">
        <v>38394</v>
      </c>
      <c r="B3137" s="19" t="s">
        <v>42</v>
      </c>
      <c r="C3137" s="19" t="s">
        <v>21</v>
      </c>
      <c r="D3137" s="19" t="s">
        <v>49</v>
      </c>
      <c r="E3137" s="19" t="s">
        <v>37</v>
      </c>
      <c r="F3137" s="19" t="s">
        <v>29</v>
      </c>
      <c r="G3137" s="19" t="s">
        <v>30</v>
      </c>
      <c r="H3137" s="19">
        <v>57</v>
      </c>
      <c r="I3137" s="21">
        <v>313.5</v>
      </c>
      <c r="J3137" s="21">
        <f t="shared" si="96"/>
        <v>17869.5</v>
      </c>
      <c r="K3137" s="21">
        <v>244.53</v>
      </c>
      <c r="L3137" s="21">
        <f t="shared" si="97"/>
        <v>68.97</v>
      </c>
      <c r="M3137" s="22">
        <v>3137</v>
      </c>
    </row>
    <row r="3138" spans="1:13">
      <c r="A3138" s="18">
        <v>38394</v>
      </c>
      <c r="B3138" s="19" t="s">
        <v>26</v>
      </c>
      <c r="C3138" s="19" t="s">
        <v>27</v>
      </c>
      <c r="D3138" s="19" t="s">
        <v>28</v>
      </c>
      <c r="E3138" s="19" t="s">
        <v>23</v>
      </c>
      <c r="F3138" s="19" t="s">
        <v>44</v>
      </c>
      <c r="G3138" s="19" t="s">
        <v>45</v>
      </c>
      <c r="H3138" s="19">
        <v>55</v>
      </c>
      <c r="I3138" s="21">
        <v>151.25</v>
      </c>
      <c r="J3138" s="21">
        <f t="shared" ref="J3138:J3201" si="98">H3138*I3138</f>
        <v>8318.75</v>
      </c>
      <c r="K3138" s="21">
        <v>116.46250000000001</v>
      </c>
      <c r="L3138" s="21">
        <f t="shared" ref="L3138:L3201" si="99">I3138-K3138</f>
        <v>34.787499999999994</v>
      </c>
      <c r="M3138" s="22">
        <v>3138</v>
      </c>
    </row>
    <row r="3139" spans="1:13">
      <c r="A3139" s="18">
        <v>38394</v>
      </c>
      <c r="B3139" s="19" t="s">
        <v>42</v>
      </c>
      <c r="C3139" s="19" t="s">
        <v>21</v>
      </c>
      <c r="D3139" s="19" t="s">
        <v>49</v>
      </c>
      <c r="E3139" s="19" t="s">
        <v>37</v>
      </c>
      <c r="F3139" s="19" t="s">
        <v>44</v>
      </c>
      <c r="G3139" s="19" t="s">
        <v>46</v>
      </c>
      <c r="H3139" s="19">
        <v>51</v>
      </c>
      <c r="I3139" s="21">
        <v>280.5</v>
      </c>
      <c r="J3139" s="21">
        <f t="shared" si="98"/>
        <v>14305.5</v>
      </c>
      <c r="K3139" s="21">
        <v>255.255</v>
      </c>
      <c r="L3139" s="21">
        <f t="shared" si="99"/>
        <v>25.245000000000005</v>
      </c>
      <c r="M3139" s="22">
        <v>3139</v>
      </c>
    </row>
    <row r="3140" spans="1:13">
      <c r="A3140" s="18">
        <v>38394</v>
      </c>
      <c r="B3140" s="19" t="s">
        <v>31</v>
      </c>
      <c r="C3140" s="19" t="s">
        <v>27</v>
      </c>
      <c r="D3140" s="19" t="s">
        <v>32</v>
      </c>
      <c r="E3140" s="19" t="s">
        <v>23</v>
      </c>
      <c r="F3140" s="19" t="s">
        <v>44</v>
      </c>
      <c r="G3140" s="19" t="s">
        <v>47</v>
      </c>
      <c r="H3140" s="19">
        <v>45</v>
      </c>
      <c r="I3140" s="21">
        <v>123.75</v>
      </c>
      <c r="J3140" s="21">
        <f t="shared" si="98"/>
        <v>5568.75</v>
      </c>
      <c r="K3140" s="21">
        <v>103.95</v>
      </c>
      <c r="L3140" s="21">
        <f t="shared" si="99"/>
        <v>19.799999999999997</v>
      </c>
      <c r="M3140" s="22">
        <v>3140</v>
      </c>
    </row>
    <row r="3141" spans="1:13">
      <c r="A3141" s="18">
        <v>38394</v>
      </c>
      <c r="B3141" s="19" t="s">
        <v>35</v>
      </c>
      <c r="C3141" s="19" t="s">
        <v>21</v>
      </c>
      <c r="D3141" s="19" t="s">
        <v>40</v>
      </c>
      <c r="E3141" s="19" t="s">
        <v>23</v>
      </c>
      <c r="F3141" s="19" t="s">
        <v>29</v>
      </c>
      <c r="G3141" s="19" t="s">
        <v>46</v>
      </c>
      <c r="H3141" s="19">
        <v>45</v>
      </c>
      <c r="I3141" s="21">
        <v>123.75</v>
      </c>
      <c r="J3141" s="21">
        <f t="shared" si="98"/>
        <v>5568.75</v>
      </c>
      <c r="K3141" s="21">
        <v>85.387500000000003</v>
      </c>
      <c r="L3141" s="21">
        <f t="shared" si="99"/>
        <v>38.362499999999997</v>
      </c>
      <c r="M3141" s="22">
        <v>3141</v>
      </c>
    </row>
    <row r="3142" spans="1:13">
      <c r="A3142" s="18">
        <v>38394</v>
      </c>
      <c r="B3142" s="19" t="s">
        <v>35</v>
      </c>
      <c r="C3142" s="19" t="s">
        <v>21</v>
      </c>
      <c r="D3142" s="19" t="s">
        <v>40</v>
      </c>
      <c r="E3142" s="19" t="s">
        <v>23</v>
      </c>
      <c r="F3142" s="19" t="s">
        <v>44</v>
      </c>
      <c r="G3142" s="19" t="s">
        <v>45</v>
      </c>
      <c r="H3142" s="19">
        <v>35</v>
      </c>
      <c r="I3142" s="21">
        <v>96.25</v>
      </c>
      <c r="J3142" s="21">
        <f t="shared" si="98"/>
        <v>3368.75</v>
      </c>
      <c r="K3142" s="21">
        <v>78.924999999999997</v>
      </c>
      <c r="L3142" s="21">
        <f t="shared" si="99"/>
        <v>17.325000000000003</v>
      </c>
      <c r="M3142" s="22">
        <v>3142</v>
      </c>
    </row>
    <row r="3143" spans="1:13">
      <c r="A3143" s="18">
        <v>38394</v>
      </c>
      <c r="B3143" s="19" t="s">
        <v>72</v>
      </c>
      <c r="C3143" s="19" t="s">
        <v>27</v>
      </c>
      <c r="D3143" s="19" t="s">
        <v>74</v>
      </c>
      <c r="E3143" s="19" t="s">
        <v>37</v>
      </c>
      <c r="F3143" s="19" t="s">
        <v>29</v>
      </c>
      <c r="G3143" s="19" t="s">
        <v>30</v>
      </c>
      <c r="H3143" s="19">
        <v>25</v>
      </c>
      <c r="I3143" s="21">
        <v>137.5</v>
      </c>
      <c r="J3143" s="21">
        <f t="shared" si="98"/>
        <v>3437.5</v>
      </c>
      <c r="K3143" s="21">
        <v>97.625</v>
      </c>
      <c r="L3143" s="21">
        <f t="shared" si="99"/>
        <v>39.875</v>
      </c>
      <c r="M3143" s="22">
        <v>3143</v>
      </c>
    </row>
    <row r="3144" spans="1:13">
      <c r="A3144" s="18">
        <v>38394</v>
      </c>
      <c r="B3144" s="19" t="s">
        <v>76</v>
      </c>
      <c r="C3144" s="19" t="s">
        <v>27</v>
      </c>
      <c r="D3144" s="19" t="s">
        <v>74</v>
      </c>
      <c r="E3144" s="19" t="s">
        <v>37</v>
      </c>
      <c r="F3144" s="19" t="s">
        <v>44</v>
      </c>
      <c r="G3144" s="19" t="s">
        <v>45</v>
      </c>
      <c r="H3144" s="19">
        <v>25</v>
      </c>
      <c r="I3144" s="21">
        <v>137.5</v>
      </c>
      <c r="J3144" s="21">
        <f t="shared" si="98"/>
        <v>3437.5</v>
      </c>
      <c r="K3144" s="21">
        <v>99</v>
      </c>
      <c r="L3144" s="21">
        <f t="shared" si="99"/>
        <v>38.5</v>
      </c>
      <c r="M3144" s="22">
        <v>3144</v>
      </c>
    </row>
    <row r="3145" spans="1:13">
      <c r="A3145" s="18">
        <v>38394</v>
      </c>
      <c r="B3145" s="19" t="s">
        <v>20</v>
      </c>
      <c r="C3145" s="19" t="s">
        <v>21</v>
      </c>
      <c r="D3145" s="19" t="s">
        <v>41</v>
      </c>
      <c r="E3145" s="19" t="s">
        <v>37</v>
      </c>
      <c r="F3145" s="19" t="s">
        <v>44</v>
      </c>
      <c r="G3145" s="19" t="s">
        <v>46</v>
      </c>
      <c r="H3145" s="19">
        <v>21</v>
      </c>
      <c r="I3145" s="21">
        <v>115.5</v>
      </c>
      <c r="J3145" s="21">
        <f t="shared" si="98"/>
        <v>2425.5</v>
      </c>
      <c r="K3145" s="21">
        <v>86.625</v>
      </c>
      <c r="L3145" s="21">
        <f t="shared" si="99"/>
        <v>28.875</v>
      </c>
      <c r="M3145" s="22">
        <v>3145</v>
      </c>
    </row>
    <row r="3146" spans="1:13">
      <c r="A3146" s="18">
        <v>38395</v>
      </c>
      <c r="B3146" s="19" t="s">
        <v>20</v>
      </c>
      <c r="C3146" s="19" t="s">
        <v>21</v>
      </c>
      <c r="D3146" s="19" t="s">
        <v>22</v>
      </c>
      <c r="E3146" s="19" t="s">
        <v>23</v>
      </c>
      <c r="F3146" s="19" t="s">
        <v>44</v>
      </c>
      <c r="G3146" s="19" t="s">
        <v>47</v>
      </c>
      <c r="H3146" s="19">
        <v>20</v>
      </c>
      <c r="I3146" s="21">
        <v>55</v>
      </c>
      <c r="J3146" s="21">
        <f t="shared" si="98"/>
        <v>1100</v>
      </c>
      <c r="K3146" s="21">
        <v>50.05</v>
      </c>
      <c r="L3146" s="21">
        <f t="shared" si="99"/>
        <v>4.9500000000000028</v>
      </c>
      <c r="M3146" s="22">
        <v>3146</v>
      </c>
    </row>
    <row r="3147" spans="1:13">
      <c r="A3147" s="18">
        <v>38396</v>
      </c>
      <c r="B3147" s="19" t="s">
        <v>72</v>
      </c>
      <c r="C3147" s="19" t="s">
        <v>27</v>
      </c>
      <c r="D3147" s="19" t="s">
        <v>74</v>
      </c>
      <c r="E3147" s="19" t="s">
        <v>37</v>
      </c>
      <c r="F3147" s="19" t="s">
        <v>44</v>
      </c>
      <c r="G3147" s="19" t="s">
        <v>45</v>
      </c>
      <c r="H3147" s="19">
        <v>17</v>
      </c>
      <c r="I3147" s="21">
        <v>93.5</v>
      </c>
      <c r="J3147" s="21">
        <f t="shared" si="98"/>
        <v>1589.5</v>
      </c>
      <c r="K3147" s="21">
        <v>73.864999999999995</v>
      </c>
      <c r="L3147" s="21">
        <f t="shared" si="99"/>
        <v>19.635000000000005</v>
      </c>
      <c r="M3147" s="22">
        <v>3147</v>
      </c>
    </row>
    <row r="3148" spans="1:13">
      <c r="A3148" s="18">
        <v>38397</v>
      </c>
      <c r="B3148" s="19" t="s">
        <v>20</v>
      </c>
      <c r="C3148" s="19" t="s">
        <v>21</v>
      </c>
      <c r="D3148" s="19" t="s">
        <v>41</v>
      </c>
      <c r="E3148" s="19" t="s">
        <v>37</v>
      </c>
      <c r="F3148" s="19" t="s">
        <v>29</v>
      </c>
      <c r="G3148" s="19" t="s">
        <v>75</v>
      </c>
      <c r="H3148" s="19">
        <v>15</v>
      </c>
      <c r="I3148" s="21">
        <v>82.5</v>
      </c>
      <c r="J3148" s="21">
        <f t="shared" si="98"/>
        <v>1237.5</v>
      </c>
      <c r="K3148" s="21">
        <v>71.775000000000006</v>
      </c>
      <c r="L3148" s="21">
        <f t="shared" si="99"/>
        <v>10.724999999999994</v>
      </c>
      <c r="M3148" s="22">
        <v>3148</v>
      </c>
    </row>
    <row r="3149" spans="1:13">
      <c r="A3149" s="18">
        <v>38398</v>
      </c>
      <c r="B3149" s="19" t="s">
        <v>20</v>
      </c>
      <c r="C3149" s="19" t="s">
        <v>21</v>
      </c>
      <c r="D3149" s="19" t="s">
        <v>41</v>
      </c>
      <c r="E3149" s="19" t="s">
        <v>37</v>
      </c>
      <c r="F3149" s="19" t="s">
        <v>24</v>
      </c>
      <c r="G3149" s="19" t="s">
        <v>60</v>
      </c>
      <c r="H3149" s="19">
        <v>10</v>
      </c>
      <c r="I3149" s="21">
        <v>55</v>
      </c>
      <c r="J3149" s="21">
        <f t="shared" si="98"/>
        <v>550</v>
      </c>
      <c r="K3149" s="21">
        <v>38.5</v>
      </c>
      <c r="L3149" s="21">
        <f t="shared" si="99"/>
        <v>16.5</v>
      </c>
      <c r="M3149" s="22">
        <v>3149</v>
      </c>
    </row>
    <row r="3150" spans="1:13">
      <c r="A3150" s="18">
        <v>38399</v>
      </c>
      <c r="B3150" s="19" t="s">
        <v>26</v>
      </c>
      <c r="C3150" s="19" t="s">
        <v>27</v>
      </c>
      <c r="D3150" s="19" t="s">
        <v>48</v>
      </c>
      <c r="E3150" s="19" t="s">
        <v>37</v>
      </c>
      <c r="F3150" s="19" t="s">
        <v>44</v>
      </c>
      <c r="G3150" s="19" t="s">
        <v>46</v>
      </c>
      <c r="H3150" s="19">
        <v>10</v>
      </c>
      <c r="I3150" s="21">
        <v>55</v>
      </c>
      <c r="J3150" s="21">
        <f t="shared" si="98"/>
        <v>550</v>
      </c>
      <c r="K3150" s="21">
        <v>40.700000000000003</v>
      </c>
      <c r="L3150" s="21">
        <f t="shared" si="99"/>
        <v>14.299999999999997</v>
      </c>
      <c r="M3150" s="22">
        <v>3150</v>
      </c>
    </row>
    <row r="3151" spans="1:13">
      <c r="A3151" s="18">
        <v>38399</v>
      </c>
      <c r="B3151" s="19" t="s">
        <v>72</v>
      </c>
      <c r="C3151" s="19" t="s">
        <v>27</v>
      </c>
      <c r="D3151" s="19" t="s">
        <v>73</v>
      </c>
      <c r="E3151" s="19" t="s">
        <v>23</v>
      </c>
      <c r="F3151" s="19" t="s">
        <v>44</v>
      </c>
      <c r="G3151" s="19" t="s">
        <v>47</v>
      </c>
      <c r="H3151" s="19">
        <v>820</v>
      </c>
      <c r="I3151" s="21">
        <v>1354.53</v>
      </c>
      <c r="J3151" s="21">
        <f t="shared" si="98"/>
        <v>1110714.6000000001</v>
      </c>
      <c r="K3151" s="21">
        <v>1083.624</v>
      </c>
      <c r="L3151" s="21">
        <f t="shared" si="99"/>
        <v>270.90599999999995</v>
      </c>
      <c r="M3151" s="22">
        <v>3151</v>
      </c>
    </row>
    <row r="3152" spans="1:13">
      <c r="A3152" s="18">
        <v>38399</v>
      </c>
      <c r="B3152" s="19" t="s">
        <v>26</v>
      </c>
      <c r="C3152" s="19" t="s">
        <v>27</v>
      </c>
      <c r="D3152" s="19" t="s">
        <v>28</v>
      </c>
      <c r="E3152" s="19" t="s">
        <v>23</v>
      </c>
      <c r="F3152" s="19" t="s">
        <v>50</v>
      </c>
      <c r="G3152" s="19" t="s">
        <v>51</v>
      </c>
      <c r="H3152" s="19">
        <v>800</v>
      </c>
      <c r="I3152" s="21">
        <v>1316.02</v>
      </c>
      <c r="J3152" s="21">
        <f t="shared" si="98"/>
        <v>1052816</v>
      </c>
      <c r="K3152" s="21">
        <v>1158.0976000000001</v>
      </c>
      <c r="L3152" s="21">
        <f t="shared" si="99"/>
        <v>157.92239999999993</v>
      </c>
      <c r="M3152" s="22">
        <v>3152</v>
      </c>
    </row>
    <row r="3153" spans="1:13">
      <c r="A3153" s="18">
        <v>38399</v>
      </c>
      <c r="B3153" s="19" t="s">
        <v>26</v>
      </c>
      <c r="C3153" s="19" t="s">
        <v>27</v>
      </c>
      <c r="D3153" s="19" t="s">
        <v>48</v>
      </c>
      <c r="E3153" s="19" t="s">
        <v>37</v>
      </c>
      <c r="F3153" s="19" t="s">
        <v>50</v>
      </c>
      <c r="G3153" s="19" t="s">
        <v>51</v>
      </c>
      <c r="H3153" s="19">
        <v>484</v>
      </c>
      <c r="I3153" s="21">
        <v>1256.5</v>
      </c>
      <c r="J3153" s="21">
        <f t="shared" si="98"/>
        <v>608146</v>
      </c>
      <c r="K3153" s="21">
        <v>816.72500000000002</v>
      </c>
      <c r="L3153" s="21">
        <f t="shared" si="99"/>
        <v>439.77499999999998</v>
      </c>
      <c r="M3153" s="22">
        <v>3153</v>
      </c>
    </row>
    <row r="3154" spans="1:13">
      <c r="A3154" s="18">
        <v>38399</v>
      </c>
      <c r="B3154" s="19" t="s">
        <v>72</v>
      </c>
      <c r="C3154" s="19" t="s">
        <v>27</v>
      </c>
      <c r="D3154" s="19" t="s">
        <v>73</v>
      </c>
      <c r="E3154" s="19" t="s">
        <v>23</v>
      </c>
      <c r="F3154" s="19" t="s">
        <v>67</v>
      </c>
      <c r="G3154" s="19" t="s">
        <v>71</v>
      </c>
      <c r="H3154" s="19">
        <v>480</v>
      </c>
      <c r="I3154" s="21">
        <v>791.99</v>
      </c>
      <c r="J3154" s="21">
        <f t="shared" si="98"/>
        <v>380155.2</v>
      </c>
      <c r="K3154" s="21">
        <v>649.43179999999995</v>
      </c>
      <c r="L3154" s="21">
        <f t="shared" si="99"/>
        <v>142.55820000000006</v>
      </c>
      <c r="M3154" s="22">
        <v>3154</v>
      </c>
    </row>
    <row r="3155" spans="1:13">
      <c r="A3155" s="18">
        <v>38399</v>
      </c>
      <c r="B3155" s="19" t="s">
        <v>20</v>
      </c>
      <c r="C3155" s="19" t="s">
        <v>21</v>
      </c>
      <c r="D3155" s="19" t="s">
        <v>22</v>
      </c>
      <c r="E3155" s="19" t="s">
        <v>23</v>
      </c>
      <c r="F3155" s="19" t="s">
        <v>24</v>
      </c>
      <c r="G3155" s="19" t="s">
        <v>60</v>
      </c>
      <c r="H3155" s="19">
        <v>470</v>
      </c>
      <c r="I3155" s="21">
        <v>798.57</v>
      </c>
      <c r="J3155" s="21">
        <f t="shared" si="98"/>
        <v>375327.9</v>
      </c>
      <c r="K3155" s="21">
        <v>598.92750000000001</v>
      </c>
      <c r="L3155" s="21">
        <f t="shared" si="99"/>
        <v>199.64250000000004</v>
      </c>
      <c r="M3155" s="22">
        <v>3155</v>
      </c>
    </row>
    <row r="3156" spans="1:13">
      <c r="A3156" s="18">
        <v>38399</v>
      </c>
      <c r="B3156" s="19" t="s">
        <v>20</v>
      </c>
      <c r="C3156" s="19" t="s">
        <v>21</v>
      </c>
      <c r="D3156" s="19" t="s">
        <v>22</v>
      </c>
      <c r="E3156" s="19" t="s">
        <v>23</v>
      </c>
      <c r="F3156" s="19" t="s">
        <v>53</v>
      </c>
      <c r="G3156" s="19" t="s">
        <v>54</v>
      </c>
      <c r="H3156" s="19">
        <v>435</v>
      </c>
      <c r="I3156" s="21">
        <v>739.72</v>
      </c>
      <c r="J3156" s="21">
        <f t="shared" si="98"/>
        <v>321778.2</v>
      </c>
      <c r="K3156" s="21">
        <v>532.59840000000008</v>
      </c>
      <c r="L3156" s="21">
        <f t="shared" si="99"/>
        <v>207.12159999999994</v>
      </c>
      <c r="M3156" s="22">
        <v>3156</v>
      </c>
    </row>
    <row r="3157" spans="1:13">
      <c r="A3157" s="18">
        <v>38399</v>
      </c>
      <c r="B3157" s="19" t="s">
        <v>35</v>
      </c>
      <c r="C3157" s="19" t="s">
        <v>21</v>
      </c>
      <c r="D3157" s="19" t="s">
        <v>40</v>
      </c>
      <c r="E3157" s="19" t="s">
        <v>23</v>
      </c>
      <c r="F3157" s="19" t="s">
        <v>67</v>
      </c>
      <c r="G3157" s="19" t="s">
        <v>71</v>
      </c>
      <c r="H3157" s="19">
        <v>390</v>
      </c>
      <c r="I3157" s="21">
        <v>662.66</v>
      </c>
      <c r="J3157" s="21">
        <f t="shared" si="98"/>
        <v>258437.4</v>
      </c>
      <c r="K3157" s="21">
        <v>589.76739999999995</v>
      </c>
      <c r="L3157" s="21">
        <f t="shared" si="99"/>
        <v>72.892600000000016</v>
      </c>
      <c r="M3157" s="22">
        <v>3157</v>
      </c>
    </row>
    <row r="3158" spans="1:13">
      <c r="A3158" s="18">
        <v>38400</v>
      </c>
      <c r="B3158" s="19" t="s">
        <v>26</v>
      </c>
      <c r="C3158" s="19" t="s">
        <v>27</v>
      </c>
      <c r="D3158" s="19" t="s">
        <v>48</v>
      </c>
      <c r="E3158" s="19" t="s">
        <v>37</v>
      </c>
      <c r="F3158" s="19" t="s">
        <v>4</v>
      </c>
      <c r="G3158" s="19" t="s">
        <v>52</v>
      </c>
      <c r="H3158" s="19">
        <v>355</v>
      </c>
      <c r="I3158" s="21">
        <v>996.37</v>
      </c>
      <c r="J3158" s="21">
        <f t="shared" si="98"/>
        <v>353711.35</v>
      </c>
      <c r="K3158" s="21">
        <v>896.73300000000006</v>
      </c>
      <c r="L3158" s="21">
        <f t="shared" si="99"/>
        <v>99.636999999999944</v>
      </c>
      <c r="M3158" s="22">
        <v>3158</v>
      </c>
    </row>
    <row r="3159" spans="1:13">
      <c r="A3159" s="18">
        <v>38401</v>
      </c>
      <c r="B3159" s="19" t="s">
        <v>26</v>
      </c>
      <c r="C3159" s="19" t="s">
        <v>27</v>
      </c>
      <c r="D3159" s="19" t="s">
        <v>28</v>
      </c>
      <c r="E3159" s="19" t="s">
        <v>23</v>
      </c>
      <c r="F3159" s="19" t="s">
        <v>4</v>
      </c>
      <c r="G3159" s="19" t="s">
        <v>52</v>
      </c>
      <c r="H3159" s="19">
        <v>240</v>
      </c>
      <c r="I3159" s="21">
        <v>407.41</v>
      </c>
      <c r="J3159" s="21">
        <f t="shared" si="98"/>
        <v>97778.400000000009</v>
      </c>
      <c r="K3159" s="21">
        <v>334.07620000000003</v>
      </c>
      <c r="L3159" s="21">
        <f t="shared" si="99"/>
        <v>73.333799999999997</v>
      </c>
      <c r="M3159" s="22">
        <v>3159</v>
      </c>
    </row>
    <row r="3160" spans="1:13">
      <c r="A3160" s="18">
        <v>38402</v>
      </c>
      <c r="B3160" s="19" t="s">
        <v>35</v>
      </c>
      <c r="C3160" s="19" t="s">
        <v>21</v>
      </c>
      <c r="D3160" s="19" t="s">
        <v>40</v>
      </c>
      <c r="E3160" s="19" t="s">
        <v>23</v>
      </c>
      <c r="F3160" s="19" t="s">
        <v>4</v>
      </c>
      <c r="G3160" s="19" t="s">
        <v>52</v>
      </c>
      <c r="H3160" s="19">
        <v>210</v>
      </c>
      <c r="I3160" s="21">
        <v>367.5</v>
      </c>
      <c r="J3160" s="21">
        <f t="shared" si="98"/>
        <v>77175</v>
      </c>
      <c r="K3160" s="21">
        <v>279.3</v>
      </c>
      <c r="L3160" s="21">
        <f t="shared" si="99"/>
        <v>88.199999999999989</v>
      </c>
      <c r="M3160" s="22">
        <v>3160</v>
      </c>
    </row>
    <row r="3161" spans="1:13">
      <c r="A3161" s="18">
        <v>38403</v>
      </c>
      <c r="B3161" s="19" t="s">
        <v>72</v>
      </c>
      <c r="C3161" s="19" t="s">
        <v>27</v>
      </c>
      <c r="D3161" s="19" t="s">
        <v>73</v>
      </c>
      <c r="E3161" s="19" t="s">
        <v>23</v>
      </c>
      <c r="F3161" s="19" t="s">
        <v>4</v>
      </c>
      <c r="G3161" s="19" t="s">
        <v>52</v>
      </c>
      <c r="H3161" s="19">
        <v>210</v>
      </c>
      <c r="I3161" s="21">
        <v>367.5</v>
      </c>
      <c r="J3161" s="21">
        <f t="shared" si="98"/>
        <v>77175</v>
      </c>
      <c r="K3161" s="21">
        <v>301.35000000000002</v>
      </c>
      <c r="L3161" s="21">
        <f t="shared" si="99"/>
        <v>66.149999999999977</v>
      </c>
      <c r="M3161" s="22">
        <v>3161</v>
      </c>
    </row>
    <row r="3162" spans="1:13">
      <c r="A3162" s="18">
        <v>38404</v>
      </c>
      <c r="B3162" s="19" t="s">
        <v>35</v>
      </c>
      <c r="C3162" s="19" t="s">
        <v>21</v>
      </c>
      <c r="D3162" s="19" t="s">
        <v>40</v>
      </c>
      <c r="E3162" s="19" t="s">
        <v>23</v>
      </c>
      <c r="F3162" s="19" t="s">
        <v>53</v>
      </c>
      <c r="G3162" s="19" t="s">
        <v>54</v>
      </c>
      <c r="H3162" s="19">
        <v>195</v>
      </c>
      <c r="I3162" s="21">
        <v>341.25</v>
      </c>
      <c r="J3162" s="21">
        <f t="shared" si="98"/>
        <v>66543.75</v>
      </c>
      <c r="K3162" s="21">
        <v>303.71249999999998</v>
      </c>
      <c r="L3162" s="21">
        <f t="shared" si="99"/>
        <v>37.537500000000023</v>
      </c>
      <c r="M3162" s="22">
        <v>3162</v>
      </c>
    </row>
    <row r="3163" spans="1:13">
      <c r="A3163" s="18">
        <v>38405</v>
      </c>
      <c r="B3163" s="19" t="s">
        <v>31</v>
      </c>
      <c r="C3163" s="19" t="s">
        <v>27</v>
      </c>
      <c r="D3163" s="19" t="s">
        <v>66</v>
      </c>
      <c r="E3163" s="19" t="s">
        <v>37</v>
      </c>
      <c r="F3163" s="19" t="s">
        <v>50</v>
      </c>
      <c r="G3163" s="19" t="s">
        <v>51</v>
      </c>
      <c r="H3163" s="19">
        <v>184</v>
      </c>
      <c r="I3163" s="21">
        <v>579.86</v>
      </c>
      <c r="J3163" s="21">
        <f t="shared" si="98"/>
        <v>106694.24</v>
      </c>
      <c r="K3163" s="21">
        <v>376.90899999999999</v>
      </c>
      <c r="L3163" s="21">
        <f t="shared" si="99"/>
        <v>202.95100000000002</v>
      </c>
      <c r="M3163" s="22">
        <v>3163</v>
      </c>
    </row>
    <row r="3164" spans="1:13">
      <c r="A3164" s="18">
        <v>38405</v>
      </c>
      <c r="B3164" s="19" t="s">
        <v>31</v>
      </c>
      <c r="C3164" s="19" t="s">
        <v>27</v>
      </c>
      <c r="D3164" s="19" t="s">
        <v>66</v>
      </c>
      <c r="E3164" s="19" t="s">
        <v>37</v>
      </c>
      <c r="F3164" s="19" t="s">
        <v>53</v>
      </c>
      <c r="G3164" s="19" t="s">
        <v>54</v>
      </c>
      <c r="H3164" s="19">
        <v>170</v>
      </c>
      <c r="I3164" s="21">
        <v>532.6</v>
      </c>
      <c r="J3164" s="21">
        <f t="shared" si="98"/>
        <v>90542</v>
      </c>
      <c r="K3164" s="21">
        <v>410.10200000000003</v>
      </c>
      <c r="L3164" s="21">
        <f t="shared" si="99"/>
        <v>122.49799999999999</v>
      </c>
      <c r="M3164" s="22">
        <v>3164</v>
      </c>
    </row>
    <row r="3165" spans="1:13">
      <c r="A3165" s="18">
        <v>38405</v>
      </c>
      <c r="B3165" s="19" t="s">
        <v>42</v>
      </c>
      <c r="C3165" s="19" t="s">
        <v>21</v>
      </c>
      <c r="D3165" s="19" t="s">
        <v>43</v>
      </c>
      <c r="E3165" s="19" t="s">
        <v>23</v>
      </c>
      <c r="F3165" s="19" t="s">
        <v>53</v>
      </c>
      <c r="G3165" s="19" t="s">
        <v>55</v>
      </c>
      <c r="H3165" s="19">
        <v>170</v>
      </c>
      <c r="I3165" s="21">
        <v>297.5</v>
      </c>
      <c r="J3165" s="21">
        <f t="shared" si="98"/>
        <v>50575</v>
      </c>
      <c r="K3165" s="21">
        <v>217.17500000000001</v>
      </c>
      <c r="L3165" s="21">
        <f t="shared" si="99"/>
        <v>80.324999999999989</v>
      </c>
      <c r="M3165" s="22">
        <v>3165</v>
      </c>
    </row>
    <row r="3166" spans="1:13">
      <c r="A3166" s="18">
        <v>38405</v>
      </c>
      <c r="B3166" s="19" t="s">
        <v>20</v>
      </c>
      <c r="C3166" s="19" t="s">
        <v>21</v>
      </c>
      <c r="D3166" s="19" t="s">
        <v>22</v>
      </c>
      <c r="E3166" s="19" t="s">
        <v>23</v>
      </c>
      <c r="F3166" s="19" t="s">
        <v>4</v>
      </c>
      <c r="G3166" s="19" t="s">
        <v>52</v>
      </c>
      <c r="H3166" s="19">
        <v>170</v>
      </c>
      <c r="I3166" s="21">
        <v>297.5</v>
      </c>
      <c r="J3166" s="21">
        <f t="shared" si="98"/>
        <v>50575</v>
      </c>
      <c r="K3166" s="21">
        <v>193.375</v>
      </c>
      <c r="L3166" s="21">
        <f t="shared" si="99"/>
        <v>104.125</v>
      </c>
      <c r="M3166" s="22">
        <v>3166</v>
      </c>
    </row>
    <row r="3167" spans="1:13">
      <c r="A3167" s="18">
        <v>38405</v>
      </c>
      <c r="B3167" s="19" t="s">
        <v>72</v>
      </c>
      <c r="C3167" s="19" t="s">
        <v>27</v>
      </c>
      <c r="D3167" s="19" t="s">
        <v>73</v>
      </c>
      <c r="E3167" s="19" t="s">
        <v>23</v>
      </c>
      <c r="F3167" s="19" t="s">
        <v>53</v>
      </c>
      <c r="G3167" s="19" t="s">
        <v>56</v>
      </c>
      <c r="H3167" s="19">
        <v>165</v>
      </c>
      <c r="I3167" s="21">
        <v>288.75</v>
      </c>
      <c r="J3167" s="21">
        <f t="shared" si="98"/>
        <v>47643.75</v>
      </c>
      <c r="K3167" s="21">
        <v>225.22499999999999</v>
      </c>
      <c r="L3167" s="21">
        <f t="shared" si="99"/>
        <v>63.525000000000006</v>
      </c>
      <c r="M3167" s="22">
        <v>3167</v>
      </c>
    </row>
    <row r="3168" spans="1:13">
      <c r="A3168" s="18">
        <v>38405</v>
      </c>
      <c r="B3168" s="19" t="s">
        <v>72</v>
      </c>
      <c r="C3168" s="19" t="s">
        <v>27</v>
      </c>
      <c r="D3168" s="19" t="s">
        <v>74</v>
      </c>
      <c r="E3168" s="19" t="s">
        <v>37</v>
      </c>
      <c r="F3168" s="19" t="s">
        <v>53</v>
      </c>
      <c r="G3168" s="19" t="s">
        <v>54</v>
      </c>
      <c r="H3168" s="19">
        <v>145</v>
      </c>
      <c r="I3168" s="21">
        <v>507.5</v>
      </c>
      <c r="J3168" s="21">
        <f t="shared" si="98"/>
        <v>73587.5</v>
      </c>
      <c r="K3168" s="21">
        <v>400.92500000000001</v>
      </c>
      <c r="L3168" s="21">
        <f t="shared" si="99"/>
        <v>106.57499999999999</v>
      </c>
      <c r="M3168" s="22">
        <v>3168</v>
      </c>
    </row>
    <row r="3169" spans="1:13">
      <c r="A3169" s="18">
        <v>38405</v>
      </c>
      <c r="B3169" s="19" t="s">
        <v>35</v>
      </c>
      <c r="C3169" s="19" t="s">
        <v>21</v>
      </c>
      <c r="D3169" s="19" t="s">
        <v>36</v>
      </c>
      <c r="E3169" s="19" t="s">
        <v>37</v>
      </c>
      <c r="F3169" s="19" t="s">
        <v>67</v>
      </c>
      <c r="G3169" s="19" t="s">
        <v>71</v>
      </c>
      <c r="H3169" s="19">
        <v>135</v>
      </c>
      <c r="I3169" s="21">
        <v>472.5</v>
      </c>
      <c r="J3169" s="21">
        <f t="shared" si="98"/>
        <v>63787.5</v>
      </c>
      <c r="K3169" s="21">
        <v>359.1</v>
      </c>
      <c r="L3169" s="21">
        <f t="shared" si="99"/>
        <v>113.39999999999998</v>
      </c>
      <c r="M3169" s="22">
        <v>3169</v>
      </c>
    </row>
    <row r="3170" spans="1:13">
      <c r="A3170" s="18">
        <v>38405</v>
      </c>
      <c r="B3170" s="19" t="s">
        <v>72</v>
      </c>
      <c r="C3170" s="19" t="s">
        <v>27</v>
      </c>
      <c r="D3170" s="19" t="s">
        <v>74</v>
      </c>
      <c r="E3170" s="19" t="s">
        <v>37</v>
      </c>
      <c r="F3170" s="19" t="s">
        <v>50</v>
      </c>
      <c r="G3170" s="19" t="s">
        <v>51</v>
      </c>
      <c r="H3170" s="19">
        <v>113</v>
      </c>
      <c r="I3170" s="21">
        <v>395.5</v>
      </c>
      <c r="J3170" s="21">
        <f t="shared" si="98"/>
        <v>44691.5</v>
      </c>
      <c r="K3170" s="21">
        <v>312.44499999999999</v>
      </c>
      <c r="L3170" s="21">
        <f t="shared" si="99"/>
        <v>83.055000000000007</v>
      </c>
      <c r="M3170" s="22">
        <v>3170</v>
      </c>
    </row>
    <row r="3171" spans="1:13">
      <c r="A3171" s="18">
        <v>38405</v>
      </c>
      <c r="B3171" s="19" t="s">
        <v>31</v>
      </c>
      <c r="C3171" s="19" t="s">
        <v>27</v>
      </c>
      <c r="D3171" s="19" t="s">
        <v>66</v>
      </c>
      <c r="E3171" s="19" t="s">
        <v>37</v>
      </c>
      <c r="F3171" s="19" t="s">
        <v>4</v>
      </c>
      <c r="G3171" s="19" t="s">
        <v>52</v>
      </c>
      <c r="H3171" s="19">
        <v>110</v>
      </c>
      <c r="I3171" s="21">
        <v>385</v>
      </c>
      <c r="J3171" s="21">
        <f t="shared" si="98"/>
        <v>42350</v>
      </c>
      <c r="K3171" s="21">
        <v>273.35000000000002</v>
      </c>
      <c r="L3171" s="21">
        <f t="shared" si="99"/>
        <v>111.64999999999998</v>
      </c>
      <c r="M3171" s="22">
        <v>3171</v>
      </c>
    </row>
    <row r="3172" spans="1:13">
      <c r="A3172" s="18">
        <v>38405</v>
      </c>
      <c r="B3172" s="19" t="s">
        <v>42</v>
      </c>
      <c r="C3172" s="19" t="s">
        <v>21</v>
      </c>
      <c r="D3172" s="19" t="s">
        <v>49</v>
      </c>
      <c r="E3172" s="19" t="s">
        <v>37</v>
      </c>
      <c r="F3172" s="19" t="s">
        <v>53</v>
      </c>
      <c r="G3172" s="19" t="s">
        <v>54</v>
      </c>
      <c r="H3172" s="19">
        <v>104</v>
      </c>
      <c r="I3172" s="21">
        <v>364</v>
      </c>
      <c r="J3172" s="21">
        <f t="shared" si="98"/>
        <v>37856</v>
      </c>
      <c r="K3172" s="21">
        <v>229.32</v>
      </c>
      <c r="L3172" s="21">
        <f t="shared" si="99"/>
        <v>134.68</v>
      </c>
      <c r="M3172" s="22">
        <v>3172</v>
      </c>
    </row>
    <row r="3173" spans="1:13">
      <c r="A3173" s="18">
        <v>38406</v>
      </c>
      <c r="B3173" s="19" t="s">
        <v>20</v>
      </c>
      <c r="C3173" s="19" t="s">
        <v>21</v>
      </c>
      <c r="D3173" s="19" t="s">
        <v>41</v>
      </c>
      <c r="E3173" s="19" t="s">
        <v>37</v>
      </c>
      <c r="F3173" s="19" t="s">
        <v>50</v>
      </c>
      <c r="G3173" s="19" t="s">
        <v>51</v>
      </c>
      <c r="H3173" s="19">
        <v>104</v>
      </c>
      <c r="I3173" s="21">
        <v>364</v>
      </c>
      <c r="J3173" s="21">
        <f t="shared" si="98"/>
        <v>37856</v>
      </c>
      <c r="K3173" s="21">
        <v>236.6</v>
      </c>
      <c r="L3173" s="21">
        <f t="shared" si="99"/>
        <v>127.4</v>
      </c>
      <c r="M3173" s="22">
        <v>3173</v>
      </c>
    </row>
    <row r="3174" spans="1:13">
      <c r="A3174" s="18">
        <v>38407</v>
      </c>
      <c r="B3174" s="19" t="s">
        <v>35</v>
      </c>
      <c r="C3174" s="19" t="s">
        <v>21</v>
      </c>
      <c r="D3174" s="19" t="s">
        <v>40</v>
      </c>
      <c r="E3174" s="19" t="s">
        <v>23</v>
      </c>
      <c r="F3174" s="19" t="s">
        <v>50</v>
      </c>
      <c r="G3174" s="19" t="s">
        <v>51</v>
      </c>
      <c r="H3174" s="19">
        <v>100</v>
      </c>
      <c r="I3174" s="21">
        <v>175</v>
      </c>
      <c r="J3174" s="21">
        <f t="shared" si="98"/>
        <v>17500</v>
      </c>
      <c r="K3174" s="21">
        <v>124.25</v>
      </c>
      <c r="L3174" s="21">
        <f t="shared" si="99"/>
        <v>50.75</v>
      </c>
      <c r="M3174" s="22">
        <v>3174</v>
      </c>
    </row>
    <row r="3175" spans="1:13">
      <c r="A3175" s="18">
        <v>38408</v>
      </c>
      <c r="B3175" s="19" t="s">
        <v>26</v>
      </c>
      <c r="C3175" s="19" t="s">
        <v>27</v>
      </c>
      <c r="D3175" s="19" t="s">
        <v>48</v>
      </c>
      <c r="E3175" s="19" t="s">
        <v>37</v>
      </c>
      <c r="F3175" s="19" t="s">
        <v>53</v>
      </c>
      <c r="G3175" s="19" t="s">
        <v>55</v>
      </c>
      <c r="H3175" s="19">
        <v>95</v>
      </c>
      <c r="I3175" s="21">
        <v>332.5</v>
      </c>
      <c r="J3175" s="21">
        <f t="shared" si="98"/>
        <v>31587.5</v>
      </c>
      <c r="K3175" s="21">
        <v>229.42500000000001</v>
      </c>
      <c r="L3175" s="21">
        <f t="shared" si="99"/>
        <v>103.07499999999999</v>
      </c>
      <c r="M3175" s="22">
        <v>3175</v>
      </c>
    </row>
    <row r="3176" spans="1:13">
      <c r="A3176" s="18">
        <v>38409</v>
      </c>
      <c r="B3176" s="19" t="s">
        <v>26</v>
      </c>
      <c r="C3176" s="19" t="s">
        <v>27</v>
      </c>
      <c r="D3176" s="19" t="s">
        <v>48</v>
      </c>
      <c r="E3176" s="19" t="s">
        <v>37</v>
      </c>
      <c r="F3176" s="19" t="s">
        <v>67</v>
      </c>
      <c r="G3176" s="19" t="s">
        <v>69</v>
      </c>
      <c r="H3176" s="19">
        <v>80</v>
      </c>
      <c r="I3176" s="21">
        <v>280</v>
      </c>
      <c r="J3176" s="21">
        <f t="shared" si="98"/>
        <v>22400</v>
      </c>
      <c r="K3176" s="21">
        <v>196</v>
      </c>
      <c r="L3176" s="21">
        <f t="shared" si="99"/>
        <v>84</v>
      </c>
      <c r="M3176" s="22">
        <v>3176</v>
      </c>
    </row>
    <row r="3177" spans="1:13">
      <c r="A3177" s="18">
        <v>38410</v>
      </c>
      <c r="B3177" s="19" t="s">
        <v>42</v>
      </c>
      <c r="C3177" s="19" t="s">
        <v>21</v>
      </c>
      <c r="D3177" s="19" t="s">
        <v>49</v>
      </c>
      <c r="E3177" s="19" t="s">
        <v>37</v>
      </c>
      <c r="F3177" s="19" t="s">
        <v>67</v>
      </c>
      <c r="G3177" s="19" t="s">
        <v>69</v>
      </c>
      <c r="H3177" s="19">
        <v>78</v>
      </c>
      <c r="I3177" s="21">
        <v>273</v>
      </c>
      <c r="J3177" s="21">
        <f t="shared" si="98"/>
        <v>21294</v>
      </c>
      <c r="K3177" s="21">
        <v>202.02</v>
      </c>
      <c r="L3177" s="21">
        <f t="shared" si="99"/>
        <v>70.97999999999999</v>
      </c>
      <c r="M3177" s="22">
        <v>3177</v>
      </c>
    </row>
    <row r="3178" spans="1:13">
      <c r="A3178" s="18">
        <v>38410</v>
      </c>
      <c r="B3178" s="19" t="s">
        <v>76</v>
      </c>
      <c r="C3178" s="19" t="s">
        <v>27</v>
      </c>
      <c r="D3178" s="19" t="s">
        <v>74</v>
      </c>
      <c r="E3178" s="19" t="s">
        <v>37</v>
      </c>
      <c r="F3178" s="19" t="s">
        <v>53</v>
      </c>
      <c r="G3178" s="19" t="s">
        <v>56</v>
      </c>
      <c r="H3178" s="19">
        <v>75</v>
      </c>
      <c r="I3178" s="21">
        <v>262.5</v>
      </c>
      <c r="J3178" s="21">
        <f t="shared" si="98"/>
        <v>19687.5</v>
      </c>
      <c r="K3178" s="21">
        <v>175.875</v>
      </c>
      <c r="L3178" s="21">
        <f t="shared" si="99"/>
        <v>86.625</v>
      </c>
      <c r="M3178" s="22">
        <v>3178</v>
      </c>
    </row>
    <row r="3179" spans="1:13">
      <c r="A3179" s="18">
        <v>38410</v>
      </c>
      <c r="B3179" s="19" t="s">
        <v>35</v>
      </c>
      <c r="C3179" s="19" t="s">
        <v>21</v>
      </c>
      <c r="D3179" s="19" t="s">
        <v>36</v>
      </c>
      <c r="E3179" s="19" t="s">
        <v>37</v>
      </c>
      <c r="F3179" s="19" t="s">
        <v>4</v>
      </c>
      <c r="G3179" s="19" t="s">
        <v>52</v>
      </c>
      <c r="H3179" s="19">
        <v>75</v>
      </c>
      <c r="I3179" s="21">
        <v>262.5</v>
      </c>
      <c r="J3179" s="21">
        <f t="shared" si="98"/>
        <v>19687.5</v>
      </c>
      <c r="K3179" s="21">
        <v>212.625</v>
      </c>
      <c r="L3179" s="21">
        <f t="shared" si="99"/>
        <v>49.875</v>
      </c>
      <c r="M3179" s="22">
        <v>3179</v>
      </c>
    </row>
    <row r="3180" spans="1:13">
      <c r="A3180" s="18">
        <v>38410</v>
      </c>
      <c r="B3180" s="19" t="s">
        <v>72</v>
      </c>
      <c r="C3180" s="19" t="s">
        <v>27</v>
      </c>
      <c r="D3180" s="19" t="s">
        <v>74</v>
      </c>
      <c r="E3180" s="19" t="s">
        <v>37</v>
      </c>
      <c r="F3180" s="19" t="s">
        <v>4</v>
      </c>
      <c r="G3180" s="19" t="s">
        <v>52</v>
      </c>
      <c r="H3180" s="19">
        <v>75</v>
      </c>
      <c r="I3180" s="21">
        <v>262.5</v>
      </c>
      <c r="J3180" s="21">
        <f t="shared" si="98"/>
        <v>19687.5</v>
      </c>
      <c r="K3180" s="21">
        <v>223.125</v>
      </c>
      <c r="L3180" s="21">
        <f t="shared" si="99"/>
        <v>39.375</v>
      </c>
      <c r="M3180" s="22">
        <v>3180</v>
      </c>
    </row>
    <row r="3181" spans="1:13">
      <c r="A3181" s="18">
        <v>38410</v>
      </c>
      <c r="B3181" s="19" t="s">
        <v>31</v>
      </c>
      <c r="C3181" s="19" t="s">
        <v>27</v>
      </c>
      <c r="D3181" s="19" t="s">
        <v>66</v>
      </c>
      <c r="E3181" s="19" t="s">
        <v>37</v>
      </c>
      <c r="F3181" s="19" t="s">
        <v>67</v>
      </c>
      <c r="G3181" s="19" t="s">
        <v>69</v>
      </c>
      <c r="H3181" s="19">
        <v>75</v>
      </c>
      <c r="I3181" s="21">
        <v>262.5</v>
      </c>
      <c r="J3181" s="21">
        <f t="shared" si="98"/>
        <v>19687.5</v>
      </c>
      <c r="K3181" s="21">
        <v>217.875</v>
      </c>
      <c r="L3181" s="21">
        <f t="shared" si="99"/>
        <v>44.625</v>
      </c>
      <c r="M3181" s="22">
        <v>3181</v>
      </c>
    </row>
    <row r="3182" spans="1:13">
      <c r="A3182" s="18">
        <v>38410</v>
      </c>
      <c r="B3182" s="19" t="s">
        <v>31</v>
      </c>
      <c r="C3182" s="19" t="s">
        <v>27</v>
      </c>
      <c r="D3182" s="19" t="s">
        <v>32</v>
      </c>
      <c r="E3182" s="19" t="s">
        <v>23</v>
      </c>
      <c r="F3182" s="19" t="s">
        <v>53</v>
      </c>
      <c r="G3182" s="19" t="s">
        <v>54</v>
      </c>
      <c r="H3182" s="19">
        <v>75</v>
      </c>
      <c r="I3182" s="21">
        <v>131.25</v>
      </c>
      <c r="J3182" s="21">
        <f t="shared" si="98"/>
        <v>9843.75</v>
      </c>
      <c r="K3182" s="21">
        <v>103.6875</v>
      </c>
      <c r="L3182" s="21">
        <f t="shared" si="99"/>
        <v>27.5625</v>
      </c>
      <c r="M3182" s="22">
        <v>3182</v>
      </c>
    </row>
    <row r="3183" spans="1:13">
      <c r="A3183" s="18">
        <v>38410</v>
      </c>
      <c r="B3183" s="19" t="s">
        <v>31</v>
      </c>
      <c r="C3183" s="19" t="s">
        <v>27</v>
      </c>
      <c r="D3183" s="19" t="s">
        <v>32</v>
      </c>
      <c r="E3183" s="19" t="s">
        <v>23</v>
      </c>
      <c r="F3183" s="19" t="s">
        <v>4</v>
      </c>
      <c r="G3183" s="19" t="s">
        <v>52</v>
      </c>
      <c r="H3183" s="19">
        <v>75</v>
      </c>
      <c r="I3183" s="21">
        <v>131.25</v>
      </c>
      <c r="J3183" s="21">
        <f t="shared" si="98"/>
        <v>9843.75</v>
      </c>
      <c r="K3183" s="21">
        <v>84</v>
      </c>
      <c r="L3183" s="21">
        <f t="shared" si="99"/>
        <v>47.25</v>
      </c>
      <c r="M3183" s="22">
        <v>3183</v>
      </c>
    </row>
    <row r="3184" spans="1:13">
      <c r="A3184" s="18">
        <v>38410</v>
      </c>
      <c r="B3184" s="19" t="s">
        <v>26</v>
      </c>
      <c r="C3184" s="19" t="s">
        <v>27</v>
      </c>
      <c r="D3184" s="19" t="s">
        <v>28</v>
      </c>
      <c r="E3184" s="19" t="s">
        <v>23</v>
      </c>
      <c r="F3184" s="19" t="s">
        <v>24</v>
      </c>
      <c r="G3184" s="19" t="s">
        <v>60</v>
      </c>
      <c r="H3184" s="19">
        <v>70</v>
      </c>
      <c r="I3184" s="21">
        <v>122.5</v>
      </c>
      <c r="J3184" s="21">
        <f t="shared" si="98"/>
        <v>8575</v>
      </c>
      <c r="K3184" s="21">
        <v>102.9</v>
      </c>
      <c r="L3184" s="21">
        <f t="shared" si="99"/>
        <v>19.599999999999994</v>
      </c>
      <c r="M3184" s="22">
        <v>3184</v>
      </c>
    </row>
    <row r="3185" spans="1:13">
      <c r="A3185" s="18">
        <v>38410</v>
      </c>
      <c r="B3185" s="19" t="s">
        <v>76</v>
      </c>
      <c r="C3185" s="19" t="s">
        <v>27</v>
      </c>
      <c r="D3185" s="19" t="s">
        <v>74</v>
      </c>
      <c r="E3185" s="19" t="s">
        <v>37</v>
      </c>
      <c r="F3185" s="19" t="s">
        <v>67</v>
      </c>
      <c r="G3185" s="19" t="s">
        <v>68</v>
      </c>
      <c r="H3185" s="19">
        <v>65</v>
      </c>
      <c r="I3185" s="21">
        <v>227.5</v>
      </c>
      <c r="J3185" s="21">
        <f t="shared" si="98"/>
        <v>14787.5</v>
      </c>
      <c r="K3185" s="21">
        <v>145.6</v>
      </c>
      <c r="L3185" s="21">
        <f t="shared" si="99"/>
        <v>81.900000000000006</v>
      </c>
      <c r="M3185" s="22">
        <v>3185</v>
      </c>
    </row>
    <row r="3186" spans="1:13">
      <c r="A3186" s="18">
        <v>38410</v>
      </c>
      <c r="B3186" s="19" t="s">
        <v>31</v>
      </c>
      <c r="C3186" s="19" t="s">
        <v>27</v>
      </c>
      <c r="D3186" s="19" t="s">
        <v>66</v>
      </c>
      <c r="E3186" s="19" t="s">
        <v>37</v>
      </c>
      <c r="F3186" s="19" t="s">
        <v>44</v>
      </c>
      <c r="G3186" s="19" t="s">
        <v>45</v>
      </c>
      <c r="H3186" s="19">
        <v>65</v>
      </c>
      <c r="I3186" s="21">
        <v>227.5</v>
      </c>
      <c r="J3186" s="21">
        <f t="shared" si="98"/>
        <v>14787.5</v>
      </c>
      <c r="K3186" s="21">
        <v>161.52500000000001</v>
      </c>
      <c r="L3186" s="21">
        <f t="shared" si="99"/>
        <v>65.974999999999994</v>
      </c>
      <c r="M3186" s="22">
        <v>3186</v>
      </c>
    </row>
    <row r="3187" spans="1:13">
      <c r="A3187" s="18">
        <v>38410</v>
      </c>
      <c r="B3187" s="19" t="s">
        <v>26</v>
      </c>
      <c r="C3187" s="19" t="s">
        <v>27</v>
      </c>
      <c r="D3187" s="19" t="s">
        <v>28</v>
      </c>
      <c r="E3187" s="19" t="s">
        <v>23</v>
      </c>
      <c r="F3187" s="19" t="s">
        <v>67</v>
      </c>
      <c r="G3187" s="19" t="s">
        <v>68</v>
      </c>
      <c r="H3187" s="19">
        <v>65</v>
      </c>
      <c r="I3187" s="21">
        <v>113.75</v>
      </c>
      <c r="J3187" s="21">
        <f t="shared" si="98"/>
        <v>7393.75</v>
      </c>
      <c r="K3187" s="21">
        <v>77.349999999999994</v>
      </c>
      <c r="L3187" s="21">
        <f t="shared" si="99"/>
        <v>36.400000000000006</v>
      </c>
      <c r="M3187" s="22">
        <v>3187</v>
      </c>
    </row>
    <row r="3188" spans="1:13">
      <c r="A3188" s="18">
        <v>38384</v>
      </c>
      <c r="B3188" s="19" t="s">
        <v>42</v>
      </c>
      <c r="C3188" s="19" t="s">
        <v>21</v>
      </c>
      <c r="D3188" s="19" t="s">
        <v>43</v>
      </c>
      <c r="E3188" s="19" t="s">
        <v>23</v>
      </c>
      <c r="F3188" s="19" t="s">
        <v>67</v>
      </c>
      <c r="G3188" s="19" t="s">
        <v>68</v>
      </c>
      <c r="H3188" s="19">
        <v>60</v>
      </c>
      <c r="I3188" s="21">
        <v>105</v>
      </c>
      <c r="J3188" s="21">
        <f t="shared" si="98"/>
        <v>6300</v>
      </c>
      <c r="K3188" s="21">
        <v>80.849999999999994</v>
      </c>
      <c r="L3188" s="21">
        <f t="shared" si="99"/>
        <v>24.150000000000006</v>
      </c>
      <c r="M3188" s="22">
        <v>3188</v>
      </c>
    </row>
    <row r="3189" spans="1:13">
      <c r="A3189" s="18">
        <v>38385</v>
      </c>
      <c r="B3189" s="19" t="s">
        <v>42</v>
      </c>
      <c r="C3189" s="19" t="s">
        <v>21</v>
      </c>
      <c r="D3189" s="19" t="s">
        <v>43</v>
      </c>
      <c r="E3189" s="19" t="s">
        <v>23</v>
      </c>
      <c r="F3189" s="19" t="s">
        <v>4</v>
      </c>
      <c r="G3189" s="19" t="s">
        <v>52</v>
      </c>
      <c r="H3189" s="19">
        <v>55</v>
      </c>
      <c r="I3189" s="21">
        <v>96.25</v>
      </c>
      <c r="J3189" s="21">
        <f t="shared" si="98"/>
        <v>5293.75</v>
      </c>
      <c r="K3189" s="21">
        <v>60.637500000000003</v>
      </c>
      <c r="L3189" s="21">
        <f t="shared" si="99"/>
        <v>35.612499999999997</v>
      </c>
      <c r="M3189" s="22">
        <v>3189</v>
      </c>
    </row>
    <row r="3190" spans="1:13">
      <c r="A3190" s="18">
        <v>38386</v>
      </c>
      <c r="B3190" s="19" t="s">
        <v>31</v>
      </c>
      <c r="C3190" s="19" t="s">
        <v>27</v>
      </c>
      <c r="D3190" s="19" t="s">
        <v>32</v>
      </c>
      <c r="E3190" s="19" t="s">
        <v>23</v>
      </c>
      <c r="F3190" s="19" t="s">
        <v>50</v>
      </c>
      <c r="G3190" s="23" t="s">
        <v>57</v>
      </c>
      <c r="H3190" s="19">
        <v>55</v>
      </c>
      <c r="I3190" s="21">
        <v>96.25</v>
      </c>
      <c r="J3190" s="21">
        <f t="shared" si="98"/>
        <v>5293.75</v>
      </c>
      <c r="K3190" s="21">
        <v>87.587500000000006</v>
      </c>
      <c r="L3190" s="21">
        <f t="shared" si="99"/>
        <v>8.6624999999999943</v>
      </c>
      <c r="M3190" s="22">
        <v>3190</v>
      </c>
    </row>
    <row r="3191" spans="1:13">
      <c r="A3191" s="18">
        <v>38387</v>
      </c>
      <c r="B3191" s="19" t="s">
        <v>72</v>
      </c>
      <c r="C3191" s="19" t="s">
        <v>27</v>
      </c>
      <c r="D3191" s="19" t="s">
        <v>73</v>
      </c>
      <c r="E3191" s="19" t="s">
        <v>23</v>
      </c>
      <c r="F3191" s="19" t="s">
        <v>50</v>
      </c>
      <c r="G3191" s="23" t="s">
        <v>57</v>
      </c>
      <c r="H3191" s="19">
        <v>55</v>
      </c>
      <c r="I3191" s="21">
        <v>96.25</v>
      </c>
      <c r="J3191" s="21">
        <f t="shared" si="98"/>
        <v>5293.75</v>
      </c>
      <c r="K3191" s="21">
        <v>66.412499999999994</v>
      </c>
      <c r="L3191" s="21">
        <f t="shared" si="99"/>
        <v>29.837500000000006</v>
      </c>
      <c r="M3191" s="22">
        <v>3191</v>
      </c>
    </row>
    <row r="3192" spans="1:13">
      <c r="A3192" s="18">
        <v>38388</v>
      </c>
      <c r="B3192" s="19" t="s">
        <v>42</v>
      </c>
      <c r="C3192" s="19" t="s">
        <v>21</v>
      </c>
      <c r="D3192" s="19" t="s">
        <v>49</v>
      </c>
      <c r="E3192" s="19" t="s">
        <v>37</v>
      </c>
      <c r="F3192" s="19" t="s">
        <v>50</v>
      </c>
      <c r="G3192" s="19" t="s">
        <v>59</v>
      </c>
      <c r="H3192" s="19">
        <v>50</v>
      </c>
      <c r="I3192" s="21">
        <v>175</v>
      </c>
      <c r="J3192" s="21">
        <f t="shared" si="98"/>
        <v>8750</v>
      </c>
      <c r="K3192" s="21">
        <v>120.75</v>
      </c>
      <c r="L3192" s="21">
        <f t="shared" si="99"/>
        <v>54.25</v>
      </c>
      <c r="M3192" s="22">
        <v>3192</v>
      </c>
    </row>
    <row r="3193" spans="1:13">
      <c r="A3193" s="18">
        <v>38389</v>
      </c>
      <c r="B3193" s="19" t="s">
        <v>26</v>
      </c>
      <c r="C3193" s="19" t="s">
        <v>27</v>
      </c>
      <c r="D3193" s="19" t="s">
        <v>48</v>
      </c>
      <c r="E3193" s="19" t="s">
        <v>37</v>
      </c>
      <c r="F3193" s="19" t="s">
        <v>24</v>
      </c>
      <c r="G3193" s="19" t="s">
        <v>60</v>
      </c>
      <c r="H3193" s="19">
        <v>50</v>
      </c>
      <c r="I3193" s="21">
        <v>175</v>
      </c>
      <c r="J3193" s="21">
        <f t="shared" si="98"/>
        <v>8750</v>
      </c>
      <c r="K3193" s="21">
        <v>154</v>
      </c>
      <c r="L3193" s="21">
        <f t="shared" si="99"/>
        <v>21</v>
      </c>
      <c r="M3193" s="22">
        <v>3193</v>
      </c>
    </row>
    <row r="3194" spans="1:13">
      <c r="A3194" s="18">
        <v>38390</v>
      </c>
      <c r="B3194" s="19" t="s">
        <v>76</v>
      </c>
      <c r="C3194" s="19" t="s">
        <v>27</v>
      </c>
      <c r="D3194" s="19" t="s">
        <v>74</v>
      </c>
      <c r="E3194" s="19" t="s">
        <v>37</v>
      </c>
      <c r="F3194" s="19" t="s">
        <v>50</v>
      </c>
      <c r="G3194" s="19" t="s">
        <v>59</v>
      </c>
      <c r="H3194" s="19">
        <v>49</v>
      </c>
      <c r="I3194" s="21">
        <v>171.5</v>
      </c>
      <c r="J3194" s="21">
        <f t="shared" si="98"/>
        <v>8403.5</v>
      </c>
      <c r="K3194" s="21">
        <v>118.33499999999999</v>
      </c>
      <c r="L3194" s="21">
        <f t="shared" si="99"/>
        <v>53.165000000000006</v>
      </c>
      <c r="M3194" s="22">
        <v>3194</v>
      </c>
    </row>
    <row r="3195" spans="1:13">
      <c r="A3195" s="18">
        <v>38391</v>
      </c>
      <c r="B3195" s="19" t="s">
        <v>35</v>
      </c>
      <c r="C3195" s="19" t="s">
        <v>21</v>
      </c>
      <c r="D3195" s="19" t="s">
        <v>36</v>
      </c>
      <c r="E3195" s="19" t="s">
        <v>37</v>
      </c>
      <c r="F3195" s="19" t="s">
        <v>53</v>
      </c>
      <c r="G3195" s="19" t="s">
        <v>54</v>
      </c>
      <c r="H3195" s="19">
        <v>45</v>
      </c>
      <c r="I3195" s="21">
        <v>157.5</v>
      </c>
      <c r="J3195" s="21">
        <f t="shared" si="98"/>
        <v>7087.5</v>
      </c>
      <c r="K3195" s="21">
        <v>100.8</v>
      </c>
      <c r="L3195" s="21">
        <f t="shared" si="99"/>
        <v>56.7</v>
      </c>
      <c r="M3195" s="22">
        <v>3195</v>
      </c>
    </row>
    <row r="3196" spans="1:13">
      <c r="A3196" s="18">
        <v>38392</v>
      </c>
      <c r="B3196" s="19" t="s">
        <v>72</v>
      </c>
      <c r="C3196" s="19" t="s">
        <v>27</v>
      </c>
      <c r="D3196" s="19" t="s">
        <v>74</v>
      </c>
      <c r="E3196" s="19" t="s">
        <v>37</v>
      </c>
      <c r="F3196" s="19" t="s">
        <v>67</v>
      </c>
      <c r="G3196" s="19" t="s">
        <v>68</v>
      </c>
      <c r="H3196" s="19">
        <v>45</v>
      </c>
      <c r="I3196" s="21">
        <v>157.5</v>
      </c>
      <c r="J3196" s="21">
        <f t="shared" si="98"/>
        <v>7087.5</v>
      </c>
      <c r="K3196" s="21">
        <v>110.25</v>
      </c>
      <c r="L3196" s="21">
        <f t="shared" si="99"/>
        <v>47.25</v>
      </c>
      <c r="M3196" s="22">
        <v>3196</v>
      </c>
    </row>
    <row r="3197" spans="1:13">
      <c r="A3197" s="18">
        <v>38393</v>
      </c>
      <c r="B3197" s="19" t="s">
        <v>35</v>
      </c>
      <c r="C3197" s="19" t="s">
        <v>21</v>
      </c>
      <c r="D3197" s="19" t="s">
        <v>40</v>
      </c>
      <c r="E3197" s="19" t="s">
        <v>23</v>
      </c>
      <c r="F3197" s="19" t="s">
        <v>44</v>
      </c>
      <c r="G3197" s="19" t="s">
        <v>45</v>
      </c>
      <c r="H3197" s="19">
        <v>45</v>
      </c>
      <c r="I3197" s="21">
        <v>78.75</v>
      </c>
      <c r="J3197" s="21">
        <f t="shared" si="98"/>
        <v>3543.75</v>
      </c>
      <c r="K3197" s="21">
        <v>56.7</v>
      </c>
      <c r="L3197" s="21">
        <f t="shared" si="99"/>
        <v>22.049999999999997</v>
      </c>
      <c r="M3197" s="22">
        <v>3197</v>
      </c>
    </row>
    <row r="3198" spans="1:13">
      <c r="A3198" s="18">
        <v>38394</v>
      </c>
      <c r="B3198" s="19" t="s">
        <v>26</v>
      </c>
      <c r="C3198" s="19" t="s">
        <v>27</v>
      </c>
      <c r="D3198" s="19" t="s">
        <v>28</v>
      </c>
      <c r="E3198" s="19" t="s">
        <v>23</v>
      </c>
      <c r="F3198" s="19" t="s">
        <v>53</v>
      </c>
      <c r="G3198" s="19" t="s">
        <v>55</v>
      </c>
      <c r="H3198" s="19">
        <v>40</v>
      </c>
      <c r="I3198" s="21">
        <v>70</v>
      </c>
      <c r="J3198" s="21">
        <f t="shared" si="98"/>
        <v>2800</v>
      </c>
      <c r="K3198" s="21">
        <v>52.5</v>
      </c>
      <c r="L3198" s="21">
        <f t="shared" si="99"/>
        <v>17.5</v>
      </c>
      <c r="M3198" s="22">
        <v>3198</v>
      </c>
    </row>
    <row r="3199" spans="1:13">
      <c r="A3199" s="18">
        <v>38395</v>
      </c>
      <c r="B3199" s="19" t="s">
        <v>35</v>
      </c>
      <c r="C3199" s="19" t="s">
        <v>21</v>
      </c>
      <c r="D3199" s="19" t="s">
        <v>36</v>
      </c>
      <c r="E3199" s="19" t="s">
        <v>37</v>
      </c>
      <c r="F3199" s="19" t="s">
        <v>50</v>
      </c>
      <c r="G3199" s="19" t="s">
        <v>59</v>
      </c>
      <c r="H3199" s="19">
        <v>38</v>
      </c>
      <c r="I3199" s="21">
        <v>133</v>
      </c>
      <c r="J3199" s="21">
        <f t="shared" si="98"/>
        <v>5054</v>
      </c>
      <c r="K3199" s="21">
        <v>105.07</v>
      </c>
      <c r="L3199" s="21">
        <f t="shared" si="99"/>
        <v>27.930000000000007</v>
      </c>
      <c r="M3199" s="22">
        <v>3199</v>
      </c>
    </row>
    <row r="3200" spans="1:13">
      <c r="A3200" s="18">
        <v>38396</v>
      </c>
      <c r="B3200" s="19" t="s">
        <v>31</v>
      </c>
      <c r="C3200" s="19" t="s">
        <v>27</v>
      </c>
      <c r="D3200" s="19" t="s">
        <v>32</v>
      </c>
      <c r="E3200" s="19" t="s">
        <v>23</v>
      </c>
      <c r="F3200" s="19" t="s">
        <v>67</v>
      </c>
      <c r="G3200" s="19" t="s">
        <v>68</v>
      </c>
      <c r="H3200" s="19">
        <v>35</v>
      </c>
      <c r="I3200" s="21">
        <v>61.25</v>
      </c>
      <c r="J3200" s="21">
        <f t="shared" si="98"/>
        <v>2143.75</v>
      </c>
      <c r="K3200" s="21">
        <v>54.512500000000003</v>
      </c>
      <c r="L3200" s="21">
        <f t="shared" si="99"/>
        <v>6.7374999999999972</v>
      </c>
      <c r="M3200" s="22">
        <v>3200</v>
      </c>
    </row>
    <row r="3201" spans="1:13">
      <c r="A3201" s="18">
        <v>38396</v>
      </c>
      <c r="B3201" s="19" t="s">
        <v>42</v>
      </c>
      <c r="C3201" s="19" t="s">
        <v>21</v>
      </c>
      <c r="D3201" s="19" t="s">
        <v>43</v>
      </c>
      <c r="E3201" s="19" t="s">
        <v>23</v>
      </c>
      <c r="F3201" s="19" t="s">
        <v>44</v>
      </c>
      <c r="G3201" s="19" t="s">
        <v>46</v>
      </c>
      <c r="H3201" s="19">
        <v>35</v>
      </c>
      <c r="I3201" s="21">
        <v>61.25</v>
      </c>
      <c r="J3201" s="21">
        <f t="shared" si="98"/>
        <v>2143.75</v>
      </c>
      <c r="K3201" s="21">
        <v>52.0625</v>
      </c>
      <c r="L3201" s="21">
        <f t="shared" si="99"/>
        <v>9.1875</v>
      </c>
      <c r="M3201" s="22">
        <v>3201</v>
      </c>
    </row>
    <row r="3202" spans="1:13">
      <c r="A3202" s="18">
        <v>38396</v>
      </c>
      <c r="B3202" s="19" t="s">
        <v>20</v>
      </c>
      <c r="C3202" s="19" t="s">
        <v>21</v>
      </c>
      <c r="D3202" s="19" t="s">
        <v>41</v>
      </c>
      <c r="E3202" s="19" t="s">
        <v>37</v>
      </c>
      <c r="F3202" s="19" t="s">
        <v>4</v>
      </c>
      <c r="G3202" s="19" t="s">
        <v>52</v>
      </c>
      <c r="H3202" s="19">
        <v>30</v>
      </c>
      <c r="I3202" s="21">
        <v>105</v>
      </c>
      <c r="J3202" s="21">
        <f t="shared" ref="J3202:J3265" si="100">H3202*I3202</f>
        <v>3150</v>
      </c>
      <c r="K3202" s="21">
        <v>78.75</v>
      </c>
      <c r="L3202" s="21">
        <f t="shared" ref="L3202:L3265" si="101">I3202-K3202</f>
        <v>26.25</v>
      </c>
      <c r="M3202" s="22">
        <v>3202</v>
      </c>
    </row>
    <row r="3203" spans="1:13">
      <c r="A3203" s="18">
        <v>38396</v>
      </c>
      <c r="B3203" s="19" t="s">
        <v>20</v>
      </c>
      <c r="C3203" s="19" t="s">
        <v>21</v>
      </c>
      <c r="D3203" s="19" t="s">
        <v>41</v>
      </c>
      <c r="E3203" s="19" t="s">
        <v>37</v>
      </c>
      <c r="F3203" s="19" t="s">
        <v>24</v>
      </c>
      <c r="G3203" s="19" t="s">
        <v>60</v>
      </c>
      <c r="H3203" s="19">
        <v>30</v>
      </c>
      <c r="I3203" s="21">
        <v>105</v>
      </c>
      <c r="J3203" s="21">
        <f t="shared" si="100"/>
        <v>3150</v>
      </c>
      <c r="K3203" s="21">
        <v>85.05</v>
      </c>
      <c r="L3203" s="21">
        <f t="shared" si="101"/>
        <v>19.950000000000003</v>
      </c>
      <c r="M3203" s="22">
        <v>3203</v>
      </c>
    </row>
    <row r="3204" spans="1:13">
      <c r="A3204" s="18">
        <v>38396</v>
      </c>
      <c r="B3204" s="19" t="s">
        <v>42</v>
      </c>
      <c r="C3204" s="19" t="s">
        <v>21</v>
      </c>
      <c r="D3204" s="19" t="s">
        <v>43</v>
      </c>
      <c r="E3204" s="19" t="s">
        <v>23</v>
      </c>
      <c r="F3204" s="19" t="s">
        <v>50</v>
      </c>
      <c r="G3204" s="19" t="s">
        <v>59</v>
      </c>
      <c r="H3204" s="19">
        <v>30</v>
      </c>
      <c r="I3204" s="21">
        <v>52.5</v>
      </c>
      <c r="J3204" s="21">
        <f t="shared" si="100"/>
        <v>1575</v>
      </c>
      <c r="K3204" s="21">
        <v>46.725000000000001</v>
      </c>
      <c r="L3204" s="21">
        <f t="shared" si="101"/>
        <v>5.7749999999999986</v>
      </c>
      <c r="M3204" s="22">
        <v>3204</v>
      </c>
    </row>
    <row r="3205" spans="1:13">
      <c r="A3205" s="18">
        <v>38396</v>
      </c>
      <c r="B3205" s="19" t="s">
        <v>76</v>
      </c>
      <c r="C3205" s="19" t="s">
        <v>27</v>
      </c>
      <c r="D3205" s="19" t="s">
        <v>74</v>
      </c>
      <c r="E3205" s="19" t="s">
        <v>37</v>
      </c>
      <c r="F3205" s="19" t="s">
        <v>44</v>
      </c>
      <c r="G3205" s="19" t="s">
        <v>47</v>
      </c>
      <c r="H3205" s="19">
        <v>28</v>
      </c>
      <c r="I3205" s="21">
        <v>98</v>
      </c>
      <c r="J3205" s="21">
        <f t="shared" si="100"/>
        <v>2744</v>
      </c>
      <c r="K3205" s="21">
        <v>85.26</v>
      </c>
      <c r="L3205" s="21">
        <f t="shared" si="101"/>
        <v>12.739999999999995</v>
      </c>
      <c r="M3205" s="22">
        <v>3205</v>
      </c>
    </row>
    <row r="3206" spans="1:13">
      <c r="A3206" s="18">
        <v>38397</v>
      </c>
      <c r="B3206" s="19" t="s">
        <v>76</v>
      </c>
      <c r="C3206" s="19" t="s">
        <v>27</v>
      </c>
      <c r="D3206" s="19" t="s">
        <v>74</v>
      </c>
      <c r="E3206" s="19" t="s">
        <v>37</v>
      </c>
      <c r="F3206" s="19" t="s">
        <v>4</v>
      </c>
      <c r="G3206" s="19" t="s">
        <v>52</v>
      </c>
      <c r="H3206" s="19">
        <v>20</v>
      </c>
      <c r="I3206" s="21">
        <v>70</v>
      </c>
      <c r="J3206" s="21">
        <f t="shared" si="100"/>
        <v>1400</v>
      </c>
      <c r="K3206" s="21">
        <v>50.4</v>
      </c>
      <c r="L3206" s="21">
        <f t="shared" si="101"/>
        <v>19.600000000000001</v>
      </c>
      <c r="M3206" s="22">
        <v>3206</v>
      </c>
    </row>
    <row r="3207" spans="1:13">
      <c r="A3207" s="18">
        <v>38398</v>
      </c>
      <c r="B3207" s="19" t="s">
        <v>20</v>
      </c>
      <c r="C3207" s="19" t="s">
        <v>21</v>
      </c>
      <c r="D3207" s="19" t="s">
        <v>22</v>
      </c>
      <c r="E3207" s="19" t="s">
        <v>23</v>
      </c>
      <c r="F3207" s="19" t="s">
        <v>67</v>
      </c>
      <c r="G3207" s="19" t="s">
        <v>70</v>
      </c>
      <c r="H3207" s="19">
        <v>20</v>
      </c>
      <c r="I3207" s="21">
        <v>35</v>
      </c>
      <c r="J3207" s="21">
        <f t="shared" si="100"/>
        <v>700</v>
      </c>
      <c r="K3207" s="21">
        <v>26.95</v>
      </c>
      <c r="L3207" s="21">
        <f t="shared" si="101"/>
        <v>8.0500000000000007</v>
      </c>
      <c r="M3207" s="22">
        <v>3207</v>
      </c>
    </row>
    <row r="3208" spans="1:13">
      <c r="A3208" s="18">
        <v>38399</v>
      </c>
      <c r="B3208" s="19" t="s">
        <v>20</v>
      </c>
      <c r="C3208" s="19" t="s">
        <v>21</v>
      </c>
      <c r="D3208" s="19" t="s">
        <v>41</v>
      </c>
      <c r="E3208" s="19" t="s">
        <v>37</v>
      </c>
      <c r="F3208" s="19" t="s">
        <v>53</v>
      </c>
      <c r="G3208" s="19" t="s">
        <v>55</v>
      </c>
      <c r="H3208" s="19">
        <v>17</v>
      </c>
      <c r="I3208" s="21">
        <v>59.5</v>
      </c>
      <c r="J3208" s="21">
        <f t="shared" si="100"/>
        <v>1011.5</v>
      </c>
      <c r="K3208" s="21">
        <v>47.005000000000003</v>
      </c>
      <c r="L3208" s="21">
        <f t="shared" si="101"/>
        <v>12.494999999999997</v>
      </c>
      <c r="M3208" s="22">
        <v>3208</v>
      </c>
    </row>
    <row r="3209" spans="1:13">
      <c r="A3209" s="18">
        <v>38400</v>
      </c>
      <c r="B3209" s="19" t="s">
        <v>20</v>
      </c>
      <c r="C3209" s="19" t="s">
        <v>21</v>
      </c>
      <c r="D3209" s="19" t="s">
        <v>22</v>
      </c>
      <c r="E3209" s="19" t="s">
        <v>23</v>
      </c>
      <c r="F3209" s="19" t="s">
        <v>50</v>
      </c>
      <c r="G3209" s="19" t="s">
        <v>59</v>
      </c>
      <c r="H3209" s="19">
        <v>15</v>
      </c>
      <c r="I3209" s="21">
        <v>26.25</v>
      </c>
      <c r="J3209" s="21">
        <f t="shared" si="100"/>
        <v>393.75</v>
      </c>
      <c r="K3209" s="21">
        <v>21</v>
      </c>
      <c r="L3209" s="21">
        <f t="shared" si="101"/>
        <v>5.25</v>
      </c>
      <c r="M3209" s="22">
        <v>3209</v>
      </c>
    </row>
    <row r="3210" spans="1:13">
      <c r="A3210" s="18">
        <v>38401</v>
      </c>
      <c r="B3210" s="19" t="s">
        <v>26</v>
      </c>
      <c r="C3210" s="19" t="s">
        <v>27</v>
      </c>
      <c r="D3210" s="19" t="s">
        <v>28</v>
      </c>
      <c r="E3210" s="19" t="s">
        <v>23</v>
      </c>
      <c r="F3210" s="19" t="s">
        <v>44</v>
      </c>
      <c r="G3210" s="19" t="s">
        <v>45</v>
      </c>
      <c r="H3210" s="19">
        <v>15</v>
      </c>
      <c r="I3210" s="21">
        <v>26.25</v>
      </c>
      <c r="J3210" s="21">
        <f t="shared" si="100"/>
        <v>393.75</v>
      </c>
      <c r="K3210" s="21">
        <v>22.3125</v>
      </c>
      <c r="L3210" s="21">
        <f t="shared" si="101"/>
        <v>3.9375</v>
      </c>
      <c r="M3210" s="22">
        <v>3210</v>
      </c>
    </row>
    <row r="3211" spans="1:13">
      <c r="A3211" s="18">
        <v>38402</v>
      </c>
      <c r="B3211" s="19" t="s">
        <v>31</v>
      </c>
      <c r="C3211" s="19" t="s">
        <v>27</v>
      </c>
      <c r="D3211" s="19" t="s">
        <v>32</v>
      </c>
      <c r="E3211" s="19" t="s">
        <v>23</v>
      </c>
      <c r="F3211" s="19" t="s">
        <v>44</v>
      </c>
      <c r="G3211" s="19" t="s">
        <v>45</v>
      </c>
      <c r="H3211" s="19">
        <v>15</v>
      </c>
      <c r="I3211" s="21">
        <v>26.25</v>
      </c>
      <c r="J3211" s="21">
        <f t="shared" si="100"/>
        <v>393.75</v>
      </c>
      <c r="K3211" s="21">
        <v>18.375</v>
      </c>
      <c r="L3211" s="21">
        <f t="shared" si="101"/>
        <v>7.875</v>
      </c>
      <c r="M3211" s="22">
        <v>3211</v>
      </c>
    </row>
    <row r="3212" spans="1:13">
      <c r="A3212" s="18">
        <v>38403</v>
      </c>
      <c r="B3212" s="19" t="s">
        <v>42</v>
      </c>
      <c r="C3212" s="19" t="s">
        <v>21</v>
      </c>
      <c r="D3212" s="19" t="s">
        <v>49</v>
      </c>
      <c r="E3212" s="19" t="s">
        <v>37</v>
      </c>
      <c r="F3212" s="19" t="s">
        <v>4</v>
      </c>
      <c r="G3212" s="19" t="s">
        <v>61</v>
      </c>
      <c r="H3212" s="19">
        <v>14</v>
      </c>
      <c r="I3212" s="21">
        <v>49</v>
      </c>
      <c r="J3212" s="21">
        <f t="shared" si="100"/>
        <v>686</v>
      </c>
      <c r="K3212" s="21">
        <v>43.12</v>
      </c>
      <c r="L3212" s="21">
        <f t="shared" si="101"/>
        <v>5.8800000000000026</v>
      </c>
      <c r="M3212" s="22">
        <v>3212</v>
      </c>
    </row>
    <row r="3213" spans="1:13">
      <c r="A3213" s="18">
        <v>38403</v>
      </c>
      <c r="B3213" s="19" t="s">
        <v>20</v>
      </c>
      <c r="C3213" s="19" t="s">
        <v>21</v>
      </c>
      <c r="D3213" s="19" t="s">
        <v>41</v>
      </c>
      <c r="E3213" s="19" t="s">
        <v>37</v>
      </c>
      <c r="F3213" s="19" t="s">
        <v>67</v>
      </c>
      <c r="G3213" s="19" t="s">
        <v>68</v>
      </c>
      <c r="H3213" s="19">
        <v>13</v>
      </c>
      <c r="I3213" s="21">
        <v>45.5</v>
      </c>
      <c r="J3213" s="21">
        <f t="shared" si="100"/>
        <v>591.5</v>
      </c>
      <c r="K3213" s="21">
        <v>31.395</v>
      </c>
      <c r="L3213" s="21">
        <f t="shared" si="101"/>
        <v>14.105</v>
      </c>
      <c r="M3213" s="22">
        <v>3213</v>
      </c>
    </row>
    <row r="3214" spans="1:13">
      <c r="A3214" s="18">
        <v>38403</v>
      </c>
      <c r="B3214" s="19" t="s">
        <v>26</v>
      </c>
      <c r="C3214" s="19" t="s">
        <v>27</v>
      </c>
      <c r="D3214" s="19" t="s">
        <v>48</v>
      </c>
      <c r="E3214" s="19" t="s">
        <v>37</v>
      </c>
      <c r="F3214" s="19" t="s">
        <v>44</v>
      </c>
      <c r="G3214" s="19" t="s">
        <v>46</v>
      </c>
      <c r="H3214" s="19">
        <v>13</v>
      </c>
      <c r="I3214" s="21">
        <v>45.5</v>
      </c>
      <c r="J3214" s="21">
        <f t="shared" si="100"/>
        <v>591.5</v>
      </c>
      <c r="K3214" s="21">
        <v>38.674999999999997</v>
      </c>
      <c r="L3214" s="21">
        <f t="shared" si="101"/>
        <v>6.8250000000000028</v>
      </c>
      <c r="M3214" s="22">
        <v>3214</v>
      </c>
    </row>
    <row r="3215" spans="1:13">
      <c r="A3215" s="18">
        <v>38403</v>
      </c>
      <c r="B3215" s="19" t="s">
        <v>42</v>
      </c>
      <c r="C3215" s="19" t="s">
        <v>21</v>
      </c>
      <c r="D3215" s="19" t="s">
        <v>49</v>
      </c>
      <c r="E3215" s="19" t="s">
        <v>37</v>
      </c>
      <c r="F3215" s="19" t="s">
        <v>44</v>
      </c>
      <c r="G3215" s="19" t="s">
        <v>47</v>
      </c>
      <c r="H3215" s="19">
        <v>13</v>
      </c>
      <c r="I3215" s="21">
        <v>45.5</v>
      </c>
      <c r="J3215" s="21">
        <f t="shared" si="100"/>
        <v>591.5</v>
      </c>
      <c r="K3215" s="21">
        <v>32.76</v>
      </c>
      <c r="L3215" s="21">
        <f t="shared" si="101"/>
        <v>12.740000000000002</v>
      </c>
      <c r="M3215" s="22">
        <v>3215</v>
      </c>
    </row>
    <row r="3216" spans="1:13">
      <c r="A3216" s="18">
        <v>38403</v>
      </c>
      <c r="B3216" s="19" t="s">
        <v>20</v>
      </c>
      <c r="C3216" s="19" t="s">
        <v>21</v>
      </c>
      <c r="D3216" s="19" t="s">
        <v>22</v>
      </c>
      <c r="E3216" s="19" t="s">
        <v>23</v>
      </c>
      <c r="F3216" s="19" t="s">
        <v>44</v>
      </c>
      <c r="G3216" s="19" t="s">
        <v>45</v>
      </c>
      <c r="H3216" s="19">
        <v>10</v>
      </c>
      <c r="I3216" s="21">
        <v>17.5</v>
      </c>
      <c r="J3216" s="21">
        <f t="shared" si="100"/>
        <v>175</v>
      </c>
      <c r="K3216" s="21">
        <v>11.55</v>
      </c>
      <c r="L3216" s="21">
        <f t="shared" si="101"/>
        <v>5.9499999999999993</v>
      </c>
      <c r="M3216" s="22">
        <v>3216</v>
      </c>
    </row>
    <row r="3217" spans="1:13">
      <c r="A3217" s="18">
        <v>38403</v>
      </c>
      <c r="B3217" s="19" t="s">
        <v>20</v>
      </c>
      <c r="C3217" s="19" t="s">
        <v>21</v>
      </c>
      <c r="D3217" s="19" t="s">
        <v>41</v>
      </c>
      <c r="E3217" s="19" t="s">
        <v>37</v>
      </c>
      <c r="F3217" s="19" t="s">
        <v>44</v>
      </c>
      <c r="G3217" s="19" t="s">
        <v>45</v>
      </c>
      <c r="H3217" s="19">
        <v>3</v>
      </c>
      <c r="I3217" s="21">
        <v>10.5</v>
      </c>
      <c r="J3217" s="21">
        <f t="shared" si="100"/>
        <v>31.5</v>
      </c>
      <c r="K3217" s="21">
        <v>7.665</v>
      </c>
      <c r="L3217" s="21">
        <f t="shared" si="101"/>
        <v>2.835</v>
      </c>
      <c r="M3217" s="22">
        <v>3217</v>
      </c>
    </row>
    <row r="3218" spans="1:13">
      <c r="A3218" s="18">
        <v>38403</v>
      </c>
      <c r="B3218" s="19" t="s">
        <v>31</v>
      </c>
      <c r="C3218" s="19" t="s">
        <v>27</v>
      </c>
      <c r="D3218" s="19" t="s">
        <v>66</v>
      </c>
      <c r="E3218" s="19" t="s">
        <v>37</v>
      </c>
      <c r="F3218" s="19" t="s">
        <v>50</v>
      </c>
      <c r="G3218" s="19" t="s">
        <v>59</v>
      </c>
      <c r="H3218" s="19">
        <v>1328</v>
      </c>
      <c r="I3218" s="21">
        <v>2282.02</v>
      </c>
      <c r="J3218" s="21">
        <f t="shared" si="100"/>
        <v>3030522.56</v>
      </c>
      <c r="K3218" s="21">
        <v>1962.5372</v>
      </c>
      <c r="L3218" s="21">
        <f t="shared" si="101"/>
        <v>319.4828</v>
      </c>
      <c r="M3218" s="22">
        <v>3218</v>
      </c>
    </row>
    <row r="3219" spans="1:13">
      <c r="A3219" s="18">
        <v>38403</v>
      </c>
      <c r="B3219" s="19" t="s">
        <v>20</v>
      </c>
      <c r="C3219" s="19" t="s">
        <v>21</v>
      </c>
      <c r="D3219" s="19" t="s">
        <v>22</v>
      </c>
      <c r="E3219" s="19" t="s">
        <v>23</v>
      </c>
      <c r="F3219" s="19" t="s">
        <v>29</v>
      </c>
      <c r="G3219" s="19" t="s">
        <v>58</v>
      </c>
      <c r="H3219" s="19">
        <v>935</v>
      </c>
      <c r="I3219" s="21">
        <v>1862.71</v>
      </c>
      <c r="J3219" s="21">
        <f t="shared" si="100"/>
        <v>1741633.85</v>
      </c>
      <c r="K3219" s="21">
        <v>1173.5073</v>
      </c>
      <c r="L3219" s="21">
        <f t="shared" si="101"/>
        <v>689.20270000000005</v>
      </c>
      <c r="M3219" s="22">
        <v>3219</v>
      </c>
    </row>
    <row r="3220" spans="1:13">
      <c r="A3220" s="18">
        <v>38403</v>
      </c>
      <c r="B3220" s="19" t="s">
        <v>26</v>
      </c>
      <c r="C3220" s="19" t="s">
        <v>27</v>
      </c>
      <c r="D3220" s="19" t="s">
        <v>48</v>
      </c>
      <c r="E3220" s="19" t="s">
        <v>37</v>
      </c>
      <c r="F3220" s="19" t="s">
        <v>67</v>
      </c>
      <c r="G3220" s="19" t="s">
        <v>69</v>
      </c>
      <c r="H3220" s="19">
        <v>99</v>
      </c>
      <c r="I3220" s="21">
        <v>2130.83</v>
      </c>
      <c r="J3220" s="21">
        <f t="shared" si="100"/>
        <v>210952.16999999998</v>
      </c>
      <c r="K3220" s="21">
        <v>1555.5058999999999</v>
      </c>
      <c r="L3220" s="21">
        <f t="shared" si="101"/>
        <v>575.32410000000004</v>
      </c>
      <c r="M3220" s="22">
        <v>3220</v>
      </c>
    </row>
    <row r="3221" spans="1:13">
      <c r="A3221" s="18">
        <v>38403</v>
      </c>
      <c r="B3221" s="19" t="s">
        <v>20</v>
      </c>
      <c r="C3221" s="19" t="s">
        <v>21</v>
      </c>
      <c r="D3221" s="19" t="s">
        <v>22</v>
      </c>
      <c r="E3221" s="19" t="s">
        <v>23</v>
      </c>
      <c r="F3221" s="19" t="s">
        <v>53</v>
      </c>
      <c r="G3221" s="19" t="s">
        <v>56</v>
      </c>
      <c r="H3221" s="19">
        <v>665</v>
      </c>
      <c r="I3221" s="21">
        <v>1408.1</v>
      </c>
      <c r="J3221" s="21">
        <f t="shared" si="100"/>
        <v>936386.49999999988</v>
      </c>
      <c r="K3221" s="21">
        <v>1126.48</v>
      </c>
      <c r="L3221" s="21">
        <f t="shared" si="101"/>
        <v>281.61999999999989</v>
      </c>
      <c r="M3221" s="22">
        <v>3221</v>
      </c>
    </row>
    <row r="3222" spans="1:13">
      <c r="A3222" s="18">
        <v>38403</v>
      </c>
      <c r="B3222" s="19" t="s">
        <v>72</v>
      </c>
      <c r="C3222" s="19" t="s">
        <v>27</v>
      </c>
      <c r="D3222" s="19" t="s">
        <v>73</v>
      </c>
      <c r="E3222" s="19" t="s">
        <v>23</v>
      </c>
      <c r="F3222" s="19" t="s">
        <v>4</v>
      </c>
      <c r="G3222" s="19" t="s">
        <v>61</v>
      </c>
      <c r="H3222" s="19">
        <v>570</v>
      </c>
      <c r="I3222" s="21">
        <v>1206.9100000000001</v>
      </c>
      <c r="J3222" s="21">
        <f t="shared" si="100"/>
        <v>687938.70000000007</v>
      </c>
      <c r="K3222" s="21">
        <v>941.38980000000015</v>
      </c>
      <c r="L3222" s="21">
        <f t="shared" si="101"/>
        <v>265.52019999999993</v>
      </c>
      <c r="M3222" s="22">
        <v>3222</v>
      </c>
    </row>
    <row r="3223" spans="1:13">
      <c r="A3223" s="18">
        <v>38384</v>
      </c>
      <c r="B3223" s="19" t="s">
        <v>72</v>
      </c>
      <c r="C3223" s="19" t="s">
        <v>27</v>
      </c>
      <c r="D3223" s="19" t="s">
        <v>73</v>
      </c>
      <c r="E3223" s="19" t="s">
        <v>23</v>
      </c>
      <c r="F3223" s="19" t="s">
        <v>67</v>
      </c>
      <c r="G3223" s="19" t="s">
        <v>70</v>
      </c>
      <c r="H3223" s="19">
        <v>555</v>
      </c>
      <c r="I3223" s="21">
        <v>1176.79</v>
      </c>
      <c r="J3223" s="21">
        <f t="shared" si="100"/>
        <v>653118.44999999995</v>
      </c>
      <c r="K3223" s="21">
        <v>1023.8072999999999</v>
      </c>
      <c r="L3223" s="21">
        <f t="shared" si="101"/>
        <v>152.98270000000002</v>
      </c>
      <c r="M3223" s="22">
        <v>3223</v>
      </c>
    </row>
    <row r="3224" spans="1:13">
      <c r="A3224" s="18">
        <v>38385</v>
      </c>
      <c r="B3224" s="19" t="s">
        <v>26</v>
      </c>
      <c r="C3224" s="19" t="s">
        <v>27</v>
      </c>
      <c r="D3224" s="19" t="s">
        <v>28</v>
      </c>
      <c r="E3224" s="19" t="s">
        <v>23</v>
      </c>
      <c r="F3224" s="19" t="s">
        <v>50</v>
      </c>
      <c r="G3224" s="19" t="s">
        <v>59</v>
      </c>
      <c r="H3224" s="19">
        <v>320</v>
      </c>
      <c r="I3224" s="21">
        <v>699.11</v>
      </c>
      <c r="J3224" s="21">
        <f t="shared" si="100"/>
        <v>223715.20000000001</v>
      </c>
      <c r="K3224" s="21">
        <v>545.30579999999998</v>
      </c>
      <c r="L3224" s="21">
        <f t="shared" si="101"/>
        <v>153.80420000000004</v>
      </c>
      <c r="M3224" s="22">
        <v>3224</v>
      </c>
    </row>
    <row r="3225" spans="1:13">
      <c r="A3225" s="18">
        <v>38386</v>
      </c>
      <c r="B3225" s="19" t="s">
        <v>42</v>
      </c>
      <c r="C3225" s="19" t="s">
        <v>21</v>
      </c>
      <c r="D3225" s="19" t="s">
        <v>43</v>
      </c>
      <c r="E3225" s="19" t="s">
        <v>23</v>
      </c>
      <c r="F3225" s="19" t="s">
        <v>53</v>
      </c>
      <c r="G3225" s="19" t="s">
        <v>54</v>
      </c>
      <c r="H3225" s="19">
        <v>295</v>
      </c>
      <c r="I3225" s="21">
        <v>644.80999999999995</v>
      </c>
      <c r="J3225" s="21">
        <f t="shared" si="100"/>
        <v>190218.94999999998</v>
      </c>
      <c r="K3225" s="21">
        <v>483.60750000000002</v>
      </c>
      <c r="L3225" s="21">
        <f t="shared" si="101"/>
        <v>161.20249999999993</v>
      </c>
      <c r="M3225" s="22">
        <v>3225</v>
      </c>
    </row>
    <row r="3226" spans="1:13">
      <c r="A3226" s="18">
        <v>38387</v>
      </c>
      <c r="B3226" s="19" t="s">
        <v>26</v>
      </c>
      <c r="C3226" s="19" t="s">
        <v>27</v>
      </c>
      <c r="D3226" s="19" t="s">
        <v>28</v>
      </c>
      <c r="E3226" s="19" t="s">
        <v>23</v>
      </c>
      <c r="F3226" s="19" t="s">
        <v>4</v>
      </c>
      <c r="G3226" s="19" t="s">
        <v>61</v>
      </c>
      <c r="H3226" s="19">
        <v>295</v>
      </c>
      <c r="I3226" s="21">
        <v>644.75</v>
      </c>
      <c r="J3226" s="21">
        <f t="shared" si="100"/>
        <v>190201.25</v>
      </c>
      <c r="K3226" s="21">
        <v>509.35250000000002</v>
      </c>
      <c r="L3226" s="21">
        <f t="shared" si="101"/>
        <v>135.39749999999998</v>
      </c>
      <c r="M3226" s="22">
        <v>3226</v>
      </c>
    </row>
    <row r="3227" spans="1:13">
      <c r="A3227" s="18">
        <v>38388</v>
      </c>
      <c r="B3227" s="19" t="s">
        <v>26</v>
      </c>
      <c r="C3227" s="19" t="s">
        <v>27</v>
      </c>
      <c r="D3227" s="19" t="s">
        <v>48</v>
      </c>
      <c r="E3227" s="19" t="s">
        <v>37</v>
      </c>
      <c r="F3227" s="19" t="s">
        <v>53</v>
      </c>
      <c r="G3227" s="19" t="s">
        <v>55</v>
      </c>
      <c r="H3227" s="19">
        <v>290</v>
      </c>
      <c r="I3227" s="21">
        <v>994.63</v>
      </c>
      <c r="J3227" s="21">
        <f t="shared" si="100"/>
        <v>288442.7</v>
      </c>
      <c r="K3227" s="21">
        <v>755.91880000000003</v>
      </c>
      <c r="L3227" s="21">
        <f t="shared" si="101"/>
        <v>238.71119999999996</v>
      </c>
      <c r="M3227" s="22">
        <v>3227</v>
      </c>
    </row>
    <row r="3228" spans="1:13">
      <c r="A3228" s="18">
        <v>38389</v>
      </c>
      <c r="B3228" s="19" t="s">
        <v>72</v>
      </c>
      <c r="C3228" s="19" t="s">
        <v>27</v>
      </c>
      <c r="D3228" s="19" t="s">
        <v>73</v>
      </c>
      <c r="E3228" s="19" t="s">
        <v>23</v>
      </c>
      <c r="F3228" s="19" t="s">
        <v>29</v>
      </c>
      <c r="G3228" s="19" t="s">
        <v>58</v>
      </c>
      <c r="H3228" s="19">
        <v>285</v>
      </c>
      <c r="I3228" s="21">
        <v>623.23</v>
      </c>
      <c r="J3228" s="21">
        <f t="shared" si="100"/>
        <v>177620.55000000002</v>
      </c>
      <c r="K3228" s="21">
        <v>504.81630000000007</v>
      </c>
      <c r="L3228" s="21">
        <f t="shared" si="101"/>
        <v>118.41369999999995</v>
      </c>
      <c r="M3228" s="22">
        <v>3228</v>
      </c>
    </row>
    <row r="3229" spans="1:13">
      <c r="A3229" s="18">
        <v>38390</v>
      </c>
      <c r="B3229" s="19" t="s">
        <v>72</v>
      </c>
      <c r="C3229" s="19" t="s">
        <v>27</v>
      </c>
      <c r="D3229" s="19" t="s">
        <v>73</v>
      </c>
      <c r="E3229" s="19" t="s">
        <v>23</v>
      </c>
      <c r="F3229" s="19" t="s">
        <v>53</v>
      </c>
      <c r="G3229" s="19" t="s">
        <v>56</v>
      </c>
      <c r="H3229" s="19">
        <v>285</v>
      </c>
      <c r="I3229" s="21">
        <v>622.29999999999995</v>
      </c>
      <c r="J3229" s="21">
        <f t="shared" si="100"/>
        <v>177355.5</v>
      </c>
      <c r="K3229" s="21">
        <v>522.73199999999997</v>
      </c>
      <c r="L3229" s="21">
        <f t="shared" si="101"/>
        <v>99.567999999999984</v>
      </c>
      <c r="M3229" s="22">
        <v>3229</v>
      </c>
    </row>
    <row r="3230" spans="1:13">
      <c r="A3230" s="18">
        <v>38391</v>
      </c>
      <c r="B3230" s="19" t="s">
        <v>76</v>
      </c>
      <c r="C3230" s="19" t="s">
        <v>27</v>
      </c>
      <c r="D3230" s="19" t="s">
        <v>74</v>
      </c>
      <c r="E3230" s="19" t="s">
        <v>37</v>
      </c>
      <c r="F3230" s="19" t="s">
        <v>44</v>
      </c>
      <c r="G3230" s="19" t="s">
        <v>46</v>
      </c>
      <c r="H3230" s="19">
        <v>260</v>
      </c>
      <c r="I3230" s="21">
        <v>887.63</v>
      </c>
      <c r="J3230" s="21">
        <f t="shared" si="100"/>
        <v>230783.8</v>
      </c>
      <c r="K3230" s="21">
        <v>807.74329999999998</v>
      </c>
      <c r="L3230" s="21">
        <f t="shared" si="101"/>
        <v>79.886700000000019</v>
      </c>
      <c r="M3230" s="22">
        <v>3230</v>
      </c>
    </row>
    <row r="3231" spans="1:13">
      <c r="A3231" s="18">
        <v>38392</v>
      </c>
      <c r="B3231" s="19" t="s">
        <v>72</v>
      </c>
      <c r="C3231" s="19" t="s">
        <v>27</v>
      </c>
      <c r="D3231" s="19" t="s">
        <v>74</v>
      </c>
      <c r="E3231" s="19" t="s">
        <v>37</v>
      </c>
      <c r="F3231" s="19" t="s">
        <v>4</v>
      </c>
      <c r="G3231" s="19" t="s">
        <v>61</v>
      </c>
      <c r="H3231" s="19">
        <v>245</v>
      </c>
      <c r="I3231" s="21">
        <v>856.83</v>
      </c>
      <c r="J3231" s="21">
        <f t="shared" si="100"/>
        <v>209923.35</v>
      </c>
      <c r="K3231" s="21">
        <v>599.78100000000006</v>
      </c>
      <c r="L3231" s="21">
        <f t="shared" si="101"/>
        <v>257.04899999999998</v>
      </c>
      <c r="M3231" s="22">
        <v>3231</v>
      </c>
    </row>
    <row r="3232" spans="1:13">
      <c r="A3232" s="18">
        <v>38393</v>
      </c>
      <c r="B3232" s="19" t="s">
        <v>42</v>
      </c>
      <c r="C3232" s="19" t="s">
        <v>21</v>
      </c>
      <c r="D3232" s="19" t="s">
        <v>49</v>
      </c>
      <c r="E3232" s="19" t="s">
        <v>37</v>
      </c>
      <c r="F3232" s="19" t="s">
        <v>29</v>
      </c>
      <c r="G3232" s="19" t="s">
        <v>58</v>
      </c>
      <c r="H3232" s="19">
        <v>210</v>
      </c>
      <c r="I3232" s="21">
        <v>853.71</v>
      </c>
      <c r="J3232" s="21">
        <f t="shared" si="100"/>
        <v>179279.1</v>
      </c>
      <c r="K3232" s="21">
        <v>571.98569999999995</v>
      </c>
      <c r="L3232" s="21">
        <f t="shared" si="101"/>
        <v>281.72430000000008</v>
      </c>
      <c r="M3232" s="22">
        <v>3232</v>
      </c>
    </row>
    <row r="3233" spans="1:13">
      <c r="A3233" s="18">
        <v>38394</v>
      </c>
      <c r="B3233" s="19" t="s">
        <v>26</v>
      </c>
      <c r="C3233" s="19" t="s">
        <v>27</v>
      </c>
      <c r="D3233" s="19" t="s">
        <v>28</v>
      </c>
      <c r="E3233" s="19" t="s">
        <v>23</v>
      </c>
      <c r="F3233" s="19" t="s">
        <v>67</v>
      </c>
      <c r="G3233" s="19" t="s">
        <v>71</v>
      </c>
      <c r="H3233" s="19">
        <v>210</v>
      </c>
      <c r="I3233" s="21">
        <v>459</v>
      </c>
      <c r="J3233" s="21">
        <f t="shared" si="100"/>
        <v>96390</v>
      </c>
      <c r="K3233" s="21">
        <v>417.69</v>
      </c>
      <c r="L3233" s="21">
        <f t="shared" si="101"/>
        <v>41.31</v>
      </c>
      <c r="M3233" s="22">
        <v>3233</v>
      </c>
    </row>
    <row r="3234" spans="1:13">
      <c r="A3234" s="18">
        <v>38395</v>
      </c>
      <c r="B3234" s="19" t="s">
        <v>35</v>
      </c>
      <c r="C3234" s="19" t="s">
        <v>21</v>
      </c>
      <c r="D3234" s="19" t="s">
        <v>40</v>
      </c>
      <c r="E3234" s="19" t="s">
        <v>23</v>
      </c>
      <c r="F3234" s="19" t="s">
        <v>67</v>
      </c>
      <c r="G3234" s="19" t="s">
        <v>71</v>
      </c>
      <c r="H3234" s="19">
        <v>210</v>
      </c>
      <c r="I3234" s="21">
        <v>459.27</v>
      </c>
      <c r="J3234" s="21">
        <f t="shared" si="100"/>
        <v>96446.7</v>
      </c>
      <c r="K3234" s="21">
        <v>312.30360000000002</v>
      </c>
      <c r="L3234" s="21">
        <f t="shared" si="101"/>
        <v>146.96639999999996</v>
      </c>
      <c r="M3234" s="22">
        <v>3234</v>
      </c>
    </row>
    <row r="3235" spans="1:13">
      <c r="A3235" s="18">
        <v>38396</v>
      </c>
      <c r="B3235" s="19" t="s">
        <v>31</v>
      </c>
      <c r="C3235" s="19" t="s">
        <v>27</v>
      </c>
      <c r="D3235" s="19" t="s">
        <v>66</v>
      </c>
      <c r="E3235" s="19" t="s">
        <v>37</v>
      </c>
      <c r="F3235" s="19" t="s">
        <v>53</v>
      </c>
      <c r="G3235" s="24" t="s">
        <v>54</v>
      </c>
      <c r="H3235" s="19">
        <v>200</v>
      </c>
      <c r="I3235" s="21">
        <v>808.37</v>
      </c>
      <c r="J3235" s="21">
        <f t="shared" si="100"/>
        <v>161674</v>
      </c>
      <c r="K3235" s="21">
        <v>606.27750000000003</v>
      </c>
      <c r="L3235" s="21">
        <f t="shared" si="101"/>
        <v>202.09249999999997</v>
      </c>
      <c r="M3235" s="22">
        <v>3235</v>
      </c>
    </row>
    <row r="3236" spans="1:13">
      <c r="A3236" s="18">
        <v>38397</v>
      </c>
      <c r="B3236" s="19" t="s">
        <v>26</v>
      </c>
      <c r="C3236" s="19" t="s">
        <v>27</v>
      </c>
      <c r="D3236" s="19" t="s">
        <v>48</v>
      </c>
      <c r="E3236" s="19" t="s">
        <v>37</v>
      </c>
      <c r="F3236" s="19" t="s">
        <v>44</v>
      </c>
      <c r="G3236" s="19" t="s">
        <v>47</v>
      </c>
      <c r="H3236" s="19">
        <v>197</v>
      </c>
      <c r="I3236" s="21">
        <v>797.59</v>
      </c>
      <c r="J3236" s="21">
        <f t="shared" si="100"/>
        <v>157125.23000000001</v>
      </c>
      <c r="K3236" s="21">
        <v>661.99969999999996</v>
      </c>
      <c r="L3236" s="21">
        <f t="shared" si="101"/>
        <v>135.59030000000007</v>
      </c>
      <c r="M3236" s="22">
        <v>3236</v>
      </c>
    </row>
    <row r="3237" spans="1:13">
      <c r="A3237" s="18">
        <v>38398</v>
      </c>
      <c r="B3237" s="19" t="s">
        <v>35</v>
      </c>
      <c r="C3237" s="19" t="s">
        <v>21</v>
      </c>
      <c r="D3237" s="19" t="s">
        <v>40</v>
      </c>
      <c r="E3237" s="19" t="s">
        <v>23</v>
      </c>
      <c r="F3237" s="19" t="s">
        <v>4</v>
      </c>
      <c r="G3237" s="19" t="s">
        <v>61</v>
      </c>
      <c r="H3237" s="19">
        <v>195</v>
      </c>
      <c r="I3237" s="21">
        <v>426.46</v>
      </c>
      <c r="J3237" s="21">
        <f t="shared" si="100"/>
        <v>83159.7</v>
      </c>
      <c r="K3237" s="21">
        <v>315.5804</v>
      </c>
      <c r="L3237" s="21">
        <f t="shared" si="101"/>
        <v>110.87959999999998</v>
      </c>
      <c r="M3237" s="22">
        <v>3237</v>
      </c>
    </row>
    <row r="3238" spans="1:13">
      <c r="A3238" s="18">
        <v>38399</v>
      </c>
      <c r="B3238" s="19" t="s">
        <v>20</v>
      </c>
      <c r="C3238" s="19" t="s">
        <v>21</v>
      </c>
      <c r="D3238" s="19" t="s">
        <v>22</v>
      </c>
      <c r="E3238" s="19" t="s">
        <v>23</v>
      </c>
      <c r="F3238" s="19" t="s">
        <v>4</v>
      </c>
      <c r="G3238" s="19" t="s">
        <v>61</v>
      </c>
      <c r="H3238" s="19">
        <v>195</v>
      </c>
      <c r="I3238" s="21">
        <v>425.77</v>
      </c>
      <c r="J3238" s="21">
        <f t="shared" si="100"/>
        <v>83025.149999999994</v>
      </c>
      <c r="K3238" s="21">
        <v>285.26589999999999</v>
      </c>
      <c r="L3238" s="21">
        <f t="shared" si="101"/>
        <v>140.50409999999999</v>
      </c>
      <c r="M3238" s="22">
        <v>3238</v>
      </c>
    </row>
    <row r="3239" spans="1:13">
      <c r="A3239" s="18">
        <v>38400</v>
      </c>
      <c r="B3239" s="19" t="s">
        <v>35</v>
      </c>
      <c r="C3239" s="19" t="s">
        <v>21</v>
      </c>
      <c r="D3239" s="19" t="s">
        <v>40</v>
      </c>
      <c r="E3239" s="19" t="s">
        <v>23</v>
      </c>
      <c r="F3239" s="19" t="s">
        <v>29</v>
      </c>
      <c r="G3239" s="19" t="s">
        <v>58</v>
      </c>
      <c r="H3239" s="19">
        <v>180</v>
      </c>
      <c r="I3239" s="21">
        <v>405</v>
      </c>
      <c r="J3239" s="21">
        <f t="shared" si="100"/>
        <v>72900</v>
      </c>
      <c r="K3239" s="21">
        <v>324</v>
      </c>
      <c r="L3239" s="21">
        <f t="shared" si="101"/>
        <v>81</v>
      </c>
      <c r="M3239" s="22">
        <v>3239</v>
      </c>
    </row>
    <row r="3240" spans="1:13">
      <c r="A3240" s="18">
        <v>38401</v>
      </c>
      <c r="B3240" s="19" t="s">
        <v>26</v>
      </c>
      <c r="C3240" s="19" t="s">
        <v>27</v>
      </c>
      <c r="D3240" s="19" t="s">
        <v>48</v>
      </c>
      <c r="E3240" s="19" t="s">
        <v>37</v>
      </c>
      <c r="F3240" s="19" t="s">
        <v>4</v>
      </c>
      <c r="G3240" s="19" t="s">
        <v>61</v>
      </c>
      <c r="H3240" s="19">
        <v>160</v>
      </c>
      <c r="I3240" s="21">
        <v>626.72</v>
      </c>
      <c r="J3240" s="21">
        <f t="shared" si="100"/>
        <v>100275.20000000001</v>
      </c>
      <c r="K3240" s="21">
        <v>545.24639999999999</v>
      </c>
      <c r="L3240" s="21">
        <f t="shared" si="101"/>
        <v>81.473600000000033</v>
      </c>
      <c r="M3240" s="22">
        <v>3240</v>
      </c>
    </row>
    <row r="3241" spans="1:13">
      <c r="A3241" s="18">
        <v>38402</v>
      </c>
      <c r="B3241" s="19" t="s">
        <v>42</v>
      </c>
      <c r="C3241" s="19" t="s">
        <v>21</v>
      </c>
      <c r="D3241" s="19" t="s">
        <v>43</v>
      </c>
      <c r="E3241" s="19" t="s">
        <v>23</v>
      </c>
      <c r="F3241" s="19" t="s">
        <v>50</v>
      </c>
      <c r="G3241" s="19" t="s">
        <v>51</v>
      </c>
      <c r="H3241" s="19">
        <v>145</v>
      </c>
      <c r="I3241" s="21">
        <v>326.25</v>
      </c>
      <c r="J3241" s="21">
        <f t="shared" si="100"/>
        <v>47306.25</v>
      </c>
      <c r="K3241" s="21">
        <v>274.05</v>
      </c>
      <c r="L3241" s="21">
        <f t="shared" si="101"/>
        <v>52.199999999999989</v>
      </c>
      <c r="M3241" s="22">
        <v>3241</v>
      </c>
    </row>
    <row r="3242" spans="1:13">
      <c r="A3242" s="18">
        <v>38403</v>
      </c>
      <c r="B3242" s="19" t="s">
        <v>42</v>
      </c>
      <c r="C3242" s="19" t="s">
        <v>21</v>
      </c>
      <c r="D3242" s="19" t="s">
        <v>49</v>
      </c>
      <c r="E3242" s="19" t="s">
        <v>37</v>
      </c>
      <c r="F3242" s="19" t="s">
        <v>53</v>
      </c>
      <c r="G3242" s="19" t="s">
        <v>55</v>
      </c>
      <c r="H3242" s="19">
        <v>136</v>
      </c>
      <c r="I3242" s="21">
        <v>612</v>
      </c>
      <c r="J3242" s="21">
        <f t="shared" si="100"/>
        <v>83232</v>
      </c>
      <c r="K3242" s="21">
        <v>440.64</v>
      </c>
      <c r="L3242" s="21">
        <f t="shared" si="101"/>
        <v>171.36</v>
      </c>
      <c r="M3242" s="22">
        <v>3242</v>
      </c>
    </row>
    <row r="3243" spans="1:13">
      <c r="A3243" s="18">
        <v>38404</v>
      </c>
      <c r="B3243" s="19" t="s">
        <v>35</v>
      </c>
      <c r="C3243" s="19" t="s">
        <v>21</v>
      </c>
      <c r="D3243" s="19" t="s">
        <v>36</v>
      </c>
      <c r="E3243" s="19" t="s">
        <v>37</v>
      </c>
      <c r="F3243" s="19" t="s">
        <v>29</v>
      </c>
      <c r="G3243" s="19" t="s">
        <v>75</v>
      </c>
      <c r="H3243" s="19">
        <v>135</v>
      </c>
      <c r="I3243" s="21">
        <v>530.54</v>
      </c>
      <c r="J3243" s="21">
        <f t="shared" si="100"/>
        <v>71622.899999999994</v>
      </c>
      <c r="K3243" s="21">
        <v>435.0428</v>
      </c>
      <c r="L3243" s="21">
        <f t="shared" si="101"/>
        <v>95.497199999999964</v>
      </c>
      <c r="M3243" s="22">
        <v>3243</v>
      </c>
    </row>
    <row r="3244" spans="1:13">
      <c r="A3244" s="18">
        <v>38405</v>
      </c>
      <c r="B3244" s="19" t="s">
        <v>35</v>
      </c>
      <c r="C3244" s="19" t="s">
        <v>21</v>
      </c>
      <c r="D3244" s="19" t="s">
        <v>40</v>
      </c>
      <c r="E3244" s="19" t="s">
        <v>23</v>
      </c>
      <c r="F3244" s="19" t="s">
        <v>53</v>
      </c>
      <c r="G3244" s="19" t="s">
        <v>55</v>
      </c>
      <c r="H3244" s="19">
        <v>135</v>
      </c>
      <c r="I3244" s="21">
        <v>303.75</v>
      </c>
      <c r="J3244" s="21">
        <f t="shared" si="100"/>
        <v>41006.25</v>
      </c>
      <c r="K3244" s="21">
        <v>212.625</v>
      </c>
      <c r="L3244" s="21">
        <f t="shared" si="101"/>
        <v>91.125</v>
      </c>
      <c r="M3244" s="22">
        <v>3244</v>
      </c>
    </row>
    <row r="3245" spans="1:13">
      <c r="A3245" s="18">
        <v>38406</v>
      </c>
      <c r="B3245" s="19" t="s">
        <v>72</v>
      </c>
      <c r="C3245" s="19" t="s">
        <v>27</v>
      </c>
      <c r="D3245" s="19" t="s">
        <v>73</v>
      </c>
      <c r="E3245" s="19" t="s">
        <v>23</v>
      </c>
      <c r="F3245" s="19" t="s">
        <v>50</v>
      </c>
      <c r="G3245" s="19" t="s">
        <v>51</v>
      </c>
      <c r="H3245" s="19">
        <v>135</v>
      </c>
      <c r="I3245" s="21">
        <v>303.75</v>
      </c>
      <c r="J3245" s="21">
        <f t="shared" si="100"/>
        <v>41006.25</v>
      </c>
      <c r="K3245" s="21">
        <v>273.375</v>
      </c>
      <c r="L3245" s="21">
        <f t="shared" si="101"/>
        <v>30.375</v>
      </c>
      <c r="M3245" s="22">
        <v>3245</v>
      </c>
    </row>
    <row r="3246" spans="1:13">
      <c r="A3246" s="18">
        <v>38384</v>
      </c>
      <c r="B3246" s="19" t="s">
        <v>31</v>
      </c>
      <c r="C3246" s="19" t="s">
        <v>27</v>
      </c>
      <c r="D3246" s="19" t="s">
        <v>66</v>
      </c>
      <c r="E3246" s="19" t="s">
        <v>37</v>
      </c>
      <c r="F3246" s="19" t="s">
        <v>4</v>
      </c>
      <c r="G3246" s="19" t="s">
        <v>61</v>
      </c>
      <c r="H3246" s="19">
        <v>130</v>
      </c>
      <c r="I3246" s="21">
        <v>513.63</v>
      </c>
      <c r="J3246" s="21">
        <f t="shared" si="100"/>
        <v>66771.899999999994</v>
      </c>
      <c r="K3246" s="21">
        <v>354.40469999999999</v>
      </c>
      <c r="L3246" s="21">
        <f t="shared" si="101"/>
        <v>159.2253</v>
      </c>
      <c r="M3246" s="22">
        <v>3246</v>
      </c>
    </row>
    <row r="3247" spans="1:13">
      <c r="A3247" s="18">
        <v>38384</v>
      </c>
      <c r="B3247" s="19" t="s">
        <v>42</v>
      </c>
      <c r="C3247" s="19" t="s">
        <v>21</v>
      </c>
      <c r="D3247" s="19" t="s">
        <v>43</v>
      </c>
      <c r="E3247" s="19" t="s">
        <v>23</v>
      </c>
      <c r="F3247" s="19" t="s">
        <v>44</v>
      </c>
      <c r="G3247" s="19" t="s">
        <v>45</v>
      </c>
      <c r="H3247" s="19">
        <v>120</v>
      </c>
      <c r="I3247" s="21">
        <v>270</v>
      </c>
      <c r="J3247" s="21">
        <f t="shared" si="100"/>
        <v>32400</v>
      </c>
      <c r="K3247" s="21">
        <v>183.6</v>
      </c>
      <c r="L3247" s="21">
        <f t="shared" si="101"/>
        <v>86.4</v>
      </c>
      <c r="M3247" s="22">
        <v>3247</v>
      </c>
    </row>
    <row r="3248" spans="1:13">
      <c r="A3248" s="18">
        <v>38384</v>
      </c>
      <c r="B3248" s="19" t="s">
        <v>26</v>
      </c>
      <c r="C3248" s="19" t="s">
        <v>27</v>
      </c>
      <c r="D3248" s="19" t="s">
        <v>48</v>
      </c>
      <c r="E3248" s="19" t="s">
        <v>37</v>
      </c>
      <c r="F3248" s="19" t="s">
        <v>50</v>
      </c>
      <c r="G3248" s="19" t="s">
        <v>51</v>
      </c>
      <c r="H3248" s="19">
        <v>101</v>
      </c>
      <c r="I3248" s="21">
        <v>454.5</v>
      </c>
      <c r="J3248" s="21">
        <f t="shared" si="100"/>
        <v>45904.5</v>
      </c>
      <c r="K3248" s="21">
        <v>304.51499999999999</v>
      </c>
      <c r="L3248" s="21">
        <f t="shared" si="101"/>
        <v>149.98500000000001</v>
      </c>
      <c r="M3248" s="22">
        <v>3248</v>
      </c>
    </row>
    <row r="3249" spans="1:13">
      <c r="A3249" s="18">
        <v>38384</v>
      </c>
      <c r="B3249" s="19" t="s">
        <v>20</v>
      </c>
      <c r="C3249" s="19" t="s">
        <v>21</v>
      </c>
      <c r="D3249" s="19" t="s">
        <v>41</v>
      </c>
      <c r="E3249" s="19" t="s">
        <v>37</v>
      </c>
      <c r="F3249" s="19" t="s">
        <v>67</v>
      </c>
      <c r="G3249" s="19" t="s">
        <v>71</v>
      </c>
      <c r="H3249" s="19">
        <v>100</v>
      </c>
      <c r="I3249" s="21">
        <v>450</v>
      </c>
      <c r="J3249" s="21">
        <f t="shared" si="100"/>
        <v>45000</v>
      </c>
      <c r="K3249" s="21">
        <v>342</v>
      </c>
      <c r="L3249" s="21">
        <f t="shared" si="101"/>
        <v>108</v>
      </c>
      <c r="M3249" s="22">
        <v>3249</v>
      </c>
    </row>
    <row r="3250" spans="1:13">
      <c r="A3250" s="18">
        <v>38400</v>
      </c>
      <c r="B3250" s="19" t="s">
        <v>42</v>
      </c>
      <c r="C3250" s="19" t="s">
        <v>21</v>
      </c>
      <c r="D3250" s="19" t="s">
        <v>43</v>
      </c>
      <c r="E3250" s="19" t="s">
        <v>23</v>
      </c>
      <c r="F3250" s="19" t="s">
        <v>29</v>
      </c>
      <c r="G3250" s="19" t="s">
        <v>75</v>
      </c>
      <c r="H3250" s="19">
        <v>95</v>
      </c>
      <c r="I3250" s="21">
        <v>213.75</v>
      </c>
      <c r="J3250" s="21">
        <f t="shared" si="100"/>
        <v>20306.25</v>
      </c>
      <c r="K3250" s="21">
        <v>141.07499999999999</v>
      </c>
      <c r="L3250" s="21">
        <f t="shared" si="101"/>
        <v>72.675000000000011</v>
      </c>
      <c r="M3250" s="22">
        <v>3250</v>
      </c>
    </row>
    <row r="3251" spans="1:13">
      <c r="A3251" s="18">
        <v>38400</v>
      </c>
      <c r="B3251" s="19" t="s">
        <v>42</v>
      </c>
      <c r="C3251" s="19" t="s">
        <v>21</v>
      </c>
      <c r="D3251" s="19" t="s">
        <v>43</v>
      </c>
      <c r="E3251" s="19" t="s">
        <v>23</v>
      </c>
      <c r="F3251" s="19" t="s">
        <v>4</v>
      </c>
      <c r="G3251" s="19" t="s">
        <v>61</v>
      </c>
      <c r="H3251" s="19">
        <v>95</v>
      </c>
      <c r="I3251" s="21">
        <v>213.75</v>
      </c>
      <c r="J3251" s="21">
        <f t="shared" si="100"/>
        <v>20306.25</v>
      </c>
      <c r="K3251" s="21">
        <v>141.07499999999999</v>
      </c>
      <c r="L3251" s="21">
        <f t="shared" si="101"/>
        <v>72.675000000000011</v>
      </c>
      <c r="M3251" s="22">
        <v>3251</v>
      </c>
    </row>
    <row r="3252" spans="1:13">
      <c r="A3252" s="18">
        <v>38400</v>
      </c>
      <c r="B3252" s="19" t="s">
        <v>42</v>
      </c>
      <c r="C3252" s="19" t="s">
        <v>21</v>
      </c>
      <c r="D3252" s="19" t="s">
        <v>49</v>
      </c>
      <c r="E3252" s="19" t="s">
        <v>37</v>
      </c>
      <c r="F3252" s="19" t="s">
        <v>50</v>
      </c>
      <c r="G3252" s="19" t="s">
        <v>51</v>
      </c>
      <c r="H3252" s="19">
        <v>91</v>
      </c>
      <c r="I3252" s="21">
        <v>409.5</v>
      </c>
      <c r="J3252" s="21">
        <f t="shared" si="100"/>
        <v>37264.5</v>
      </c>
      <c r="K3252" s="21">
        <v>262.08</v>
      </c>
      <c r="L3252" s="21">
        <f t="shared" si="101"/>
        <v>147.42000000000002</v>
      </c>
      <c r="M3252" s="22">
        <v>3252</v>
      </c>
    </row>
    <row r="3253" spans="1:13">
      <c r="A3253" s="18">
        <v>38400</v>
      </c>
      <c r="B3253" s="19" t="s">
        <v>35</v>
      </c>
      <c r="C3253" s="19" t="s">
        <v>21</v>
      </c>
      <c r="D3253" s="19" t="s">
        <v>36</v>
      </c>
      <c r="E3253" s="19" t="s">
        <v>37</v>
      </c>
      <c r="F3253" s="19" t="s">
        <v>67</v>
      </c>
      <c r="G3253" s="19" t="s">
        <v>71</v>
      </c>
      <c r="H3253" s="19">
        <v>90</v>
      </c>
      <c r="I3253" s="21">
        <v>405</v>
      </c>
      <c r="J3253" s="21">
        <f t="shared" si="100"/>
        <v>36450</v>
      </c>
      <c r="K3253" s="21">
        <v>328.05</v>
      </c>
      <c r="L3253" s="21">
        <f t="shared" si="101"/>
        <v>76.949999999999989</v>
      </c>
      <c r="M3253" s="22">
        <v>3253</v>
      </c>
    </row>
    <row r="3254" spans="1:13">
      <c r="A3254" s="18">
        <v>38400</v>
      </c>
      <c r="B3254" s="19" t="s">
        <v>76</v>
      </c>
      <c r="C3254" s="19" t="s">
        <v>27</v>
      </c>
      <c r="D3254" s="19" t="s">
        <v>74</v>
      </c>
      <c r="E3254" s="19" t="s">
        <v>37</v>
      </c>
      <c r="F3254" s="19" t="s">
        <v>67</v>
      </c>
      <c r="G3254" s="19" t="s">
        <v>71</v>
      </c>
      <c r="H3254" s="19">
        <v>85</v>
      </c>
      <c r="I3254" s="21">
        <v>382.5</v>
      </c>
      <c r="J3254" s="21">
        <f t="shared" si="100"/>
        <v>32512.5</v>
      </c>
      <c r="K3254" s="21">
        <v>263.92500000000001</v>
      </c>
      <c r="L3254" s="21">
        <f t="shared" si="101"/>
        <v>118.57499999999999</v>
      </c>
      <c r="M3254" s="22">
        <v>3254</v>
      </c>
    </row>
    <row r="3255" spans="1:13">
      <c r="A3255" s="18">
        <v>38400</v>
      </c>
      <c r="B3255" s="19" t="s">
        <v>76</v>
      </c>
      <c r="C3255" s="19" t="s">
        <v>27</v>
      </c>
      <c r="D3255" s="19" t="s">
        <v>74</v>
      </c>
      <c r="E3255" s="19" t="s">
        <v>37</v>
      </c>
      <c r="F3255" s="19" t="s">
        <v>29</v>
      </c>
      <c r="G3255" s="19" t="s">
        <v>75</v>
      </c>
      <c r="H3255" s="19">
        <v>80</v>
      </c>
      <c r="I3255" s="21">
        <v>360</v>
      </c>
      <c r="J3255" s="21">
        <f t="shared" si="100"/>
        <v>28800</v>
      </c>
      <c r="K3255" s="21">
        <v>295.2</v>
      </c>
      <c r="L3255" s="21">
        <f t="shared" si="101"/>
        <v>64.800000000000011</v>
      </c>
      <c r="M3255" s="22">
        <v>3255</v>
      </c>
    </row>
    <row r="3256" spans="1:13">
      <c r="A3256" s="18">
        <v>38400</v>
      </c>
      <c r="B3256" s="19" t="s">
        <v>31</v>
      </c>
      <c r="C3256" s="19" t="s">
        <v>27</v>
      </c>
      <c r="D3256" s="19" t="s">
        <v>32</v>
      </c>
      <c r="E3256" s="19" t="s">
        <v>23</v>
      </c>
      <c r="F3256" s="19" t="s">
        <v>29</v>
      </c>
      <c r="G3256" s="19" t="s">
        <v>75</v>
      </c>
      <c r="H3256" s="19">
        <v>80</v>
      </c>
      <c r="I3256" s="21">
        <v>180</v>
      </c>
      <c r="J3256" s="21">
        <f t="shared" si="100"/>
        <v>14400</v>
      </c>
      <c r="K3256" s="21">
        <v>113.4</v>
      </c>
      <c r="L3256" s="21">
        <f t="shared" si="101"/>
        <v>66.599999999999994</v>
      </c>
      <c r="M3256" s="22">
        <v>3256</v>
      </c>
    </row>
    <row r="3257" spans="1:13">
      <c r="A3257" s="18">
        <v>38400</v>
      </c>
      <c r="B3257" s="19" t="s">
        <v>31</v>
      </c>
      <c r="C3257" s="19" t="s">
        <v>27</v>
      </c>
      <c r="D3257" s="19" t="s">
        <v>32</v>
      </c>
      <c r="E3257" s="19" t="s">
        <v>23</v>
      </c>
      <c r="F3257" s="19" t="s">
        <v>53</v>
      </c>
      <c r="G3257" s="19" t="s">
        <v>56</v>
      </c>
      <c r="H3257" s="19">
        <v>80</v>
      </c>
      <c r="I3257" s="21">
        <v>180</v>
      </c>
      <c r="J3257" s="21">
        <f t="shared" si="100"/>
        <v>14400</v>
      </c>
      <c r="K3257" s="21">
        <v>149.4</v>
      </c>
      <c r="L3257" s="21">
        <f t="shared" si="101"/>
        <v>30.599999999999994</v>
      </c>
      <c r="M3257" s="22">
        <v>3257</v>
      </c>
    </row>
    <row r="3258" spans="1:13">
      <c r="A3258" s="18">
        <v>38400</v>
      </c>
      <c r="B3258" s="19" t="s">
        <v>31</v>
      </c>
      <c r="C3258" s="19" t="s">
        <v>27</v>
      </c>
      <c r="D3258" s="19" t="s">
        <v>66</v>
      </c>
      <c r="E3258" s="19" t="s">
        <v>37</v>
      </c>
      <c r="F3258" s="19" t="s">
        <v>29</v>
      </c>
      <c r="G3258" s="19" t="s">
        <v>46</v>
      </c>
      <c r="H3258" s="19">
        <v>75</v>
      </c>
      <c r="I3258" s="21">
        <v>337.5</v>
      </c>
      <c r="J3258" s="21">
        <f t="shared" si="100"/>
        <v>25312.5</v>
      </c>
      <c r="K3258" s="21">
        <v>219.375</v>
      </c>
      <c r="L3258" s="21">
        <f t="shared" si="101"/>
        <v>118.125</v>
      </c>
      <c r="M3258" s="22">
        <v>3258</v>
      </c>
    </row>
    <row r="3259" spans="1:13">
      <c r="A3259" s="18">
        <v>38400</v>
      </c>
      <c r="B3259" s="19" t="s">
        <v>35</v>
      </c>
      <c r="C3259" s="19" t="s">
        <v>21</v>
      </c>
      <c r="D3259" s="19" t="s">
        <v>36</v>
      </c>
      <c r="E3259" s="19" t="s">
        <v>37</v>
      </c>
      <c r="F3259" s="19" t="s">
        <v>4</v>
      </c>
      <c r="G3259" s="19" t="s">
        <v>61</v>
      </c>
      <c r="H3259" s="19">
        <v>75</v>
      </c>
      <c r="I3259" s="21">
        <v>337.5</v>
      </c>
      <c r="J3259" s="21">
        <f t="shared" si="100"/>
        <v>25312.5</v>
      </c>
      <c r="K3259" s="21">
        <v>259.875</v>
      </c>
      <c r="L3259" s="21">
        <f t="shared" si="101"/>
        <v>77.625</v>
      </c>
      <c r="M3259" s="22">
        <v>3259</v>
      </c>
    </row>
    <row r="3260" spans="1:13">
      <c r="A3260" s="18">
        <v>38400</v>
      </c>
      <c r="B3260" s="19" t="s">
        <v>31</v>
      </c>
      <c r="C3260" s="19" t="s">
        <v>27</v>
      </c>
      <c r="D3260" s="19" t="s">
        <v>66</v>
      </c>
      <c r="E3260" s="19" t="s">
        <v>37</v>
      </c>
      <c r="F3260" s="19" t="s">
        <v>67</v>
      </c>
      <c r="G3260" s="19" t="s">
        <v>71</v>
      </c>
      <c r="H3260" s="19">
        <v>75</v>
      </c>
      <c r="I3260" s="21">
        <v>337.5</v>
      </c>
      <c r="J3260" s="21">
        <f t="shared" si="100"/>
        <v>25312.5</v>
      </c>
      <c r="K3260" s="21">
        <v>226.125</v>
      </c>
      <c r="L3260" s="21">
        <f t="shared" si="101"/>
        <v>111.375</v>
      </c>
      <c r="M3260" s="22">
        <v>3260</v>
      </c>
    </row>
    <row r="3261" spans="1:13">
      <c r="A3261" s="18">
        <v>38401</v>
      </c>
      <c r="B3261" s="19" t="s">
        <v>26</v>
      </c>
      <c r="C3261" s="19" t="s">
        <v>27</v>
      </c>
      <c r="D3261" s="19" t="s">
        <v>28</v>
      </c>
      <c r="E3261" s="19" t="s">
        <v>23</v>
      </c>
      <c r="F3261" s="19" t="s">
        <v>53</v>
      </c>
      <c r="G3261" s="19" t="s">
        <v>54</v>
      </c>
      <c r="H3261" s="19">
        <v>70</v>
      </c>
      <c r="I3261" s="21">
        <v>157.5</v>
      </c>
      <c r="J3261" s="21">
        <f t="shared" si="100"/>
        <v>11025</v>
      </c>
      <c r="K3261" s="21">
        <v>114.97499999999999</v>
      </c>
      <c r="L3261" s="21">
        <f t="shared" si="101"/>
        <v>42.525000000000006</v>
      </c>
      <c r="M3261" s="22">
        <v>3261</v>
      </c>
    </row>
    <row r="3262" spans="1:13">
      <c r="A3262" s="18">
        <v>38402</v>
      </c>
      <c r="B3262" s="19" t="s">
        <v>31</v>
      </c>
      <c r="C3262" s="19" t="s">
        <v>27</v>
      </c>
      <c r="D3262" s="19" t="s">
        <v>32</v>
      </c>
      <c r="E3262" s="19" t="s">
        <v>23</v>
      </c>
      <c r="F3262" s="19" t="s">
        <v>67</v>
      </c>
      <c r="G3262" s="19" t="s">
        <v>69</v>
      </c>
      <c r="H3262" s="19">
        <v>70</v>
      </c>
      <c r="I3262" s="21">
        <v>157.5</v>
      </c>
      <c r="J3262" s="21">
        <f t="shared" si="100"/>
        <v>11025</v>
      </c>
      <c r="K3262" s="21">
        <v>111.825</v>
      </c>
      <c r="L3262" s="21">
        <f t="shared" si="101"/>
        <v>45.674999999999997</v>
      </c>
      <c r="M3262" s="22">
        <v>3262</v>
      </c>
    </row>
    <row r="3263" spans="1:13">
      <c r="A3263" s="18">
        <v>38403</v>
      </c>
      <c r="B3263" s="19" t="s">
        <v>72</v>
      </c>
      <c r="C3263" s="19" t="s">
        <v>27</v>
      </c>
      <c r="D3263" s="19" t="s">
        <v>74</v>
      </c>
      <c r="E3263" s="19" t="s">
        <v>37</v>
      </c>
      <c r="F3263" s="19" t="s">
        <v>53</v>
      </c>
      <c r="G3263" s="19" t="s">
        <v>55</v>
      </c>
      <c r="H3263" s="19">
        <v>65</v>
      </c>
      <c r="I3263" s="21">
        <v>292.5</v>
      </c>
      <c r="J3263" s="21">
        <f t="shared" si="100"/>
        <v>19012.5</v>
      </c>
      <c r="K3263" s="21">
        <v>245.7</v>
      </c>
      <c r="L3263" s="21">
        <f t="shared" si="101"/>
        <v>46.800000000000011</v>
      </c>
      <c r="M3263" s="22">
        <v>3263</v>
      </c>
    </row>
    <row r="3264" spans="1:13">
      <c r="A3264" s="18">
        <v>38404</v>
      </c>
      <c r="B3264" s="19" t="s">
        <v>31</v>
      </c>
      <c r="C3264" s="19" t="s">
        <v>27</v>
      </c>
      <c r="D3264" s="19" t="s">
        <v>66</v>
      </c>
      <c r="E3264" s="19" t="s">
        <v>37</v>
      </c>
      <c r="F3264" s="19" t="s">
        <v>44</v>
      </c>
      <c r="G3264" s="19" t="s">
        <v>46</v>
      </c>
      <c r="H3264" s="19">
        <v>65</v>
      </c>
      <c r="I3264" s="21">
        <v>292.5</v>
      </c>
      <c r="J3264" s="21">
        <f t="shared" si="100"/>
        <v>19012.5</v>
      </c>
      <c r="K3264" s="21">
        <v>234</v>
      </c>
      <c r="L3264" s="21">
        <f t="shared" si="101"/>
        <v>58.5</v>
      </c>
      <c r="M3264" s="22">
        <v>3264</v>
      </c>
    </row>
    <row r="3265" spans="1:13">
      <c r="A3265" s="18">
        <v>38405</v>
      </c>
      <c r="B3265" s="19" t="s">
        <v>31</v>
      </c>
      <c r="C3265" s="19" t="s">
        <v>27</v>
      </c>
      <c r="D3265" s="19" t="s">
        <v>32</v>
      </c>
      <c r="E3265" s="19" t="s">
        <v>23</v>
      </c>
      <c r="F3265" s="19" t="s">
        <v>4</v>
      </c>
      <c r="G3265" s="19" t="s">
        <v>61</v>
      </c>
      <c r="H3265" s="19">
        <v>65</v>
      </c>
      <c r="I3265" s="21">
        <v>146.25</v>
      </c>
      <c r="J3265" s="21">
        <f t="shared" si="100"/>
        <v>9506.25</v>
      </c>
      <c r="K3265" s="21">
        <v>122.85</v>
      </c>
      <c r="L3265" s="21">
        <f t="shared" si="101"/>
        <v>23.400000000000006</v>
      </c>
      <c r="M3265" s="22">
        <v>3265</v>
      </c>
    </row>
    <row r="3266" spans="1:13">
      <c r="A3266" s="18">
        <v>38406</v>
      </c>
      <c r="B3266" s="19" t="s">
        <v>76</v>
      </c>
      <c r="C3266" s="19" t="s">
        <v>27</v>
      </c>
      <c r="D3266" s="19" t="s">
        <v>74</v>
      </c>
      <c r="E3266" s="19" t="s">
        <v>37</v>
      </c>
      <c r="F3266" s="19" t="s">
        <v>50</v>
      </c>
      <c r="G3266" s="19" t="s">
        <v>51</v>
      </c>
      <c r="H3266" s="19">
        <v>60</v>
      </c>
      <c r="I3266" s="21">
        <v>270</v>
      </c>
      <c r="J3266" s="21">
        <f t="shared" ref="J3266:J3299" si="102">H3266*I3266</f>
        <v>16200</v>
      </c>
      <c r="K3266" s="21">
        <v>170.1</v>
      </c>
      <c r="L3266" s="21">
        <f t="shared" ref="L3266:L3299" si="103">I3266-K3266</f>
        <v>99.9</v>
      </c>
      <c r="M3266" s="22">
        <v>3266</v>
      </c>
    </row>
    <row r="3267" spans="1:13">
      <c r="A3267" s="18">
        <v>38407</v>
      </c>
      <c r="B3267" s="19" t="s">
        <v>35</v>
      </c>
      <c r="C3267" s="19" t="s">
        <v>21</v>
      </c>
      <c r="D3267" s="19" t="s">
        <v>40</v>
      </c>
      <c r="E3267" s="19" t="s">
        <v>23</v>
      </c>
      <c r="F3267" s="19" t="s">
        <v>44</v>
      </c>
      <c r="G3267" s="19" t="s">
        <v>47</v>
      </c>
      <c r="H3267" s="19">
        <v>60</v>
      </c>
      <c r="I3267" s="21">
        <v>135</v>
      </c>
      <c r="J3267" s="21">
        <f t="shared" si="102"/>
        <v>8100</v>
      </c>
      <c r="K3267" s="21">
        <v>87.75</v>
      </c>
      <c r="L3267" s="21">
        <f t="shared" si="103"/>
        <v>47.25</v>
      </c>
      <c r="M3267" s="22">
        <v>3267</v>
      </c>
    </row>
    <row r="3268" spans="1:13">
      <c r="A3268" s="18">
        <v>38408</v>
      </c>
      <c r="B3268" s="19" t="s">
        <v>42</v>
      </c>
      <c r="C3268" s="19" t="s">
        <v>21</v>
      </c>
      <c r="D3268" s="19" t="s">
        <v>49</v>
      </c>
      <c r="E3268" s="19" t="s">
        <v>37</v>
      </c>
      <c r="F3268" s="19" t="s">
        <v>4</v>
      </c>
      <c r="G3268" s="19" t="s">
        <v>61</v>
      </c>
      <c r="H3268" s="19">
        <v>59</v>
      </c>
      <c r="I3268" s="21">
        <v>265.5</v>
      </c>
      <c r="J3268" s="21">
        <f t="shared" si="102"/>
        <v>15664.5</v>
      </c>
      <c r="K3268" s="21">
        <v>193.815</v>
      </c>
      <c r="L3268" s="21">
        <f t="shared" si="103"/>
        <v>71.685000000000002</v>
      </c>
      <c r="M3268" s="22">
        <v>3268</v>
      </c>
    </row>
    <row r="3269" spans="1:13">
      <c r="A3269" s="18">
        <v>38409</v>
      </c>
      <c r="B3269" s="19" t="s">
        <v>72</v>
      </c>
      <c r="C3269" s="19" t="s">
        <v>27</v>
      </c>
      <c r="D3269" s="19" t="s">
        <v>74</v>
      </c>
      <c r="E3269" s="19" t="s">
        <v>37</v>
      </c>
      <c r="F3269" s="19" t="s">
        <v>50</v>
      </c>
      <c r="G3269" s="19" t="s">
        <v>51</v>
      </c>
      <c r="H3269" s="19">
        <v>56</v>
      </c>
      <c r="I3269" s="21">
        <v>252</v>
      </c>
      <c r="J3269" s="21">
        <f t="shared" si="102"/>
        <v>14112</v>
      </c>
      <c r="K3269" s="21">
        <v>191.52</v>
      </c>
      <c r="L3269" s="21">
        <f t="shared" si="103"/>
        <v>60.47999999999999</v>
      </c>
      <c r="M3269" s="22">
        <v>3269</v>
      </c>
    </row>
    <row r="3270" spans="1:13">
      <c r="A3270" s="18">
        <v>38384</v>
      </c>
      <c r="B3270" s="19" t="s">
        <v>76</v>
      </c>
      <c r="C3270" s="19" t="s">
        <v>27</v>
      </c>
      <c r="D3270" s="19" t="s">
        <v>74</v>
      </c>
      <c r="E3270" s="19" t="s">
        <v>37</v>
      </c>
      <c r="F3270" s="19" t="s">
        <v>4</v>
      </c>
      <c r="G3270" s="19" t="s">
        <v>61</v>
      </c>
      <c r="H3270" s="19">
        <v>55</v>
      </c>
      <c r="I3270" s="21">
        <v>247.5</v>
      </c>
      <c r="J3270" s="21">
        <f t="shared" si="102"/>
        <v>13612.5</v>
      </c>
      <c r="K3270" s="21">
        <v>188.1</v>
      </c>
      <c r="L3270" s="21">
        <f t="shared" si="103"/>
        <v>59.400000000000006</v>
      </c>
      <c r="M3270" s="22">
        <v>3270</v>
      </c>
    </row>
    <row r="3271" spans="1:13">
      <c r="A3271" s="18">
        <v>38406</v>
      </c>
      <c r="B3271" s="19" t="s">
        <v>20</v>
      </c>
      <c r="C3271" s="19" t="s">
        <v>21</v>
      </c>
      <c r="D3271" s="19" t="s">
        <v>22</v>
      </c>
      <c r="E3271" s="19" t="s">
        <v>23</v>
      </c>
      <c r="F3271" s="19" t="s">
        <v>67</v>
      </c>
      <c r="G3271" s="19" t="s">
        <v>69</v>
      </c>
      <c r="H3271" s="19">
        <v>55</v>
      </c>
      <c r="I3271" s="21">
        <v>123.75</v>
      </c>
      <c r="J3271" s="21">
        <f t="shared" si="102"/>
        <v>6806.25</v>
      </c>
      <c r="K3271" s="21">
        <v>94.05</v>
      </c>
      <c r="L3271" s="21">
        <f t="shared" si="103"/>
        <v>29.700000000000003</v>
      </c>
      <c r="M3271" s="22">
        <v>3271</v>
      </c>
    </row>
    <row r="3272" spans="1:13">
      <c r="A3272" s="18">
        <v>38406</v>
      </c>
      <c r="B3272" s="19" t="s">
        <v>20</v>
      </c>
      <c r="C3272" s="19" t="s">
        <v>21</v>
      </c>
      <c r="D3272" s="19" t="s">
        <v>22</v>
      </c>
      <c r="E3272" s="19" t="s">
        <v>23</v>
      </c>
      <c r="F3272" s="19" t="s">
        <v>24</v>
      </c>
      <c r="G3272" s="19" t="s">
        <v>60</v>
      </c>
      <c r="H3272" s="19">
        <v>55</v>
      </c>
      <c r="I3272" s="21">
        <v>123.75</v>
      </c>
      <c r="J3272" s="21">
        <f t="shared" si="102"/>
        <v>6806.25</v>
      </c>
      <c r="K3272" s="21">
        <v>86.625</v>
      </c>
      <c r="L3272" s="21">
        <f t="shared" si="103"/>
        <v>37.125</v>
      </c>
      <c r="M3272" s="22">
        <v>3272</v>
      </c>
    </row>
    <row r="3273" spans="1:13">
      <c r="A3273" s="18">
        <v>38406</v>
      </c>
      <c r="B3273" s="19" t="s">
        <v>26</v>
      </c>
      <c r="C3273" s="19" t="s">
        <v>27</v>
      </c>
      <c r="D3273" s="19" t="s">
        <v>48</v>
      </c>
      <c r="E3273" s="19" t="s">
        <v>37</v>
      </c>
      <c r="F3273" s="19" t="s">
        <v>29</v>
      </c>
      <c r="G3273" s="19" t="s">
        <v>30</v>
      </c>
      <c r="H3273" s="19">
        <v>50</v>
      </c>
      <c r="I3273" s="21">
        <v>225</v>
      </c>
      <c r="J3273" s="21">
        <f t="shared" si="102"/>
        <v>11250</v>
      </c>
      <c r="K3273" s="21">
        <v>177.75</v>
      </c>
      <c r="L3273" s="21">
        <f t="shared" si="103"/>
        <v>47.25</v>
      </c>
      <c r="M3273" s="22">
        <v>3273</v>
      </c>
    </row>
    <row r="3274" spans="1:13">
      <c r="A3274" s="18">
        <v>38406</v>
      </c>
      <c r="B3274" s="19" t="s">
        <v>26</v>
      </c>
      <c r="C3274" s="19" t="s">
        <v>27</v>
      </c>
      <c r="D3274" s="19" t="s">
        <v>28</v>
      </c>
      <c r="E3274" s="19" t="s">
        <v>23</v>
      </c>
      <c r="F3274" s="19" t="s">
        <v>44</v>
      </c>
      <c r="G3274" s="19" t="s">
        <v>45</v>
      </c>
      <c r="H3274" s="19">
        <v>50</v>
      </c>
      <c r="I3274" s="21">
        <v>112.5</v>
      </c>
      <c r="J3274" s="21">
        <f t="shared" si="102"/>
        <v>5625</v>
      </c>
      <c r="K3274" s="21">
        <v>72</v>
      </c>
      <c r="L3274" s="21">
        <f t="shared" si="103"/>
        <v>40.5</v>
      </c>
      <c r="M3274" s="22">
        <v>3274</v>
      </c>
    </row>
    <row r="3275" spans="1:13">
      <c r="A3275" s="18">
        <v>38357</v>
      </c>
      <c r="B3275" s="19" t="s">
        <v>26</v>
      </c>
      <c r="C3275" s="19" t="s">
        <v>27</v>
      </c>
      <c r="D3275" s="19" t="s">
        <v>28</v>
      </c>
      <c r="E3275" s="19" t="s">
        <v>23</v>
      </c>
      <c r="F3275" s="19" t="s">
        <v>29</v>
      </c>
      <c r="G3275" s="19" t="s">
        <v>58</v>
      </c>
      <c r="H3275" s="19">
        <v>865</v>
      </c>
      <c r="I3275" s="21">
        <v>2109.58</v>
      </c>
      <c r="J3275" s="21">
        <f t="shared" si="102"/>
        <v>1824786.7</v>
      </c>
      <c r="K3275" s="21">
        <v>1666.5682000000002</v>
      </c>
      <c r="L3275" s="21">
        <f t="shared" si="103"/>
        <v>443.01179999999977</v>
      </c>
      <c r="M3275" s="22">
        <v>2019</v>
      </c>
    </row>
    <row r="3276" spans="1:13">
      <c r="A3276" s="18">
        <v>38406</v>
      </c>
      <c r="B3276" s="19" t="s">
        <v>35</v>
      </c>
      <c r="C3276" s="19" t="s">
        <v>21</v>
      </c>
      <c r="D3276" s="19" t="s">
        <v>36</v>
      </c>
      <c r="E3276" s="19" t="s">
        <v>37</v>
      </c>
      <c r="F3276" s="19" t="s">
        <v>53</v>
      </c>
      <c r="G3276" s="19" t="s">
        <v>56</v>
      </c>
      <c r="H3276" s="19">
        <v>45</v>
      </c>
      <c r="I3276" s="21">
        <v>202.5</v>
      </c>
      <c r="J3276" s="21">
        <f t="shared" si="102"/>
        <v>9112.5</v>
      </c>
      <c r="K3276" s="21">
        <v>137.69999999999999</v>
      </c>
      <c r="L3276" s="21">
        <f t="shared" si="103"/>
        <v>64.800000000000011</v>
      </c>
      <c r="M3276" s="22">
        <v>3276</v>
      </c>
    </row>
    <row r="3277" spans="1:13">
      <c r="A3277" s="18">
        <v>38406</v>
      </c>
      <c r="B3277" s="19" t="s">
        <v>35</v>
      </c>
      <c r="C3277" s="19" t="s">
        <v>21</v>
      </c>
      <c r="D3277" s="19" t="s">
        <v>36</v>
      </c>
      <c r="E3277" s="19" t="s">
        <v>37</v>
      </c>
      <c r="F3277" s="19" t="s">
        <v>44</v>
      </c>
      <c r="G3277" s="19" t="s">
        <v>45</v>
      </c>
      <c r="H3277" s="19">
        <v>45</v>
      </c>
      <c r="I3277" s="21">
        <v>202.5</v>
      </c>
      <c r="J3277" s="21">
        <f t="shared" si="102"/>
        <v>9112.5</v>
      </c>
      <c r="K3277" s="21">
        <v>143.77500000000001</v>
      </c>
      <c r="L3277" s="21">
        <f t="shared" si="103"/>
        <v>58.724999999999994</v>
      </c>
      <c r="M3277" s="22">
        <v>3277</v>
      </c>
    </row>
    <row r="3278" spans="1:13">
      <c r="A3278" s="18">
        <v>38406</v>
      </c>
      <c r="B3278" s="19" t="s">
        <v>42</v>
      </c>
      <c r="C3278" s="19" t="s">
        <v>21</v>
      </c>
      <c r="D3278" s="19" t="s">
        <v>43</v>
      </c>
      <c r="E3278" s="19" t="s">
        <v>23</v>
      </c>
      <c r="F3278" s="19" t="s">
        <v>67</v>
      </c>
      <c r="G3278" s="24" t="s">
        <v>69</v>
      </c>
      <c r="H3278" s="19">
        <v>45</v>
      </c>
      <c r="I3278" s="21">
        <v>101.25</v>
      </c>
      <c r="J3278" s="21">
        <f t="shared" si="102"/>
        <v>4556.25</v>
      </c>
      <c r="K3278" s="21">
        <v>66.825000000000003</v>
      </c>
      <c r="L3278" s="21">
        <f t="shared" si="103"/>
        <v>34.424999999999997</v>
      </c>
      <c r="M3278" s="22">
        <v>3278</v>
      </c>
    </row>
    <row r="3279" spans="1:13">
      <c r="A3279" s="18">
        <v>38406</v>
      </c>
      <c r="B3279" s="19" t="s">
        <v>76</v>
      </c>
      <c r="C3279" s="19" t="s">
        <v>27</v>
      </c>
      <c r="D3279" s="19" t="s">
        <v>74</v>
      </c>
      <c r="E3279" s="19" t="s">
        <v>37</v>
      </c>
      <c r="F3279" s="19" t="s">
        <v>53</v>
      </c>
      <c r="G3279" s="19" t="s">
        <v>54</v>
      </c>
      <c r="H3279" s="19">
        <v>40</v>
      </c>
      <c r="I3279" s="21">
        <v>180</v>
      </c>
      <c r="J3279" s="21">
        <f t="shared" si="102"/>
        <v>7200</v>
      </c>
      <c r="K3279" s="21">
        <v>147.6</v>
      </c>
      <c r="L3279" s="21">
        <f t="shared" si="103"/>
        <v>32.400000000000006</v>
      </c>
      <c r="M3279" s="22">
        <v>3279</v>
      </c>
    </row>
    <row r="3280" spans="1:13">
      <c r="A3280" s="18">
        <v>38406</v>
      </c>
      <c r="B3280" s="19" t="s">
        <v>72</v>
      </c>
      <c r="C3280" s="19" t="s">
        <v>27</v>
      </c>
      <c r="D3280" s="19" t="s">
        <v>74</v>
      </c>
      <c r="E3280" s="19" t="s">
        <v>37</v>
      </c>
      <c r="F3280" s="19" t="s">
        <v>67</v>
      </c>
      <c r="G3280" s="19" t="s">
        <v>68</v>
      </c>
      <c r="H3280" s="19">
        <v>40</v>
      </c>
      <c r="I3280" s="21">
        <v>180</v>
      </c>
      <c r="J3280" s="21">
        <f t="shared" si="102"/>
        <v>7200</v>
      </c>
      <c r="K3280" s="21">
        <v>122.4</v>
      </c>
      <c r="L3280" s="21">
        <f t="shared" si="103"/>
        <v>57.599999999999994</v>
      </c>
      <c r="M3280" s="22">
        <v>3280</v>
      </c>
    </row>
    <row r="3281" spans="1:13">
      <c r="A3281" s="18">
        <v>38406</v>
      </c>
      <c r="B3281" s="19" t="s">
        <v>72</v>
      </c>
      <c r="C3281" s="19" t="s">
        <v>27</v>
      </c>
      <c r="D3281" s="19" t="s">
        <v>74</v>
      </c>
      <c r="E3281" s="19" t="s">
        <v>37</v>
      </c>
      <c r="F3281" s="19" t="s">
        <v>29</v>
      </c>
      <c r="G3281" s="19" t="s">
        <v>30</v>
      </c>
      <c r="H3281" s="19">
        <v>35</v>
      </c>
      <c r="I3281" s="21">
        <v>157.5</v>
      </c>
      <c r="J3281" s="21">
        <f t="shared" si="102"/>
        <v>5512.5</v>
      </c>
      <c r="K3281" s="21">
        <v>105.52500000000001</v>
      </c>
      <c r="L3281" s="21">
        <f t="shared" si="103"/>
        <v>51.974999999999994</v>
      </c>
      <c r="M3281" s="22">
        <v>3281</v>
      </c>
    </row>
    <row r="3282" spans="1:13">
      <c r="A3282" s="18">
        <v>38406</v>
      </c>
      <c r="B3282" s="19" t="s">
        <v>20</v>
      </c>
      <c r="C3282" s="19" t="s">
        <v>21</v>
      </c>
      <c r="D3282" s="19" t="s">
        <v>41</v>
      </c>
      <c r="E3282" s="19" t="s">
        <v>37</v>
      </c>
      <c r="F3282" s="19" t="s">
        <v>4</v>
      </c>
      <c r="G3282" s="19" t="s">
        <v>61</v>
      </c>
      <c r="H3282" s="19">
        <v>35</v>
      </c>
      <c r="I3282" s="21">
        <v>157.5</v>
      </c>
      <c r="J3282" s="21">
        <f t="shared" si="102"/>
        <v>5512.5</v>
      </c>
      <c r="K3282" s="21">
        <v>132.30000000000001</v>
      </c>
      <c r="L3282" s="21">
        <f t="shared" si="103"/>
        <v>25.199999999999989</v>
      </c>
      <c r="M3282" s="22">
        <v>3282</v>
      </c>
    </row>
    <row r="3283" spans="1:13">
      <c r="A3283" s="18">
        <v>38384</v>
      </c>
      <c r="B3283" s="19" t="s">
        <v>26</v>
      </c>
      <c r="C3283" s="19" t="s">
        <v>27</v>
      </c>
      <c r="D3283" s="19" t="s">
        <v>48</v>
      </c>
      <c r="E3283" s="19" t="s">
        <v>37</v>
      </c>
      <c r="F3283" s="19" t="s">
        <v>24</v>
      </c>
      <c r="G3283" s="19" t="s">
        <v>60</v>
      </c>
      <c r="H3283" s="19">
        <v>35</v>
      </c>
      <c r="I3283" s="21">
        <v>157.5</v>
      </c>
      <c r="J3283" s="21">
        <f t="shared" si="102"/>
        <v>5512.5</v>
      </c>
      <c r="K3283" s="21">
        <v>110.25</v>
      </c>
      <c r="L3283" s="21">
        <f t="shared" si="103"/>
        <v>47.25</v>
      </c>
      <c r="M3283" s="22">
        <v>3283</v>
      </c>
    </row>
    <row r="3284" spans="1:13">
      <c r="A3284" s="18">
        <v>38384</v>
      </c>
      <c r="B3284" s="19" t="s">
        <v>26</v>
      </c>
      <c r="C3284" s="19" t="s">
        <v>27</v>
      </c>
      <c r="D3284" s="19" t="s">
        <v>28</v>
      </c>
      <c r="E3284" s="19" t="s">
        <v>23</v>
      </c>
      <c r="F3284" s="19" t="s">
        <v>24</v>
      </c>
      <c r="G3284" s="19" t="s">
        <v>60</v>
      </c>
      <c r="H3284" s="19">
        <v>35</v>
      </c>
      <c r="I3284" s="21">
        <v>78.75</v>
      </c>
      <c r="J3284" s="21">
        <f t="shared" si="102"/>
        <v>2756.25</v>
      </c>
      <c r="K3284" s="21">
        <v>66.9375</v>
      </c>
      <c r="L3284" s="21">
        <f t="shared" si="103"/>
        <v>11.8125</v>
      </c>
      <c r="M3284" s="22">
        <v>3284</v>
      </c>
    </row>
    <row r="3285" spans="1:13">
      <c r="A3285" s="18">
        <v>38385</v>
      </c>
      <c r="B3285" s="19" t="s">
        <v>20</v>
      </c>
      <c r="C3285" s="19" t="s">
        <v>21</v>
      </c>
      <c r="D3285" s="19" t="s">
        <v>22</v>
      </c>
      <c r="E3285" s="19" t="s">
        <v>23</v>
      </c>
      <c r="F3285" s="19" t="s">
        <v>44</v>
      </c>
      <c r="G3285" s="19" t="s">
        <v>46</v>
      </c>
      <c r="H3285" s="19">
        <v>35</v>
      </c>
      <c r="I3285" s="21">
        <v>78.75</v>
      </c>
      <c r="J3285" s="21">
        <f t="shared" si="102"/>
        <v>2756.25</v>
      </c>
      <c r="K3285" s="21">
        <v>63</v>
      </c>
      <c r="L3285" s="21">
        <f t="shared" si="103"/>
        <v>15.75</v>
      </c>
      <c r="M3285" s="22">
        <v>3285</v>
      </c>
    </row>
    <row r="3286" spans="1:13">
      <c r="A3286" s="18">
        <v>38386</v>
      </c>
      <c r="B3286" s="19" t="s">
        <v>20</v>
      </c>
      <c r="C3286" s="19" t="s">
        <v>21</v>
      </c>
      <c r="D3286" s="19" t="s">
        <v>22</v>
      </c>
      <c r="E3286" s="19" t="s">
        <v>23</v>
      </c>
      <c r="F3286" s="19" t="s">
        <v>50</v>
      </c>
      <c r="G3286" s="19" t="s">
        <v>51</v>
      </c>
      <c r="H3286" s="19">
        <v>30</v>
      </c>
      <c r="I3286" s="21">
        <v>67.5</v>
      </c>
      <c r="J3286" s="21">
        <f t="shared" si="102"/>
        <v>2025</v>
      </c>
      <c r="K3286" s="21">
        <v>54.674999999999997</v>
      </c>
      <c r="L3286" s="21">
        <f t="shared" si="103"/>
        <v>12.825000000000003</v>
      </c>
      <c r="M3286" s="22">
        <v>3286</v>
      </c>
    </row>
    <row r="3287" spans="1:13">
      <c r="A3287" s="18">
        <v>38387</v>
      </c>
      <c r="B3287" s="19" t="s">
        <v>31</v>
      </c>
      <c r="C3287" s="19" t="s">
        <v>27</v>
      </c>
      <c r="D3287" s="19" t="s">
        <v>32</v>
      </c>
      <c r="E3287" s="19" t="s">
        <v>23</v>
      </c>
      <c r="F3287" s="19" t="s">
        <v>50</v>
      </c>
      <c r="G3287" s="19" t="s">
        <v>51</v>
      </c>
      <c r="H3287" s="19">
        <v>30</v>
      </c>
      <c r="I3287" s="21">
        <v>67.5</v>
      </c>
      <c r="J3287" s="21">
        <f t="shared" si="102"/>
        <v>2025</v>
      </c>
      <c r="K3287" s="21">
        <v>49.274999999999999</v>
      </c>
      <c r="L3287" s="21">
        <f t="shared" si="103"/>
        <v>18.225000000000001</v>
      </c>
      <c r="M3287" s="22">
        <v>3287</v>
      </c>
    </row>
    <row r="3288" spans="1:13">
      <c r="A3288" s="18">
        <v>38388</v>
      </c>
      <c r="B3288" s="19" t="s">
        <v>72</v>
      </c>
      <c r="C3288" s="19" t="s">
        <v>27</v>
      </c>
      <c r="D3288" s="19" t="s">
        <v>73</v>
      </c>
      <c r="E3288" s="19" t="s">
        <v>23</v>
      </c>
      <c r="F3288" s="19" t="s">
        <v>44</v>
      </c>
      <c r="G3288" s="19" t="s">
        <v>47</v>
      </c>
      <c r="H3288" s="19">
        <v>30</v>
      </c>
      <c r="I3288" s="21">
        <v>67.5</v>
      </c>
      <c r="J3288" s="21">
        <f t="shared" si="102"/>
        <v>2025</v>
      </c>
      <c r="K3288" s="21">
        <v>56.024999999999999</v>
      </c>
      <c r="L3288" s="21">
        <f t="shared" si="103"/>
        <v>11.475000000000001</v>
      </c>
      <c r="M3288" s="22">
        <v>3288</v>
      </c>
    </row>
    <row r="3289" spans="1:13">
      <c r="A3289" s="18">
        <v>38389</v>
      </c>
      <c r="B3289" s="19" t="s">
        <v>72</v>
      </c>
      <c r="C3289" s="19" t="s">
        <v>27</v>
      </c>
      <c r="D3289" s="19" t="s">
        <v>74</v>
      </c>
      <c r="E3289" s="19" t="s">
        <v>37</v>
      </c>
      <c r="F3289" s="19" t="s">
        <v>44</v>
      </c>
      <c r="G3289" s="19" t="s">
        <v>45</v>
      </c>
      <c r="H3289" s="19">
        <v>28</v>
      </c>
      <c r="I3289" s="21">
        <v>126</v>
      </c>
      <c r="J3289" s="21">
        <f t="shared" si="102"/>
        <v>3528</v>
      </c>
      <c r="K3289" s="21">
        <v>95.76</v>
      </c>
      <c r="L3289" s="21">
        <f t="shared" si="103"/>
        <v>30.239999999999995</v>
      </c>
      <c r="M3289" s="22">
        <v>3289</v>
      </c>
    </row>
    <row r="3290" spans="1:13">
      <c r="A3290" s="18">
        <v>38390</v>
      </c>
      <c r="B3290" s="19" t="s">
        <v>35</v>
      </c>
      <c r="C3290" s="19" t="s">
        <v>21</v>
      </c>
      <c r="D3290" s="19" t="s">
        <v>36</v>
      </c>
      <c r="E3290" s="19" t="s">
        <v>37</v>
      </c>
      <c r="F3290" s="19" t="s">
        <v>50</v>
      </c>
      <c r="G3290" s="19" t="s">
        <v>51</v>
      </c>
      <c r="H3290" s="19">
        <v>27</v>
      </c>
      <c r="I3290" s="21">
        <v>121.5</v>
      </c>
      <c r="J3290" s="21">
        <f t="shared" si="102"/>
        <v>3280.5</v>
      </c>
      <c r="K3290" s="21">
        <v>91.125</v>
      </c>
      <c r="L3290" s="21">
        <f t="shared" si="103"/>
        <v>30.375</v>
      </c>
      <c r="M3290" s="22">
        <v>3290</v>
      </c>
    </row>
    <row r="3291" spans="1:13">
      <c r="A3291" s="18">
        <v>38391</v>
      </c>
      <c r="B3291" s="19" t="s">
        <v>35</v>
      </c>
      <c r="C3291" s="19" t="s">
        <v>21</v>
      </c>
      <c r="D3291" s="19" t="s">
        <v>40</v>
      </c>
      <c r="E3291" s="19" t="s">
        <v>23</v>
      </c>
      <c r="F3291" s="19" t="s">
        <v>50</v>
      </c>
      <c r="G3291" s="19" t="s">
        <v>51</v>
      </c>
      <c r="H3291" s="19">
        <v>25</v>
      </c>
      <c r="I3291" s="21">
        <v>56.25</v>
      </c>
      <c r="J3291" s="21">
        <f t="shared" si="102"/>
        <v>1406.25</v>
      </c>
      <c r="K3291" s="21">
        <v>41.625</v>
      </c>
      <c r="L3291" s="21">
        <f t="shared" si="103"/>
        <v>14.625</v>
      </c>
      <c r="M3291" s="22">
        <v>3291</v>
      </c>
    </row>
    <row r="3292" spans="1:13">
      <c r="A3292" s="18">
        <v>38392</v>
      </c>
      <c r="B3292" s="19" t="s">
        <v>20</v>
      </c>
      <c r="C3292" s="19" t="s">
        <v>21</v>
      </c>
      <c r="D3292" s="19" t="s">
        <v>41</v>
      </c>
      <c r="E3292" s="19" t="s">
        <v>37</v>
      </c>
      <c r="F3292" s="19" t="s">
        <v>29</v>
      </c>
      <c r="G3292" s="19" t="s">
        <v>46</v>
      </c>
      <c r="H3292" s="19">
        <v>22</v>
      </c>
      <c r="I3292" s="21">
        <v>99</v>
      </c>
      <c r="J3292" s="21">
        <f t="shared" si="102"/>
        <v>2178</v>
      </c>
      <c r="K3292" s="21">
        <v>77.22</v>
      </c>
      <c r="L3292" s="21">
        <f t="shared" si="103"/>
        <v>21.78</v>
      </c>
      <c r="M3292" s="22">
        <v>3292</v>
      </c>
    </row>
    <row r="3293" spans="1:13">
      <c r="A3293" s="18">
        <v>38393</v>
      </c>
      <c r="B3293" s="19" t="s">
        <v>31</v>
      </c>
      <c r="C3293" s="19" t="s">
        <v>27</v>
      </c>
      <c r="D3293" s="19" t="s">
        <v>32</v>
      </c>
      <c r="E3293" s="19" t="s">
        <v>23</v>
      </c>
      <c r="F3293" s="19" t="s">
        <v>44</v>
      </c>
      <c r="G3293" s="19" t="s">
        <v>45</v>
      </c>
      <c r="H3293" s="19">
        <v>20</v>
      </c>
      <c r="I3293" s="21">
        <v>45</v>
      </c>
      <c r="J3293" s="21">
        <f t="shared" si="102"/>
        <v>900</v>
      </c>
      <c r="K3293" s="21">
        <v>35.1</v>
      </c>
      <c r="L3293" s="21">
        <f t="shared" si="103"/>
        <v>9.8999999999999986</v>
      </c>
      <c r="M3293" s="22">
        <v>3293</v>
      </c>
    </row>
    <row r="3294" spans="1:13">
      <c r="A3294" s="18">
        <v>38394</v>
      </c>
      <c r="B3294" s="19" t="s">
        <v>42</v>
      </c>
      <c r="C3294" s="19" t="s">
        <v>21</v>
      </c>
      <c r="D3294" s="19" t="s">
        <v>49</v>
      </c>
      <c r="E3294" s="19" t="s">
        <v>37</v>
      </c>
      <c r="F3294" s="19" t="s">
        <v>67</v>
      </c>
      <c r="G3294" s="24" t="s">
        <v>68</v>
      </c>
      <c r="H3294" s="19">
        <v>19</v>
      </c>
      <c r="I3294" s="21">
        <v>85.5</v>
      </c>
      <c r="J3294" s="21">
        <f t="shared" si="102"/>
        <v>1624.5</v>
      </c>
      <c r="K3294" s="21">
        <v>54.72</v>
      </c>
      <c r="L3294" s="21">
        <f t="shared" si="103"/>
        <v>30.78</v>
      </c>
      <c r="M3294" s="22">
        <v>3294</v>
      </c>
    </row>
    <row r="3295" spans="1:13">
      <c r="A3295" s="18">
        <v>38395</v>
      </c>
      <c r="B3295" s="19" t="s">
        <v>42</v>
      </c>
      <c r="C3295" s="19" t="s">
        <v>21</v>
      </c>
      <c r="D3295" s="19" t="s">
        <v>49</v>
      </c>
      <c r="E3295" s="19" t="s">
        <v>37</v>
      </c>
      <c r="F3295" s="19" t="s">
        <v>44</v>
      </c>
      <c r="G3295" s="19" t="s">
        <v>46</v>
      </c>
      <c r="H3295" s="19">
        <v>16</v>
      </c>
      <c r="I3295" s="21">
        <v>72</v>
      </c>
      <c r="J3295" s="21">
        <f t="shared" si="102"/>
        <v>1152</v>
      </c>
      <c r="K3295" s="21">
        <v>57.6</v>
      </c>
      <c r="L3295" s="21">
        <f t="shared" si="103"/>
        <v>14.399999999999999</v>
      </c>
      <c r="M3295" s="22">
        <v>3295</v>
      </c>
    </row>
    <row r="3296" spans="1:13">
      <c r="A3296" s="18">
        <v>38396</v>
      </c>
      <c r="B3296" s="19" t="s">
        <v>20</v>
      </c>
      <c r="C3296" s="19" t="s">
        <v>21</v>
      </c>
      <c r="D3296" s="19" t="s">
        <v>41</v>
      </c>
      <c r="E3296" s="19" t="s">
        <v>37</v>
      </c>
      <c r="F3296" s="19" t="s">
        <v>53</v>
      </c>
      <c r="G3296" s="19" t="s">
        <v>55</v>
      </c>
      <c r="H3296" s="19">
        <v>15</v>
      </c>
      <c r="I3296" s="21">
        <v>67.5</v>
      </c>
      <c r="J3296" s="21">
        <f t="shared" si="102"/>
        <v>1012.5</v>
      </c>
      <c r="K3296" s="21">
        <v>46.575000000000003</v>
      </c>
      <c r="L3296" s="21">
        <f t="shared" si="103"/>
        <v>20.924999999999997</v>
      </c>
      <c r="M3296" s="22">
        <v>3296</v>
      </c>
    </row>
    <row r="3297" spans="1:13">
      <c r="A3297" s="18">
        <v>38397</v>
      </c>
      <c r="B3297" s="19" t="s">
        <v>20</v>
      </c>
      <c r="C3297" s="19" t="s">
        <v>21</v>
      </c>
      <c r="D3297" s="19" t="s">
        <v>41</v>
      </c>
      <c r="E3297" s="19" t="s">
        <v>37</v>
      </c>
      <c r="F3297" s="19" t="s">
        <v>50</v>
      </c>
      <c r="G3297" s="19" t="s">
        <v>51</v>
      </c>
      <c r="H3297" s="19">
        <v>13</v>
      </c>
      <c r="I3297" s="21">
        <v>58.5</v>
      </c>
      <c r="J3297" s="21">
        <f t="shared" si="102"/>
        <v>760.5</v>
      </c>
      <c r="K3297" s="21">
        <v>49.14</v>
      </c>
      <c r="L3297" s="21">
        <f t="shared" si="103"/>
        <v>9.36</v>
      </c>
      <c r="M3297" s="22">
        <v>3297</v>
      </c>
    </row>
    <row r="3298" spans="1:13">
      <c r="A3298" s="18">
        <v>38398</v>
      </c>
      <c r="B3298" s="19" t="s">
        <v>20</v>
      </c>
      <c r="C3298" s="19" t="s">
        <v>21</v>
      </c>
      <c r="D3298" s="19" t="s">
        <v>41</v>
      </c>
      <c r="E3298" s="19" t="s">
        <v>37</v>
      </c>
      <c r="F3298" s="19" t="s">
        <v>24</v>
      </c>
      <c r="G3298" s="19" t="s">
        <v>62</v>
      </c>
      <c r="H3298" s="19">
        <v>6</v>
      </c>
      <c r="I3298" s="21">
        <v>27</v>
      </c>
      <c r="J3298" s="21">
        <f t="shared" si="102"/>
        <v>162</v>
      </c>
      <c r="K3298" s="21">
        <v>21.87</v>
      </c>
      <c r="L3298" s="21">
        <f t="shared" si="103"/>
        <v>5.129999999999999</v>
      </c>
      <c r="M3298" s="22">
        <v>3298</v>
      </c>
    </row>
    <row r="3299" spans="1:13">
      <c r="A3299" s="18">
        <v>38399</v>
      </c>
      <c r="B3299" s="19" t="s">
        <v>20</v>
      </c>
      <c r="C3299" s="19" t="s">
        <v>21</v>
      </c>
      <c r="D3299" s="19" t="s">
        <v>41</v>
      </c>
      <c r="E3299" s="19" t="s">
        <v>37</v>
      </c>
      <c r="F3299" s="19" t="s">
        <v>44</v>
      </c>
      <c r="G3299" s="19" t="s">
        <v>47</v>
      </c>
      <c r="H3299" s="19">
        <v>5</v>
      </c>
      <c r="I3299" s="21">
        <v>22.5</v>
      </c>
      <c r="J3299" s="21">
        <f t="shared" si="102"/>
        <v>112.5</v>
      </c>
      <c r="K3299" s="21">
        <v>14.175000000000001</v>
      </c>
      <c r="L3299" s="21">
        <f t="shared" si="103"/>
        <v>8.3249999999999993</v>
      </c>
      <c r="M3299" s="22">
        <v>3299</v>
      </c>
    </row>
    <row r="3300" spans="1:13">
      <c r="I3300" s="21"/>
      <c r="J3300" s="21"/>
      <c r="K3300" s="21"/>
      <c r="L3300" s="21"/>
    </row>
    <row r="3303" spans="1:13" ht="15">
      <c r="B3303" s="49" t="s">
        <v>91</v>
      </c>
    </row>
  </sheetData>
  <hyperlinks>
    <hyperlink ref="O2" location="Info!A1" display="  &lt;&lt;&lt;  Zurück zu Info"/>
    <hyperlink ref="B3303" location="Info!A1" display="  &lt;&lt;&lt;  Zurück zu Info"/>
  </hyperlinks>
  <pageMargins left="0.78740157499999996" right="0.78740157499999996" top="0.984251969" bottom="0.984251969" header="0.4921259845" footer="0.4921259845"/>
  <pageSetup paperSize="9" orientation="portrait" r:id="rId1"/>
  <headerFooter alignWithMargins="0">
    <oddHeader>&amp;C&amp;A</oddHeader>
    <oddFooter>Seite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Tabelle4"/>
  <dimension ref="A1:F13"/>
  <sheetViews>
    <sheetView workbookViewId="0">
      <selection activeCell="F2" sqref="F2"/>
    </sheetView>
  </sheetViews>
  <sheetFormatPr baseColWidth="10" defaultRowHeight="15.75"/>
  <cols>
    <col min="1" max="1" width="23.28515625" style="44" bestFit="1" customWidth="1"/>
    <col min="2" max="2" width="25.42578125" style="44" customWidth="1"/>
    <col min="3" max="3" width="9.7109375" style="44" customWidth="1"/>
    <col min="4" max="4" width="16.5703125" style="44" bestFit="1" customWidth="1"/>
    <col min="5" max="5" width="17.85546875" style="44" bestFit="1" customWidth="1"/>
    <col min="6" max="16384" width="11.42578125" style="44"/>
  </cols>
  <sheetData>
    <row r="1" spans="1:6">
      <c r="A1" s="44" t="s">
        <v>12</v>
      </c>
      <c r="B1" s="44" t="s">
        <v>4</v>
      </c>
    </row>
    <row r="2" spans="1:6">
      <c r="A2" s="44" t="s">
        <v>8</v>
      </c>
      <c r="B2" s="44" t="s">
        <v>78</v>
      </c>
      <c r="F2" s="49" t="s">
        <v>91</v>
      </c>
    </row>
    <row r="4" spans="1:6">
      <c r="A4" s="44" t="s">
        <v>77</v>
      </c>
      <c r="B4" s="44" t="s">
        <v>11</v>
      </c>
      <c r="E4" s="45"/>
    </row>
    <row r="5" spans="1:6">
      <c r="A5" s="44" t="s">
        <v>7</v>
      </c>
      <c r="B5" s="44" t="s">
        <v>23</v>
      </c>
      <c r="C5" s="44" t="s">
        <v>37</v>
      </c>
      <c r="D5" s="44" t="s">
        <v>1</v>
      </c>
      <c r="E5" s="45"/>
    </row>
    <row r="6" spans="1:6">
      <c r="A6" s="44" t="s">
        <v>82</v>
      </c>
      <c r="B6" s="46">
        <v>0.21456329035509458</v>
      </c>
      <c r="C6" s="46">
        <v>0.78543670964490542</v>
      </c>
      <c r="D6" s="46">
        <v>1</v>
      </c>
      <c r="E6" s="45"/>
    </row>
    <row r="7" spans="1:6">
      <c r="A7" s="44" t="s">
        <v>79</v>
      </c>
      <c r="B7" s="46">
        <v>0.49608357511110951</v>
      </c>
      <c r="C7" s="46">
        <v>0.50391642488889044</v>
      </c>
      <c r="D7" s="46">
        <v>1</v>
      </c>
      <c r="E7" s="45"/>
    </row>
    <row r="8" spans="1:6">
      <c r="A8" s="44" t="s">
        <v>80</v>
      </c>
      <c r="B8" s="46">
        <v>0.80864190574116745</v>
      </c>
      <c r="C8" s="46">
        <v>0.19135809425883266</v>
      </c>
      <c r="D8" s="46">
        <v>1</v>
      </c>
      <c r="E8" s="45"/>
    </row>
    <row r="9" spans="1:6">
      <c r="A9" s="44" t="s">
        <v>1</v>
      </c>
      <c r="B9" s="46">
        <v>0.59739496243195389</v>
      </c>
      <c r="C9" s="46">
        <v>0.40260503756804605</v>
      </c>
      <c r="D9" s="46">
        <v>1</v>
      </c>
      <c r="E9" s="45"/>
    </row>
    <row r="10" spans="1:6">
      <c r="A10" s="45"/>
      <c r="B10" s="45"/>
      <c r="C10" s="45"/>
      <c r="D10" s="45"/>
      <c r="E10" s="45"/>
    </row>
    <row r="11" spans="1:6">
      <c r="A11" s="45"/>
      <c r="B11" s="45"/>
      <c r="C11" s="45"/>
      <c r="D11" s="45"/>
      <c r="E11" s="45"/>
    </row>
    <row r="12" spans="1:6">
      <c r="A12" s="45"/>
      <c r="B12" s="45"/>
      <c r="C12" s="45"/>
      <c r="D12" s="45"/>
      <c r="E12" s="45"/>
    </row>
    <row r="13" spans="1:6">
      <c r="A13" s="45"/>
      <c r="B13" s="45"/>
      <c r="C13" s="45"/>
      <c r="D13" s="45"/>
      <c r="E13" s="45"/>
    </row>
  </sheetData>
  <hyperlinks>
    <hyperlink ref="F2" location="Info!A1" display="  &lt;&lt;&lt;  Zurück zu Info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Tabelle5"/>
  <dimension ref="A2:D14"/>
  <sheetViews>
    <sheetView workbookViewId="0">
      <selection activeCell="G13" sqref="G13"/>
    </sheetView>
  </sheetViews>
  <sheetFormatPr baseColWidth="10" defaultRowHeight="15"/>
  <cols>
    <col min="1" max="1" width="22.42578125" bestFit="1" customWidth="1"/>
    <col min="2" max="2" width="18.5703125" bestFit="1" customWidth="1"/>
  </cols>
  <sheetData>
    <row r="2" spans="1:4">
      <c r="A2" s="1" t="s">
        <v>7</v>
      </c>
      <c r="B2" t="s">
        <v>78</v>
      </c>
      <c r="D2" s="49" t="s">
        <v>91</v>
      </c>
    </row>
    <row r="4" spans="1:4">
      <c r="A4" s="1" t="s">
        <v>0</v>
      </c>
      <c r="B4" t="s">
        <v>77</v>
      </c>
    </row>
    <row r="5" spans="1:4">
      <c r="A5" s="2" t="s">
        <v>4</v>
      </c>
      <c r="B5" s="42">
        <v>66751494.612499997</v>
      </c>
    </row>
    <row r="6" spans="1:4">
      <c r="A6" s="2" t="s">
        <v>33</v>
      </c>
      <c r="B6" s="42">
        <v>18509508.364100005</v>
      </c>
    </row>
    <row r="7" spans="1:4">
      <c r="A7" s="2" t="s">
        <v>50</v>
      </c>
      <c r="B7" s="42">
        <v>186917431.34020007</v>
      </c>
    </row>
    <row r="8" spans="1:4">
      <c r="A8" s="2" t="s">
        <v>53</v>
      </c>
      <c r="B8" s="42">
        <v>44955632.632000007</v>
      </c>
    </row>
    <row r="9" spans="1:4">
      <c r="A9" s="2" t="s">
        <v>44</v>
      </c>
      <c r="B9" s="42">
        <v>38821780.094700001</v>
      </c>
    </row>
    <row r="10" spans="1:4">
      <c r="A10" s="2" t="s">
        <v>29</v>
      </c>
      <c r="B10" s="42">
        <v>193603976.20289993</v>
      </c>
    </row>
    <row r="11" spans="1:4">
      <c r="A11" s="2" t="s">
        <v>67</v>
      </c>
      <c r="B11" s="42">
        <v>19960385.332199998</v>
      </c>
    </row>
    <row r="12" spans="1:4">
      <c r="A12" s="2" t="s">
        <v>38</v>
      </c>
      <c r="B12" s="42">
        <v>12971157.009599999</v>
      </c>
    </row>
    <row r="13" spans="1:4">
      <c r="A13" s="2" t="s">
        <v>24</v>
      </c>
      <c r="B13" s="42">
        <v>115294261.06249999</v>
      </c>
    </row>
    <row r="14" spans="1:4">
      <c r="A14" s="2" t="s">
        <v>1</v>
      </c>
      <c r="B14" s="42">
        <v>697785626.65070009</v>
      </c>
    </row>
  </sheetData>
  <hyperlinks>
    <hyperlink ref="D2" location="Info!A1" display="  &lt;&lt;&lt;  Zurück zu Info"/>
  </hyperlinks>
  <pageMargins left="0.7" right="0.7" top="0.78740157499999996" bottom="0.78740157499999996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Tabelle6"/>
  <dimension ref="A2:D14"/>
  <sheetViews>
    <sheetView workbookViewId="0">
      <selection activeCell="D2" sqref="D2"/>
    </sheetView>
  </sheetViews>
  <sheetFormatPr baseColWidth="10" defaultRowHeight="15"/>
  <cols>
    <col min="1" max="1" width="22.42578125" bestFit="1" customWidth="1"/>
    <col min="2" max="2" width="18.5703125" bestFit="1" customWidth="1"/>
  </cols>
  <sheetData>
    <row r="2" spans="1:4">
      <c r="D2" s="49" t="s">
        <v>91</v>
      </c>
    </row>
    <row r="3" spans="1:4">
      <c r="A3" t="s">
        <v>0</v>
      </c>
      <c r="B3" t="s">
        <v>77</v>
      </c>
    </row>
    <row r="4" spans="1:4">
      <c r="A4" s="2" t="s">
        <v>4</v>
      </c>
      <c r="B4" s="43">
        <v>66751494.612499997</v>
      </c>
    </row>
    <row r="5" spans="1:4">
      <c r="A5" s="2" t="s">
        <v>50</v>
      </c>
      <c r="B5" s="43">
        <v>186917431.34020007</v>
      </c>
    </row>
    <row r="6" spans="1:4">
      <c r="A6" s="2" t="s">
        <v>53</v>
      </c>
      <c r="B6" s="43">
        <v>44955632.632000007</v>
      </c>
    </row>
    <row r="7" spans="1:4">
      <c r="A7" s="2" t="s">
        <v>44</v>
      </c>
      <c r="B7" s="43">
        <v>38821780.094700001</v>
      </c>
    </row>
    <row r="8" spans="1:4">
      <c r="A8" s="2" t="s">
        <v>29</v>
      </c>
      <c r="B8" s="43">
        <v>193603976.20289993</v>
      </c>
    </row>
    <row r="9" spans="1:4">
      <c r="A9" s="2" t="s">
        <v>67</v>
      </c>
      <c r="B9" s="43">
        <v>19960385.332199998</v>
      </c>
    </row>
    <row r="10" spans="1:4">
      <c r="A10" s="2" t="s">
        <v>24</v>
      </c>
      <c r="B10" s="43">
        <v>115294261.06249999</v>
      </c>
    </row>
    <row r="11" spans="1:4">
      <c r="A11" s="2" t="s">
        <v>33</v>
      </c>
      <c r="B11" s="43">
        <v>18509508.364100005</v>
      </c>
    </row>
    <row r="12" spans="1:4">
      <c r="A12" s="2" t="s">
        <v>38</v>
      </c>
      <c r="B12" s="43">
        <v>12971157.009599999</v>
      </c>
    </row>
    <row r="13" spans="1:4">
      <c r="A13" s="47" t="s">
        <v>84</v>
      </c>
      <c r="B13" s="43">
        <v>31480665.373700004</v>
      </c>
    </row>
    <row r="14" spans="1:4">
      <c r="A14" s="2" t="s">
        <v>1</v>
      </c>
      <c r="B14" s="43">
        <v>729266292.02440012</v>
      </c>
    </row>
  </sheetData>
  <hyperlinks>
    <hyperlink ref="D2" location="Info!A1" display="  &lt;&lt;&lt;  Zurück zu Info"/>
  </hyperlinks>
  <pageMargins left="0.7" right="0.7" top="0.78740157499999996" bottom="0.78740157499999996" header="0.3" footer="0.3"/>
  <pageSetup paperSize="9" orientation="portrait"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Tabelle7"/>
  <dimension ref="A2:M20"/>
  <sheetViews>
    <sheetView workbookViewId="0">
      <selection activeCell="F2" sqref="F2"/>
    </sheetView>
  </sheetViews>
  <sheetFormatPr baseColWidth="10" defaultRowHeight="15"/>
  <cols>
    <col min="1" max="1" width="22.42578125" customWidth="1"/>
    <col min="2" max="2" width="23.7109375" customWidth="1"/>
    <col min="3" max="3" width="11.140625" customWidth="1"/>
    <col min="4" max="4" width="7.5703125" customWidth="1"/>
    <col min="5" max="5" width="9.140625" customWidth="1"/>
    <col min="6" max="7" width="10.140625" customWidth="1"/>
    <col min="8" max="8" width="11.140625" customWidth="1"/>
    <col min="9" max="9" width="15.5703125" customWidth="1"/>
    <col min="10" max="10" width="5.7109375" customWidth="1"/>
    <col min="11" max="11" width="4" customWidth="1"/>
    <col min="12" max="12" width="12" bestFit="1" customWidth="1"/>
    <col min="13" max="13" width="10.140625" customWidth="1"/>
    <col min="14" max="14" width="11.140625" customWidth="1"/>
    <col min="15" max="15" width="15.5703125" customWidth="1"/>
    <col min="16" max="16" width="9.140625" customWidth="1"/>
    <col min="17" max="17" width="10.140625" customWidth="1"/>
    <col min="18" max="18" width="12.7109375" bestFit="1" customWidth="1"/>
    <col min="19" max="19" width="10.140625" customWidth="1"/>
    <col min="20" max="20" width="11.140625" customWidth="1"/>
    <col min="21" max="21" width="13.5703125" bestFit="1" customWidth="1"/>
    <col min="22" max="22" width="15.5703125" bestFit="1" customWidth="1"/>
    <col min="23" max="612" width="10.140625" bestFit="1" customWidth="1"/>
    <col min="613" max="613" width="12.5703125" bestFit="1" customWidth="1"/>
    <col min="614" max="1156" width="10.140625" bestFit="1" customWidth="1"/>
    <col min="1157" max="1157" width="12.28515625" bestFit="1" customWidth="1"/>
    <col min="1158" max="1175" width="10.140625" bestFit="1" customWidth="1"/>
    <col min="1176" max="1176" width="11.5703125" bestFit="1" customWidth="1"/>
    <col min="1177" max="1488" width="10.140625" bestFit="1" customWidth="1"/>
    <col min="1489" max="1489" width="12.5703125" bestFit="1" customWidth="1"/>
    <col min="1490" max="1705" width="10.140625" bestFit="1" customWidth="1"/>
    <col min="1706" max="1706" width="12.42578125" bestFit="1" customWidth="1"/>
    <col min="1707" max="1813" width="10.140625" bestFit="1" customWidth="1"/>
    <col min="1814" max="1814" width="12.7109375" bestFit="1" customWidth="1"/>
    <col min="1815" max="2204" width="10.140625" bestFit="1" customWidth="1"/>
    <col min="2205" max="2205" width="13.5703125" bestFit="1" customWidth="1"/>
    <col min="2206" max="2206" width="15.5703125" bestFit="1" customWidth="1"/>
  </cols>
  <sheetData>
    <row r="2" spans="1:13">
      <c r="A2" s="1" t="s">
        <v>13</v>
      </c>
      <c r="B2" t="s">
        <v>78</v>
      </c>
      <c r="F2" s="49" t="s">
        <v>91</v>
      </c>
    </row>
    <row r="4" spans="1:13">
      <c r="A4" s="1" t="s">
        <v>77</v>
      </c>
      <c r="B4" s="1" t="s">
        <v>83</v>
      </c>
    </row>
    <row r="5" spans="1:13">
      <c r="A5" s="1" t="s">
        <v>0</v>
      </c>
      <c r="B5" t="s">
        <v>20</v>
      </c>
      <c r="C5" t="s">
        <v>26</v>
      </c>
      <c r="D5" t="s">
        <v>76</v>
      </c>
      <c r="E5" t="s">
        <v>42</v>
      </c>
      <c r="F5" t="s">
        <v>31</v>
      </c>
      <c r="G5" t="s">
        <v>72</v>
      </c>
      <c r="H5" t="s">
        <v>35</v>
      </c>
      <c r="I5" t="s">
        <v>1</v>
      </c>
      <c r="L5" s="48">
        <f>GETPIVOTDATA("Umsatz",$A$4,"Bearbeiter","Solheim")</f>
        <v>2051697.5850000002</v>
      </c>
      <c r="M5" t="s">
        <v>88</v>
      </c>
    </row>
    <row r="6" spans="1:13">
      <c r="A6" s="2" t="s">
        <v>49</v>
      </c>
      <c r="B6" s="48"/>
      <c r="C6" s="48"/>
      <c r="D6" s="48"/>
      <c r="E6" s="48">
        <v>1966065.6303000003</v>
      </c>
      <c r="F6" s="48"/>
      <c r="G6" s="48"/>
      <c r="H6" s="48"/>
      <c r="I6" s="48">
        <v>1966065.6303000003</v>
      </c>
    </row>
    <row r="7" spans="1:13">
      <c r="A7" s="2" t="s">
        <v>74</v>
      </c>
      <c r="B7" s="48"/>
      <c r="C7" s="48"/>
      <c r="D7" s="48">
        <v>805330</v>
      </c>
      <c r="E7" s="48"/>
      <c r="F7" s="48"/>
      <c r="G7" s="48">
        <v>1246367.5850000002</v>
      </c>
      <c r="H7" s="48"/>
      <c r="I7" s="48">
        <v>2051697.5850000002</v>
      </c>
      <c r="L7" s="43">
        <f>GETPIVOTDATA("Umsatz",$A$3,"Bundesland","RHP","Bearbeiter","van Loft")</f>
        <v>1966065.6303000003</v>
      </c>
      <c r="M7" t="s">
        <v>85</v>
      </c>
    </row>
    <row r="8" spans="1:13">
      <c r="A8" s="2" t="s">
        <v>43</v>
      </c>
      <c r="B8" s="48"/>
      <c r="C8" s="48"/>
      <c r="D8" s="48"/>
      <c r="E8" s="48">
        <v>4088522.4890000005</v>
      </c>
      <c r="F8" s="48"/>
      <c r="G8" s="48"/>
      <c r="H8" s="48"/>
      <c r="I8" s="48">
        <v>4088522.4890000005</v>
      </c>
    </row>
    <row r="9" spans="1:13">
      <c r="A9" s="2" t="s">
        <v>32</v>
      </c>
      <c r="B9" s="48"/>
      <c r="C9" s="48"/>
      <c r="D9" s="48"/>
      <c r="E9" s="48"/>
      <c r="F9" s="48">
        <v>5286263.8024999993</v>
      </c>
      <c r="G9" s="48"/>
      <c r="H9" s="48"/>
      <c r="I9" s="48">
        <v>5286263.8024999993</v>
      </c>
      <c r="L9">
        <f>GETPIVOTDATA("Umsatz",$A$3,"Bearbeiter","Friese")</f>
        <v>118116245.60250005</v>
      </c>
      <c r="M9" t="s">
        <v>86</v>
      </c>
    </row>
    <row r="10" spans="1:13">
      <c r="A10" s="2" t="s">
        <v>36</v>
      </c>
      <c r="B10" s="48"/>
      <c r="C10" s="48"/>
      <c r="D10" s="48"/>
      <c r="E10" s="48"/>
      <c r="F10" s="48"/>
      <c r="G10" s="48"/>
      <c r="H10" s="48">
        <v>13472617.529599996</v>
      </c>
      <c r="I10" s="48">
        <v>13472617.529599996</v>
      </c>
      <c r="L10">
        <f>GETPIVOTDATA("Umsatz",$A$3,"Bundesland","WÜR")</f>
        <v>131588863.13210005</v>
      </c>
      <c r="M10" t="s">
        <v>87</v>
      </c>
    </row>
    <row r="11" spans="1:13">
      <c r="A11" s="2" t="s">
        <v>41</v>
      </c>
      <c r="B11" s="48">
        <v>23066150.396799989</v>
      </c>
      <c r="C11" s="48"/>
      <c r="D11" s="48"/>
      <c r="E11" s="48"/>
      <c r="F11" s="48"/>
      <c r="G11" s="48"/>
      <c r="H11" s="48"/>
      <c r="I11" s="48">
        <v>23066150.396799989</v>
      </c>
    </row>
    <row r="12" spans="1:13">
      <c r="A12" s="2" t="s">
        <v>73</v>
      </c>
      <c r="B12" s="48"/>
      <c r="C12" s="48"/>
      <c r="D12" s="48"/>
      <c r="E12" s="48"/>
      <c r="F12" s="48"/>
      <c r="G12" s="48">
        <v>39901580.716500014</v>
      </c>
      <c r="H12" s="48"/>
      <c r="I12" s="48">
        <v>39901580.716500014</v>
      </c>
    </row>
    <row r="13" spans="1:13">
      <c r="A13" s="2" t="s">
        <v>66</v>
      </c>
      <c r="B13" s="48"/>
      <c r="C13" s="48"/>
      <c r="D13" s="48"/>
      <c r="E13" s="48"/>
      <c r="F13" s="48">
        <v>51292429.137599997</v>
      </c>
      <c r="G13" s="48"/>
      <c r="H13" s="48"/>
      <c r="I13" s="48">
        <v>51292429.137599997</v>
      </c>
    </row>
    <row r="14" spans="1:13">
      <c r="A14" s="2" t="s">
        <v>48</v>
      </c>
      <c r="B14" s="48"/>
      <c r="C14" s="48">
        <v>55555802.444899984</v>
      </c>
      <c r="D14" s="48"/>
      <c r="E14" s="48"/>
      <c r="F14" s="48"/>
      <c r="G14" s="48"/>
      <c r="H14" s="48"/>
      <c r="I14" s="48">
        <v>55555802.444899984</v>
      </c>
    </row>
    <row r="15" spans="1:13">
      <c r="A15" s="2" t="s">
        <v>40</v>
      </c>
      <c r="B15" s="48"/>
      <c r="C15" s="48"/>
      <c r="D15" s="48"/>
      <c r="E15" s="48"/>
      <c r="F15" s="48"/>
      <c r="G15" s="48"/>
      <c r="H15" s="48">
        <v>118116245.60250005</v>
      </c>
      <c r="I15" s="48">
        <v>118116245.60250005</v>
      </c>
    </row>
    <row r="16" spans="1:13">
      <c r="A16" s="2" t="s">
        <v>22</v>
      </c>
      <c r="B16" s="48">
        <v>166577256.63349995</v>
      </c>
      <c r="C16" s="48"/>
      <c r="D16" s="48"/>
      <c r="E16" s="48"/>
      <c r="F16" s="48"/>
      <c r="G16" s="48"/>
      <c r="H16" s="48"/>
      <c r="I16" s="48">
        <v>166577256.63349995</v>
      </c>
    </row>
    <row r="17" spans="1:9">
      <c r="A17" s="2" t="s">
        <v>28</v>
      </c>
      <c r="B17" s="48"/>
      <c r="C17" s="48">
        <v>216410994.68249995</v>
      </c>
      <c r="D17" s="48"/>
      <c r="E17" s="48"/>
      <c r="F17" s="48"/>
      <c r="G17" s="48"/>
      <c r="H17" s="48"/>
      <c r="I17" s="48">
        <v>216410994.68249995</v>
      </c>
    </row>
    <row r="18" spans="1:9">
      <c r="A18" s="2" t="s">
        <v>1</v>
      </c>
      <c r="B18" s="48">
        <v>189643407.03029993</v>
      </c>
      <c r="C18" s="48">
        <v>271966797.12739992</v>
      </c>
      <c r="D18" s="48">
        <v>805330</v>
      </c>
      <c r="E18" s="48">
        <v>6054588.1193000004</v>
      </c>
      <c r="F18" s="48">
        <v>56578692.940099999</v>
      </c>
      <c r="G18" s="48">
        <v>41147948.301500015</v>
      </c>
      <c r="H18" s="48">
        <v>131588863.13210005</v>
      </c>
      <c r="I18" s="48">
        <v>697785626.65070021</v>
      </c>
    </row>
    <row r="20" spans="1:9">
      <c r="C20" s="48"/>
      <c r="D20" s="48"/>
      <c r="E20" s="48"/>
      <c r="F20" s="48"/>
      <c r="G20" s="48"/>
      <c r="H20" s="48"/>
      <c r="I20" s="48"/>
    </row>
  </sheetData>
  <hyperlinks>
    <hyperlink ref="F2" location="Info!A1" display="  &lt;&lt;&lt;  Zurück zu Info"/>
  </hyperlinks>
  <pageMargins left="0.7" right="0.7" top="0.78740157499999996" bottom="0.78740157499999996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Info</vt:lpstr>
      <vt:lpstr>Umsatz</vt:lpstr>
      <vt:lpstr>Umsatz2006</vt:lpstr>
      <vt:lpstr>3D-Spiele</vt:lpstr>
      <vt:lpstr>pt24.73</vt:lpstr>
      <vt:lpstr>Pt24.76</vt:lpstr>
      <vt:lpstr>Pt24.77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Excel 2007 – Das Handbuch</dc:title>
  <dc:subject>Kapitel 24: PivotTable und PivotChart einsetzen</dc:subject>
  <dc:creator>Helmut Schuster</dc:creator>
  <cp:lastModifiedBy>Jürgen Schwenk</cp:lastModifiedBy>
  <cp:lastPrinted>2007-01-21T17:32:49Z</cp:lastPrinted>
  <dcterms:created xsi:type="dcterms:W3CDTF">2007-01-04T11:52:27Z</dcterms:created>
  <dcterms:modified xsi:type="dcterms:W3CDTF">2007-02-10T20:04:01Z</dcterms:modified>
</cp:coreProperties>
</file>