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1255" windowHeight="10710"/>
  </bookViews>
  <sheets>
    <sheet name="Differenzkalkulationen" sheetId="1" r:id="rId1"/>
  </sheets>
  <externalReferences>
    <externalReference r:id="rId2"/>
  </externalReferences>
  <definedNames>
    <definedName name="Barverkaufspreis">[1]Mehrf_l!$E$14</definedName>
    <definedName name="eingabewert">"Bearbeitungsfeld5"</definedName>
  </definedNames>
  <calcPr calcId="125725"/>
</workbook>
</file>

<file path=xl/calcChain.xml><?xml version="1.0" encoding="utf-8"?>
<calcChain xmlns="http://schemas.openxmlformats.org/spreadsheetml/2006/main">
  <c r="D18" i="1"/>
  <c r="D17" s="1"/>
  <c r="D5"/>
  <c r="D6" s="1"/>
  <c r="D7" s="1"/>
  <c r="D8" s="1"/>
  <c r="D10" s="1"/>
  <c r="D16" l="1"/>
  <c r="D15"/>
  <c r="D11"/>
  <c r="D12" s="1"/>
  <c r="D14" l="1"/>
  <c r="D13" s="1"/>
  <c r="C13" s="1"/>
  <c r="C21" s="1"/>
</calcChain>
</file>

<file path=xl/sharedStrings.xml><?xml version="1.0" encoding="utf-8"?>
<sst xmlns="http://schemas.openxmlformats.org/spreadsheetml/2006/main" count="19" uniqueCount="19">
  <si>
    <t>Differenzkalkulation</t>
  </si>
  <si>
    <t>Gewinn</t>
  </si>
  <si>
    <t>Listeneinkaufspreis</t>
  </si>
  <si>
    <t>-Lieferrabatt</t>
  </si>
  <si>
    <t>=Zieleinkaufspreis</t>
  </si>
  <si>
    <t>-Lieferskonto</t>
  </si>
  <si>
    <t>=Bareinkaufspreis</t>
  </si>
  <si>
    <t>+Bezugskosten (netto)</t>
  </si>
  <si>
    <t>=Bezugspreis (Einstandspreis)</t>
  </si>
  <si>
    <t>+Handlungskosten</t>
  </si>
  <si>
    <t>=Selbstkosten</t>
  </si>
  <si>
    <t>+Gewinn</t>
  </si>
  <si>
    <t>=Barverkaufspreis</t>
  </si>
  <si>
    <t>+Kundenskonto</t>
  </si>
  <si>
    <t>+Vertreterprovision</t>
  </si>
  <si>
    <t>=Zielverkaufspreis</t>
  </si>
  <si>
    <t>+Kundenrabatt</t>
  </si>
  <si>
    <t>=Listenverkaufspreis (netto)</t>
  </si>
  <si>
    <t>Rentabilität</t>
  </si>
</sst>
</file>

<file path=xl/styles.xml><?xml version="1.0" encoding="utf-8"?>
<styleSheet xmlns="http://schemas.openxmlformats.org/spreadsheetml/2006/main">
  <numFmts count="8">
    <numFmt numFmtId="164" formatCode="#,##0.00\ [$€];\-#,##0.00\ [$€]"/>
    <numFmt numFmtId="165" formatCode="d/m/yy"/>
    <numFmt numFmtId="166" formatCode="0\ &quot;km&quot;"/>
    <numFmt numFmtId="167" formatCode="0\ &quot;mal&quot;"/>
    <numFmt numFmtId="168" formatCode="0\ &quot;Tage&quot;"/>
    <numFmt numFmtId="169" formatCode="hh:mm\ &quot;Uhr&quot;"/>
    <numFmt numFmtId="170" formatCode=";;;"/>
    <numFmt numFmtId="171" formatCode="#,##0.00\ &quot;DM&quot;;\-#,##0.00\ &quot;DM&quot;"/>
  </numFmts>
  <fonts count="4"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9" fontId="1" fillId="0" borderId="0" applyFont="0" applyFill="0" applyBorder="0" applyAlignment="0" applyProtection="0"/>
    <xf numFmtId="169" fontId="1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2" borderId="1" xfId="1" applyNumberFormat="1" applyFont="1" applyFill="1" applyBorder="1"/>
    <xf numFmtId="0" fontId="3" fillId="0" borderId="1" xfId="0" quotePrefix="1" applyFont="1" applyBorder="1"/>
    <xf numFmtId="9" fontId="3" fillId="2" borderId="1" xfId="0" applyNumberFormat="1" applyFont="1" applyFill="1" applyBorder="1"/>
    <xf numFmtId="164" fontId="3" fillId="0" borderId="1" xfId="1" applyNumberFormat="1" applyFont="1" applyBorder="1"/>
    <xf numFmtId="9" fontId="3" fillId="0" borderId="1" xfId="0" applyNumberFormat="1" applyFont="1" applyBorder="1"/>
    <xf numFmtId="164" fontId="3" fillId="3" borderId="1" xfId="1" applyNumberFormat="1" applyFont="1" applyFill="1" applyBorder="1"/>
  </cellXfs>
  <cellStyles count="10">
    <cellStyle name="Datum" xfId="2"/>
    <cellStyle name="Euro" xfId="1"/>
    <cellStyle name="km" xfId="3"/>
    <cellStyle name="mal" xfId="4"/>
    <cellStyle name="Standard" xfId="0" builtinId="0"/>
    <cellStyle name="Tage" xfId="5"/>
    <cellStyle name="Text" xfId="6"/>
    <cellStyle name="Uhr" xfId="7"/>
    <cellStyle name="unsichtbar" xfId="8"/>
    <cellStyle name="WährungEP" xfId="9"/>
  </cellStyles>
  <dxfs count="8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/Lehre/Kurse%20am%20PC/Excel-Kurs%202000/Excel/Aufbaukurs%20Was-w&#228;re-wen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hrf_a"/>
      <sheetName val="Übersichtsbericht"/>
      <sheetName val="Szenariobericht 2"/>
      <sheetName val="Mehrf_l"/>
      <sheetName val="Zielwert"/>
      <sheetName val="Differenzkalkulationen"/>
      <sheetName val="Portfolio"/>
      <sheetName val="Gliederungen"/>
    </sheetNames>
    <sheetDataSet>
      <sheetData sheetId="0" refreshError="1"/>
      <sheetData sheetId="1" refreshError="1"/>
      <sheetData sheetId="2" refreshError="1"/>
      <sheetData sheetId="3">
        <row r="14">
          <cell r="E14">
            <v>5382.8280000000004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21"/>
  <sheetViews>
    <sheetView showGridLines="0" tabSelected="1" workbookViewId="0"/>
  </sheetViews>
  <sheetFormatPr baseColWidth="10" defaultRowHeight="15"/>
  <cols>
    <col min="1" max="1" width="2.7109375" style="2" customWidth="1"/>
    <col min="2" max="2" width="27.7109375" style="2" bestFit="1" customWidth="1"/>
    <col min="3" max="3" width="7.7109375" style="2" customWidth="1"/>
    <col min="4" max="4" width="11.5703125" style="2" customWidth="1"/>
    <col min="5" max="16384" width="11.42578125" style="2"/>
  </cols>
  <sheetData>
    <row r="2" spans="2:4">
      <c r="B2" s="1" t="s">
        <v>0</v>
      </c>
    </row>
    <row r="3" spans="2:4">
      <c r="C3" s="3" t="s">
        <v>1</v>
      </c>
      <c r="D3" s="3"/>
    </row>
    <row r="4" spans="2:4">
      <c r="B4" s="4" t="s">
        <v>2</v>
      </c>
      <c r="C4" s="4"/>
      <c r="D4" s="5">
        <v>4500</v>
      </c>
    </row>
    <row r="5" spans="2:4">
      <c r="B5" s="6" t="s">
        <v>3</v>
      </c>
      <c r="C5" s="7">
        <v>0.2</v>
      </c>
      <c r="D5" s="8">
        <f>$C$5*$D$4</f>
        <v>900</v>
      </c>
    </row>
    <row r="6" spans="2:4">
      <c r="B6" s="6" t="s">
        <v>4</v>
      </c>
      <c r="C6" s="4"/>
      <c r="D6" s="8">
        <f>$D$4-$D$5</f>
        <v>3600</v>
      </c>
    </row>
    <row r="7" spans="2:4">
      <c r="B7" s="6" t="s">
        <v>5</v>
      </c>
      <c r="C7" s="7">
        <v>0.03</v>
      </c>
      <c r="D7" s="8">
        <f>$C$7*$D$6</f>
        <v>108</v>
      </c>
    </row>
    <row r="8" spans="2:4">
      <c r="B8" s="6" t="s">
        <v>6</v>
      </c>
      <c r="C8" s="4"/>
      <c r="D8" s="8">
        <f>$D$6-$D$7</f>
        <v>3492</v>
      </c>
    </row>
    <row r="9" spans="2:4">
      <c r="B9" s="6" t="s">
        <v>7</v>
      </c>
      <c r="C9" s="4"/>
      <c r="D9" s="5">
        <v>54</v>
      </c>
    </row>
    <row r="10" spans="2:4">
      <c r="B10" s="6" t="s">
        <v>8</v>
      </c>
      <c r="C10" s="4"/>
      <c r="D10" s="8">
        <f>$D$8+$D$9</f>
        <v>3546</v>
      </c>
    </row>
    <row r="11" spans="2:4">
      <c r="B11" s="6" t="s">
        <v>9</v>
      </c>
      <c r="C11" s="7">
        <v>0.26418988822962608</v>
      </c>
      <c r="D11" s="8">
        <f>$C$11*$D$10</f>
        <v>936.81734366225407</v>
      </c>
    </row>
    <row r="12" spans="2:4">
      <c r="B12" s="6" t="s">
        <v>10</v>
      </c>
      <c r="C12" s="4"/>
      <c r="D12" s="8">
        <f>$D$10+$D$11</f>
        <v>4482.8173436622537</v>
      </c>
    </row>
    <row r="13" spans="2:4">
      <c r="B13" s="6" t="s">
        <v>11</v>
      </c>
      <c r="C13" s="9">
        <f>D13/D12</f>
        <v>0.21344738877003813</v>
      </c>
      <c r="D13" s="10">
        <f>D14-D12</f>
        <v>956.84565633774673</v>
      </c>
    </row>
    <row r="14" spans="2:4">
      <c r="B14" s="6" t="s">
        <v>12</v>
      </c>
      <c r="C14" s="4"/>
      <c r="D14" s="8">
        <f>D17-D16-D15</f>
        <v>5439.6630000000005</v>
      </c>
    </row>
    <row r="15" spans="2:4">
      <c r="B15" s="6" t="s">
        <v>13</v>
      </c>
      <c r="C15" s="7">
        <v>0.02</v>
      </c>
      <c r="D15" s="8">
        <f>$C$15*$D$17</f>
        <v>116.98200000000001</v>
      </c>
    </row>
    <row r="16" spans="2:4">
      <c r="B16" s="6" t="s">
        <v>14</v>
      </c>
      <c r="C16" s="7">
        <v>0.05</v>
      </c>
      <c r="D16" s="8">
        <f>$C$16*$D$17</f>
        <v>292.45500000000004</v>
      </c>
    </row>
    <row r="17" spans="2:4">
      <c r="B17" s="6" t="s">
        <v>15</v>
      </c>
      <c r="C17" s="4"/>
      <c r="D17" s="8">
        <f>D19-D18</f>
        <v>5849.1</v>
      </c>
    </row>
    <row r="18" spans="2:4">
      <c r="B18" s="6" t="s">
        <v>16</v>
      </c>
      <c r="C18" s="7">
        <v>0.1</v>
      </c>
      <c r="D18" s="8">
        <f>$D$19*$C$18</f>
        <v>649.90000000000009</v>
      </c>
    </row>
    <row r="19" spans="2:4">
      <c r="B19" s="6" t="s">
        <v>17</v>
      </c>
      <c r="C19" s="4"/>
      <c r="D19" s="5">
        <v>6499</v>
      </c>
    </row>
    <row r="21" spans="2:4">
      <c r="B21" s="4" t="s">
        <v>18</v>
      </c>
      <c r="C21" s="3" t="str">
        <f>IF(C13&gt;=20%,"OK","zu gering")</f>
        <v>OK</v>
      </c>
      <c r="D21" s="3"/>
    </row>
  </sheetData>
  <mergeCells count="2">
    <mergeCell ref="C3:D3"/>
    <mergeCell ref="C21:D21"/>
  </mergeCells>
  <conditionalFormatting sqref="C13">
    <cfRule type="expression" dxfId="1" priority="1">
      <formula>AND(($C$13&gt;=20%),($D$19&lt;6500))</formula>
    </cfRule>
  </conditionalFormatting>
  <pageMargins left="0.78740157499999996" right="0.78740157499999996" top="0.984251969" bottom="0.984251969" header="0.4921259845" footer="0.4921259845"/>
  <pageSetup paperSize="9" orientation="portrait" horizontalDpi="36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Differenzkalkulationen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Eckehard Pfeifer</dc:creator>
  <cp:lastModifiedBy>Dr. Eckehard Pfeifer</cp:lastModifiedBy>
  <dcterms:created xsi:type="dcterms:W3CDTF">2008-07-30T16:17:57Z</dcterms:created>
  <dcterms:modified xsi:type="dcterms:W3CDTF">2008-07-30T17:14:02Z</dcterms:modified>
</cp:coreProperties>
</file>