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DieseArbeitsmappe" defaultThemeVersion="124226"/>
  <bookViews>
    <workbookView xWindow="480" yWindow="30" windowWidth="21255" windowHeight="11730"/>
  </bookViews>
  <sheets>
    <sheet name="Wechselrechnung" sheetId="1" r:id="rId1"/>
    <sheet name="ZW" sheetId="2" r:id="rId2"/>
    <sheet name="Wohneigentum" sheetId="3" r:id="rId3"/>
    <sheet name="Bundesbank" sheetId="5" r:id="rId4"/>
  </sheets>
  <definedNames>
    <definedName name="BWEV" localSheetId="1">ZW!BWEV</definedName>
    <definedName name="steuer">[0]!steuer</definedName>
    <definedName name="ZINSEV" localSheetId="1">ZW!ZINSEV</definedName>
    <definedName name="ZWEV" localSheetId="1">ZW!ZWEV</definedName>
    <definedName name="ZZREV" localSheetId="1">ZW!ZZREV</definedName>
  </definedNames>
  <calcPr calcId="125725" iterateCount="1"/>
</workbook>
</file>

<file path=xl/calcChain.xml><?xml version="1.0" encoding="utf-8"?>
<calcChain xmlns="http://schemas.openxmlformats.org/spreadsheetml/2006/main">
  <c r="C8" i="5"/>
  <c r="C6"/>
  <c r="O10" i="3"/>
  <c r="O11"/>
  <c r="O12"/>
  <c r="O13"/>
  <c r="O9"/>
  <c r="N10"/>
  <c r="N11"/>
  <c r="N12"/>
  <c r="N13"/>
  <c r="N14"/>
  <c r="N15"/>
  <c r="N16"/>
  <c r="N17"/>
  <c r="N18"/>
  <c r="N19"/>
  <c r="N20"/>
  <c r="N9"/>
  <c r="J18"/>
  <c r="O21" l="1"/>
  <c r="J12" s="1"/>
  <c r="N21"/>
  <c r="G8"/>
  <c r="D7"/>
  <c r="D8" s="1"/>
  <c r="D12"/>
  <c r="E12" s="1"/>
  <c r="I17" i="2"/>
  <c r="I18"/>
  <c r="I19"/>
  <c r="I20"/>
  <c r="I21"/>
  <c r="I22"/>
  <c r="I23"/>
  <c r="I24"/>
  <c r="I16"/>
  <c r="F17"/>
  <c r="C21"/>
  <c r="C20"/>
  <c r="G16"/>
  <c r="H16"/>
  <c r="F16"/>
  <c r="C6"/>
  <c r="F3"/>
  <c r="G3"/>
  <c r="H3"/>
  <c r="F4"/>
  <c r="G17"/>
  <c r="H17"/>
  <c r="F18"/>
  <c r="G4"/>
  <c r="H4"/>
  <c r="F5"/>
  <c r="G18"/>
  <c r="H18"/>
  <c r="F19"/>
  <c r="G5"/>
  <c r="H5"/>
  <c r="F6"/>
  <c r="G19"/>
  <c r="H19"/>
  <c r="F20"/>
  <c r="G6"/>
  <c r="H6"/>
  <c r="F7"/>
  <c r="G20"/>
  <c r="H20"/>
  <c r="F21"/>
  <c r="H7"/>
  <c r="F8"/>
  <c r="G7"/>
  <c r="G21"/>
  <c r="H21"/>
  <c r="F22"/>
  <c r="G8"/>
  <c r="H8"/>
  <c r="F9"/>
  <c r="G22"/>
  <c r="H22"/>
  <c r="F23"/>
  <c r="H9"/>
  <c r="F10"/>
  <c r="G9"/>
  <c r="G23"/>
  <c r="H23"/>
  <c r="F24"/>
  <c r="G10"/>
  <c r="H10"/>
  <c r="F11"/>
  <c r="G24"/>
  <c r="H24"/>
  <c r="F25"/>
  <c r="H11"/>
  <c r="F12"/>
  <c r="G11"/>
  <c r="G25"/>
  <c r="H25"/>
  <c r="G12"/>
  <c r="H12"/>
  <c r="F5" i="1"/>
  <c r="F4"/>
  <c r="F3"/>
  <c r="F2"/>
  <c r="C16"/>
  <c r="C15"/>
  <c r="C7"/>
  <c r="J14" i="3" l="1"/>
  <c r="J15" s="1"/>
  <c r="J17" s="1"/>
  <c r="F12"/>
  <c r="G12" s="1"/>
  <c r="D13" s="1"/>
  <c r="J20" l="1"/>
  <c r="E13"/>
  <c r="F13" s="1"/>
  <c r="G13" s="1"/>
  <c r="D14" s="1"/>
  <c r="E14" l="1"/>
  <c r="F14" s="1"/>
  <c r="G14" s="1"/>
  <c r="D15" s="1"/>
  <c r="G15" l="1"/>
  <c r="D16" s="1"/>
  <c r="E15"/>
  <c r="F15" s="1"/>
  <c r="E16" l="1"/>
  <c r="F16" s="1"/>
  <c r="G16" s="1"/>
  <c r="D17" s="1"/>
  <c r="E17" l="1"/>
  <c r="F17" s="1"/>
  <c r="G17" s="1"/>
  <c r="D18" s="1"/>
  <c r="E18" l="1"/>
  <c r="F18" s="1"/>
  <c r="G18" s="1"/>
  <c r="D19" s="1"/>
  <c r="E19" l="1"/>
  <c r="F19" s="1"/>
  <c r="G19" s="1"/>
  <c r="D20" s="1"/>
  <c r="E20" l="1"/>
  <c r="F20" s="1"/>
  <c r="G20" s="1"/>
  <c r="D21" s="1"/>
  <c r="E21" l="1"/>
  <c r="F21" s="1"/>
  <c r="G21" s="1"/>
  <c r="D22" s="1"/>
  <c r="E22" l="1"/>
  <c r="F22" s="1"/>
  <c r="G22" s="1"/>
  <c r="D23" s="1"/>
  <c r="E23" l="1"/>
  <c r="F23" s="1"/>
  <c r="G23" s="1"/>
  <c r="D24" s="1"/>
  <c r="E24" l="1"/>
  <c r="F24" s="1"/>
  <c r="G24" s="1"/>
  <c r="D25" s="1"/>
  <c r="E25" l="1"/>
  <c r="F25" s="1"/>
  <c r="G25" s="1"/>
  <c r="D26" s="1"/>
  <c r="E26" l="1"/>
  <c r="F26" s="1"/>
  <c r="G26" s="1"/>
  <c r="D27" s="1"/>
  <c r="E27" l="1"/>
  <c r="F27" s="1"/>
  <c r="G27" s="1"/>
  <c r="D28" s="1"/>
  <c r="G28" l="1"/>
  <c r="D29" s="1"/>
  <c r="E28"/>
  <c r="F28" s="1"/>
  <c r="E29" l="1"/>
  <c r="F29" s="1"/>
  <c r="G29" s="1"/>
  <c r="D30" s="1"/>
  <c r="E30" l="1"/>
  <c r="F30" s="1"/>
  <c r="G30" s="1"/>
  <c r="D31" s="1"/>
  <c r="E31" l="1"/>
  <c r="F31" s="1"/>
  <c r="G31" s="1"/>
  <c r="D32" s="1"/>
  <c r="E32" l="1"/>
  <c r="F32" s="1"/>
  <c r="G32" s="1"/>
  <c r="D33" s="1"/>
  <c r="E33" l="1"/>
  <c r="F33" s="1"/>
  <c r="G33" s="1"/>
  <c r="D34" s="1"/>
  <c r="E34" l="1"/>
  <c r="F34" s="1"/>
  <c r="G34" s="1"/>
  <c r="D35" s="1"/>
  <c r="G35" l="1"/>
  <c r="D36" s="1"/>
  <c r="E35"/>
  <c r="F35" s="1"/>
  <c r="E36" l="1"/>
  <c r="F36" s="1"/>
  <c r="G36" s="1"/>
  <c r="D37" s="1"/>
  <c r="E37" l="1"/>
  <c r="F37" s="1"/>
  <c r="G37" s="1"/>
  <c r="D38" s="1"/>
  <c r="E38" l="1"/>
  <c r="F38" s="1"/>
  <c r="G38" s="1"/>
  <c r="D39" s="1"/>
  <c r="E39" l="1"/>
  <c r="F39" s="1"/>
  <c r="G39" s="1"/>
  <c r="D40" s="1"/>
  <c r="E40" l="1"/>
  <c r="F40" s="1"/>
  <c r="G40" s="1"/>
  <c r="D41" s="1"/>
  <c r="E41" l="1"/>
  <c r="F41" s="1"/>
  <c r="G41" s="1"/>
  <c r="D42" s="1"/>
  <c r="E42" l="1"/>
  <c r="F42" s="1"/>
  <c r="G42" s="1"/>
  <c r="D43" s="1"/>
  <c r="G43" l="1"/>
  <c r="D44" s="1"/>
  <c r="E43"/>
  <c r="F43" s="1"/>
  <c r="E44" l="1"/>
  <c r="F44" s="1"/>
  <c r="G44" s="1"/>
  <c r="D45" s="1"/>
  <c r="E45" l="1"/>
  <c r="F45" s="1"/>
  <c r="G45" s="1"/>
  <c r="D46" s="1"/>
  <c r="E46" l="1"/>
  <c r="F46" s="1"/>
  <c r="G46" s="1"/>
  <c r="D47" s="1"/>
  <c r="G47" l="1"/>
  <c r="D48" s="1"/>
  <c r="E47"/>
  <c r="F47" s="1"/>
  <c r="G48" l="1"/>
  <c r="D49" s="1"/>
  <c r="E48"/>
  <c r="F48" s="1"/>
  <c r="E49" l="1"/>
  <c r="F49" s="1"/>
  <c r="G49" s="1"/>
  <c r="D50" s="1"/>
  <c r="G50" l="1"/>
  <c r="D51" s="1"/>
  <c r="E50"/>
  <c r="F50" s="1"/>
  <c r="G51" l="1"/>
  <c r="D52" s="1"/>
  <c r="E51"/>
  <c r="F51" s="1"/>
  <c r="G52" l="1"/>
  <c r="D53" s="1"/>
  <c r="E52"/>
  <c r="F52" s="1"/>
  <c r="G53" l="1"/>
  <c r="D54" s="1"/>
  <c r="E53"/>
  <c r="F53" s="1"/>
  <c r="G54" l="1"/>
  <c r="D55" s="1"/>
  <c r="E54"/>
  <c r="F54" s="1"/>
  <c r="G55" l="1"/>
  <c r="D56" s="1"/>
  <c r="E55"/>
  <c r="F55" s="1"/>
  <c r="G56" l="1"/>
  <c r="D57" s="1"/>
  <c r="E56"/>
  <c r="F56" s="1"/>
  <c r="G57" l="1"/>
  <c r="D58" s="1"/>
  <c r="E57"/>
  <c r="F57" s="1"/>
  <c r="G58" l="1"/>
  <c r="D59" s="1"/>
  <c r="E58"/>
  <c r="F58" s="1"/>
  <c r="G59" l="1"/>
  <c r="D60" s="1"/>
  <c r="E59"/>
  <c r="F59" s="1"/>
  <c r="G60" l="1"/>
  <c r="D61" s="1"/>
  <c r="E60"/>
  <c r="F60" s="1"/>
  <c r="G61" l="1"/>
  <c r="D62" s="1"/>
  <c r="E61"/>
  <c r="F61" s="1"/>
  <c r="G62" l="1"/>
  <c r="D63" s="1"/>
  <c r="E62"/>
  <c r="F62" s="1"/>
  <c r="G63" l="1"/>
  <c r="D64" s="1"/>
  <c r="E63"/>
  <c r="F63" s="1"/>
  <c r="E64" l="1"/>
  <c r="F64" s="1"/>
  <c r="G64" s="1"/>
  <c r="D65" s="1"/>
  <c r="E65" l="1"/>
  <c r="F65" s="1"/>
  <c r="G65" s="1"/>
  <c r="D66" s="1"/>
  <c r="G66" l="1"/>
  <c r="D67" s="1"/>
  <c r="E66"/>
  <c r="F66" s="1"/>
  <c r="G67" l="1"/>
  <c r="D68" s="1"/>
  <c r="E67"/>
  <c r="F67" s="1"/>
  <c r="G68" l="1"/>
  <c r="D69" s="1"/>
  <c r="E68"/>
  <c r="F68" s="1"/>
  <c r="E69" l="1"/>
  <c r="F69" s="1"/>
  <c r="G69" s="1"/>
  <c r="D70" s="1"/>
  <c r="E70" l="1"/>
  <c r="F70" s="1"/>
  <c r="G70" s="1"/>
  <c r="D71" s="1"/>
  <c r="G71" l="1"/>
  <c r="E71"/>
  <c r="F71" s="1"/>
</calcChain>
</file>

<file path=xl/sharedStrings.xml><?xml version="1.0" encoding="utf-8"?>
<sst xmlns="http://schemas.openxmlformats.org/spreadsheetml/2006/main" count="125" uniqueCount="60">
  <si>
    <t>Tag der Einreichung</t>
  </si>
  <si>
    <t>Tag der Fälligkeit</t>
  </si>
  <si>
    <t>Diskontsatz</t>
  </si>
  <si>
    <t>Wechselsumme</t>
  </si>
  <si>
    <t>KURSDISAGIO</t>
  </si>
  <si>
    <t>Auszahlung</t>
  </si>
  <si>
    <t>RENDITEDIS</t>
  </si>
  <si>
    <t xml:space="preserve"> (Effektivverzinsung)</t>
  </si>
  <si>
    <t>ZINSSATZ</t>
  </si>
  <si>
    <t>Tage</t>
  </si>
  <si>
    <t>Zinssatz</t>
  </si>
  <si>
    <t>Abzug</t>
  </si>
  <si>
    <t>Jahr</t>
  </si>
  <si>
    <t>Anfangsbestand</t>
  </si>
  <si>
    <t>Zinsen</t>
  </si>
  <si>
    <t>Laufzeit</t>
  </si>
  <si>
    <t>ZW</t>
  </si>
  <si>
    <t>Endstand</t>
  </si>
  <si>
    <t>Anfangswert</t>
  </si>
  <si>
    <t>Zuzahlung</t>
  </si>
  <si>
    <t>Einzahlung</t>
  </si>
  <si>
    <t>Kontostand</t>
  </si>
  <si>
    <t>Dez</t>
  </si>
  <si>
    <t>Nov</t>
  </si>
  <si>
    <t>Okt</t>
  </si>
  <si>
    <t>Sep</t>
  </si>
  <si>
    <t>Aug</t>
  </si>
  <si>
    <t>Jul</t>
  </si>
  <si>
    <t>Jun</t>
  </si>
  <si>
    <t>Mai</t>
  </si>
  <si>
    <t>Apr</t>
  </si>
  <si>
    <t>Mrz</t>
  </si>
  <si>
    <t>Feb</t>
  </si>
  <si>
    <t>Jan</t>
  </si>
  <si>
    <t xml:space="preserve"> Ende</t>
  </si>
  <si>
    <t>Anfang</t>
  </si>
  <si>
    <t>Restschuld</t>
  </si>
  <si>
    <t>Tilgung</t>
  </si>
  <si>
    <t>eff ist rund</t>
  </si>
  <si>
    <t>Annuität</t>
  </si>
  <si>
    <t>Darlehen</t>
  </si>
  <si>
    <t>Tilgungssatz</t>
  </si>
  <si>
    <t>Tilgungsplan 1. bis 5. Jahr</t>
  </si>
  <si>
    <t>angenommener Effektivzins</t>
  </si>
  <si>
    <t>Barwert</t>
  </si>
  <si>
    <t>Restschuld nach 5 Jahren</t>
  </si>
  <si>
    <t>monatlich</t>
  </si>
  <si>
    <t>Summe der Barwerte</t>
  </si>
  <si>
    <t>Gegenleistung</t>
  </si>
  <si>
    <t>Differenz</t>
  </si>
  <si>
    <t>Barwert monatlicher Zahlungen</t>
  </si>
  <si>
    <t xml:space="preserve"> (veränderbare Zelle)</t>
  </si>
  <si>
    <t xml:space="preserve"> (Zielzelle)</t>
  </si>
  <si>
    <t>Summe</t>
  </si>
  <si>
    <t>nach PAngV</t>
  </si>
  <si>
    <t>Hilfsrechnung nach PAngV</t>
  </si>
  <si>
    <t>Jahresende</t>
  </si>
  <si>
    <t>IKV</t>
  </si>
  <si>
    <t>Zahlungen</t>
  </si>
  <si>
    <t>ZINS</t>
  </si>
</sst>
</file>

<file path=xl/styles.xml><?xml version="1.0" encoding="utf-8"?>
<styleSheet xmlns="http://schemas.openxmlformats.org/spreadsheetml/2006/main">
  <numFmts count="2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_ ;[Red]\-#,##0.00\ "/>
    <numFmt numFmtId="165" formatCode="0\ &quot;Jahre&quot;"/>
    <numFmt numFmtId="166" formatCode="d/m/yy"/>
    <numFmt numFmtId="167" formatCode="#,##0;[Red]\-#,##0"/>
    <numFmt numFmtId="168" formatCode="_-* #,##0\ _D_M_-;\-* #,##0\ _D_M_-;_-* &quot;-&quot;\ _D_M_-;_-@_-"/>
    <numFmt numFmtId="169" formatCode="#,##0.00;[Red]#,##0.00"/>
    <numFmt numFmtId="170" formatCode="#,##0.00;\-#,##0.00\ "/>
    <numFmt numFmtId="171" formatCode="_-* #,##0.00\ _D_M_-;\-* #,##0.00\ _D_M_-;_-* &quot;-&quot;??\ _D_M_-;_-@_-"/>
    <numFmt numFmtId="172" formatCode="#,##0.00;[Red]\-#,##0.00"/>
    <numFmt numFmtId="173" formatCode="_(* #,##0.00_);_(* \(#,##0.00\);_(* &quot;-&quot;??_);_(@_)"/>
    <numFmt numFmtId="174" formatCode="0\ &quot;km&quot;"/>
    <numFmt numFmtId="175" formatCode="0\ &quot;mal&quot;"/>
    <numFmt numFmtId="176" formatCode="0\ &quot;Tage&quot;"/>
    <numFmt numFmtId="177" formatCode="hh:mm\ &quot;Uhr&quot;"/>
    <numFmt numFmtId="178" formatCode=";;;"/>
    <numFmt numFmtId="179" formatCode="_-* #,##0\ &quot;DM&quot;_-;\-* #,##0\ &quot;DM&quot;_-;_-* &quot;-&quot;\ &quot;DM&quot;_-;_-@_-"/>
    <numFmt numFmtId="180" formatCode="#,##0.00\ &quot;DM&quot;;\-#,##0.00\ &quot;DM&quot;"/>
    <numFmt numFmtId="181" formatCode="_-* #,##0.00\ &quot;DM&quot;_-;\-* #,##0.00\ &quot;DM&quot;_-;_-* &quot;-&quot;??\ &quot;DM&quot;_-;_-@_-"/>
    <numFmt numFmtId="182" formatCode="_(&quot;$&quot;* #,##0.00_);_(&quot;$&quot;* \(#,##0.00\);_(&quot;$&quot;* &quot;-&quot;??_);_(@_)"/>
    <numFmt numFmtId="183" formatCode="0.0000%"/>
    <numFmt numFmtId="186" formatCode="0.000000%"/>
  </numFmts>
  <fonts count="6"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MS Sans Serif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9" fontId="1" fillId="0" borderId="0" applyFont="0" applyFill="0" applyBorder="0" applyAlignment="0" applyProtection="0"/>
    <xf numFmtId="177" fontId="1" fillId="0" borderId="0"/>
    <xf numFmtId="178" fontId="1" fillId="0" borderId="0" applyFont="0" applyFill="0" applyBorder="0" applyAlignment="0" applyProtection="0"/>
    <xf numFmtId="179" fontId="1" fillId="0" borderId="0"/>
  </cellStyleXfs>
  <cellXfs count="64">
    <xf numFmtId="0" fontId="0" fillId="0" borderId="0" xfId="0"/>
    <xf numFmtId="0" fontId="2" fillId="0" borderId="1" xfId="0" applyFont="1" applyBorder="1"/>
    <xf numFmtId="14" fontId="2" fillId="2" borderId="2" xfId="0" applyNumberFormat="1" applyFont="1" applyFill="1" applyBorder="1"/>
    <xf numFmtId="0" fontId="2" fillId="0" borderId="0" xfId="0" applyFont="1"/>
    <xf numFmtId="0" fontId="2" fillId="0" borderId="3" xfId="0" applyFont="1" applyBorder="1"/>
    <xf numFmtId="14" fontId="2" fillId="2" borderId="4" xfId="0" applyNumberFormat="1" applyFont="1" applyFill="1" applyBorder="1"/>
    <xf numFmtId="44" fontId="2" fillId="2" borderId="4" xfId="3" applyFont="1" applyFill="1" applyBorder="1"/>
    <xf numFmtId="44" fontId="2" fillId="0" borderId="2" xfId="3" applyFont="1" applyBorder="1"/>
    <xf numFmtId="10" fontId="2" fillId="0" borderId="2" xfId="2" applyFont="1" applyBorder="1"/>
    <xf numFmtId="9" fontId="2" fillId="2" borderId="4" xfId="3" applyNumberFormat="1" applyFont="1" applyFill="1" applyBorder="1"/>
    <xf numFmtId="10" fontId="2" fillId="0" borderId="4" xfId="2" applyFont="1" applyBorder="1"/>
    <xf numFmtId="10" fontId="2" fillId="0" borderId="0" xfId="2" applyFont="1"/>
    <xf numFmtId="10" fontId="2" fillId="0" borderId="1" xfId="2" applyFont="1" applyBorder="1"/>
    <xf numFmtId="44" fontId="2" fillId="0" borderId="1" xfId="0" applyNumberFormat="1" applyFont="1" applyBorder="1"/>
    <xf numFmtId="44" fontId="2" fillId="2" borderId="2" xfId="3" applyFont="1" applyFill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2" fillId="2" borderId="4" xfId="0" applyNumberFormat="1" applyFont="1" applyFill="1" applyBorder="1"/>
    <xf numFmtId="44" fontId="2" fillId="0" borderId="4" xfId="3" applyFont="1" applyBorder="1"/>
    <xf numFmtId="10" fontId="2" fillId="2" borderId="4" xfId="0" applyNumberFormat="1" applyFont="1" applyFill="1" applyBorder="1"/>
    <xf numFmtId="8" fontId="2" fillId="0" borderId="1" xfId="0" applyNumberFormat="1" applyFont="1" applyBorder="1"/>
    <xf numFmtId="44" fontId="2" fillId="0" borderId="1" xfId="3" applyFont="1" applyBorder="1"/>
    <xf numFmtId="0" fontId="4" fillId="0" borderId="0" xfId="0" applyFont="1"/>
    <xf numFmtId="0" fontId="5" fillId="0" borderId="0" xfId="0" applyFont="1"/>
    <xf numFmtId="0" fontId="2" fillId="0" borderId="10" xfId="0" applyFont="1" applyBorder="1"/>
    <xf numFmtId="0" fontId="2" fillId="0" borderId="12" xfId="0" applyFont="1" applyBorder="1"/>
    <xf numFmtId="0" fontId="2" fillId="0" borderId="13" xfId="0" applyFont="1" applyBorder="1"/>
    <xf numFmtId="2" fontId="2" fillId="0" borderId="0" xfId="0" applyNumberFormat="1" applyFont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0" xfId="0" applyFont="1" applyFill="1" applyBorder="1"/>
    <xf numFmtId="0" fontId="2" fillId="0" borderId="6" xfId="0" applyFont="1" applyBorder="1"/>
    <xf numFmtId="0" fontId="2" fillId="0" borderId="4" xfId="0" applyFont="1" applyBorder="1"/>
    <xf numFmtId="2" fontId="2" fillId="0" borderId="0" xfId="0" applyNumberFormat="1" applyFont="1" applyFill="1" applyBorder="1"/>
    <xf numFmtId="2" fontId="2" fillId="0" borderId="5" xfId="0" applyNumberFormat="1" applyFont="1" applyBorder="1"/>
    <xf numFmtId="2" fontId="2" fillId="0" borderId="0" xfId="0" applyNumberFormat="1" applyFont="1" applyBorder="1"/>
    <xf numFmtId="2" fontId="2" fillId="0" borderId="11" xfId="0" applyNumberFormat="1" applyFont="1" applyBorder="1"/>
    <xf numFmtId="0" fontId="2" fillId="0" borderId="5" xfId="0" applyFont="1" applyBorder="1"/>
    <xf numFmtId="2" fontId="2" fillId="0" borderId="7" xfId="0" applyNumberFormat="1" applyFont="1" applyBorder="1"/>
    <xf numFmtId="2" fontId="2" fillId="0" borderId="8" xfId="0" applyNumberFormat="1" applyFont="1" applyBorder="1"/>
    <xf numFmtId="2" fontId="2" fillId="0" borderId="9" xfId="0" applyNumberFormat="1" applyFont="1" applyBorder="1"/>
    <xf numFmtId="10" fontId="2" fillId="0" borderId="0" xfId="0" applyNumberFormat="1" applyFont="1" applyFill="1" applyBorder="1"/>
    <xf numFmtId="10" fontId="2" fillId="0" borderId="0" xfId="2" applyNumberFormat="1" applyFont="1" applyFill="1" applyBorder="1"/>
    <xf numFmtId="2" fontId="2" fillId="0" borderId="6" xfId="0" applyNumberFormat="1" applyFont="1" applyBorder="1"/>
    <xf numFmtId="2" fontId="2" fillId="0" borderId="3" xfId="0" applyNumberFormat="1" applyFont="1" applyBorder="1"/>
    <xf numFmtId="0" fontId="2" fillId="4" borderId="1" xfId="0" applyFont="1" applyFill="1" applyBorder="1"/>
    <xf numFmtId="186" fontId="2" fillId="4" borderId="1" xfId="2" applyNumberFormat="1" applyFont="1" applyFill="1" applyBorder="1"/>
    <xf numFmtId="0" fontId="2" fillId="0" borderId="0" xfId="0" applyFont="1" applyBorder="1"/>
    <xf numFmtId="9" fontId="2" fillId="0" borderId="0" xfId="0" applyNumberFormat="1" applyFont="1" applyBorder="1"/>
    <xf numFmtId="0" fontId="2" fillId="0" borderId="0" xfId="0" applyFont="1" applyBorder="1" applyAlignment="1"/>
    <xf numFmtId="10" fontId="2" fillId="0" borderId="0" xfId="0" applyNumberFormat="1" applyFont="1" applyBorder="1"/>
    <xf numFmtId="9" fontId="2" fillId="2" borderId="1" xfId="0" applyNumberFormat="1" applyFont="1" applyFill="1" applyBorder="1"/>
    <xf numFmtId="10" fontId="2" fillId="2" borderId="1" xfId="0" applyNumberFormat="1" applyFont="1" applyFill="1" applyBorder="1"/>
    <xf numFmtId="44" fontId="2" fillId="2" borderId="1" xfId="3" applyFont="1" applyFill="1" applyBorder="1"/>
    <xf numFmtId="0" fontId="4" fillId="0" borderId="1" xfId="0" applyFont="1" applyBorder="1"/>
    <xf numFmtId="44" fontId="4" fillId="0" borderId="1" xfId="3" applyFont="1" applyBorder="1"/>
    <xf numFmtId="183" fontId="2" fillId="0" borderId="0" xfId="2" applyNumberFormat="1" applyFont="1" applyFill="1" applyBorder="1"/>
    <xf numFmtId="183" fontId="2" fillId="3" borderId="1" xfId="0" applyNumberFormat="1" applyFont="1" applyFill="1" applyBorder="1"/>
    <xf numFmtId="44" fontId="2" fillId="4" borderId="1" xfId="3" applyFont="1" applyFill="1" applyBorder="1"/>
    <xf numFmtId="0" fontId="2" fillId="0" borderId="0" xfId="0" applyFont="1" applyAlignment="1">
      <alignment horizontal="center"/>
    </xf>
    <xf numFmtId="44" fontId="2" fillId="5" borderId="1" xfId="0" applyNumberFormat="1" applyFont="1" applyFill="1" applyBorder="1"/>
    <xf numFmtId="0" fontId="2" fillId="5" borderId="1" xfId="0" applyFont="1" applyFill="1" applyBorder="1"/>
    <xf numFmtId="10" fontId="4" fillId="0" borderId="1" xfId="0" applyNumberFormat="1" applyFont="1" applyBorder="1"/>
  </cellXfs>
  <cellStyles count="12">
    <cellStyle name="Datum" xfId="4"/>
    <cellStyle name="Jahre" xfId="1"/>
    <cellStyle name="km" xfId="5"/>
    <cellStyle name="mal" xfId="6"/>
    <cellStyle name="Prozent" xfId="2" builtinId="5"/>
    <cellStyle name="Standard" xfId="0" builtinId="0"/>
    <cellStyle name="Tage" xfId="7"/>
    <cellStyle name="Text" xfId="8"/>
    <cellStyle name="Uhr" xfId="9"/>
    <cellStyle name="unsichtbar" xfId="10"/>
    <cellStyle name="Währung" xfId="3" builtinId="4"/>
    <cellStyle name="Währung[0]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Tabelle1"/>
  <dimension ref="B2:F18"/>
  <sheetViews>
    <sheetView showGridLines="0" tabSelected="1" workbookViewId="0"/>
  </sheetViews>
  <sheetFormatPr baseColWidth="10" defaultRowHeight="15"/>
  <cols>
    <col min="1" max="1" width="2.7109375" style="3" customWidth="1"/>
    <col min="2" max="2" width="19.28515625" style="3" customWidth="1"/>
    <col min="3" max="3" width="11.85546875" style="3" customWidth="1"/>
    <col min="4" max="16384" width="11.42578125" style="3"/>
  </cols>
  <sheetData>
    <row r="2" spans="2:6">
      <c r="B2" s="1" t="s">
        <v>0</v>
      </c>
      <c r="C2" s="2">
        <v>39722</v>
      </c>
      <c r="E2" s="1" t="s">
        <v>9</v>
      </c>
      <c r="F2" s="1">
        <f>DAYS360(C2,C3,TRUE)</f>
        <v>30</v>
      </c>
    </row>
    <row r="3" spans="2:6">
      <c r="B3" s="4" t="s">
        <v>1</v>
      </c>
      <c r="C3" s="5">
        <v>39753</v>
      </c>
      <c r="E3" s="1" t="s">
        <v>10</v>
      </c>
      <c r="F3" s="12">
        <f>C5*F2/360</f>
        <v>4.9999999999999992E-3</v>
      </c>
    </row>
    <row r="4" spans="2:6">
      <c r="B4" s="4" t="s">
        <v>3</v>
      </c>
      <c r="C4" s="6">
        <v>10000</v>
      </c>
      <c r="E4" s="1" t="s">
        <v>11</v>
      </c>
      <c r="F4" s="13">
        <f>F3*C4</f>
        <v>49.999999999999993</v>
      </c>
    </row>
    <row r="5" spans="2:6">
      <c r="B5" s="4" t="s">
        <v>2</v>
      </c>
      <c r="C5" s="9">
        <v>0.06</v>
      </c>
      <c r="E5" s="1" t="s">
        <v>5</v>
      </c>
      <c r="F5" s="13">
        <f>C4-F4</f>
        <v>9950</v>
      </c>
    </row>
    <row r="7" spans="2:6">
      <c r="B7" s="1" t="s">
        <v>4</v>
      </c>
      <c r="C7" s="7">
        <f>PRICEDISC(C2,C3,C5,C4,4)</f>
        <v>9950</v>
      </c>
    </row>
    <row r="10" spans="2:6">
      <c r="B10" s="1" t="s">
        <v>0</v>
      </c>
      <c r="C10" s="2">
        <v>39722</v>
      </c>
    </row>
    <row r="11" spans="2:6">
      <c r="B11" s="4" t="s">
        <v>1</v>
      </c>
      <c r="C11" s="5">
        <v>39753</v>
      </c>
    </row>
    <row r="12" spans="2:6">
      <c r="B12" s="4" t="s">
        <v>3</v>
      </c>
      <c r="C12" s="6">
        <v>10000</v>
      </c>
    </row>
    <row r="13" spans="2:6">
      <c r="B13" s="4" t="s">
        <v>5</v>
      </c>
      <c r="C13" s="6">
        <v>9950</v>
      </c>
    </row>
    <row r="15" spans="2:6">
      <c r="B15" s="1" t="s">
        <v>6</v>
      </c>
      <c r="C15" s="8">
        <f>YIELDDISC(C10,C11,C13,C12,4)</f>
        <v>6.030150753768844E-2</v>
      </c>
      <c r="D15" s="3" t="s">
        <v>7</v>
      </c>
    </row>
    <row r="16" spans="2:6">
      <c r="B16" s="4" t="s">
        <v>8</v>
      </c>
      <c r="C16" s="10">
        <f>INTRATE(C10,C11,C13,C12,4)</f>
        <v>6.030150753768844E-2</v>
      </c>
    </row>
    <row r="18" spans="3:5">
      <c r="C18" s="11"/>
      <c r="E18" s="11"/>
    </row>
  </sheetData>
  <pageMargins left="0.79" right="0.79" top="0.98" bottom="0.98" header="0.49" footer="0.4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2"/>
  <dimension ref="B2:I25"/>
  <sheetViews>
    <sheetView showGridLines="0" workbookViewId="0"/>
  </sheetViews>
  <sheetFormatPr baseColWidth="10" defaultRowHeight="15"/>
  <cols>
    <col min="1" max="1" width="2.7109375" style="3" customWidth="1"/>
    <col min="2" max="2" width="12.28515625" style="3" bestFit="1" customWidth="1"/>
    <col min="3" max="3" width="12" style="3" bestFit="1" customWidth="1"/>
    <col min="4" max="4" width="11.85546875" style="3" customWidth="1"/>
    <col min="5" max="5" width="4.5703125" style="3" bestFit="1" customWidth="1"/>
    <col min="6" max="6" width="15.28515625" style="3" bestFit="1" customWidth="1"/>
    <col min="7" max="7" width="11" style="3" bestFit="1" customWidth="1"/>
    <col min="8" max="9" width="12" style="3" bestFit="1" customWidth="1"/>
    <col min="10" max="16384" width="11.42578125" style="3"/>
  </cols>
  <sheetData>
    <row r="2" spans="2:9">
      <c r="B2" s="1" t="s">
        <v>18</v>
      </c>
      <c r="C2" s="14">
        <v>10000</v>
      </c>
      <c r="E2" s="15" t="s">
        <v>12</v>
      </c>
      <c r="F2" s="16" t="s">
        <v>13</v>
      </c>
      <c r="G2" s="16" t="s">
        <v>14</v>
      </c>
      <c r="H2" s="1" t="s">
        <v>17</v>
      </c>
    </row>
    <row r="3" spans="2:9">
      <c r="B3" s="4" t="s">
        <v>15</v>
      </c>
      <c r="C3" s="17">
        <v>10</v>
      </c>
      <c r="E3" s="4">
        <v>1</v>
      </c>
      <c r="F3" s="6">
        <f>C2</f>
        <v>10000</v>
      </c>
      <c r="G3" s="18">
        <f t="shared" ref="G3:G12" si="0">ROUND(F3*$C$4,2)</f>
        <v>480</v>
      </c>
      <c r="H3" s="13">
        <f>F3+G3</f>
        <v>10480</v>
      </c>
    </row>
    <row r="4" spans="2:9">
      <c r="B4" s="4" t="s">
        <v>10</v>
      </c>
      <c r="C4" s="19">
        <v>4.8000000000000001E-2</v>
      </c>
      <c r="E4" s="4">
        <v>2</v>
      </c>
      <c r="F4" s="18">
        <f>H3</f>
        <v>10480</v>
      </c>
      <c r="G4" s="18">
        <f t="shared" si="0"/>
        <v>503.04</v>
      </c>
      <c r="H4" s="13">
        <f t="shared" ref="H4:H12" si="1">F4+G4</f>
        <v>10983.04</v>
      </c>
    </row>
    <row r="5" spans="2:9">
      <c r="E5" s="4">
        <v>3</v>
      </c>
      <c r="F5" s="18">
        <f t="shared" ref="F5:F12" si="2">H4</f>
        <v>10983.04</v>
      </c>
      <c r="G5" s="18">
        <f t="shared" si="0"/>
        <v>527.19000000000005</v>
      </c>
      <c r="H5" s="13">
        <f t="shared" si="1"/>
        <v>11510.230000000001</v>
      </c>
    </row>
    <row r="6" spans="2:9">
      <c r="B6" s="1" t="s">
        <v>16</v>
      </c>
      <c r="C6" s="13">
        <f>FV(C4,C3,,-C2)</f>
        <v>15981.326581137944</v>
      </c>
      <c r="E6" s="4">
        <v>4</v>
      </c>
      <c r="F6" s="18">
        <f t="shared" si="2"/>
        <v>11510.230000000001</v>
      </c>
      <c r="G6" s="18">
        <f t="shared" si="0"/>
        <v>552.49</v>
      </c>
      <c r="H6" s="13">
        <f t="shared" si="1"/>
        <v>12062.720000000001</v>
      </c>
    </row>
    <row r="7" spans="2:9">
      <c r="E7" s="4">
        <v>5</v>
      </c>
      <c r="F7" s="18">
        <f t="shared" si="2"/>
        <v>12062.720000000001</v>
      </c>
      <c r="G7" s="18">
        <f t="shared" si="0"/>
        <v>579.01</v>
      </c>
      <c r="H7" s="13">
        <f t="shared" si="1"/>
        <v>12641.730000000001</v>
      </c>
    </row>
    <row r="8" spans="2:9">
      <c r="E8" s="4">
        <v>6</v>
      </c>
      <c r="F8" s="18">
        <f t="shared" si="2"/>
        <v>12641.730000000001</v>
      </c>
      <c r="G8" s="18">
        <f t="shared" si="0"/>
        <v>606.79999999999995</v>
      </c>
      <c r="H8" s="13">
        <f t="shared" si="1"/>
        <v>13248.53</v>
      </c>
    </row>
    <row r="9" spans="2:9">
      <c r="E9" s="4">
        <v>7</v>
      </c>
      <c r="F9" s="18">
        <f t="shared" si="2"/>
        <v>13248.53</v>
      </c>
      <c r="G9" s="18">
        <f t="shared" si="0"/>
        <v>635.92999999999995</v>
      </c>
      <c r="H9" s="13">
        <f t="shared" si="1"/>
        <v>13884.460000000001</v>
      </c>
    </row>
    <row r="10" spans="2:9">
      <c r="E10" s="4">
        <v>8</v>
      </c>
      <c r="F10" s="18">
        <f t="shared" si="2"/>
        <v>13884.460000000001</v>
      </c>
      <c r="G10" s="18">
        <f t="shared" si="0"/>
        <v>666.45</v>
      </c>
      <c r="H10" s="13">
        <f t="shared" si="1"/>
        <v>14550.910000000002</v>
      </c>
    </row>
    <row r="11" spans="2:9">
      <c r="E11" s="4">
        <v>9</v>
      </c>
      <c r="F11" s="18">
        <f t="shared" si="2"/>
        <v>14550.910000000002</v>
      </c>
      <c r="G11" s="18">
        <f t="shared" si="0"/>
        <v>698.44</v>
      </c>
      <c r="H11" s="13">
        <f t="shared" si="1"/>
        <v>15249.350000000002</v>
      </c>
    </row>
    <row r="12" spans="2:9">
      <c r="E12" s="4">
        <v>10</v>
      </c>
      <c r="F12" s="18">
        <f t="shared" si="2"/>
        <v>15249.350000000002</v>
      </c>
      <c r="G12" s="18">
        <f t="shared" si="0"/>
        <v>731.97</v>
      </c>
      <c r="H12" s="13">
        <f t="shared" si="1"/>
        <v>15981.320000000002</v>
      </c>
    </row>
    <row r="15" spans="2:9">
      <c r="B15" s="1" t="s">
        <v>18</v>
      </c>
      <c r="C15" s="14">
        <v>10000</v>
      </c>
      <c r="E15" s="15" t="s">
        <v>12</v>
      </c>
      <c r="F15" s="16" t="s">
        <v>13</v>
      </c>
      <c r="G15" s="16" t="s">
        <v>14</v>
      </c>
      <c r="H15" s="1" t="s">
        <v>17</v>
      </c>
      <c r="I15" s="1" t="s">
        <v>20</v>
      </c>
    </row>
    <row r="16" spans="2:9">
      <c r="B16" s="1" t="s">
        <v>19</v>
      </c>
      <c r="C16" s="14">
        <v>2000</v>
      </c>
      <c r="E16" s="4">
        <v>1</v>
      </c>
      <c r="F16" s="6">
        <f>C15</f>
        <v>10000</v>
      </c>
      <c r="G16" s="18">
        <f t="shared" ref="G16:G25" si="3">ROUND(F16*$C$4,2)</f>
        <v>480</v>
      </c>
      <c r="H16" s="13">
        <f t="shared" ref="H16:H25" si="4">F16+G16</f>
        <v>10480</v>
      </c>
      <c r="I16" s="21">
        <f>$C$16</f>
        <v>2000</v>
      </c>
    </row>
    <row r="17" spans="2:9">
      <c r="B17" s="4" t="s">
        <v>15</v>
      </c>
      <c r="C17" s="17">
        <v>10</v>
      </c>
      <c r="E17" s="4">
        <v>2</v>
      </c>
      <c r="F17" s="18">
        <f>H16+I16</f>
        <v>12480</v>
      </c>
      <c r="G17" s="18">
        <f t="shared" si="3"/>
        <v>599.04</v>
      </c>
      <c r="H17" s="13">
        <f t="shared" si="4"/>
        <v>13079.04</v>
      </c>
      <c r="I17" s="21">
        <f t="shared" ref="I17:I24" si="5">$C$16</f>
        <v>2000</v>
      </c>
    </row>
    <row r="18" spans="2:9">
      <c r="B18" s="4" t="s">
        <v>10</v>
      </c>
      <c r="C18" s="19">
        <v>4.8000000000000001E-2</v>
      </c>
      <c r="E18" s="4">
        <v>3</v>
      </c>
      <c r="F18" s="18">
        <f t="shared" ref="F18:F25" si="6">H17+I17</f>
        <v>15079.04</v>
      </c>
      <c r="G18" s="18">
        <f t="shared" si="3"/>
        <v>723.79</v>
      </c>
      <c r="H18" s="13">
        <f t="shared" si="4"/>
        <v>15802.830000000002</v>
      </c>
      <c r="I18" s="21">
        <f t="shared" si="5"/>
        <v>2000</v>
      </c>
    </row>
    <row r="19" spans="2:9">
      <c r="E19" s="4">
        <v>4</v>
      </c>
      <c r="F19" s="18">
        <f t="shared" si="6"/>
        <v>17802.830000000002</v>
      </c>
      <c r="G19" s="18">
        <f t="shared" si="3"/>
        <v>854.54</v>
      </c>
      <c r="H19" s="13">
        <f t="shared" si="4"/>
        <v>18657.370000000003</v>
      </c>
      <c r="I19" s="21">
        <f t="shared" si="5"/>
        <v>2000</v>
      </c>
    </row>
    <row r="20" spans="2:9">
      <c r="B20" s="1" t="s">
        <v>16</v>
      </c>
      <c r="C20" s="20">
        <f>FV(C18,C17,-C16,-C15)</f>
        <v>40903.52066921271</v>
      </c>
      <c r="E20" s="4">
        <v>5</v>
      </c>
      <c r="F20" s="18">
        <f t="shared" si="6"/>
        <v>20657.370000000003</v>
      </c>
      <c r="G20" s="18">
        <f t="shared" si="3"/>
        <v>991.55</v>
      </c>
      <c r="H20" s="13">
        <f t="shared" si="4"/>
        <v>21648.920000000002</v>
      </c>
      <c r="I20" s="21">
        <f t="shared" si="5"/>
        <v>2000</v>
      </c>
    </row>
    <row r="21" spans="2:9">
      <c r="B21" s="1" t="s">
        <v>21</v>
      </c>
      <c r="C21" s="20">
        <f>C20-C16</f>
        <v>38903.52066921271</v>
      </c>
      <c r="E21" s="4">
        <v>6</v>
      </c>
      <c r="F21" s="18">
        <f t="shared" si="6"/>
        <v>23648.920000000002</v>
      </c>
      <c r="G21" s="18">
        <f t="shared" si="3"/>
        <v>1135.1500000000001</v>
      </c>
      <c r="H21" s="13">
        <f t="shared" si="4"/>
        <v>24784.070000000003</v>
      </c>
      <c r="I21" s="21">
        <f t="shared" si="5"/>
        <v>2000</v>
      </c>
    </row>
    <row r="22" spans="2:9">
      <c r="E22" s="4">
        <v>7</v>
      </c>
      <c r="F22" s="18">
        <f t="shared" si="6"/>
        <v>26784.070000000003</v>
      </c>
      <c r="G22" s="18">
        <f t="shared" si="3"/>
        <v>1285.6400000000001</v>
      </c>
      <c r="H22" s="13">
        <f t="shared" si="4"/>
        <v>28069.710000000003</v>
      </c>
      <c r="I22" s="21">
        <f t="shared" si="5"/>
        <v>2000</v>
      </c>
    </row>
    <row r="23" spans="2:9">
      <c r="E23" s="4">
        <v>8</v>
      </c>
      <c r="F23" s="18">
        <f t="shared" si="6"/>
        <v>30069.710000000003</v>
      </c>
      <c r="G23" s="18">
        <f t="shared" si="3"/>
        <v>1443.35</v>
      </c>
      <c r="H23" s="13">
        <f t="shared" si="4"/>
        <v>31513.06</v>
      </c>
      <c r="I23" s="21">
        <f t="shared" si="5"/>
        <v>2000</v>
      </c>
    </row>
    <row r="24" spans="2:9">
      <c r="E24" s="4">
        <v>9</v>
      </c>
      <c r="F24" s="18">
        <f t="shared" si="6"/>
        <v>33513.06</v>
      </c>
      <c r="G24" s="18">
        <f t="shared" si="3"/>
        <v>1608.63</v>
      </c>
      <c r="H24" s="13">
        <f t="shared" si="4"/>
        <v>35121.689999999995</v>
      </c>
      <c r="I24" s="21">
        <f t="shared" si="5"/>
        <v>2000</v>
      </c>
    </row>
    <row r="25" spans="2:9">
      <c r="E25" s="4">
        <v>10</v>
      </c>
      <c r="F25" s="18">
        <f t="shared" si="6"/>
        <v>37121.689999999995</v>
      </c>
      <c r="G25" s="18">
        <f t="shared" si="3"/>
        <v>1781.84</v>
      </c>
      <c r="H25" s="13">
        <f t="shared" si="4"/>
        <v>38903.529999999992</v>
      </c>
      <c r="I25" s="21"/>
    </row>
  </sheetData>
  <pageMargins left="0.79" right="0.79" top="0.98" bottom="0.98" header="0.49" footer="0.4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Tabelle3"/>
  <dimension ref="B2:O71"/>
  <sheetViews>
    <sheetView showGridLines="0" workbookViewId="0"/>
  </sheetViews>
  <sheetFormatPr baseColWidth="10" defaultRowHeight="15" outlineLevelRow="1"/>
  <cols>
    <col min="1" max="1" width="2.7109375" style="3" customWidth="1"/>
    <col min="2" max="2" width="4.42578125" style="3" customWidth="1"/>
    <col min="3" max="3" width="11.42578125" style="3"/>
    <col min="4" max="4" width="13" style="3" bestFit="1" customWidth="1"/>
    <col min="5" max="5" width="12.5703125" style="3" customWidth="1"/>
    <col min="6" max="6" width="12.85546875" style="3" bestFit="1" customWidth="1"/>
    <col min="7" max="8" width="11.42578125" style="3"/>
    <col min="9" max="9" width="26.85546875" style="3" bestFit="1" customWidth="1"/>
    <col min="10" max="10" width="13" style="3" bestFit="1" customWidth="1"/>
    <col min="11" max="11" width="13.42578125" style="3" bestFit="1" customWidth="1"/>
    <col min="12" max="16384" width="11.42578125" style="3"/>
  </cols>
  <sheetData>
    <row r="2" spans="2:15">
      <c r="B2" s="23" t="s">
        <v>42</v>
      </c>
    </row>
    <row r="4" spans="2:15">
      <c r="C4" s="24" t="s">
        <v>41</v>
      </c>
      <c r="D4" s="52">
        <v>0.01</v>
      </c>
      <c r="I4" s="48"/>
      <c r="J4" s="48"/>
      <c r="K4" s="48"/>
      <c r="L4" s="48"/>
    </row>
    <row r="5" spans="2:15">
      <c r="C5" s="25" t="s">
        <v>10</v>
      </c>
      <c r="D5" s="53">
        <v>5.6000000000000001E-2</v>
      </c>
      <c r="I5" s="48"/>
      <c r="J5" s="50"/>
      <c r="K5" s="51"/>
      <c r="L5" s="48"/>
    </row>
    <row r="6" spans="2:15">
      <c r="C6" s="25" t="s">
        <v>40</v>
      </c>
      <c r="D6" s="54">
        <v>100000</v>
      </c>
      <c r="I6" s="48"/>
      <c r="J6" s="48"/>
      <c r="K6" s="49"/>
      <c r="L6" s="48"/>
    </row>
    <row r="7" spans="2:15">
      <c r="C7" s="25" t="s">
        <v>39</v>
      </c>
      <c r="D7" s="21">
        <f>D6*(D5+D4)</f>
        <v>6600</v>
      </c>
      <c r="I7" s="48"/>
      <c r="J7" s="48"/>
      <c r="K7" s="48"/>
      <c r="L7" s="48"/>
    </row>
    <row r="8" spans="2:15">
      <c r="C8" s="26" t="s">
        <v>46</v>
      </c>
      <c r="D8" s="21">
        <f>ROUND(D7/12,2)</f>
        <v>550</v>
      </c>
      <c r="F8" s="46" t="s">
        <v>38</v>
      </c>
      <c r="G8" s="47">
        <f>EFFECT(D5,12)</f>
        <v>5.745992837878533E-2</v>
      </c>
      <c r="I8" s="48"/>
      <c r="J8" s="31"/>
      <c r="K8" s="57"/>
      <c r="L8" s="48"/>
      <c r="M8" s="60" t="s">
        <v>55</v>
      </c>
      <c r="N8" s="60"/>
      <c r="O8" s="60"/>
    </row>
    <row r="9" spans="2:15">
      <c r="F9" s="27"/>
      <c r="I9" s="48"/>
      <c r="J9" s="48"/>
      <c r="K9" s="48"/>
      <c r="L9" s="48"/>
      <c r="M9" s="1">
        <v>1</v>
      </c>
      <c r="N9" s="1">
        <f>1/(1+$J$10)^(M9/12)</f>
        <v>0.99535500995518755</v>
      </c>
      <c r="O9" s="1">
        <f>1/(1+$J$10)^(M9-1)</f>
        <v>1</v>
      </c>
    </row>
    <row r="10" spans="2:15">
      <c r="B10" s="28" t="s">
        <v>12</v>
      </c>
      <c r="C10" s="24"/>
      <c r="D10" s="28" t="s">
        <v>36</v>
      </c>
      <c r="E10" s="29" t="s">
        <v>14</v>
      </c>
      <c r="F10" s="28" t="s">
        <v>37</v>
      </c>
      <c r="G10" s="30" t="s">
        <v>36</v>
      </c>
      <c r="H10" s="31"/>
      <c r="I10" s="1" t="s">
        <v>43</v>
      </c>
      <c r="J10" s="58">
        <v>5.745992835791118E-2</v>
      </c>
      <c r="K10" s="48" t="s">
        <v>51</v>
      </c>
      <c r="M10" s="1">
        <v>2</v>
      </c>
      <c r="N10" s="1">
        <f t="shared" ref="N10:N20" si="0">1/(1+$J$10)^(M10/12)</f>
        <v>0.99073159584289139</v>
      </c>
      <c r="O10" s="1">
        <f t="shared" ref="O10:O13" si="1">1/(1+$J$10)^(M10-1)</f>
        <v>0.94566231133964718</v>
      </c>
    </row>
    <row r="11" spans="2:15">
      <c r="B11" s="4"/>
      <c r="C11" s="26"/>
      <c r="D11" s="4" t="s">
        <v>35</v>
      </c>
      <c r="E11" s="32"/>
      <c r="F11" s="4"/>
      <c r="G11" s="33" t="s">
        <v>34</v>
      </c>
      <c r="H11" s="34"/>
      <c r="I11" s="1" t="s">
        <v>50</v>
      </c>
      <c r="J11" s="21"/>
      <c r="K11" s="48"/>
      <c r="M11" s="1">
        <v>3</v>
      </c>
      <c r="N11" s="1">
        <f t="shared" si="0"/>
        <v>0.98612965744312009</v>
      </c>
      <c r="O11" s="1">
        <f t="shared" si="1"/>
        <v>0.89427720708824388</v>
      </c>
    </row>
    <row r="12" spans="2:15">
      <c r="B12" s="28">
        <v>1</v>
      </c>
      <c r="C12" s="25" t="s">
        <v>33</v>
      </c>
      <c r="D12" s="35">
        <f>$D$6</f>
        <v>100000</v>
      </c>
      <c r="E12" s="36">
        <f>ROUND(D12*$D$5/12,2)</f>
        <v>466.67</v>
      </c>
      <c r="F12" s="35">
        <f>$D$8-E12</f>
        <v>83.329999999999984</v>
      </c>
      <c r="G12" s="37">
        <f>D12-F12</f>
        <v>99916.67</v>
      </c>
      <c r="H12" s="34"/>
      <c r="I12" s="1" t="s">
        <v>54</v>
      </c>
      <c r="J12" s="61">
        <f>O21*N21*D8</f>
        <v>28724.596648550239</v>
      </c>
      <c r="M12" s="1">
        <v>4</v>
      </c>
      <c r="N12" s="1">
        <f t="shared" si="0"/>
        <v>0.98154909500140242</v>
      </c>
      <c r="O12" s="1">
        <f t="shared" si="1"/>
        <v>0.845684250633433</v>
      </c>
    </row>
    <row r="13" spans="2:15" outlineLevel="1">
      <c r="B13" s="38">
        <v>1</v>
      </c>
      <c r="C13" s="25" t="s">
        <v>32</v>
      </c>
      <c r="D13" s="35">
        <f>G12</f>
        <v>99916.67</v>
      </c>
      <c r="E13" s="36">
        <f>ROUND(D13*$D$5/12,2)</f>
        <v>466.28</v>
      </c>
      <c r="F13" s="35">
        <f>$D$8-E13</f>
        <v>83.720000000000027</v>
      </c>
      <c r="G13" s="37">
        <f>D13-F13</f>
        <v>99832.95</v>
      </c>
      <c r="H13" s="34"/>
      <c r="I13" s="48"/>
      <c r="J13" s="48"/>
      <c r="K13" s="48"/>
      <c r="M13" s="1">
        <v>5</v>
      </c>
      <c r="N13" s="1">
        <f t="shared" si="0"/>
        <v>0.97698980922662604</v>
      </c>
      <c r="O13" s="1">
        <f t="shared" si="1"/>
        <v>0.79973172311754992</v>
      </c>
    </row>
    <row r="14" spans="2:15" outlineLevel="1">
      <c r="B14" s="38">
        <v>1</v>
      </c>
      <c r="C14" s="25" t="s">
        <v>31</v>
      </c>
      <c r="D14" s="35">
        <f>G13</f>
        <v>99832.95</v>
      </c>
      <c r="E14" s="36">
        <f>ROUND(D14*$D$5/12,2)</f>
        <v>465.89</v>
      </c>
      <c r="F14" s="35">
        <f>$D$8-E14</f>
        <v>84.110000000000014</v>
      </c>
      <c r="G14" s="37">
        <f>D14-F14</f>
        <v>99748.84</v>
      </c>
      <c r="H14" s="34"/>
      <c r="I14" s="1" t="s">
        <v>45</v>
      </c>
      <c r="J14" s="21">
        <f>FV(D5/12,60,D8,-D6)</f>
        <v>94245.20842662701</v>
      </c>
      <c r="K14" s="48"/>
      <c r="M14" s="1">
        <v>6</v>
      </c>
      <c r="N14" s="1">
        <f t="shared" si="0"/>
        <v>0.97245170128888514</v>
      </c>
    </row>
    <row r="15" spans="2:15" outlineLevel="1">
      <c r="B15" s="38">
        <v>1</v>
      </c>
      <c r="C15" s="25" t="s">
        <v>30</v>
      </c>
      <c r="D15" s="35">
        <f>G14</f>
        <v>99748.84</v>
      </c>
      <c r="E15" s="36">
        <f>ROUND(D15*$D$5/12,2)</f>
        <v>465.49</v>
      </c>
      <c r="F15" s="35">
        <f>$D$8-E15</f>
        <v>84.509999999999991</v>
      </c>
      <c r="G15" s="37">
        <f>D15-F15</f>
        <v>99664.33</v>
      </c>
      <c r="H15" s="34"/>
      <c r="I15" s="1" t="s">
        <v>44</v>
      </c>
      <c r="J15" s="21">
        <f>PV(J10,5,,-J14)</f>
        <v>71275.403359860269</v>
      </c>
      <c r="M15" s="1">
        <v>7</v>
      </c>
      <c r="N15" s="1">
        <f t="shared" si="0"/>
        <v>0.96793467281733736</v>
      </c>
    </row>
    <row r="16" spans="2:15" outlineLevel="1">
      <c r="B16" s="38">
        <v>1</v>
      </c>
      <c r="C16" s="25" t="s">
        <v>29</v>
      </c>
      <c r="D16" s="35">
        <f>G15</f>
        <v>99664.33</v>
      </c>
      <c r="E16" s="36">
        <f>ROUND(D16*$D$5/12,2)</f>
        <v>465.1</v>
      </c>
      <c r="F16" s="35">
        <f>$D$8-E16</f>
        <v>84.899999999999977</v>
      </c>
      <c r="G16" s="37">
        <f>D16-F16</f>
        <v>99579.430000000008</v>
      </c>
      <c r="H16" s="34"/>
      <c r="I16" s="48"/>
      <c r="J16" s="36"/>
      <c r="K16" s="48"/>
      <c r="M16" s="1">
        <v>8</v>
      </c>
      <c r="N16" s="1">
        <f t="shared" si="0"/>
        <v>0.96343862589807194</v>
      </c>
    </row>
    <row r="17" spans="2:15" outlineLevel="1">
      <c r="B17" s="38">
        <v>1</v>
      </c>
      <c r="C17" s="25" t="s">
        <v>28</v>
      </c>
      <c r="D17" s="35">
        <f>G16</f>
        <v>99579.430000000008</v>
      </c>
      <c r="E17" s="36">
        <f>ROUND(D17*$D$5/12,2)</f>
        <v>464.7</v>
      </c>
      <c r="F17" s="35">
        <f>$D$8-E17</f>
        <v>85.300000000000011</v>
      </c>
      <c r="G17" s="37">
        <f>D17-F17</f>
        <v>99494.13</v>
      </c>
      <c r="H17" s="34"/>
      <c r="I17" s="1" t="s">
        <v>47</v>
      </c>
      <c r="J17" s="21">
        <f>J15+J12</f>
        <v>100000.00000841051</v>
      </c>
      <c r="K17" s="48"/>
      <c r="M17" s="1">
        <v>9</v>
      </c>
      <c r="N17" s="1">
        <f t="shared" si="0"/>
        <v>0.95896346307198765</v>
      </c>
    </row>
    <row r="18" spans="2:15" outlineLevel="1">
      <c r="B18" s="38">
        <v>1</v>
      </c>
      <c r="C18" s="25" t="s">
        <v>27</v>
      </c>
      <c r="D18" s="35">
        <f>G17</f>
        <v>99494.13</v>
      </c>
      <c r="E18" s="36">
        <f>ROUND(D18*$D$5/12,2)</f>
        <v>464.31</v>
      </c>
      <c r="F18" s="35">
        <f>$D$8-E18</f>
        <v>85.69</v>
      </c>
      <c r="G18" s="37">
        <f>D18-F18</f>
        <v>99408.44</v>
      </c>
      <c r="H18" s="34"/>
      <c r="I18" s="1" t="s">
        <v>48</v>
      </c>
      <c r="J18" s="21">
        <f>D6</f>
        <v>100000</v>
      </c>
      <c r="K18" s="48"/>
      <c r="M18" s="1">
        <v>10</v>
      </c>
      <c r="N18" s="1">
        <f t="shared" si="0"/>
        <v>0.95450908733267925</v>
      </c>
    </row>
    <row r="19" spans="2:15" outlineLevel="1">
      <c r="B19" s="38">
        <v>1</v>
      </c>
      <c r="C19" s="25" t="s">
        <v>26</v>
      </c>
      <c r="D19" s="35">
        <f>G18</f>
        <v>99408.44</v>
      </c>
      <c r="E19" s="36">
        <f>ROUND(D19*$D$5/12,2)</f>
        <v>463.91</v>
      </c>
      <c r="F19" s="35">
        <f>$D$8-E19</f>
        <v>86.089999999999975</v>
      </c>
      <c r="G19" s="37">
        <f>D19-F19</f>
        <v>99322.35</v>
      </c>
      <c r="H19" s="34"/>
      <c r="I19" s="48"/>
      <c r="J19" s="36"/>
      <c r="K19" s="48"/>
      <c r="M19" s="1">
        <v>11</v>
      </c>
      <c r="N19" s="1">
        <f t="shared" si="0"/>
        <v>0.95007540212433594</v>
      </c>
    </row>
    <row r="20" spans="2:15" outlineLevel="1">
      <c r="B20" s="38">
        <v>1</v>
      </c>
      <c r="C20" s="25" t="s">
        <v>25</v>
      </c>
      <c r="D20" s="35">
        <f>G19</f>
        <v>99322.35</v>
      </c>
      <c r="E20" s="36">
        <f>ROUND(D20*$D$5/12,2)</f>
        <v>463.5</v>
      </c>
      <c r="F20" s="35">
        <f>$D$8-E20</f>
        <v>86.5</v>
      </c>
      <c r="G20" s="37">
        <f>D20-F20</f>
        <v>99235.85</v>
      </c>
      <c r="H20" s="34"/>
      <c r="I20" s="1" t="s">
        <v>49</v>
      </c>
      <c r="J20" s="59">
        <f>J17-J18</f>
        <v>8.4105122368782759E-6</v>
      </c>
      <c r="K20" s="48" t="s">
        <v>52</v>
      </c>
      <c r="M20" s="1">
        <v>12</v>
      </c>
      <c r="N20" s="1">
        <f t="shared" si="0"/>
        <v>0.94566231133964718</v>
      </c>
    </row>
    <row r="21" spans="2:15" outlineLevel="1">
      <c r="B21" s="38">
        <v>1</v>
      </c>
      <c r="C21" s="25" t="s">
        <v>24</v>
      </c>
      <c r="D21" s="35">
        <f>G20</f>
        <v>99235.85</v>
      </c>
      <c r="E21" s="36">
        <f>ROUND(D21*$D$5/12,2)</f>
        <v>463.1</v>
      </c>
      <c r="F21" s="35">
        <f>$D$8-E21</f>
        <v>86.899999999999977</v>
      </c>
      <c r="G21" s="37">
        <f>D21-F21</f>
        <v>99148.950000000012</v>
      </c>
      <c r="H21" s="34"/>
      <c r="I21" s="34"/>
      <c r="M21" s="1" t="s">
        <v>53</v>
      </c>
      <c r="N21" s="62">
        <f>SUM(N9:N20)</f>
        <v>11.643790431342174</v>
      </c>
      <c r="O21" s="62">
        <f>SUM(O9:O13)</f>
        <v>4.4853554921788739</v>
      </c>
    </row>
    <row r="22" spans="2:15">
      <c r="B22" s="38">
        <v>1</v>
      </c>
      <c r="C22" s="25" t="s">
        <v>23</v>
      </c>
      <c r="D22" s="35">
        <f>G21</f>
        <v>99148.950000000012</v>
      </c>
      <c r="E22" s="36">
        <f>ROUND(D22*$D$5/12,2)</f>
        <v>462.7</v>
      </c>
      <c r="F22" s="35">
        <f>$D$8-E22</f>
        <v>87.300000000000011</v>
      </c>
      <c r="G22" s="37">
        <f>D22-F22</f>
        <v>99061.650000000009</v>
      </c>
      <c r="H22" s="34"/>
      <c r="I22" s="34"/>
    </row>
    <row r="23" spans="2:15">
      <c r="B23" s="38">
        <v>1</v>
      </c>
      <c r="C23" s="25" t="s">
        <v>22</v>
      </c>
      <c r="D23" s="35">
        <f>G22</f>
        <v>99061.650000000009</v>
      </c>
      <c r="E23" s="36">
        <f>ROUND(D23*$D$5/12,2)</f>
        <v>462.29</v>
      </c>
      <c r="F23" s="35">
        <f>$D$8-E23</f>
        <v>87.70999999999998</v>
      </c>
      <c r="G23" s="37">
        <f>D23-F23</f>
        <v>98973.94</v>
      </c>
      <c r="H23" s="34"/>
      <c r="I23" s="34"/>
    </row>
    <row r="24" spans="2:15">
      <c r="B24" s="28">
        <v>2</v>
      </c>
      <c r="C24" s="24" t="s">
        <v>33</v>
      </c>
      <c r="D24" s="39">
        <f>G23</f>
        <v>98973.94</v>
      </c>
      <c r="E24" s="40">
        <f>ROUND(D24*$D$5/12,2)</f>
        <v>461.88</v>
      </c>
      <c r="F24" s="39">
        <f>$D$8-E24</f>
        <v>88.12</v>
      </c>
      <c r="G24" s="41">
        <f>D24-F24</f>
        <v>98885.82</v>
      </c>
      <c r="H24" s="42"/>
      <c r="I24" s="34"/>
    </row>
    <row r="25" spans="2:15">
      <c r="B25" s="38"/>
      <c r="C25" s="38" t="s">
        <v>32</v>
      </c>
      <c r="D25" s="36">
        <f>G24</f>
        <v>98885.82</v>
      </c>
      <c r="E25" s="35">
        <f>ROUND(D25*$D$5/12,2)</f>
        <v>461.47</v>
      </c>
      <c r="F25" s="36">
        <f>$D$8-E25</f>
        <v>88.529999999999973</v>
      </c>
      <c r="G25" s="35">
        <f>D25-F25</f>
        <v>98797.290000000008</v>
      </c>
      <c r="H25" s="43"/>
      <c r="I25" s="34"/>
    </row>
    <row r="26" spans="2:15">
      <c r="B26" s="38"/>
      <c r="C26" s="38" t="s">
        <v>31</v>
      </c>
      <c r="D26" s="36">
        <f>G25</f>
        <v>98797.290000000008</v>
      </c>
      <c r="E26" s="35">
        <f>ROUND(D26*$D$5/12,2)</f>
        <v>461.05</v>
      </c>
      <c r="F26" s="36">
        <f>$D$8-E26</f>
        <v>88.949999999999989</v>
      </c>
      <c r="G26" s="35">
        <f>D26-F26</f>
        <v>98708.340000000011</v>
      </c>
      <c r="H26" s="34"/>
      <c r="I26" s="34"/>
    </row>
    <row r="27" spans="2:15" outlineLevel="1">
      <c r="B27" s="38"/>
      <c r="C27" s="38" t="s">
        <v>30</v>
      </c>
      <c r="D27" s="36">
        <f>G26</f>
        <v>98708.340000000011</v>
      </c>
      <c r="E27" s="35">
        <f>ROUND(D27*$D$5/12,2)</f>
        <v>460.64</v>
      </c>
      <c r="F27" s="36">
        <f>$D$8-E27</f>
        <v>89.360000000000014</v>
      </c>
      <c r="G27" s="35">
        <f>D27-F27</f>
        <v>98618.98000000001</v>
      </c>
      <c r="H27" s="31"/>
      <c r="I27" s="34"/>
    </row>
    <row r="28" spans="2:15" outlineLevel="1">
      <c r="B28" s="38"/>
      <c r="C28" s="38" t="s">
        <v>29</v>
      </c>
      <c r="D28" s="36">
        <f>G27</f>
        <v>98618.98000000001</v>
      </c>
      <c r="E28" s="35">
        <f>ROUND(D28*$D$5/12,2)</f>
        <v>460.22</v>
      </c>
      <c r="F28" s="36">
        <f>$D$8-E28</f>
        <v>89.779999999999973</v>
      </c>
      <c r="G28" s="35">
        <f>D28-F28</f>
        <v>98529.200000000012</v>
      </c>
      <c r="H28" s="31"/>
      <c r="I28" s="34"/>
    </row>
    <row r="29" spans="2:15" outlineLevel="1">
      <c r="B29" s="38"/>
      <c r="C29" s="38" t="s">
        <v>28</v>
      </c>
      <c r="D29" s="36">
        <f>G28</f>
        <v>98529.200000000012</v>
      </c>
      <c r="E29" s="35">
        <f>ROUND(D29*$D$5/12,2)</f>
        <v>459.8</v>
      </c>
      <c r="F29" s="36">
        <f>$D$8-E29</f>
        <v>90.199999999999989</v>
      </c>
      <c r="G29" s="35">
        <f>D29-F29</f>
        <v>98439.000000000015</v>
      </c>
      <c r="H29" s="31"/>
      <c r="I29" s="34"/>
    </row>
    <row r="30" spans="2:15" outlineLevel="1">
      <c r="B30" s="38"/>
      <c r="C30" s="38" t="s">
        <v>27</v>
      </c>
      <c r="D30" s="36">
        <f>G29</f>
        <v>98439.000000000015</v>
      </c>
      <c r="E30" s="35">
        <f>ROUND(D30*$D$5/12,2)</f>
        <v>459.38</v>
      </c>
      <c r="F30" s="36">
        <f>$D$8-E30</f>
        <v>90.62</v>
      </c>
      <c r="G30" s="35">
        <f>D30-F30</f>
        <v>98348.380000000019</v>
      </c>
      <c r="H30" s="31"/>
      <c r="I30" s="34"/>
    </row>
    <row r="31" spans="2:15" outlineLevel="1">
      <c r="B31" s="38"/>
      <c r="C31" s="38" t="s">
        <v>26</v>
      </c>
      <c r="D31" s="36">
        <f>G30</f>
        <v>98348.380000000019</v>
      </c>
      <c r="E31" s="35">
        <f>ROUND(D31*$D$5/12,2)</f>
        <v>458.96</v>
      </c>
      <c r="F31" s="36">
        <f>$D$8-E31</f>
        <v>91.04000000000002</v>
      </c>
      <c r="G31" s="35">
        <f>D31-F31</f>
        <v>98257.340000000026</v>
      </c>
      <c r="H31" s="31"/>
      <c r="I31" s="34"/>
    </row>
    <row r="32" spans="2:15" outlineLevel="1">
      <c r="B32" s="38"/>
      <c r="C32" s="38" t="s">
        <v>25</v>
      </c>
      <c r="D32" s="36">
        <f>G31</f>
        <v>98257.340000000026</v>
      </c>
      <c r="E32" s="35">
        <f>ROUND(D32*$D$5/12,2)</f>
        <v>458.53</v>
      </c>
      <c r="F32" s="36">
        <f>$D$8-E32</f>
        <v>91.470000000000027</v>
      </c>
      <c r="G32" s="35">
        <f>D32-F32</f>
        <v>98165.870000000024</v>
      </c>
      <c r="H32" s="31"/>
      <c r="I32" s="34"/>
    </row>
    <row r="33" spans="2:9" outlineLevel="1">
      <c r="B33" s="38"/>
      <c r="C33" s="38" t="s">
        <v>24</v>
      </c>
      <c r="D33" s="36">
        <f>G32</f>
        <v>98165.870000000024</v>
      </c>
      <c r="E33" s="35">
        <f>ROUND(D33*$D$5/12,2)</f>
        <v>458.11</v>
      </c>
      <c r="F33" s="36">
        <f>$D$8-E33</f>
        <v>91.889999999999986</v>
      </c>
      <c r="G33" s="35">
        <f>D33-F33</f>
        <v>98073.980000000025</v>
      </c>
      <c r="H33" s="31"/>
      <c r="I33" s="34"/>
    </row>
    <row r="34" spans="2:9" outlineLevel="1">
      <c r="B34" s="38"/>
      <c r="C34" s="38" t="s">
        <v>23</v>
      </c>
      <c r="D34" s="36">
        <f>G33</f>
        <v>98073.980000000025</v>
      </c>
      <c r="E34" s="35">
        <f>ROUND(D34*$D$5/12,2)</f>
        <v>457.68</v>
      </c>
      <c r="F34" s="36">
        <f>$D$8-E34</f>
        <v>92.32</v>
      </c>
      <c r="G34" s="35">
        <f>D34-F34</f>
        <v>97981.660000000018</v>
      </c>
      <c r="H34" s="31"/>
      <c r="I34" s="34"/>
    </row>
    <row r="35" spans="2:9" outlineLevel="1">
      <c r="B35" s="4"/>
      <c r="C35" s="4" t="s">
        <v>22</v>
      </c>
      <c r="D35" s="44">
        <f>G34</f>
        <v>97981.660000000018</v>
      </c>
      <c r="E35" s="45">
        <f>ROUND(D35*$D$5/12,2)</f>
        <v>457.25</v>
      </c>
      <c r="F35" s="44">
        <f>$D$8-E35</f>
        <v>92.75</v>
      </c>
      <c r="G35" s="45">
        <f>D35-F35</f>
        <v>97888.910000000018</v>
      </c>
      <c r="H35" s="31"/>
      <c r="I35" s="34"/>
    </row>
    <row r="36" spans="2:9" outlineLevel="1">
      <c r="B36" s="38">
        <v>3</v>
      </c>
      <c r="C36" s="38" t="s">
        <v>33</v>
      </c>
      <c r="D36" s="36">
        <f>G35</f>
        <v>97888.910000000018</v>
      </c>
      <c r="E36" s="35">
        <f>ROUND(D36*$D$5/12,2)</f>
        <v>456.81</v>
      </c>
      <c r="F36" s="36">
        <f>$D$8-E36</f>
        <v>93.19</v>
      </c>
      <c r="G36" s="35">
        <f>D36-F36</f>
        <v>97795.720000000016</v>
      </c>
      <c r="H36" s="31"/>
      <c r="I36" s="34"/>
    </row>
    <row r="37" spans="2:9" outlineLevel="1">
      <c r="B37" s="38"/>
      <c r="C37" s="38" t="s">
        <v>32</v>
      </c>
      <c r="D37" s="36">
        <f>G36</f>
        <v>97795.720000000016</v>
      </c>
      <c r="E37" s="35">
        <f>ROUND(D37*$D$5/12,2)</f>
        <v>456.38</v>
      </c>
      <c r="F37" s="36">
        <f>$D$8-E37</f>
        <v>93.62</v>
      </c>
      <c r="G37" s="35">
        <f>D37-F37</f>
        <v>97702.10000000002</v>
      </c>
      <c r="H37" s="31"/>
      <c r="I37" s="34"/>
    </row>
    <row r="38" spans="2:9" outlineLevel="1">
      <c r="B38" s="38"/>
      <c r="C38" s="38" t="s">
        <v>31</v>
      </c>
      <c r="D38" s="36">
        <f>G37</f>
        <v>97702.10000000002</v>
      </c>
      <c r="E38" s="35">
        <f>ROUND(D38*$D$5/12,2)</f>
        <v>455.94</v>
      </c>
      <c r="F38" s="36">
        <f>$D$8-E38</f>
        <v>94.06</v>
      </c>
      <c r="G38" s="35">
        <f>D38-F38</f>
        <v>97608.040000000023</v>
      </c>
      <c r="H38" s="31"/>
      <c r="I38" s="34"/>
    </row>
    <row r="39" spans="2:9" outlineLevel="1">
      <c r="B39" s="38"/>
      <c r="C39" s="38" t="s">
        <v>30</v>
      </c>
      <c r="D39" s="36">
        <f>G38</f>
        <v>97608.040000000023</v>
      </c>
      <c r="E39" s="35">
        <f>ROUND(D39*$D$5/12,2)</f>
        <v>455.5</v>
      </c>
      <c r="F39" s="36">
        <f>$D$8-E39</f>
        <v>94.5</v>
      </c>
      <c r="G39" s="35">
        <f>D39-F39</f>
        <v>97513.540000000023</v>
      </c>
      <c r="H39" s="31"/>
      <c r="I39" s="34"/>
    </row>
    <row r="40" spans="2:9" outlineLevel="1">
      <c r="B40" s="38"/>
      <c r="C40" s="38" t="s">
        <v>29</v>
      </c>
      <c r="D40" s="36">
        <f>G39</f>
        <v>97513.540000000023</v>
      </c>
      <c r="E40" s="35">
        <f>ROUND(D40*$D$5/12,2)</f>
        <v>455.06</v>
      </c>
      <c r="F40" s="36">
        <f>$D$8-E40</f>
        <v>94.94</v>
      </c>
      <c r="G40" s="35">
        <f>D40-F40</f>
        <v>97418.60000000002</v>
      </c>
      <c r="H40" s="31"/>
      <c r="I40" s="34"/>
    </row>
    <row r="41" spans="2:9" outlineLevel="1">
      <c r="B41" s="38"/>
      <c r="C41" s="38" t="s">
        <v>28</v>
      </c>
      <c r="D41" s="36">
        <f>G40</f>
        <v>97418.60000000002</v>
      </c>
      <c r="E41" s="35">
        <f>ROUND(D41*$D$5/12,2)</f>
        <v>454.62</v>
      </c>
      <c r="F41" s="36">
        <f>$D$8-E41</f>
        <v>95.38</v>
      </c>
      <c r="G41" s="35">
        <f>D41-F41</f>
        <v>97323.220000000016</v>
      </c>
      <c r="H41" s="31"/>
      <c r="I41" s="34"/>
    </row>
    <row r="42" spans="2:9" outlineLevel="1">
      <c r="B42" s="38"/>
      <c r="C42" s="38" t="s">
        <v>27</v>
      </c>
      <c r="D42" s="36">
        <f>G41</f>
        <v>97323.220000000016</v>
      </c>
      <c r="E42" s="35">
        <f>ROUND(D42*$D$5/12,2)</f>
        <v>454.18</v>
      </c>
      <c r="F42" s="36">
        <f>$D$8-E42</f>
        <v>95.82</v>
      </c>
      <c r="G42" s="35">
        <f>D42-F42</f>
        <v>97227.400000000009</v>
      </c>
      <c r="H42" s="31"/>
      <c r="I42" s="34"/>
    </row>
    <row r="43" spans="2:9" outlineLevel="1">
      <c r="B43" s="38"/>
      <c r="C43" s="38" t="s">
        <v>26</v>
      </c>
      <c r="D43" s="36">
        <f>G42</f>
        <v>97227.400000000009</v>
      </c>
      <c r="E43" s="35">
        <f>ROUND(D43*$D$5/12,2)</f>
        <v>453.73</v>
      </c>
      <c r="F43" s="36">
        <f>$D$8-E43</f>
        <v>96.269999999999982</v>
      </c>
      <c r="G43" s="35">
        <f>D43-F43</f>
        <v>97131.13</v>
      </c>
      <c r="H43" s="31"/>
      <c r="I43" s="34"/>
    </row>
    <row r="44" spans="2:9" outlineLevel="1">
      <c r="B44" s="38"/>
      <c r="C44" s="38" t="s">
        <v>25</v>
      </c>
      <c r="D44" s="36">
        <f>G43</f>
        <v>97131.13</v>
      </c>
      <c r="E44" s="35">
        <f>ROUND(D44*$D$5/12,2)</f>
        <v>453.28</v>
      </c>
      <c r="F44" s="36">
        <f>$D$8-E44</f>
        <v>96.720000000000027</v>
      </c>
      <c r="G44" s="35">
        <f>D44-F44</f>
        <v>97034.41</v>
      </c>
      <c r="H44" s="31"/>
      <c r="I44" s="34"/>
    </row>
    <row r="45" spans="2:9" outlineLevel="1">
      <c r="B45" s="38"/>
      <c r="C45" s="38" t="s">
        <v>24</v>
      </c>
      <c r="D45" s="36">
        <f>G44</f>
        <v>97034.41</v>
      </c>
      <c r="E45" s="35">
        <f>ROUND(D45*$D$5/12,2)</f>
        <v>452.83</v>
      </c>
      <c r="F45" s="36">
        <f>$D$8-E45</f>
        <v>97.170000000000016</v>
      </c>
      <c r="G45" s="35">
        <f>D45-F45</f>
        <v>96937.24</v>
      </c>
      <c r="H45" s="31"/>
      <c r="I45" s="34"/>
    </row>
    <row r="46" spans="2:9" outlineLevel="1">
      <c r="B46" s="38"/>
      <c r="C46" s="38" t="s">
        <v>23</v>
      </c>
      <c r="D46" s="36">
        <f>G45</f>
        <v>96937.24</v>
      </c>
      <c r="E46" s="35">
        <f>ROUND(D46*$D$5/12,2)</f>
        <v>452.37</v>
      </c>
      <c r="F46" s="36">
        <f>$D$8-E46</f>
        <v>97.63</v>
      </c>
      <c r="G46" s="35">
        <f>D46-F46</f>
        <v>96839.61</v>
      </c>
      <c r="H46" s="31"/>
      <c r="I46" s="34"/>
    </row>
    <row r="47" spans="2:9" outlineLevel="1">
      <c r="B47" s="38"/>
      <c r="C47" s="38" t="s">
        <v>22</v>
      </c>
      <c r="D47" s="36">
        <f>G46</f>
        <v>96839.61</v>
      </c>
      <c r="E47" s="35">
        <f>ROUND(D47*$D$5/12,2)</f>
        <v>451.92</v>
      </c>
      <c r="F47" s="36">
        <f>$D$8-E47</f>
        <v>98.079999999999984</v>
      </c>
      <c r="G47" s="35">
        <f>D47-F47</f>
        <v>96741.53</v>
      </c>
      <c r="H47" s="31"/>
      <c r="I47" s="34"/>
    </row>
    <row r="48" spans="2:9" outlineLevel="1">
      <c r="B48" s="28">
        <v>4</v>
      </c>
      <c r="C48" s="28" t="s">
        <v>33</v>
      </c>
      <c r="D48" s="40">
        <f>G47</f>
        <v>96741.53</v>
      </c>
      <c r="E48" s="39">
        <f>ROUND(D48*$D$5/12,2)</f>
        <v>451.46</v>
      </c>
      <c r="F48" s="40">
        <f>$D$8-E48</f>
        <v>98.54000000000002</v>
      </c>
      <c r="G48" s="39">
        <f>D48-F48</f>
        <v>96642.99</v>
      </c>
      <c r="H48" s="31"/>
      <c r="I48" s="34"/>
    </row>
    <row r="49" spans="2:9" outlineLevel="1">
      <c r="B49" s="38"/>
      <c r="C49" s="38" t="s">
        <v>32</v>
      </c>
      <c r="D49" s="36">
        <f>G48</f>
        <v>96642.99</v>
      </c>
      <c r="E49" s="35">
        <f>ROUND(D49*$D$5/12,2)</f>
        <v>451</v>
      </c>
      <c r="F49" s="36">
        <f>$D$8-E49</f>
        <v>99</v>
      </c>
      <c r="G49" s="35">
        <f>D49-F49</f>
        <v>96543.99</v>
      </c>
      <c r="H49" s="31"/>
      <c r="I49" s="34"/>
    </row>
    <row r="50" spans="2:9" outlineLevel="1">
      <c r="B50" s="38"/>
      <c r="C50" s="38" t="s">
        <v>31</v>
      </c>
      <c r="D50" s="36">
        <f>G49</f>
        <v>96543.99</v>
      </c>
      <c r="E50" s="35">
        <f>ROUND(D50*$D$5/12,2)</f>
        <v>450.54</v>
      </c>
      <c r="F50" s="36">
        <f>$D$8-E50</f>
        <v>99.45999999999998</v>
      </c>
      <c r="G50" s="35">
        <f>D50-F50</f>
        <v>96444.53</v>
      </c>
      <c r="H50" s="31"/>
      <c r="I50" s="34"/>
    </row>
    <row r="51" spans="2:9" outlineLevel="1">
      <c r="B51" s="38"/>
      <c r="C51" s="38" t="s">
        <v>30</v>
      </c>
      <c r="D51" s="36">
        <f>G50</f>
        <v>96444.53</v>
      </c>
      <c r="E51" s="35">
        <f>ROUND(D51*$D$5/12,2)</f>
        <v>450.07</v>
      </c>
      <c r="F51" s="36">
        <f>$D$8-E51</f>
        <v>99.93</v>
      </c>
      <c r="G51" s="35">
        <f>D51-F51</f>
        <v>96344.6</v>
      </c>
      <c r="H51" s="31"/>
      <c r="I51" s="34"/>
    </row>
    <row r="52" spans="2:9" outlineLevel="1">
      <c r="B52" s="38"/>
      <c r="C52" s="38" t="s">
        <v>29</v>
      </c>
      <c r="D52" s="36">
        <f>G51</f>
        <v>96344.6</v>
      </c>
      <c r="E52" s="35">
        <f>ROUND(D52*$D$5/12,2)</f>
        <v>449.61</v>
      </c>
      <c r="F52" s="36">
        <f>$D$8-E52</f>
        <v>100.38999999999999</v>
      </c>
      <c r="G52" s="35">
        <f>D52-F52</f>
        <v>96244.21</v>
      </c>
      <c r="H52" s="31"/>
      <c r="I52" s="34"/>
    </row>
    <row r="53" spans="2:9" outlineLevel="1">
      <c r="B53" s="38"/>
      <c r="C53" s="38" t="s">
        <v>28</v>
      </c>
      <c r="D53" s="36">
        <f>G52</f>
        <v>96244.21</v>
      </c>
      <c r="E53" s="35">
        <f>ROUND(D53*$D$5/12,2)</f>
        <v>449.14</v>
      </c>
      <c r="F53" s="36">
        <f>$D$8-E53</f>
        <v>100.86000000000001</v>
      </c>
      <c r="G53" s="35">
        <f>D53-F53</f>
        <v>96143.35</v>
      </c>
      <c r="H53" s="31"/>
      <c r="I53" s="34"/>
    </row>
    <row r="54" spans="2:9" outlineLevel="1">
      <c r="B54" s="38"/>
      <c r="C54" s="38" t="s">
        <v>27</v>
      </c>
      <c r="D54" s="36">
        <f>G53</f>
        <v>96143.35</v>
      </c>
      <c r="E54" s="35">
        <f>ROUND(D54*$D$5/12,2)</f>
        <v>448.67</v>
      </c>
      <c r="F54" s="36">
        <f>$D$8-E54</f>
        <v>101.32999999999998</v>
      </c>
      <c r="G54" s="35">
        <f>D54-F54</f>
        <v>96042.02</v>
      </c>
      <c r="H54" s="31"/>
      <c r="I54" s="34"/>
    </row>
    <row r="55" spans="2:9" outlineLevel="1">
      <c r="B55" s="38"/>
      <c r="C55" s="38" t="s">
        <v>26</v>
      </c>
      <c r="D55" s="36">
        <f>G54</f>
        <v>96042.02</v>
      </c>
      <c r="E55" s="35">
        <f>ROUND(D55*$D$5/12,2)</f>
        <v>448.2</v>
      </c>
      <c r="F55" s="36">
        <f>$D$8-E55</f>
        <v>101.80000000000001</v>
      </c>
      <c r="G55" s="35">
        <f>D55-F55</f>
        <v>95940.22</v>
      </c>
      <c r="H55" s="31"/>
      <c r="I55" s="34"/>
    </row>
    <row r="56" spans="2:9" outlineLevel="1">
      <c r="B56" s="38"/>
      <c r="C56" s="38" t="s">
        <v>25</v>
      </c>
      <c r="D56" s="36">
        <f>G55</f>
        <v>95940.22</v>
      </c>
      <c r="E56" s="35">
        <f>ROUND(D56*$D$5/12,2)</f>
        <v>447.72</v>
      </c>
      <c r="F56" s="36">
        <f>$D$8-E56</f>
        <v>102.27999999999997</v>
      </c>
      <c r="G56" s="35">
        <f>D56-F56</f>
        <v>95837.94</v>
      </c>
      <c r="H56" s="31"/>
      <c r="I56" s="34"/>
    </row>
    <row r="57" spans="2:9" outlineLevel="1">
      <c r="B57" s="38"/>
      <c r="C57" s="38" t="s">
        <v>24</v>
      </c>
      <c r="D57" s="36">
        <f>G56</f>
        <v>95837.94</v>
      </c>
      <c r="E57" s="35">
        <f>ROUND(D57*$D$5/12,2)</f>
        <v>447.24</v>
      </c>
      <c r="F57" s="36">
        <f>$D$8-E57</f>
        <v>102.75999999999999</v>
      </c>
      <c r="G57" s="35">
        <f>D57-F57</f>
        <v>95735.180000000008</v>
      </c>
      <c r="H57" s="31"/>
      <c r="I57" s="34"/>
    </row>
    <row r="58" spans="2:9" outlineLevel="1">
      <c r="B58" s="38"/>
      <c r="C58" s="38" t="s">
        <v>23</v>
      </c>
      <c r="D58" s="36">
        <f>G57</f>
        <v>95735.180000000008</v>
      </c>
      <c r="E58" s="35">
        <f>ROUND(D58*$D$5/12,2)</f>
        <v>446.76</v>
      </c>
      <c r="F58" s="36">
        <f>$D$8-E58</f>
        <v>103.24000000000001</v>
      </c>
      <c r="G58" s="35">
        <f>D58-F58</f>
        <v>95631.94</v>
      </c>
      <c r="H58" s="31"/>
      <c r="I58" s="34"/>
    </row>
    <row r="59" spans="2:9" outlineLevel="1">
      <c r="B59" s="4"/>
      <c r="C59" s="4" t="s">
        <v>22</v>
      </c>
      <c r="D59" s="44">
        <f>G58</f>
        <v>95631.94</v>
      </c>
      <c r="E59" s="45">
        <f>ROUND(D59*$D$5/12,2)</f>
        <v>446.28</v>
      </c>
      <c r="F59" s="44">
        <f>$D$8-E59</f>
        <v>103.72000000000003</v>
      </c>
      <c r="G59" s="45">
        <f>D59-F59</f>
        <v>95528.22</v>
      </c>
      <c r="H59" s="31"/>
      <c r="I59" s="34"/>
    </row>
    <row r="60" spans="2:9" outlineLevel="1">
      <c r="B60" s="38">
        <v>5</v>
      </c>
      <c r="C60" s="38" t="s">
        <v>33</v>
      </c>
      <c r="D60" s="36">
        <f>G59</f>
        <v>95528.22</v>
      </c>
      <c r="E60" s="35">
        <f>ROUND(D60*$D$5/12,2)</f>
        <v>445.8</v>
      </c>
      <c r="F60" s="36">
        <f>$D$8-E60</f>
        <v>104.19999999999999</v>
      </c>
      <c r="G60" s="35">
        <f>D60-F60</f>
        <v>95424.02</v>
      </c>
      <c r="H60" s="31"/>
      <c r="I60" s="34"/>
    </row>
    <row r="61" spans="2:9" outlineLevel="1">
      <c r="B61" s="38"/>
      <c r="C61" s="38" t="s">
        <v>32</v>
      </c>
      <c r="D61" s="36">
        <f>G60</f>
        <v>95424.02</v>
      </c>
      <c r="E61" s="35">
        <f>ROUND(D61*$D$5/12,2)</f>
        <v>445.31</v>
      </c>
      <c r="F61" s="36">
        <f>$D$8-E61</f>
        <v>104.69</v>
      </c>
      <c r="G61" s="35">
        <f>D61-F61</f>
        <v>95319.33</v>
      </c>
      <c r="H61" s="31"/>
      <c r="I61" s="34"/>
    </row>
    <row r="62" spans="2:9" outlineLevel="1">
      <c r="B62" s="38"/>
      <c r="C62" s="38" t="s">
        <v>31</v>
      </c>
      <c r="D62" s="36">
        <f>G61</f>
        <v>95319.33</v>
      </c>
      <c r="E62" s="35">
        <f>ROUND(D62*$D$5/12,2)</f>
        <v>444.82</v>
      </c>
      <c r="F62" s="36">
        <f>$D$8-E62</f>
        <v>105.18</v>
      </c>
      <c r="G62" s="35">
        <f>D62-F62</f>
        <v>95214.150000000009</v>
      </c>
      <c r="H62" s="31"/>
      <c r="I62" s="34"/>
    </row>
    <row r="63" spans="2:9" outlineLevel="1">
      <c r="B63" s="38"/>
      <c r="C63" s="38" t="s">
        <v>30</v>
      </c>
      <c r="D63" s="36">
        <f>G62</f>
        <v>95214.150000000009</v>
      </c>
      <c r="E63" s="35">
        <f>ROUND(D63*$D$5/12,2)</f>
        <v>444.33</v>
      </c>
      <c r="F63" s="36">
        <f>$D$8-E63</f>
        <v>105.67000000000002</v>
      </c>
      <c r="G63" s="35">
        <f>D63-F63</f>
        <v>95108.48000000001</v>
      </c>
      <c r="H63" s="31"/>
      <c r="I63" s="34"/>
    </row>
    <row r="64" spans="2:9" outlineLevel="1">
      <c r="B64" s="38"/>
      <c r="C64" s="38" t="s">
        <v>29</v>
      </c>
      <c r="D64" s="36">
        <f>G63</f>
        <v>95108.48000000001</v>
      </c>
      <c r="E64" s="35">
        <f>ROUND(D64*$D$5/12,2)</f>
        <v>443.84</v>
      </c>
      <c r="F64" s="36">
        <f>$D$8-E64</f>
        <v>106.16000000000003</v>
      </c>
      <c r="G64" s="35">
        <f>D64-F64</f>
        <v>95002.32</v>
      </c>
      <c r="H64" s="31"/>
      <c r="I64" s="34"/>
    </row>
    <row r="65" spans="2:9" outlineLevel="1">
      <c r="B65" s="38"/>
      <c r="C65" s="38" t="s">
        <v>28</v>
      </c>
      <c r="D65" s="36">
        <f>G64</f>
        <v>95002.32</v>
      </c>
      <c r="E65" s="35">
        <f>ROUND(D65*$D$5/12,2)</f>
        <v>443.34</v>
      </c>
      <c r="F65" s="36">
        <f>$D$8-E65</f>
        <v>106.66000000000003</v>
      </c>
      <c r="G65" s="35">
        <f>D65-F65</f>
        <v>94895.66</v>
      </c>
      <c r="H65" s="31"/>
      <c r="I65" s="34"/>
    </row>
    <row r="66" spans="2:9" outlineLevel="1">
      <c r="B66" s="38"/>
      <c r="C66" s="38" t="s">
        <v>27</v>
      </c>
      <c r="D66" s="36">
        <f>G65</f>
        <v>94895.66</v>
      </c>
      <c r="E66" s="35">
        <f>ROUND(D66*$D$5/12,2)</f>
        <v>442.85</v>
      </c>
      <c r="F66" s="36">
        <f>$D$8-E66</f>
        <v>107.14999999999998</v>
      </c>
      <c r="G66" s="35">
        <f>D66-F66</f>
        <v>94788.510000000009</v>
      </c>
      <c r="H66" s="31"/>
      <c r="I66" s="34"/>
    </row>
    <row r="67" spans="2:9" outlineLevel="1">
      <c r="B67" s="38"/>
      <c r="C67" s="38" t="s">
        <v>26</v>
      </c>
      <c r="D67" s="36">
        <f>G66</f>
        <v>94788.510000000009</v>
      </c>
      <c r="E67" s="35">
        <f>ROUND(D67*$D$5/12,2)</f>
        <v>442.35</v>
      </c>
      <c r="F67" s="36">
        <f>$D$8-E67</f>
        <v>107.64999999999998</v>
      </c>
      <c r="G67" s="35">
        <f>D67-F67</f>
        <v>94680.860000000015</v>
      </c>
      <c r="H67" s="31"/>
      <c r="I67" s="34"/>
    </row>
    <row r="68" spans="2:9" outlineLevel="1">
      <c r="B68" s="38"/>
      <c r="C68" s="38" t="s">
        <v>25</v>
      </c>
      <c r="D68" s="36">
        <f>G67</f>
        <v>94680.860000000015</v>
      </c>
      <c r="E68" s="35">
        <f>ROUND(D68*$D$5/12,2)</f>
        <v>441.84</v>
      </c>
      <c r="F68" s="36">
        <f>$D$8-E68</f>
        <v>108.16000000000003</v>
      </c>
      <c r="G68" s="35">
        <f>D68-F68</f>
        <v>94572.700000000012</v>
      </c>
      <c r="H68" s="31"/>
      <c r="I68" s="34"/>
    </row>
    <row r="69" spans="2:9" outlineLevel="1">
      <c r="B69" s="38"/>
      <c r="C69" s="38" t="s">
        <v>24</v>
      </c>
      <c r="D69" s="36">
        <f>G68</f>
        <v>94572.700000000012</v>
      </c>
      <c r="E69" s="35">
        <f>ROUND(D69*$D$5/12,2)</f>
        <v>441.34</v>
      </c>
      <c r="F69" s="36">
        <f>$D$8-E69</f>
        <v>108.66000000000003</v>
      </c>
      <c r="G69" s="35">
        <f>D69-F69</f>
        <v>94464.040000000008</v>
      </c>
      <c r="H69" s="31"/>
      <c r="I69" s="34"/>
    </row>
    <row r="70" spans="2:9" outlineLevel="1">
      <c r="B70" s="38"/>
      <c r="C70" s="38" t="s">
        <v>23</v>
      </c>
      <c r="D70" s="36">
        <f>G69</f>
        <v>94464.040000000008</v>
      </c>
      <c r="E70" s="35">
        <f>ROUND(D70*$D$5/12,2)</f>
        <v>440.83</v>
      </c>
      <c r="F70" s="36">
        <f>$D$8-E70</f>
        <v>109.17000000000002</v>
      </c>
      <c r="G70" s="35">
        <f>D70-F70</f>
        <v>94354.87000000001</v>
      </c>
      <c r="H70" s="31"/>
      <c r="I70" s="34"/>
    </row>
    <row r="71" spans="2:9">
      <c r="B71" s="38">
        <v>5</v>
      </c>
      <c r="C71" s="38" t="s">
        <v>22</v>
      </c>
      <c r="D71" s="36">
        <f>G70</f>
        <v>94354.87000000001</v>
      </c>
      <c r="E71" s="35">
        <f>ROUND(D71*$D$5/12,2)</f>
        <v>440.32</v>
      </c>
      <c r="F71" s="36">
        <f>$D$8-E71</f>
        <v>109.68</v>
      </c>
      <c r="G71" s="35">
        <f>D71-F71</f>
        <v>94245.190000000017</v>
      </c>
      <c r="H71" s="31"/>
      <c r="I71" s="34"/>
    </row>
  </sheetData>
  <mergeCells count="1">
    <mergeCell ref="M8:O8"/>
  </mergeCells>
  <pageMargins left="0.78740157499999996" right="0.78740157499999996" top="0.984251969" bottom="0.984251969" header="0.4921259845" footer="0.4921259845"/>
  <headerFooter alignWithMargins="0">
    <oddHeader>&amp;A</oddHeader>
    <oddFooter>Seite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2:C8"/>
  <sheetViews>
    <sheetView showGridLines="0" workbookViewId="0"/>
  </sheetViews>
  <sheetFormatPr baseColWidth="10" defaultRowHeight="12.75"/>
  <cols>
    <col min="1" max="1" width="2.7109375" style="22" customWidth="1"/>
    <col min="2" max="16384" width="11.42578125" style="22"/>
  </cols>
  <sheetData>
    <row r="2" spans="2:3">
      <c r="B2" s="55" t="s">
        <v>56</v>
      </c>
      <c r="C2" s="55" t="s">
        <v>58</v>
      </c>
    </row>
    <row r="3" spans="2:3">
      <c r="B3" s="55">
        <v>0</v>
      </c>
      <c r="C3" s="56">
        <v>-463.2</v>
      </c>
    </row>
    <row r="4" spans="2:3">
      <c r="B4" s="55">
        <v>1</v>
      </c>
      <c r="C4" s="56">
        <v>0</v>
      </c>
    </row>
    <row r="5" spans="2:3">
      <c r="B5" s="55">
        <v>2</v>
      </c>
      <c r="C5" s="56">
        <v>500</v>
      </c>
    </row>
    <row r="6" spans="2:3">
      <c r="B6" s="55" t="s">
        <v>57</v>
      </c>
      <c r="C6" s="63">
        <f>IRR(C3:C5)</f>
        <v>3.8964543654241617E-2</v>
      </c>
    </row>
    <row r="8" spans="2:3">
      <c r="B8" s="55" t="s">
        <v>59</v>
      </c>
      <c r="C8" s="63">
        <f>RATE(2,0,C3,C5)</f>
        <v>3.8964543655216746E-2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Wechselrechnung</vt:lpstr>
      <vt:lpstr>ZW</vt:lpstr>
      <vt:lpstr>Wohneigentum</vt:lpstr>
      <vt:lpstr>Bundesbank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Finanzmathematik</dc:title>
  <dc:subject>XL Maxibuch</dc:subject>
  <dc:creator>Dr. Eckehard Pfeifer</dc:creator>
  <cp:lastModifiedBy>Dr. Eckehard Pfeifer</cp:lastModifiedBy>
  <dcterms:created xsi:type="dcterms:W3CDTF">2008-08-14T14:28:55Z</dcterms:created>
  <dcterms:modified xsi:type="dcterms:W3CDTF">2008-08-15T11:23:45Z</dcterms:modified>
</cp:coreProperties>
</file>