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DieseArbeitsmappe" defaultThemeVersion="124226"/>
  <bookViews>
    <workbookView xWindow="120" yWindow="135" windowWidth="21195" windowHeight="13290" tabRatio="830"/>
  </bookViews>
  <sheets>
    <sheet name="ASC" sheetId="1" r:id="rId1"/>
    <sheet name="BAHTTEXT" sheetId="2" r:id="rId2"/>
    <sheet name="CODE" sheetId="3" r:id="rId3"/>
    <sheet name="DM" sheetId="4" r:id="rId4"/>
    <sheet name="ERSETZEN" sheetId="5" r:id="rId5"/>
    <sheet name="FEST" sheetId="6" r:id="rId6"/>
    <sheet name="FINDEN" sheetId="7" r:id="rId7"/>
    <sheet name="GLÄTTEN" sheetId="8" r:id="rId8"/>
    <sheet name="GROSS" sheetId="9" r:id="rId9"/>
    <sheet name="GROSS2" sheetId="27" r:id="rId10"/>
    <sheet name="IDENTISCH" sheetId="10" r:id="rId11"/>
    <sheet name="KLEIN" sheetId="12" r:id="rId12"/>
    <sheet name="LÄNGE" sheetId="13" r:id="rId13"/>
    <sheet name="LINKS" sheetId="14" r:id="rId14"/>
    <sheet name="RECHTS" sheetId="16" r:id="rId15"/>
    <sheet name="SÄUBERN" sheetId="17" r:id="rId16"/>
    <sheet name="SUCHEN" sheetId="18" r:id="rId17"/>
    <sheet name="T" sheetId="19" r:id="rId18"/>
    <sheet name="TEIL" sheetId="20" r:id="rId19"/>
    <sheet name="TEXT" sheetId="21" r:id="rId20"/>
    <sheet name="VERKETTEN" sheetId="22" r:id="rId21"/>
    <sheet name="WECHSELN" sheetId="23" r:id="rId22"/>
    <sheet name="WERT" sheetId="24" r:id="rId23"/>
    <sheet name="WIEDERHOLEN" sheetId="25" r:id="rId24"/>
    <sheet name="ZEICHEN" sheetId="26" r:id="rId25"/>
  </sheets>
  <calcPr calcId="125725"/>
</workbook>
</file>

<file path=xl/calcChain.xml><?xml version="1.0" encoding="utf-8"?>
<calcChain xmlns="http://schemas.openxmlformats.org/spreadsheetml/2006/main">
  <c r="E6" i="20"/>
  <c r="E5"/>
  <c r="E4"/>
  <c r="F28" i="18"/>
  <c r="F27"/>
  <c r="F26"/>
  <c r="F25"/>
  <c r="D23" i="12"/>
  <c r="D24"/>
  <c r="D25"/>
  <c r="D22"/>
  <c r="D25" i="9"/>
  <c r="D24"/>
  <c r="D23"/>
  <c r="D22"/>
  <c r="D21" i="25"/>
  <c r="D22"/>
  <c r="D23"/>
  <c r="D24"/>
  <c r="D25"/>
  <c r="D26"/>
  <c r="D27"/>
  <c r="D28"/>
  <c r="D29"/>
  <c r="D30"/>
  <c r="D31"/>
  <c r="D20"/>
  <c r="E20" i="24"/>
  <c r="C15"/>
  <c r="C13" s="1"/>
  <c r="E9"/>
  <c r="F9"/>
  <c r="F10"/>
  <c r="F11"/>
  <c r="F12"/>
  <c r="C16"/>
  <c r="C14" s="1"/>
  <c r="F17"/>
  <c r="F18"/>
  <c r="F19"/>
  <c r="F20"/>
  <c r="F21"/>
  <c r="C45" i="23"/>
  <c r="C44"/>
  <c r="F4"/>
  <c r="B24" i="22"/>
  <c r="D10"/>
  <c r="D12"/>
  <c r="D13"/>
  <c r="D14"/>
  <c r="B4"/>
  <c r="D15" s="1"/>
  <c r="D16"/>
  <c r="D17"/>
  <c r="D18"/>
  <c r="D11"/>
  <c r="D9"/>
  <c r="D8"/>
  <c r="D7"/>
  <c r="D6"/>
  <c r="D4"/>
  <c r="C18"/>
  <c r="B28" i="21"/>
  <c r="B23"/>
  <c r="B25"/>
  <c r="D12"/>
  <c r="F24" i="18"/>
  <c r="F23"/>
  <c r="F22"/>
  <c r="F21"/>
  <c r="F19"/>
  <c r="F20"/>
  <c r="F18"/>
  <c r="F17"/>
  <c r="I12" i="16"/>
  <c r="I13"/>
  <c r="I14"/>
  <c r="I11"/>
  <c r="I12" i="14"/>
  <c r="I13"/>
  <c r="I14"/>
  <c r="I11"/>
  <c r="D17" i="13"/>
  <c r="D18"/>
  <c r="C19"/>
  <c r="D19" s="1"/>
  <c r="C20"/>
  <c r="D20" s="1"/>
  <c r="B15" i="12"/>
  <c r="C12"/>
  <c r="C13"/>
  <c r="C14"/>
  <c r="C15"/>
  <c r="B16"/>
  <c r="C16" s="1"/>
  <c r="C17"/>
  <c r="B17"/>
  <c r="D26" i="10" a="1"/>
  <c r="D26" s="1"/>
  <c r="D23" a="1"/>
  <c r="D23" s="1"/>
  <c r="B18"/>
  <c r="C18"/>
  <c r="C13" i="27"/>
  <c r="C13" i="9"/>
  <c r="C11"/>
  <c r="C10"/>
  <c r="C9" i="27"/>
  <c r="C15"/>
  <c r="B16"/>
  <c r="C16" s="1"/>
  <c r="B17"/>
  <c r="C17" s="1"/>
  <c r="C14"/>
  <c r="B17" i="9"/>
  <c r="C17" s="1"/>
  <c r="B16"/>
  <c r="C16" s="1"/>
  <c r="F20" i="7"/>
  <c r="E19"/>
  <c r="F19"/>
  <c r="F21"/>
  <c r="F18"/>
  <c r="F12"/>
  <c r="F13"/>
  <c r="E18" i="6"/>
  <c r="F18" s="1"/>
  <c r="E17"/>
  <c r="F17" s="1"/>
  <c r="E16"/>
  <c r="F16" s="1"/>
  <c r="E15"/>
  <c r="F15" s="1"/>
  <c r="B8"/>
  <c r="E8" s="1"/>
  <c r="F8" s="1"/>
  <c r="B7"/>
  <c r="E7" s="1"/>
  <c r="F7" s="1"/>
  <c r="F26" i="5"/>
  <c r="F25"/>
  <c r="F21"/>
  <c r="E20"/>
  <c r="E19"/>
  <c r="E18"/>
  <c r="D25"/>
  <c r="D24"/>
  <c r="C25"/>
  <c r="C24"/>
  <c r="F24" s="1"/>
  <c r="C19"/>
  <c r="D19"/>
  <c r="C20"/>
  <c r="D20"/>
  <c r="D18"/>
  <c r="C18"/>
  <c r="D3" i="4"/>
  <c r="D4"/>
  <c r="E4" s="1"/>
  <c r="D5"/>
  <c r="E5" s="1"/>
  <c r="D6"/>
  <c r="E6" s="1"/>
  <c r="D7"/>
  <c r="E7" s="1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B18"/>
  <c r="D18" s="1"/>
  <c r="E18" s="1"/>
  <c r="B19"/>
  <c r="D19" s="1"/>
  <c r="E19" s="1"/>
  <c r="E21"/>
  <c r="E23"/>
  <c r="D28"/>
  <c r="E28"/>
  <c r="E3"/>
  <c r="D27"/>
  <c r="E27" s="1"/>
  <c r="D23"/>
  <c r="D26"/>
  <c r="E26" s="1"/>
  <c r="D22"/>
  <c r="E22" s="1"/>
  <c r="D25"/>
  <c r="E25" s="1"/>
  <c r="D21"/>
  <c r="D20"/>
  <c r="E20" s="1"/>
  <c r="D24"/>
  <c r="E24" s="1"/>
  <c r="J22" i="3"/>
  <c r="J23"/>
  <c r="J24"/>
  <c r="J25"/>
  <c r="J26"/>
  <c r="J27"/>
  <c r="J28"/>
  <c r="J29"/>
  <c r="J30"/>
  <c r="J31"/>
  <c r="J21"/>
  <c r="K5"/>
  <c r="K6"/>
  <c r="L7" s="1"/>
  <c r="J7" s="1"/>
  <c r="K7"/>
  <c r="K8"/>
  <c r="K9"/>
  <c r="K10"/>
  <c r="K11"/>
  <c r="K12"/>
  <c r="K13"/>
  <c r="K14"/>
  <c r="K15"/>
  <c r="L6"/>
  <c r="J6" s="1"/>
  <c r="L8"/>
  <c r="J8" s="1"/>
  <c r="L10"/>
  <c r="J10" s="1"/>
  <c r="L12"/>
  <c r="J12" s="1"/>
  <c r="L14"/>
  <c r="J14" s="1"/>
  <c r="L5"/>
  <c r="J5" s="1"/>
  <c r="E40" i="23"/>
  <c r="E41"/>
  <c r="E37"/>
  <c r="E38"/>
  <c r="E39"/>
  <c r="E36"/>
  <c r="F23"/>
  <c r="F24" s="1"/>
  <c r="F25" s="1"/>
  <c r="F22"/>
  <c r="I6" i="25" a="1"/>
  <c r="I6" s="1"/>
  <c r="H6" s="1"/>
  <c r="I7"/>
  <c r="H7" s="1"/>
  <c r="I9"/>
  <c r="H9" s="1"/>
  <c r="I11"/>
  <c r="H11" s="1"/>
  <c r="I13"/>
  <c r="H13" s="1"/>
  <c r="I15"/>
  <c r="H15" s="1"/>
  <c r="A1"/>
  <c r="E14" i="6"/>
  <c r="F14" s="1"/>
  <c r="E13"/>
  <c r="F13" s="1"/>
  <c r="E20"/>
  <c r="F20" s="1"/>
  <c r="E25"/>
  <c r="F25" s="1"/>
  <c r="E26"/>
  <c r="F26" s="1"/>
  <c r="E21"/>
  <c r="F21" s="1"/>
  <c r="E22"/>
  <c r="F22" s="1"/>
  <c r="E23"/>
  <c r="F23" s="1"/>
  <c r="E24"/>
  <c r="F24" s="1"/>
  <c r="E12"/>
  <c r="F12" s="1"/>
  <c r="C5" i="8"/>
  <c r="D5"/>
  <c r="E5"/>
  <c r="I7" i="14"/>
  <c r="I7" i="16"/>
  <c r="I5"/>
  <c r="I6"/>
  <c r="I4"/>
  <c r="I5" i="14"/>
  <c r="I6"/>
  <c r="I4"/>
  <c r="E14"/>
  <c r="E15"/>
  <c r="F15" s="1"/>
  <c r="F14"/>
  <c r="E15" i="16"/>
  <c r="E14"/>
  <c r="F15"/>
  <c r="F14"/>
  <c r="C5" i="23"/>
  <c r="F5"/>
  <c r="F9" i="18"/>
  <c r="F8"/>
  <c r="E9" i="20"/>
  <c r="D7" i="21"/>
  <c r="F15" i="23"/>
  <c r="F14"/>
  <c r="D23"/>
  <c r="D24"/>
  <c r="D25"/>
  <c r="D32"/>
  <c r="D30"/>
  <c r="D31"/>
  <c r="D29"/>
  <c r="D13" i="25"/>
  <c r="D14"/>
  <c r="D15"/>
  <c r="D16"/>
  <c r="B9" i="1"/>
  <c r="D18" i="24"/>
  <c r="E18"/>
  <c r="D20"/>
  <c r="D21"/>
  <c r="E21"/>
  <c r="D19"/>
  <c r="E19"/>
  <c r="D10"/>
  <c r="D11"/>
  <c r="D12"/>
  <c r="C4"/>
  <c r="F4" s="1"/>
  <c r="D4"/>
  <c r="C5"/>
  <c r="F5" s="1"/>
  <c r="D5"/>
  <c r="C6"/>
  <c r="F6" s="1"/>
  <c r="D6"/>
  <c r="C7"/>
  <c r="F7" s="1"/>
  <c r="D7"/>
  <c r="C8"/>
  <c r="F8" s="1"/>
  <c r="D8"/>
  <c r="D17"/>
  <c r="D9"/>
  <c r="E10"/>
  <c r="E11"/>
  <c r="E12"/>
  <c r="E4"/>
  <c r="E5"/>
  <c r="E6"/>
  <c r="E7"/>
  <c r="E8"/>
  <c r="E17"/>
  <c r="F20" i="23"/>
  <c r="F21"/>
  <c r="B19"/>
  <c r="F19"/>
  <c r="F6"/>
  <c r="F7"/>
  <c r="F8"/>
  <c r="F9"/>
  <c r="F10"/>
  <c r="F11"/>
  <c r="F12"/>
  <c r="F13"/>
  <c r="F16"/>
  <c r="F17"/>
  <c r="B18"/>
  <c r="F18"/>
  <c r="C17" i="22"/>
  <c r="C16"/>
  <c r="C14"/>
  <c r="C13"/>
  <c r="C12"/>
  <c r="C11"/>
  <c r="C10"/>
  <c r="C9"/>
  <c r="C8"/>
  <c r="C7"/>
  <c r="C6"/>
  <c r="C4"/>
  <c r="B14" i="21"/>
  <c r="D14" s="1"/>
  <c r="B15"/>
  <c r="D15" s="1"/>
  <c r="B16"/>
  <c r="D16" s="1"/>
  <c r="B17"/>
  <c r="D17" s="1"/>
  <c r="D5"/>
  <c r="B6"/>
  <c r="D6" s="1"/>
  <c r="B13"/>
  <c r="D13" s="1"/>
  <c r="B18"/>
  <c r="D18" s="1"/>
  <c r="D8"/>
  <c r="D9"/>
  <c r="D10"/>
  <c r="D11"/>
  <c r="D19"/>
  <c r="D20"/>
  <c r="D4"/>
  <c r="E10" i="20"/>
  <c r="B21"/>
  <c r="E21" s="1"/>
  <c r="E8"/>
  <c r="E11"/>
  <c r="E12"/>
  <c r="E13"/>
  <c r="E14"/>
  <c r="E15"/>
  <c r="E16"/>
  <c r="E17"/>
  <c r="E18"/>
  <c r="E19"/>
  <c r="B20"/>
  <c r="E20" s="1"/>
  <c r="E7"/>
  <c r="B13" i="19"/>
  <c r="B15" s="1"/>
  <c r="C4"/>
  <c r="C5"/>
  <c r="C6"/>
  <c r="B7"/>
  <c r="C7" s="1"/>
  <c r="B8"/>
  <c r="C8" s="1"/>
  <c r="B9"/>
  <c r="C9" s="1"/>
  <c r="B10"/>
  <c r="C10" s="1"/>
  <c r="B11"/>
  <c r="C11" s="1"/>
  <c r="B12"/>
  <c r="C12" s="1"/>
  <c r="C16"/>
  <c r="C3"/>
  <c r="D3"/>
  <c r="D5"/>
  <c r="D6"/>
  <c r="D8"/>
  <c r="D10"/>
  <c r="D12"/>
  <c r="D16"/>
  <c r="D4"/>
  <c r="F5" i="18"/>
  <c r="F6"/>
  <c r="F7"/>
  <c r="F10"/>
  <c r="F11"/>
  <c r="F12"/>
  <c r="F13"/>
  <c r="F14"/>
  <c r="F15"/>
  <c r="F16"/>
  <c r="F4"/>
  <c r="C8" i="17"/>
  <c r="C9"/>
  <c r="B7"/>
  <c r="C7"/>
  <c r="B6"/>
  <c r="C6"/>
  <c r="C5"/>
  <c r="C4"/>
  <c r="E5" i="16"/>
  <c r="E6"/>
  <c r="E7"/>
  <c r="E8"/>
  <c r="E9"/>
  <c r="E10"/>
  <c r="E11"/>
  <c r="C12"/>
  <c r="E12" s="1"/>
  <c r="F12" s="1"/>
  <c r="C13"/>
  <c r="E13" s="1"/>
  <c r="F13" s="1"/>
  <c r="E16"/>
  <c r="E17"/>
  <c r="E18"/>
  <c r="E19"/>
  <c r="E4"/>
  <c r="F19"/>
  <c r="F18"/>
  <c r="F17"/>
  <c r="F16"/>
  <c r="F11"/>
  <c r="F10"/>
  <c r="F9"/>
  <c r="F8"/>
  <c r="F7"/>
  <c r="F6"/>
  <c r="F5"/>
  <c r="F4"/>
  <c r="E5" i="14"/>
  <c r="F5"/>
  <c r="E6"/>
  <c r="F6"/>
  <c r="E7"/>
  <c r="F7"/>
  <c r="E8"/>
  <c r="F8"/>
  <c r="E9"/>
  <c r="F9"/>
  <c r="E10"/>
  <c r="F10"/>
  <c r="E11"/>
  <c r="F11"/>
  <c r="C12"/>
  <c r="E12"/>
  <c r="F12" s="1"/>
  <c r="C13"/>
  <c r="E13" s="1"/>
  <c r="F13" s="1"/>
  <c r="E16"/>
  <c r="F16"/>
  <c r="E17"/>
  <c r="F17"/>
  <c r="E18"/>
  <c r="F18"/>
  <c r="E19"/>
  <c r="F19"/>
  <c r="E4"/>
  <c r="F4"/>
  <c r="D15" i="13"/>
  <c r="D16"/>
  <c r="D14"/>
  <c r="D13"/>
  <c r="C14" i="9"/>
  <c r="C15"/>
  <c r="C5" i="12"/>
  <c r="C6"/>
  <c r="C7"/>
  <c r="C8"/>
  <c r="C9"/>
  <c r="C10"/>
  <c r="C11"/>
  <c r="C4"/>
  <c r="D16" i="10"/>
  <c r="D17"/>
  <c r="D13"/>
  <c r="D8"/>
  <c r="D10"/>
  <c r="D9"/>
  <c r="D11"/>
  <c r="D12"/>
  <c r="D14"/>
  <c r="B15"/>
  <c r="D15" s="1"/>
  <c r="D5"/>
  <c r="D6"/>
  <c r="D7"/>
  <c r="D4"/>
  <c r="C5" i="27"/>
  <c r="C6"/>
  <c r="C7"/>
  <c r="C8"/>
  <c r="C10"/>
  <c r="C11"/>
  <c r="C12"/>
  <c r="B18"/>
  <c r="C18"/>
  <c r="C4"/>
  <c r="C5" i="9"/>
  <c r="C6"/>
  <c r="C7"/>
  <c r="C8"/>
  <c r="C9"/>
  <c r="C12"/>
  <c r="B18"/>
  <c r="C18" s="1"/>
  <c r="C4"/>
  <c r="E7" i="8"/>
  <c r="C8"/>
  <c r="D8"/>
  <c r="E8" s="1"/>
  <c r="D7"/>
  <c r="C7"/>
  <c r="C6"/>
  <c r="C4"/>
  <c r="D6"/>
  <c r="E6" s="1"/>
  <c r="D4"/>
  <c r="E4" s="1"/>
  <c r="F17" i="7"/>
  <c r="D46" i="3"/>
  <c r="E46" s="1"/>
  <c r="F14" i="7"/>
  <c r="F16"/>
  <c r="F15"/>
  <c r="F11"/>
  <c r="F10"/>
  <c r="F9"/>
  <c r="F8"/>
  <c r="F7"/>
  <c r="F6"/>
  <c r="F5"/>
  <c r="F4"/>
  <c r="B15" i="5"/>
  <c r="F15"/>
  <c r="E29" i="6"/>
  <c r="F29" s="1"/>
  <c r="E28"/>
  <c r="F28" s="1"/>
  <c r="E10"/>
  <c r="F10" s="1"/>
  <c r="E9"/>
  <c r="F9" s="1"/>
  <c r="E11"/>
  <c r="F11" s="1"/>
  <c r="E27"/>
  <c r="F27" s="1"/>
  <c r="E19"/>
  <c r="F19" s="1"/>
  <c r="B6"/>
  <c r="E6" s="1"/>
  <c r="F6" s="1"/>
  <c r="E5"/>
  <c r="F5" s="1"/>
  <c r="E4"/>
  <c r="F4" s="1"/>
  <c r="A1" i="27"/>
  <c r="D8" i="13"/>
  <c r="D7"/>
  <c r="D12"/>
  <c r="D5"/>
  <c r="D6"/>
  <c r="D9"/>
  <c r="D10"/>
  <c r="D11"/>
  <c r="D4"/>
  <c r="D7" i="25"/>
  <c r="D8"/>
  <c r="D9"/>
  <c r="D10"/>
  <c r="D11"/>
  <c r="D12"/>
  <c r="D6"/>
  <c r="D5"/>
  <c r="D4"/>
  <c r="F13" i="5"/>
  <c r="C14"/>
  <c r="F14" s="1"/>
  <c r="C10"/>
  <c r="F10" s="1"/>
  <c r="F12"/>
  <c r="F11"/>
  <c r="D9"/>
  <c r="F9" s="1"/>
  <c r="C8"/>
  <c r="F8" s="1"/>
  <c r="C7"/>
  <c r="F7" s="1"/>
  <c r="F6"/>
  <c r="C5"/>
  <c r="F5"/>
  <c r="F4"/>
  <c r="A1" i="1"/>
  <c r="A1" i="2"/>
  <c r="A1" i="3"/>
  <c r="A1" i="4"/>
  <c r="A1" i="5"/>
  <c r="A1" i="6"/>
  <c r="A1" i="7"/>
  <c r="A1" i="8"/>
  <c r="A1" i="9"/>
  <c r="A1" i="10"/>
  <c r="A1" i="12"/>
  <c r="A1" i="13"/>
  <c r="A1" i="14"/>
  <c r="A1" i="16"/>
  <c r="A1" i="17"/>
  <c r="A1" i="18"/>
  <c r="A1" i="19"/>
  <c r="A1" i="20"/>
  <c r="A1" i="21"/>
  <c r="A1" i="22"/>
  <c r="A1" i="23"/>
  <c r="A1" i="24"/>
  <c r="A1" i="26"/>
  <c r="AB5"/>
  <c r="T5"/>
  <c r="L5"/>
  <c r="AB37"/>
  <c r="AB35"/>
  <c r="AB33"/>
  <c r="AB31"/>
  <c r="AB29"/>
  <c r="AB27"/>
  <c r="AB25"/>
  <c r="AB23"/>
  <c r="AB21"/>
  <c r="AB19"/>
  <c r="AB17"/>
  <c r="AB15"/>
  <c r="AB13"/>
  <c r="AB11"/>
  <c r="AB9"/>
  <c r="AB7"/>
  <c r="X40"/>
  <c r="X38"/>
  <c r="X36"/>
  <c r="X34"/>
  <c r="X32"/>
  <c r="X30"/>
  <c r="X28"/>
  <c r="X26"/>
  <c r="X24"/>
  <c r="X22"/>
  <c r="X20"/>
  <c r="X18"/>
  <c r="X16"/>
  <c r="X14"/>
  <c r="X12"/>
  <c r="X10"/>
  <c r="X8"/>
  <c r="X6"/>
  <c r="T39"/>
  <c r="T37"/>
  <c r="T35"/>
  <c r="T33"/>
  <c r="T31"/>
  <c r="T29"/>
  <c r="T27"/>
  <c r="T25"/>
  <c r="T23"/>
  <c r="T21"/>
  <c r="T19"/>
  <c r="T17"/>
  <c r="T15"/>
  <c r="T13"/>
  <c r="T11"/>
  <c r="T9"/>
  <c r="T7"/>
  <c r="P40"/>
  <c r="P38"/>
  <c r="P36"/>
  <c r="P34"/>
  <c r="P32"/>
  <c r="P30"/>
  <c r="P28"/>
  <c r="P26"/>
  <c r="P24"/>
  <c r="P22"/>
  <c r="P20"/>
  <c r="P18"/>
  <c r="P16"/>
  <c r="P14"/>
  <c r="P12"/>
  <c r="P10"/>
  <c r="P8"/>
  <c r="P6"/>
  <c r="L39"/>
  <c r="L37"/>
  <c r="L35"/>
  <c r="L33"/>
  <c r="L31"/>
  <c r="L29"/>
  <c r="L27"/>
  <c r="L25"/>
  <c r="L23"/>
  <c r="L21"/>
  <c r="L19"/>
  <c r="L17"/>
  <c r="L15"/>
  <c r="L13"/>
  <c r="L11"/>
  <c r="L9"/>
  <c r="L7"/>
  <c r="H40"/>
  <c r="H38"/>
  <c r="H36"/>
  <c r="H34"/>
  <c r="H32"/>
  <c r="H30"/>
  <c r="H28"/>
  <c r="H26"/>
  <c r="H24"/>
  <c r="H22"/>
  <c r="H20"/>
  <c r="H18"/>
  <c r="H16"/>
  <c r="H14"/>
  <c r="H12"/>
  <c r="H10"/>
  <c r="H8"/>
  <c r="H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G4"/>
  <c r="H4" s="1"/>
  <c r="G5"/>
  <c r="H5" s="1"/>
  <c r="G6"/>
  <c r="G7"/>
  <c r="H7" s="1"/>
  <c r="G8"/>
  <c r="G9"/>
  <c r="H9" s="1"/>
  <c r="G10"/>
  <c r="G11"/>
  <c r="H11" s="1"/>
  <c r="G12"/>
  <c r="G13"/>
  <c r="H13" s="1"/>
  <c r="G14"/>
  <c r="G15"/>
  <c r="H15" s="1"/>
  <c r="G16"/>
  <c r="G17"/>
  <c r="H17" s="1"/>
  <c r="G18"/>
  <c r="G19"/>
  <c r="H19" s="1"/>
  <c r="G20"/>
  <c r="G21"/>
  <c r="H21" s="1"/>
  <c r="G22"/>
  <c r="G23"/>
  <c r="H23" s="1"/>
  <c r="G24"/>
  <c r="G25"/>
  <c r="H25" s="1"/>
  <c r="G26"/>
  <c r="G27"/>
  <c r="H27" s="1"/>
  <c r="G28"/>
  <c r="G29"/>
  <c r="H29" s="1"/>
  <c r="G30"/>
  <c r="G31"/>
  <c r="H31" s="1"/>
  <c r="G32"/>
  <c r="G33"/>
  <c r="H33" s="1"/>
  <c r="G34"/>
  <c r="G35"/>
  <c r="H35" s="1"/>
  <c r="G36"/>
  <c r="G37"/>
  <c r="H37" s="1"/>
  <c r="G38"/>
  <c r="G39"/>
  <c r="H39" s="1"/>
  <c r="G40"/>
  <c r="K4"/>
  <c r="L4" s="1"/>
  <c r="K5"/>
  <c r="K6"/>
  <c r="L6" s="1"/>
  <c r="K7"/>
  <c r="K8"/>
  <c r="L8" s="1"/>
  <c r="K9"/>
  <c r="K10"/>
  <c r="L10" s="1"/>
  <c r="K11"/>
  <c r="K12"/>
  <c r="L12" s="1"/>
  <c r="K13"/>
  <c r="K14"/>
  <c r="L14" s="1"/>
  <c r="K15"/>
  <c r="K16"/>
  <c r="L16" s="1"/>
  <c r="K17"/>
  <c r="K18"/>
  <c r="L18" s="1"/>
  <c r="K19"/>
  <c r="K20"/>
  <c r="L20" s="1"/>
  <c r="K21"/>
  <c r="K22"/>
  <c r="L22" s="1"/>
  <c r="K23"/>
  <c r="K24"/>
  <c r="L24" s="1"/>
  <c r="K25"/>
  <c r="K26"/>
  <c r="L26" s="1"/>
  <c r="K27"/>
  <c r="K28"/>
  <c r="L28" s="1"/>
  <c r="K29"/>
  <c r="K30"/>
  <c r="L30" s="1"/>
  <c r="K31"/>
  <c r="K32"/>
  <c r="L32" s="1"/>
  <c r="K33"/>
  <c r="K34"/>
  <c r="L34" s="1"/>
  <c r="K35"/>
  <c r="K36"/>
  <c r="L36" s="1"/>
  <c r="K37"/>
  <c r="K38"/>
  <c r="L38" s="1"/>
  <c r="K39"/>
  <c r="K40"/>
  <c r="L40" s="1"/>
  <c r="O4"/>
  <c r="P4" s="1"/>
  <c r="O5"/>
  <c r="P5" s="1"/>
  <c r="O6"/>
  <c r="O7"/>
  <c r="P7" s="1"/>
  <c r="O8"/>
  <c r="O9"/>
  <c r="P9" s="1"/>
  <c r="O10"/>
  <c r="O11"/>
  <c r="P11" s="1"/>
  <c r="O12"/>
  <c r="O13"/>
  <c r="P13" s="1"/>
  <c r="O14"/>
  <c r="O15"/>
  <c r="P15" s="1"/>
  <c r="O16"/>
  <c r="O17"/>
  <c r="P17" s="1"/>
  <c r="O18"/>
  <c r="O19"/>
  <c r="P19" s="1"/>
  <c r="O20"/>
  <c r="O21"/>
  <c r="P21" s="1"/>
  <c r="O22"/>
  <c r="O23"/>
  <c r="P23" s="1"/>
  <c r="O24"/>
  <c r="O25"/>
  <c r="P25" s="1"/>
  <c r="O26"/>
  <c r="O27"/>
  <c r="P27" s="1"/>
  <c r="O28"/>
  <c r="O29"/>
  <c r="P29" s="1"/>
  <c r="O30"/>
  <c r="O31"/>
  <c r="P31" s="1"/>
  <c r="O32"/>
  <c r="O33"/>
  <c r="P33" s="1"/>
  <c r="O34"/>
  <c r="O35"/>
  <c r="P35" s="1"/>
  <c r="O36"/>
  <c r="O37"/>
  <c r="P37" s="1"/>
  <c r="O38"/>
  <c r="O39"/>
  <c r="P39" s="1"/>
  <c r="O40"/>
  <c r="S4"/>
  <c r="T4" s="1"/>
  <c r="S5"/>
  <c r="S6"/>
  <c r="T6" s="1"/>
  <c r="S7"/>
  <c r="S8"/>
  <c r="T8" s="1"/>
  <c r="S9"/>
  <c r="S10"/>
  <c r="T10" s="1"/>
  <c r="S11"/>
  <c r="S12"/>
  <c r="T12" s="1"/>
  <c r="S13"/>
  <c r="S14"/>
  <c r="T14" s="1"/>
  <c r="S15"/>
  <c r="S16"/>
  <c r="T16" s="1"/>
  <c r="S17"/>
  <c r="S18"/>
  <c r="T18" s="1"/>
  <c r="S19"/>
  <c r="S20"/>
  <c r="T20" s="1"/>
  <c r="S21"/>
  <c r="S22"/>
  <c r="T22" s="1"/>
  <c r="S23"/>
  <c r="S24"/>
  <c r="T24" s="1"/>
  <c r="S25"/>
  <c r="S26"/>
  <c r="T26" s="1"/>
  <c r="S27"/>
  <c r="S28"/>
  <c r="T28" s="1"/>
  <c r="S29"/>
  <c r="S30"/>
  <c r="T30" s="1"/>
  <c r="S31"/>
  <c r="S32"/>
  <c r="T32" s="1"/>
  <c r="S33"/>
  <c r="S34"/>
  <c r="T34" s="1"/>
  <c r="S35"/>
  <c r="S36"/>
  <c r="T36" s="1"/>
  <c r="S37"/>
  <c r="S38"/>
  <c r="T38" s="1"/>
  <c r="S39"/>
  <c r="S40"/>
  <c r="T40" s="1"/>
  <c r="W4"/>
  <c r="X4" s="1"/>
  <c r="W5"/>
  <c r="X5" s="1"/>
  <c r="W6"/>
  <c r="W7"/>
  <c r="X7" s="1"/>
  <c r="W8"/>
  <c r="W9"/>
  <c r="X9" s="1"/>
  <c r="W10"/>
  <c r="W11"/>
  <c r="X11" s="1"/>
  <c r="W12"/>
  <c r="W13"/>
  <c r="X13" s="1"/>
  <c r="W14"/>
  <c r="W15"/>
  <c r="X15" s="1"/>
  <c r="W16"/>
  <c r="W17"/>
  <c r="X17" s="1"/>
  <c r="W18"/>
  <c r="W19"/>
  <c r="X19" s="1"/>
  <c r="W20"/>
  <c r="W21"/>
  <c r="X21" s="1"/>
  <c r="W22"/>
  <c r="W23"/>
  <c r="X23" s="1"/>
  <c r="W24"/>
  <c r="W25"/>
  <c r="X25" s="1"/>
  <c r="W26"/>
  <c r="W27"/>
  <c r="X27" s="1"/>
  <c r="W28"/>
  <c r="W29"/>
  <c r="X29" s="1"/>
  <c r="W30"/>
  <c r="W31"/>
  <c r="X31" s="1"/>
  <c r="W32"/>
  <c r="W33"/>
  <c r="X33" s="1"/>
  <c r="W34"/>
  <c r="W35"/>
  <c r="X35" s="1"/>
  <c r="W36"/>
  <c r="W37"/>
  <c r="X37" s="1"/>
  <c r="W38"/>
  <c r="W39"/>
  <c r="X39" s="1"/>
  <c r="W40"/>
  <c r="AA4"/>
  <c r="AB4" s="1"/>
  <c r="AA5"/>
  <c r="AA6"/>
  <c r="AB6" s="1"/>
  <c r="AA7"/>
  <c r="AA8"/>
  <c r="AB8" s="1"/>
  <c r="AA9"/>
  <c r="AA10"/>
  <c r="AB10" s="1"/>
  <c r="AA11"/>
  <c r="AA12"/>
  <c r="AB12" s="1"/>
  <c r="AA13"/>
  <c r="AA14"/>
  <c r="AB14" s="1"/>
  <c r="AA15"/>
  <c r="AA16"/>
  <c r="AB16" s="1"/>
  <c r="AA17"/>
  <c r="AA18"/>
  <c r="AB18" s="1"/>
  <c r="AA19"/>
  <c r="AA20"/>
  <c r="AB20" s="1"/>
  <c r="AA21"/>
  <c r="AA22"/>
  <c r="AB22" s="1"/>
  <c r="AA23"/>
  <c r="AA24"/>
  <c r="AB24" s="1"/>
  <c r="AA25"/>
  <c r="AA26"/>
  <c r="AB26" s="1"/>
  <c r="AA27"/>
  <c r="AA28"/>
  <c r="AB28" s="1"/>
  <c r="AA29"/>
  <c r="AA30"/>
  <c r="AB30" s="1"/>
  <c r="AA31"/>
  <c r="AA32"/>
  <c r="AB32" s="1"/>
  <c r="AA33"/>
  <c r="AA34"/>
  <c r="AB34" s="1"/>
  <c r="AA35"/>
  <c r="AA36"/>
  <c r="AB36" s="1"/>
  <c r="AA37"/>
  <c r="AA38"/>
  <c r="AB38" s="1"/>
  <c r="AA39"/>
  <c r="AA40"/>
  <c r="D45" i="3"/>
  <c r="E45" s="1"/>
  <c r="C6" i="26"/>
  <c r="D6" s="1"/>
  <c r="C5"/>
  <c r="C4"/>
  <c r="D4" i="3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40"/>
  <c r="E40"/>
  <c r="D41"/>
  <c r="E41"/>
  <c r="D42"/>
  <c r="E42"/>
  <c r="D43"/>
  <c r="E43"/>
  <c r="D44"/>
  <c r="E44"/>
  <c r="D3"/>
  <c r="E3"/>
  <c r="C7" i="2"/>
  <c r="D39" i="3"/>
  <c r="C10" i="2"/>
  <c r="C9"/>
  <c r="C12"/>
  <c r="C11"/>
  <c r="C9" i="1"/>
  <c r="B17" i="4"/>
  <c r="D17" s="1"/>
  <c r="E17" s="1"/>
  <c r="C14" i="2"/>
  <c r="C13"/>
  <c r="C8"/>
  <c r="C6"/>
  <c r="C5"/>
  <c r="C4"/>
  <c r="C8" i="1"/>
  <c r="C7"/>
  <c r="C5"/>
  <c r="C6"/>
  <c r="C4"/>
  <c r="F18" i="5" l="1"/>
  <c r="E16" i="24"/>
  <c r="C5" i="22"/>
  <c r="C15"/>
  <c r="D16" i="24"/>
  <c r="F20" i="5"/>
  <c r="E15" i="24"/>
  <c r="D15"/>
  <c r="D18" i="10"/>
  <c r="D5" i="22"/>
  <c r="F19" i="5"/>
  <c r="F15" i="24"/>
  <c r="C15" i="19"/>
  <c r="D15"/>
  <c r="F14" i="24"/>
  <c r="D14"/>
  <c r="E14"/>
  <c r="D13" i="19"/>
  <c r="C13"/>
  <c r="F16" i="24"/>
  <c r="E13"/>
  <c r="F13"/>
  <c r="D13"/>
  <c r="D11" i="19"/>
  <c r="D9"/>
  <c r="D7"/>
  <c r="B14"/>
  <c r="I16" i="25"/>
  <c r="H16" s="1"/>
  <c r="I14"/>
  <c r="H14" s="1"/>
  <c r="I12"/>
  <c r="H12" s="1"/>
  <c r="I10"/>
  <c r="H10" s="1"/>
  <c r="I8"/>
  <c r="H8" s="1"/>
  <c r="L15" i="3"/>
  <c r="J15" s="1"/>
  <c r="L13"/>
  <c r="J13" s="1"/>
  <c r="L11"/>
  <c r="J11" s="1"/>
  <c r="L9"/>
  <c r="J9" s="1"/>
  <c r="D14" i="19" l="1"/>
  <c r="C14"/>
</calcChain>
</file>

<file path=xl/comments1.xml><?xml version="1.0" encoding="utf-8"?>
<comments xmlns="http://schemas.openxmlformats.org/spreadsheetml/2006/main">
  <authors>
    <author>Egbert Jeschke</author>
  </authors>
  <commentList>
    <comment ref="E2" authorId="0">
      <text>
        <r>
          <rPr>
            <b/>
            <sz val="8"/>
            <color indexed="81"/>
            <rFont val="Tahoma"/>
          </rPr>
          <t>Egbert Jeschke:</t>
        </r>
        <r>
          <rPr>
            <sz val="8"/>
            <color indexed="81"/>
            <rFont val="Tahoma"/>
          </rPr>
          <t xml:space="preserve">
Sie können mit den in Text konvertierten Zahlen weiterrechnen, da Excel die Texte als Zahlenwerte erkennt und sie für die Berechnung umwandelt.</t>
        </r>
      </text>
    </comment>
  </commentList>
</comments>
</file>

<file path=xl/comments2.xml><?xml version="1.0" encoding="utf-8"?>
<comments xmlns="http://schemas.openxmlformats.org/spreadsheetml/2006/main">
  <authors>
    <author>Egbert Jeschke</author>
  </authors>
  <commentList>
    <comment ref="F3" authorId="0">
      <text>
        <r>
          <rPr>
            <b/>
            <sz val="8"/>
            <color indexed="81"/>
            <rFont val="Tahoma"/>
          </rPr>
          <t>Egbert Jeschke:</t>
        </r>
        <r>
          <rPr>
            <sz val="8"/>
            <color indexed="81"/>
            <rFont val="Tahoma"/>
          </rPr>
          <t xml:space="preserve">
Sie können mit den in Text konvertierten Zahlen weiterrechnen, da Excel die Texte als Zahlenwerte erkennt und sie für die Berechnung umwandelt.</t>
        </r>
      </text>
    </comment>
  </commentList>
</comments>
</file>

<file path=xl/comments3.xml><?xml version="1.0" encoding="utf-8"?>
<comments xmlns="http://schemas.openxmlformats.org/spreadsheetml/2006/main">
  <authors>
    <author>Egbert Jeschke</author>
  </authors>
  <commentList>
    <comment ref="E19" authorId="0">
      <text>
        <r>
          <rPr>
            <b/>
            <sz val="8"/>
            <color indexed="81"/>
            <rFont val="Tahoma"/>
          </rPr>
          <t>Egbert Jeschke:</t>
        </r>
        <r>
          <rPr>
            <sz val="8"/>
            <color indexed="81"/>
            <rFont val="Tahoma"/>
          </rPr>
          <t xml:space="preserve">
Startzeichen wird wiederum mit FINDEN() berechnet.</t>
        </r>
      </text>
    </comment>
  </commentList>
</comments>
</file>

<file path=xl/comments4.xml><?xml version="1.0" encoding="utf-8"?>
<comments xmlns="http://schemas.openxmlformats.org/spreadsheetml/2006/main">
  <authors>
    <author>Egbert Jeschke</author>
  </authors>
  <commentList>
    <comment ref="C5" authorId="0">
      <text>
        <r>
          <rPr>
            <b/>
            <sz val="8"/>
            <color indexed="81"/>
            <rFont val="Tahoma"/>
          </rPr>
          <t>Hier steht ein Leerschritt in der Zelle.</t>
        </r>
      </text>
    </comment>
    <comment ref="D22" authorId="0">
      <text>
        <r>
          <rPr>
            <sz val="8"/>
            <color indexed="81"/>
            <rFont val="Tahoma"/>
          </rPr>
          <t>Hier den Austauschvokal angeben.</t>
        </r>
      </text>
    </comment>
  </commentList>
</comments>
</file>

<file path=xl/comments5.xml><?xml version="1.0" encoding="utf-8"?>
<comments xmlns="http://schemas.openxmlformats.org/spreadsheetml/2006/main">
  <authors>
    <author>Egbert Jeschke</author>
  </authors>
  <commentList>
    <comment ref="H6" authorId="0">
      <text>
        <r>
          <rPr>
            <b/>
            <sz val="8"/>
            <color indexed="81"/>
            <rFont val="Tahoma"/>
          </rPr>
          <t>Egbert Jeschke:</t>
        </r>
        <r>
          <rPr>
            <sz val="8"/>
            <color indexed="81"/>
            <rFont val="Tahoma"/>
          </rPr>
          <t xml:space="preserve">
Dieses Beispiel ist nur für Schriften mit fester Zeichenbreite sinnvoll.</t>
        </r>
      </text>
    </comment>
  </commentList>
</comments>
</file>

<file path=xl/sharedStrings.xml><?xml version="1.0" encoding="utf-8"?>
<sst xmlns="http://schemas.openxmlformats.org/spreadsheetml/2006/main" count="648" uniqueCount="326">
  <si>
    <t>Hallo Welt!</t>
  </si>
  <si>
    <t>つでも何かの参考となれば</t>
  </si>
  <si>
    <t>A</t>
  </si>
  <si>
    <t>B</t>
  </si>
  <si>
    <t>C</t>
  </si>
  <si>
    <t>D</t>
  </si>
  <si>
    <t>X</t>
  </si>
  <si>
    <t>Y</t>
  </si>
  <si>
    <t>Z</t>
  </si>
  <si>
    <t>Ä</t>
  </si>
  <si>
    <t>Ö</t>
  </si>
  <si>
    <t>Ü</t>
  </si>
  <si>
    <t>a</t>
  </si>
  <si>
    <t>b</t>
  </si>
  <si>
    <t>c</t>
  </si>
  <si>
    <t>d</t>
  </si>
  <si>
    <t>x</t>
  </si>
  <si>
    <t>y</t>
  </si>
  <si>
    <t>z</t>
  </si>
  <si>
    <t>ä</t>
  </si>
  <si>
    <t>ö</t>
  </si>
  <si>
    <t>ü</t>
  </si>
  <si>
    <t>Zahl</t>
  </si>
  <si>
    <t>Dezimalstellen</t>
  </si>
  <si>
    <t>Berechnung</t>
  </si>
  <si>
    <t>Ω</t>
  </si>
  <si>
    <t>™</t>
  </si>
  <si>
    <t>§</t>
  </si>
  <si>
    <t>¶</t>
  </si>
  <si>
    <t>©</t>
  </si>
  <si>
    <t>考となれば</t>
  </si>
  <si>
    <t xml:space="preserve">
</t>
  </si>
  <si>
    <t>Enter</t>
  </si>
  <si>
    <t xml:space="preserve"> </t>
  </si>
  <si>
    <t>ZEICHEN()</t>
  </si>
  <si>
    <t>CODE()</t>
  </si>
  <si>
    <t>Text</t>
  </si>
  <si>
    <t>BAHTTEXT()</t>
  </si>
  <si>
    <t>siehe auch</t>
  </si>
  <si>
    <t>siehe auch CODE()</t>
  </si>
  <si>
    <t>Leer</t>
  </si>
  <si>
    <t>Otto</t>
  </si>
  <si>
    <t>Alter_Text</t>
  </si>
  <si>
    <t>Erstes_Zeichen</t>
  </si>
  <si>
    <t>Anzahl_Zeichen</t>
  </si>
  <si>
    <t>Neuer_Text</t>
  </si>
  <si>
    <t>Donaudampfschifffahrt</t>
  </si>
  <si>
    <t>Elbe</t>
  </si>
  <si>
    <t>Gazelle</t>
  </si>
  <si>
    <t>tt</t>
  </si>
  <si>
    <t>Willy Wichtig</t>
  </si>
  <si>
    <t xml:space="preserve">Dr. </t>
  </si>
  <si>
    <t>Excel</t>
  </si>
  <si>
    <t>@microsoft.com</t>
  </si>
  <si>
    <t>Sein oder nicht sein</t>
  </si>
  <si>
    <t>To be or not to be</t>
  </si>
  <si>
    <t>Knopf</t>
  </si>
  <si>
    <t>oder</t>
  </si>
  <si>
    <t>1,345 $</t>
  </si>
  <si>
    <t>.</t>
  </si>
  <si>
    <t>r</t>
  </si>
  <si>
    <t>Multiplikator</t>
  </si>
  <si>
    <t xml:space="preserve">ho </t>
  </si>
  <si>
    <t>achtundzwanzig</t>
  </si>
  <si>
    <t>acht</t>
  </si>
  <si>
    <t>sechzehn</t>
  </si>
  <si>
    <t>CD</t>
  </si>
  <si>
    <t>Microsoft</t>
  </si>
  <si>
    <t>Keine Panik!</t>
  </si>
  <si>
    <t>einhundert</t>
  </si>
  <si>
    <t>eintausend</t>
  </si>
  <si>
    <t>考ば</t>
  </si>
  <si>
    <t>Keine_Punkte</t>
  </si>
  <si>
    <t>Willy</t>
  </si>
  <si>
    <t>Januar</t>
  </si>
  <si>
    <t>Suchtext</t>
  </si>
  <si>
    <t>u</t>
  </si>
  <si>
    <t>f</t>
  </si>
  <si>
    <t>U</t>
  </si>
  <si>
    <t>W</t>
  </si>
  <si>
    <t>Space</t>
  </si>
  <si>
    <t>,</t>
  </si>
  <si>
    <t>Komma</t>
  </si>
  <si>
    <t>August</t>
  </si>
  <si>
    <t xml:space="preserve">  August</t>
  </si>
  <si>
    <t>Länge</t>
  </si>
  <si>
    <t xml:space="preserve">  August   </t>
  </si>
  <si>
    <t xml:space="preserve"> August der Starke </t>
  </si>
  <si>
    <t>eXCEL</t>
  </si>
  <si>
    <t>to be or not to be</t>
  </si>
  <si>
    <t>willy wichtig</t>
  </si>
  <si>
    <t>DonauDampfSchiffFahrt</t>
  </si>
  <si>
    <t>Microsoft Excel</t>
  </si>
  <si>
    <t>Microsoft excel</t>
  </si>
  <si>
    <t>Donaudampfschiffahrt</t>
  </si>
  <si>
    <t>Willy Wichtich</t>
  </si>
  <si>
    <t>excel</t>
  </si>
  <si>
    <t>Text1</t>
  </si>
  <si>
    <t>Text2</t>
  </si>
  <si>
    <t>1.345 $</t>
  </si>
  <si>
    <t>สิบสองบาทถ้วน</t>
  </si>
  <si>
    <t>To be or not to be.</t>
  </si>
  <si>
    <t xml:space="preserve"> Knopf</t>
  </si>
  <si>
    <t>To Be Or Not To Be</t>
  </si>
  <si>
    <t xml:space="preserve">August 
der Starke </t>
  </si>
  <si>
    <t>Wert</t>
  </si>
  <si>
    <t>Text?</t>
  </si>
  <si>
    <t>Louis</t>
  </si>
  <si>
    <t>Textformat</t>
  </si>
  <si>
    <t>#.##0,00;[Rot]-#.##0,00</t>
  </si>
  <si>
    <t>TTT</t>
  </si>
  <si>
    <t>TTTT</t>
  </si>
  <si>
    <t>M/T/JJ</t>
  </si>
  <si>
    <t>TTT TT.MM.</t>
  </si>
  <si>
    <t>#.##0,00</t>
  </si>
  <si>
    <t>TT.MM.JJJJ</t>
  </si>
  <si>
    <t xml:space="preserve">T. MMMM JJJJ hh:mm:ss </t>
  </si>
  <si>
    <t>#.##0</t>
  </si>
  <si>
    <t>#.##0,00 €</t>
  </si>
  <si>
    <t>@</t>
  </si>
  <si>
    <t>der</t>
  </si>
  <si>
    <t>Starke</t>
  </si>
  <si>
    <t>ist</t>
  </si>
  <si>
    <t>ein</t>
  </si>
  <si>
    <t>großer</t>
  </si>
  <si>
    <t>Mann</t>
  </si>
  <si>
    <t>Frau</t>
  </si>
  <si>
    <t>keine</t>
  </si>
  <si>
    <t>Heute</t>
  </si>
  <si>
    <t>Was</t>
  </si>
  <si>
    <t>das</t>
  </si>
  <si>
    <t>und</t>
  </si>
  <si>
    <t>Donau</t>
  </si>
  <si>
    <t>l</t>
  </si>
  <si>
    <t>t</t>
  </si>
  <si>
    <t>Zelle</t>
  </si>
  <si>
    <t>Retter</t>
  </si>
  <si>
    <t>n</t>
  </si>
  <si>
    <t>R</t>
  </si>
  <si>
    <t>or</t>
  </si>
  <si>
    <t>Kn</t>
  </si>
  <si>
    <t>$</t>
  </si>
  <si>
    <t>€</t>
  </si>
  <si>
    <t>บ</t>
  </si>
  <si>
    <t>考</t>
  </si>
  <si>
    <t>K</t>
  </si>
  <si>
    <t>-</t>
  </si>
  <si>
    <t>+</t>
  </si>
  <si>
    <t>9</t>
  </si>
  <si>
    <t>To be, or not to be</t>
  </si>
  <si>
    <t>Otto, der 3.</t>
  </si>
  <si>
    <t>1 Punkt</t>
  </si>
  <si>
    <t>ntes_Auftreten</t>
  </si>
  <si>
    <t>=</t>
  </si>
  <si>
    <t>&gt;</t>
  </si>
  <si>
    <t>Anzahl</t>
  </si>
  <si>
    <t>Wieviele Zeichen sind im Text?</t>
  </si>
  <si>
    <t>Zeichen</t>
  </si>
  <si>
    <t>Drei Chinesen mit dem Kontrabass...</t>
  </si>
  <si>
    <t>e</t>
  </si>
  <si>
    <t>i</t>
  </si>
  <si>
    <t>o</t>
  </si>
  <si>
    <t>Berechnungen</t>
  </si>
  <si>
    <t>#.##0 €</t>
  </si>
  <si>
    <t>#.,00 "TEUR"</t>
  </si>
  <si>
    <t>Karl Heinz</t>
  </si>
  <si>
    <t>Nur der Vorname</t>
  </si>
  <si>
    <t>Roland Fröhlich</t>
  </si>
  <si>
    <t>Martin Lorenz</t>
  </si>
  <si>
    <t>Nur der Nachname</t>
  </si>
  <si>
    <t>Walter Kirchberger</t>
  </si>
  <si>
    <t xml:space="preserve">August </t>
  </si>
  <si>
    <t>Name</t>
  </si>
  <si>
    <t>Punkte</t>
  </si>
  <si>
    <t>Liste</t>
  </si>
  <si>
    <t>In einer Spalte soll linksbündig der Name und rechtsbündig die Zahl stehen.</t>
  </si>
  <si>
    <t>Die Breite soll sich an der größten notwendigen Gesamtbreite orientieren.</t>
  </si>
  <si>
    <t>Hansen</t>
  </si>
  <si>
    <t>Franke</t>
  </si>
  <si>
    <t>Heukrodt</t>
  </si>
  <si>
    <t>Land</t>
  </si>
  <si>
    <t>van Gogh</t>
  </si>
  <si>
    <t>Schulz</t>
  </si>
  <si>
    <t>Leutheuser</t>
  </si>
  <si>
    <t>(Hilf)</t>
  </si>
  <si>
    <t>Jarosch</t>
  </si>
  <si>
    <t>Kuhn</t>
  </si>
  <si>
    <t>Bal</t>
  </si>
  <si>
    <t>Kern</t>
  </si>
  <si>
    <t>Umlaute tauschen</t>
  </si>
  <si>
    <t>ae</t>
  </si>
  <si>
    <t>oe</t>
  </si>
  <si>
    <t>ue</t>
  </si>
  <si>
    <t>Ae</t>
  </si>
  <si>
    <t>Oe</t>
  </si>
  <si>
    <t>Ue</t>
  </si>
  <si>
    <t>Bundesprüfämter</t>
  </si>
  <si>
    <t>Ämter mit Gütesiegel</t>
  </si>
  <si>
    <t>Ödipus ächzt über Gemüse.</t>
  </si>
  <si>
    <t>Übel ärgert überall.</t>
  </si>
  <si>
    <t>Österreicher in Ägypten</t>
  </si>
  <si>
    <t>Ödlandveräußerungsprüfer in Übersee</t>
  </si>
  <si>
    <t>Torsten</t>
  </si>
  <si>
    <t>Andreas</t>
  </si>
  <si>
    <t>Maria</t>
  </si>
  <si>
    <t>Evelyn</t>
  </si>
  <si>
    <t>Dagmar</t>
  </si>
  <si>
    <t>Sara</t>
  </si>
  <si>
    <t>Knut</t>
  </si>
  <si>
    <t>Bernd</t>
  </si>
  <si>
    <t>Katarina</t>
  </si>
  <si>
    <t>Sybille</t>
  </si>
  <si>
    <t>Daniela</t>
  </si>
  <si>
    <t>Nr</t>
  </si>
  <si>
    <t>Sortiert</t>
  </si>
  <si>
    <t>Code</t>
  </si>
  <si>
    <t>Rang</t>
  </si>
  <si>
    <t>Sortierung per Formeln</t>
  </si>
  <si>
    <t>Kategorienummer</t>
  </si>
  <si>
    <t>Kategorie</t>
  </si>
  <si>
    <t>torsten</t>
  </si>
  <si>
    <t>bernd</t>
  </si>
  <si>
    <t>maria</t>
  </si>
  <si>
    <t>Weiterberechnung</t>
  </si>
  <si>
    <t>Berlin, Datum</t>
  </si>
  <si>
    <t>Platzhalter 'Datum' durch aktuelles Datum ersetzen:</t>
  </si>
  <si>
    <t>Köln, Datum</t>
  </si>
  <si>
    <t>Frankfurt a. M., Datum</t>
  </si>
  <si>
    <t>'Paragraph' durch '§' ersetzen:</t>
  </si>
  <si>
    <t>Der Paragraph 14 BGB</t>
  </si>
  <si>
    <t>Paragraph 3, Abs. 4</t>
  </si>
  <si>
    <t>In einer Formel:</t>
  </si>
  <si>
    <t>XLS2003_FormatZellenSchutz</t>
  </si>
  <si>
    <t>S</t>
  </si>
  <si>
    <t>Knut-René BIEDERMANN</t>
  </si>
  <si>
    <t>KNUT-RENÉ BIEDERMANN</t>
  </si>
  <si>
    <t>Ist der gesuchte Text in der Liste?</t>
  </si>
  <si>
    <t>Suchtext:</t>
  </si>
  <si>
    <t>ASC</t>
  </si>
  <si>
    <t>BAHTTEXT</t>
  </si>
  <si>
    <t>CODE</t>
  </si>
  <si>
    <t>DM</t>
  </si>
  <si>
    <t>ERSETZEN</t>
  </si>
  <si>
    <t>FEST</t>
  </si>
  <si>
    <t>FINDEN</t>
  </si>
  <si>
    <t>GLÄTTEN</t>
  </si>
  <si>
    <t>GROSS</t>
  </si>
  <si>
    <t>GROSS2</t>
  </si>
  <si>
    <t>IDENTISCH</t>
  </si>
  <si>
    <t>KLEIN</t>
  </si>
  <si>
    <t>LÄNGE</t>
  </si>
  <si>
    <t>LINKS</t>
  </si>
  <si>
    <t>PHONETIC</t>
  </si>
  <si>
    <t>RECHTS</t>
  </si>
  <si>
    <t>SÄUBERN</t>
  </si>
  <si>
    <t>SUCHEN</t>
  </si>
  <si>
    <t>T</t>
  </si>
  <si>
    <t>TEIL</t>
  </si>
  <si>
    <t>TEXT</t>
  </si>
  <si>
    <t>VERKETTEN</t>
  </si>
  <si>
    <t>WECHSELN</t>
  </si>
  <si>
    <t>WERT</t>
  </si>
  <si>
    <t>WIEDERHOLEN</t>
  </si>
  <si>
    <t>ZEICHEN</t>
  </si>
  <si>
    <t>Finden</t>
  </si>
  <si>
    <t>Ergebnis:</t>
  </si>
  <si>
    <t>Wichtig, Willy</t>
  </si>
  <si>
    <t>Fröhlich, Roland</t>
  </si>
  <si>
    <t>Lorenz, Martin</t>
  </si>
  <si>
    <t>Kirchberger, Walter</t>
  </si>
  <si>
    <t>Breiter Weg 61</t>
  </si>
  <si>
    <t>Hafenstr. 61</t>
  </si>
  <si>
    <t>* 61</t>
  </si>
  <si>
    <t>Am Hafen 5</t>
  </si>
  <si>
    <t>?af</t>
  </si>
  <si>
    <t>Grafenstr. 61</t>
  </si>
  <si>
    <t>~?</t>
  </si>
  <si>
    <t>~*</t>
  </si>
  <si>
    <t>#+§&amp;%*!?(=)~[-]{_}</t>
  </si>
  <si>
    <t>~</t>
  </si>
  <si>
    <t>~~</t>
  </si>
  <si>
    <t>Datumsangabe</t>
  </si>
  <si>
    <t>Zahlungsziel ohne TEXT()</t>
  </si>
  <si>
    <t>Zahlungsziel korrekt</t>
  </si>
  <si>
    <t>Mit Verkettungsoperator &amp;</t>
  </si>
  <si>
    <t>Vorname</t>
  </si>
  <si>
    <t>Geburtsdatum</t>
  </si>
  <si>
    <t>Maier</t>
  </si>
  <si>
    <t>Ruprecht</t>
  </si>
  <si>
    <t>ntn</t>
  </si>
  <si>
    <t>Reckenhose</t>
  </si>
  <si>
    <t>Wiesenrand</t>
  </si>
  <si>
    <t>Wörter schütteln</t>
  </si>
  <si>
    <t>N()</t>
  </si>
  <si>
    <t>Februar</t>
  </si>
  <si>
    <t>März</t>
  </si>
  <si>
    <t>April</t>
  </si>
  <si>
    <t>Mai</t>
  </si>
  <si>
    <t>Juni</t>
  </si>
  <si>
    <t>Juli</t>
  </si>
  <si>
    <t>September</t>
  </si>
  <si>
    <t>Oktober</t>
  </si>
  <si>
    <t>November</t>
  </si>
  <si>
    <t>Dezember</t>
  </si>
  <si>
    <t>"Diagramm"</t>
  </si>
  <si>
    <t>Prüftext</t>
  </si>
  <si>
    <t>Identisch</t>
  </si>
  <si>
    <t>Buchstaben</t>
  </si>
  <si>
    <t>BUCHSTABEN</t>
  </si>
  <si>
    <t>buchstaben</t>
  </si>
  <si>
    <t>kleinE buchStaben</t>
  </si>
  <si>
    <t>KLEINE BUCHSTABEN</t>
  </si>
  <si>
    <t>Kleinere Buchstaben</t>
  </si>
  <si>
    <t>großE BuchStaben</t>
  </si>
  <si>
    <t>große buchstaben</t>
  </si>
  <si>
    <t>größere Buchstaben</t>
  </si>
  <si>
    <t>Excel 2007</t>
  </si>
  <si>
    <t>[*]</t>
  </si>
  <si>
    <t>Der [kleine] Hafen lag in der Abendsonne.</t>
  </si>
  <si>
    <t>Die PLZ-Schreibweise ist [D-]12345.</t>
  </si>
  <si>
    <t>Hier kommt nur eine öffnende [Klammer vor.</t>
  </si>
  <si>
    <t>Hier kommt nur gar keine Klammer vor.</t>
  </si>
  <si>
    <t>2301511290</t>
  </si>
  <si>
    <t>0811700678</t>
  </si>
  <si>
    <t>1200301940</t>
  </si>
  <si>
    <t>Auswahl</t>
  </si>
</sst>
</file>

<file path=xl/styles.xml><?xml version="1.0" encoding="utf-8"?>
<styleSheet xmlns="http://schemas.openxmlformats.org/spreadsheetml/2006/main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dddd"/>
    <numFmt numFmtId="166" formatCode="#,##0.000\ &quot;€&quot;;[Red]\-#,##0.000\ &quot;€&quot;"/>
  </numFmts>
  <fonts count="17">
    <font>
      <sz val="10"/>
      <name val="Arial"/>
    </font>
    <font>
      <sz val="10"/>
      <name val="Arial"/>
    </font>
    <font>
      <sz val="8"/>
      <name val="Arial"/>
    </font>
    <font>
      <sz val="10"/>
      <name val="Arial"/>
      <family val="2"/>
    </font>
    <font>
      <b/>
      <sz val="16"/>
      <color indexed="62"/>
      <name val="Arial"/>
      <family val="2"/>
    </font>
    <font>
      <i/>
      <sz val="10"/>
      <name val="Arial"/>
      <family val="2"/>
    </font>
    <font>
      <u/>
      <sz val="9"/>
      <color indexed="12"/>
      <name val="Arial"/>
    </font>
    <font>
      <i/>
      <sz val="8"/>
      <name val="Arial"/>
      <family val="2"/>
    </font>
    <font>
      <b/>
      <sz val="10"/>
      <color indexed="62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10"/>
      <name val="Courier New"/>
      <family val="3"/>
    </font>
    <font>
      <i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color indexed="62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0" fillId="0" borderId="0" xfId="0" quotePrefix="1"/>
    <xf numFmtId="14" fontId="0" fillId="0" borderId="0" xfId="0" applyNumberFormat="1"/>
    <xf numFmtId="22" fontId="0" fillId="0" borderId="0" xfId="0" applyNumberFormat="1"/>
    <xf numFmtId="10" fontId="0" fillId="0" borderId="0" xfId="0" applyNumberFormat="1"/>
    <xf numFmtId="1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4" fillId="0" borderId="0" xfId="0" applyFont="1"/>
    <xf numFmtId="0" fontId="0" fillId="2" borderId="1" xfId="0" applyFill="1" applyBorder="1" applyAlignment="1">
      <alignment horizontal="center"/>
    </xf>
    <xf numFmtId="0" fontId="5" fillId="0" borderId="0" xfId="0" applyFont="1"/>
    <xf numFmtId="0" fontId="6" fillId="0" borderId="0" xfId="2" applyFill="1" applyBorder="1" applyAlignment="1" applyProtection="1">
      <alignment horizontal="center"/>
    </xf>
    <xf numFmtId="0" fontId="6" fillId="0" borderId="0" xfId="2" applyAlignment="1" applyProtection="1">
      <alignment horizontal="center"/>
    </xf>
    <xf numFmtId="0" fontId="6" fillId="0" borderId="0" xfId="2" applyAlignment="1" applyProtection="1"/>
    <xf numFmtId="0" fontId="5" fillId="2" borderId="1" xfId="0" applyFont="1" applyFill="1" applyBorder="1" applyAlignment="1">
      <alignment horizontal="center"/>
    </xf>
    <xf numFmtId="0" fontId="7" fillId="0" borderId="0" xfId="0" applyFont="1"/>
    <xf numFmtId="164" fontId="0" fillId="0" borderId="0" xfId="1" applyNumberFormat="1" applyFont="1"/>
    <xf numFmtId="0" fontId="0" fillId="0" borderId="2" xfId="0" applyBorder="1"/>
    <xf numFmtId="0" fontId="0" fillId="0" borderId="0" xfId="0" applyAlignment="1">
      <alignment wrapText="1"/>
    </xf>
    <xf numFmtId="49" fontId="0" fillId="0" borderId="0" xfId="0" applyNumberFormat="1"/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8" fillId="0" borderId="0" xfId="0" applyFont="1"/>
    <xf numFmtId="0" fontId="0" fillId="0" borderId="0" xfId="0" quotePrefix="1" applyAlignment="1">
      <alignment horizontal="center"/>
    </xf>
    <xf numFmtId="49" fontId="0" fillId="0" borderId="0" xfId="0" applyNumberFormat="1" applyAlignment="1">
      <alignment horizontal="center"/>
    </xf>
    <xf numFmtId="0" fontId="12" fillId="0" borderId="0" xfId="0" applyFont="1"/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4" xfId="0" applyFont="1" applyBorder="1"/>
    <xf numFmtId="0" fontId="13" fillId="0" borderId="5" xfId="0" applyFont="1" applyBorder="1"/>
    <xf numFmtId="0" fontId="11" fillId="0" borderId="6" xfId="0" applyFont="1" applyBorder="1"/>
    <xf numFmtId="0" fontId="13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5" fillId="0" borderId="0" xfId="0" applyFont="1"/>
    <xf numFmtId="164" fontId="5" fillId="0" borderId="0" xfId="1" applyNumberFormat="1" applyFont="1"/>
    <xf numFmtId="4" fontId="0" fillId="0" borderId="0" xfId="0" applyNumberFormat="1"/>
    <xf numFmtId="0" fontId="5" fillId="0" borderId="0" xfId="0" quotePrefix="1" applyFont="1"/>
    <xf numFmtId="165" fontId="0" fillId="0" borderId="0" xfId="0" applyNumberFormat="1"/>
    <xf numFmtId="166" fontId="0" fillId="0" borderId="0" xfId="0" applyNumberFormat="1"/>
    <xf numFmtId="44" fontId="0" fillId="0" borderId="0" xfId="3" applyFont="1"/>
    <xf numFmtId="0" fontId="13" fillId="0" borderId="0" xfId="0" applyFont="1"/>
    <xf numFmtId="0" fontId="5" fillId="0" borderId="0" xfId="0" applyFont="1" applyAlignment="1">
      <alignment horizontal="right"/>
    </xf>
    <xf numFmtId="0" fontId="5" fillId="0" borderId="5" xfId="0" applyFont="1" applyBorder="1"/>
    <xf numFmtId="0" fontId="0" fillId="0" borderId="7" xfId="0" applyBorder="1"/>
    <xf numFmtId="0" fontId="0" fillId="0" borderId="4" xfId="0" applyBorder="1"/>
    <xf numFmtId="0" fontId="0" fillId="0" borderId="6" xfId="0" applyBorder="1"/>
    <xf numFmtId="49" fontId="13" fillId="0" borderId="1" xfId="0" applyNumberFormat="1" applyFont="1" applyBorder="1"/>
    <xf numFmtId="49" fontId="3" fillId="0" borderId="0" xfId="0" quotePrefix="1" applyNumberFormat="1" applyFont="1"/>
    <xf numFmtId="0" fontId="0" fillId="0" borderId="0" xfId="0" applyAlignment="1"/>
    <xf numFmtId="0" fontId="0" fillId="0" borderId="0" xfId="0" applyBorder="1" applyAlignment="1">
      <alignment horizontal="left" indent="2"/>
    </xf>
    <xf numFmtId="0" fontId="5" fillId="2" borderId="1" xfId="0" applyFont="1" applyFill="1" applyBorder="1" applyAlignment="1">
      <alignment horizontal="left" indent="2"/>
    </xf>
    <xf numFmtId="0" fontId="0" fillId="0" borderId="8" xfId="0" applyBorder="1" applyAlignment="1">
      <alignment horizontal="left" indent="2"/>
    </xf>
    <xf numFmtId="0" fontId="16" fillId="3" borderId="0" xfId="0" applyFont="1" applyFill="1" applyAlignment="1"/>
  </cellXfs>
  <cellStyles count="4">
    <cellStyle name="Dezimal" xfId="1" builtinId="3"/>
    <cellStyle name="Hyperlink" xfId="2" builtinId="8"/>
    <cellStyle name="Standard" xfId="0" builtinId="0"/>
    <cellStyle name="Währung" xfId="3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142875</xdr:rowOff>
    </xdr:to>
    <xdr:sp macro="" textlink="">
      <xdr:nvSpPr>
        <xdr:cNvPr id="6145" name="AutoShape 1" descr="Tokyo"/>
        <xdr:cNvSpPr>
          <a:spLocks noChangeAspect="1" noChangeArrowheads="1"/>
        </xdr:cNvSpPr>
      </xdr:nvSpPr>
      <xdr:spPr bwMode="auto">
        <a:xfrm>
          <a:off x="2219325" y="33337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A1:C9"/>
  <sheetViews>
    <sheetView tabSelected="1" zoomScale="120" workbookViewId="0">
      <selection activeCell="A3" sqref="A3"/>
    </sheetView>
  </sheetViews>
  <sheetFormatPr baseColWidth="10" defaultRowHeight="12.75"/>
  <cols>
    <col min="1" max="1" width="3.140625" customWidth="1"/>
    <col min="2" max="2" width="23.5703125" bestFit="1" customWidth="1"/>
    <col min="3" max="3" width="24.42578125" customWidth="1"/>
  </cols>
  <sheetData>
    <row r="1" spans="1:3" ht="20.25">
      <c r="A1" s="13" t="str">
        <f ca="1">MID(CELL("Dateiname",A1),FIND("]",CELL("Dateiname",A1))+1,255)</f>
        <v>ASC</v>
      </c>
    </row>
    <row r="3" spans="1:3">
      <c r="B3" s="19" t="s">
        <v>36</v>
      </c>
      <c r="C3" s="14" t="s">
        <v>24</v>
      </c>
    </row>
    <row r="4" spans="1:3">
      <c r="B4" s="1" t="s">
        <v>1</v>
      </c>
      <c r="C4" t="str">
        <f t="shared" ref="C4:C9" si="0">ASC(B4)</f>
        <v>つでも何かの参考となれば</v>
      </c>
    </row>
    <row r="5" spans="1:3">
      <c r="B5" t="s">
        <v>0</v>
      </c>
      <c r="C5" t="str">
        <f t="shared" si="0"/>
        <v>Hallo Welt!</v>
      </c>
    </row>
    <row r="6" spans="1:3">
      <c r="B6">
        <v>1234</v>
      </c>
      <c r="C6" t="str">
        <f t="shared" si="0"/>
        <v>1234</v>
      </c>
    </row>
    <row r="7" spans="1:3">
      <c r="B7" s="3">
        <v>39836</v>
      </c>
      <c r="C7" t="str">
        <f t="shared" si="0"/>
        <v>39836</v>
      </c>
    </row>
    <row r="8" spans="1:3">
      <c r="B8">
        <v>-12.56</v>
      </c>
      <c r="C8" t="str">
        <f t="shared" si="0"/>
        <v>-12,56</v>
      </c>
    </row>
    <row r="9" spans="1:3">
      <c r="B9" t="str">
        <f>BAHTTEXT(12)</f>
        <v>สิบสองบาทถ้วน</v>
      </c>
      <c r="C9" t="str">
        <f t="shared" si="0"/>
        <v>สิบสองบาทถ้วน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2"/>
  <dimension ref="A1:C14"/>
  <sheetViews>
    <sheetView zoomScale="120" workbookViewId="0">
      <selection activeCell="A3" sqref="A3"/>
    </sheetView>
  </sheetViews>
  <sheetFormatPr baseColWidth="10" defaultRowHeight="12.75"/>
  <cols>
    <col min="1" max="1" width="3.140625" customWidth="1"/>
    <col min="3" max="3" width="32.5703125" customWidth="1"/>
  </cols>
  <sheetData>
    <row r="1" spans="1:3" ht="20.25">
      <c r="A1" s="13" t="str">
        <f ca="1">MID(CELL("Dateiname",A1),FIND("]",CELL("Dateiname",A1))+1,255)</f>
        <v>BAHTTEXT</v>
      </c>
    </row>
    <row r="3" spans="1:3">
      <c r="B3" s="19" t="s">
        <v>22</v>
      </c>
      <c r="C3" s="14" t="s">
        <v>37</v>
      </c>
    </row>
    <row r="4" spans="1:3">
      <c r="B4" s="6">
        <v>1234</v>
      </c>
      <c r="C4" t="str">
        <f t="shared" ref="C4:C12" si="0">BAHTTEXT(B4)</f>
        <v>หนึ่งพันสองร้อยสามสิบสี่บาทถ้วน</v>
      </c>
    </row>
    <row r="5" spans="1:3">
      <c r="B5">
        <v>12</v>
      </c>
      <c r="C5" t="str">
        <f t="shared" si="0"/>
        <v>สิบสองบาทถ้วน</v>
      </c>
    </row>
    <row r="6" spans="1:3">
      <c r="B6">
        <v>-12</v>
      </c>
      <c r="C6" t="str">
        <f t="shared" si="0"/>
        <v>ลบสิบสองบาทถ้วน</v>
      </c>
    </row>
    <row r="7" spans="1:3">
      <c r="B7">
        <v>12.56</v>
      </c>
      <c r="C7" t="str">
        <f>BAHTTEXT(B7)</f>
        <v>สิบสองบาทห้าสิบหกสตางค์</v>
      </c>
    </row>
    <row r="8" spans="1:3">
      <c r="B8">
        <v>-12.56</v>
      </c>
      <c r="C8" t="str">
        <f t="shared" si="0"/>
        <v>ลบสิบสองบาทห้าสิบหกสตางค์</v>
      </c>
    </row>
    <row r="9" spans="1:3">
      <c r="B9" s="5">
        <v>4.4999999999999998E-2</v>
      </c>
      <c r="C9" t="str">
        <f t="shared" si="0"/>
        <v>ห้าสตางค์</v>
      </c>
    </row>
    <row r="10" spans="1:3">
      <c r="B10" s="3">
        <v>39813</v>
      </c>
      <c r="C10" t="str">
        <f t="shared" si="0"/>
        <v>สามหมื่นเก้าพันแปดร้อยสิบสามบาทถ้วน</v>
      </c>
    </row>
    <row r="11" spans="1:3">
      <c r="C11" t="str">
        <f t="shared" si="0"/>
        <v>ศูนย์บาทถ้วน</v>
      </c>
    </row>
    <row r="12" spans="1:3">
      <c r="B12">
        <v>0</v>
      </c>
      <c r="C12" t="str">
        <f t="shared" si="0"/>
        <v>ศูนย์บาทถ้วน</v>
      </c>
    </row>
    <row r="13" spans="1:3">
      <c r="B13" s="1" t="s">
        <v>1</v>
      </c>
      <c r="C13" t="e">
        <f>BAHTTEXT(B13)</f>
        <v>#VALUE!</v>
      </c>
    </row>
    <row r="14" spans="1:3">
      <c r="B14" t="s">
        <v>0</v>
      </c>
      <c r="C14" t="e">
        <f>BAHTTEXT(B14)</f>
        <v>#VALUE!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3"/>
  <dimension ref="A1:L46"/>
  <sheetViews>
    <sheetView workbookViewId="0">
      <selection activeCell="A2" sqref="A2"/>
    </sheetView>
  </sheetViews>
  <sheetFormatPr baseColWidth="10" defaultRowHeight="12.75"/>
  <cols>
    <col min="1" max="1" width="3.140625" customWidth="1"/>
    <col min="2" max="2" width="6.5703125" customWidth="1"/>
    <col min="3" max="3" width="10.28515625" bestFit="1" customWidth="1"/>
    <col min="6" max="6" width="13.85546875" customWidth="1"/>
    <col min="7" max="7" width="6.5703125" customWidth="1"/>
    <col min="8" max="8" width="6.7109375" customWidth="1"/>
    <col min="11" max="11" width="9.28515625" customWidth="1"/>
    <col min="12" max="12" width="6.5703125" customWidth="1"/>
  </cols>
  <sheetData>
    <row r="1" spans="1:12" ht="20.25">
      <c r="A1" s="13" t="str">
        <f ca="1">MID(CELL("Dateiname",A1),FIND("]",CELL("Dateiname",A1))+1,255)</f>
        <v>CODE</v>
      </c>
    </row>
    <row r="2" spans="1:12" ht="15.75">
      <c r="C2" s="19" t="s">
        <v>36</v>
      </c>
      <c r="D2" s="14" t="s">
        <v>35</v>
      </c>
      <c r="E2" s="14" t="s">
        <v>34</v>
      </c>
      <c r="F2" s="16" t="s">
        <v>38</v>
      </c>
      <c r="H2" s="39" t="s">
        <v>217</v>
      </c>
    </row>
    <row r="3" spans="1:12">
      <c r="C3">
        <v>1234</v>
      </c>
      <c r="D3" s="8">
        <f t="shared" ref="D3:D46" si="0">CODE(C3)</f>
        <v>49</v>
      </c>
      <c r="E3" s="8" t="str">
        <f>CHAR(D3)</f>
        <v>1</v>
      </c>
      <c r="F3" s="17" t="s">
        <v>34</v>
      </c>
    </row>
    <row r="4" spans="1:12">
      <c r="C4">
        <v>12</v>
      </c>
      <c r="D4" s="8">
        <f t="shared" si="0"/>
        <v>49</v>
      </c>
      <c r="E4" s="8" t="str">
        <f t="shared" ref="E4:E46" si="1">CHAR(D4)</f>
        <v>1</v>
      </c>
      <c r="H4" s="32" t="s">
        <v>213</v>
      </c>
      <c r="I4" s="31" t="s">
        <v>172</v>
      </c>
      <c r="J4" s="31" t="s">
        <v>214</v>
      </c>
      <c r="K4" s="38" t="s">
        <v>215</v>
      </c>
      <c r="L4" s="38" t="s">
        <v>216</v>
      </c>
    </row>
    <row r="5" spans="1:12">
      <c r="C5">
        <v>-12</v>
      </c>
      <c r="D5" s="8">
        <f t="shared" si="0"/>
        <v>45</v>
      </c>
      <c r="E5" s="8" t="str">
        <f t="shared" si="1"/>
        <v>-</v>
      </c>
      <c r="H5" s="21">
        <v>1</v>
      </c>
      <c r="I5" t="s">
        <v>202</v>
      </c>
      <c r="J5" t="str">
        <f t="shared" ref="J5:J15" si="2">INDEX($I$5:$I$15,L5)</f>
        <v>Andreas</v>
      </c>
      <c r="K5" s="15">
        <f>CODE(I5)*100+CODE(MID(I5,2,1))*10+CODE(MID(I5,3,1))</f>
        <v>9624</v>
      </c>
      <c r="L5" s="40">
        <f t="shared" ref="L5:L15" si="3">MATCH(SMALL($K$5:$K$15,H5),$K$5:$K$15,0)</f>
        <v>2</v>
      </c>
    </row>
    <row r="6" spans="1:12" ht="14.25" customHeight="1">
      <c r="C6">
        <v>-12.56</v>
      </c>
      <c r="D6" s="8">
        <f t="shared" si="0"/>
        <v>45</v>
      </c>
      <c r="E6" s="8" t="str">
        <f t="shared" si="1"/>
        <v>-</v>
      </c>
      <c r="H6" s="21">
        <v>2</v>
      </c>
      <c r="I6" t="s">
        <v>203</v>
      </c>
      <c r="J6" t="str">
        <f t="shared" si="2"/>
        <v>Bernd</v>
      </c>
      <c r="K6" s="15">
        <f t="shared" ref="K6:K15" si="4">CODE(I6)*100+CODE(MID(I6,2,1))*10+CODE(MID(I6,3,1))</f>
        <v>7700</v>
      </c>
      <c r="L6" s="40">
        <f t="shared" si="3"/>
        <v>8</v>
      </c>
    </row>
    <row r="7" spans="1:12">
      <c r="C7" s="1" t="s">
        <v>30</v>
      </c>
      <c r="D7" s="8">
        <f t="shared" si="0"/>
        <v>63</v>
      </c>
      <c r="E7" s="8" t="str">
        <f t="shared" si="1"/>
        <v>?</v>
      </c>
      <c r="H7" s="21">
        <v>3</v>
      </c>
      <c r="I7" t="s">
        <v>204</v>
      </c>
      <c r="J7" t="str">
        <f t="shared" si="2"/>
        <v>Dagmar</v>
      </c>
      <c r="K7" s="15">
        <f t="shared" si="4"/>
        <v>8784</v>
      </c>
      <c r="L7" s="40">
        <f t="shared" si="3"/>
        <v>5</v>
      </c>
    </row>
    <row r="8" spans="1:12">
      <c r="C8" t="s">
        <v>0</v>
      </c>
      <c r="D8" s="8">
        <f t="shared" si="0"/>
        <v>72</v>
      </c>
      <c r="E8" s="8" t="str">
        <f t="shared" si="1"/>
        <v>H</v>
      </c>
      <c r="H8" s="21">
        <v>4</v>
      </c>
      <c r="I8" t="s">
        <v>205</v>
      </c>
      <c r="J8" t="str">
        <f t="shared" si="2"/>
        <v>Daniela</v>
      </c>
      <c r="K8" s="15">
        <f t="shared" si="4"/>
        <v>8181</v>
      </c>
      <c r="L8" s="40">
        <f t="shared" si="3"/>
        <v>11</v>
      </c>
    </row>
    <row r="9" spans="1:12">
      <c r="C9">
        <v>0</v>
      </c>
      <c r="D9" s="8">
        <f t="shared" si="0"/>
        <v>48</v>
      </c>
      <c r="E9" s="8" t="str">
        <f t="shared" si="1"/>
        <v>0</v>
      </c>
      <c r="H9" s="21">
        <v>5</v>
      </c>
      <c r="I9" t="s">
        <v>206</v>
      </c>
      <c r="J9" t="str">
        <f t="shared" si="2"/>
        <v>Evelyn</v>
      </c>
      <c r="K9" s="15">
        <f t="shared" si="4"/>
        <v>7873</v>
      </c>
      <c r="L9" s="40">
        <f t="shared" si="3"/>
        <v>4</v>
      </c>
    </row>
    <row r="10" spans="1:12">
      <c r="C10">
        <v>1</v>
      </c>
      <c r="D10" s="8">
        <f t="shared" si="0"/>
        <v>49</v>
      </c>
      <c r="E10" s="8" t="str">
        <f t="shared" si="1"/>
        <v>1</v>
      </c>
      <c r="H10" s="21">
        <v>6</v>
      </c>
      <c r="I10" t="s">
        <v>207</v>
      </c>
      <c r="J10" t="str">
        <f t="shared" si="2"/>
        <v>Katarina</v>
      </c>
      <c r="K10" s="15">
        <f t="shared" si="4"/>
        <v>9384</v>
      </c>
      <c r="L10" s="40">
        <f t="shared" si="3"/>
        <v>9</v>
      </c>
    </row>
    <row r="11" spans="1:12">
      <c r="C11">
        <v>2</v>
      </c>
      <c r="D11" s="8">
        <f t="shared" si="0"/>
        <v>50</v>
      </c>
      <c r="E11" s="8" t="str">
        <f t="shared" si="1"/>
        <v>2</v>
      </c>
      <c r="H11" s="21">
        <v>7</v>
      </c>
      <c r="I11" t="s">
        <v>208</v>
      </c>
      <c r="J11" t="str">
        <f t="shared" si="2"/>
        <v>Knut</v>
      </c>
      <c r="K11" s="15">
        <f t="shared" si="4"/>
        <v>8717</v>
      </c>
      <c r="L11" s="40">
        <f t="shared" si="3"/>
        <v>7</v>
      </c>
    </row>
    <row r="12" spans="1:12">
      <c r="C12">
        <v>3</v>
      </c>
      <c r="D12" s="8">
        <f t="shared" si="0"/>
        <v>51</v>
      </c>
      <c r="E12" s="8" t="str">
        <f t="shared" si="1"/>
        <v>3</v>
      </c>
      <c r="H12" s="21">
        <v>8</v>
      </c>
      <c r="I12" t="s">
        <v>209</v>
      </c>
      <c r="J12" t="str">
        <f t="shared" si="2"/>
        <v>Maria</v>
      </c>
      <c r="K12" s="15">
        <f t="shared" si="4"/>
        <v>7724</v>
      </c>
      <c r="L12" s="40">
        <f t="shared" si="3"/>
        <v>3</v>
      </c>
    </row>
    <row r="13" spans="1:12">
      <c r="C13">
        <v>4</v>
      </c>
      <c r="D13" s="8">
        <f t="shared" si="0"/>
        <v>52</v>
      </c>
      <c r="E13" s="8" t="str">
        <f t="shared" si="1"/>
        <v>4</v>
      </c>
      <c r="H13" s="21">
        <v>9</v>
      </c>
      <c r="I13" t="s">
        <v>210</v>
      </c>
      <c r="J13" t="str">
        <f t="shared" si="2"/>
        <v>Sara</v>
      </c>
      <c r="K13" s="15">
        <f t="shared" si="4"/>
        <v>8586</v>
      </c>
      <c r="L13" s="40">
        <f t="shared" si="3"/>
        <v>6</v>
      </c>
    </row>
    <row r="14" spans="1:12">
      <c r="C14">
        <v>5</v>
      </c>
      <c r="D14" s="8">
        <f t="shared" si="0"/>
        <v>53</v>
      </c>
      <c r="E14" s="8" t="str">
        <f t="shared" si="1"/>
        <v>5</v>
      </c>
      <c r="H14" s="21">
        <v>10</v>
      </c>
      <c r="I14" t="s">
        <v>211</v>
      </c>
      <c r="J14" t="str">
        <f t="shared" si="2"/>
        <v>Sybille</v>
      </c>
      <c r="K14" s="15">
        <f t="shared" si="4"/>
        <v>9608</v>
      </c>
      <c r="L14" s="40">
        <f t="shared" si="3"/>
        <v>10</v>
      </c>
    </row>
    <row r="15" spans="1:12">
      <c r="C15">
        <v>6</v>
      </c>
      <c r="D15" s="8">
        <f t="shared" si="0"/>
        <v>54</v>
      </c>
      <c r="E15" s="8" t="str">
        <f t="shared" si="1"/>
        <v>6</v>
      </c>
      <c r="H15" s="21">
        <v>11</v>
      </c>
      <c r="I15" t="s">
        <v>212</v>
      </c>
      <c r="J15" t="str">
        <f t="shared" si="2"/>
        <v>Torsten</v>
      </c>
      <c r="K15" s="15">
        <f t="shared" si="4"/>
        <v>7880</v>
      </c>
      <c r="L15" s="40">
        <f t="shared" si="3"/>
        <v>1</v>
      </c>
    </row>
    <row r="16" spans="1:12">
      <c r="C16">
        <v>7</v>
      </c>
      <c r="D16" s="8">
        <f t="shared" si="0"/>
        <v>55</v>
      </c>
      <c r="E16" s="8" t="str">
        <f t="shared" si="1"/>
        <v>7</v>
      </c>
    </row>
    <row r="17" spans="3:10">
      <c r="C17">
        <v>8</v>
      </c>
      <c r="D17" s="8">
        <f t="shared" si="0"/>
        <v>56</v>
      </c>
      <c r="E17" s="8" t="str">
        <f t="shared" si="1"/>
        <v>8</v>
      </c>
    </row>
    <row r="18" spans="3:10" ht="15.75">
      <c r="C18">
        <v>9</v>
      </c>
      <c r="D18" s="8">
        <f t="shared" si="0"/>
        <v>57</v>
      </c>
      <c r="E18" s="8" t="str">
        <f t="shared" si="1"/>
        <v>9</v>
      </c>
      <c r="H18" s="39" t="s">
        <v>218</v>
      </c>
    </row>
    <row r="19" spans="3:10">
      <c r="C19" t="s">
        <v>2</v>
      </c>
      <c r="D19" s="8">
        <f t="shared" si="0"/>
        <v>65</v>
      </c>
      <c r="E19" s="8" t="str">
        <f t="shared" si="1"/>
        <v>A</v>
      </c>
    </row>
    <row r="20" spans="3:10">
      <c r="C20" t="s">
        <v>3</v>
      </c>
      <c r="D20" s="8">
        <f t="shared" si="0"/>
        <v>66</v>
      </c>
      <c r="E20" s="8" t="str">
        <f t="shared" si="1"/>
        <v>B</v>
      </c>
      <c r="H20" s="32" t="s">
        <v>213</v>
      </c>
      <c r="I20" s="31" t="s">
        <v>172</v>
      </c>
      <c r="J20" s="32" t="s">
        <v>219</v>
      </c>
    </row>
    <row r="21" spans="3:10">
      <c r="C21" t="s">
        <v>4</v>
      </c>
      <c r="D21" s="8">
        <f t="shared" si="0"/>
        <v>67</v>
      </c>
      <c r="E21" s="8" t="str">
        <f t="shared" si="1"/>
        <v>C</v>
      </c>
      <c r="H21" s="21">
        <v>1</v>
      </c>
      <c r="I21" t="s">
        <v>220</v>
      </c>
      <c r="J21" s="21">
        <f>CODE(UPPER(I21))-64</f>
        <v>20</v>
      </c>
    </row>
    <row r="22" spans="3:10">
      <c r="C22" t="s">
        <v>5</v>
      </c>
      <c r="D22" s="8">
        <f t="shared" si="0"/>
        <v>68</v>
      </c>
      <c r="E22" s="8" t="str">
        <f t="shared" si="1"/>
        <v>D</v>
      </c>
      <c r="H22" s="21">
        <v>2</v>
      </c>
      <c r="I22" t="s">
        <v>203</v>
      </c>
      <c r="J22" s="21">
        <f t="shared" ref="J22:J31" si="5">CODE(UPPER(I22))-64</f>
        <v>1</v>
      </c>
    </row>
    <row r="23" spans="3:10">
      <c r="C23" t="s">
        <v>6</v>
      </c>
      <c r="D23" s="8">
        <f t="shared" si="0"/>
        <v>88</v>
      </c>
      <c r="E23" s="8" t="str">
        <f t="shared" si="1"/>
        <v>X</v>
      </c>
      <c r="H23" s="21">
        <v>3</v>
      </c>
      <c r="I23" t="s">
        <v>222</v>
      </c>
      <c r="J23" s="21">
        <f t="shared" si="5"/>
        <v>13</v>
      </c>
    </row>
    <row r="24" spans="3:10">
      <c r="C24" t="s">
        <v>7</v>
      </c>
      <c r="D24" s="8">
        <f t="shared" si="0"/>
        <v>89</v>
      </c>
      <c r="E24" s="8" t="str">
        <f t="shared" si="1"/>
        <v>Y</v>
      </c>
      <c r="H24" s="21">
        <v>4</v>
      </c>
      <c r="I24" t="s">
        <v>205</v>
      </c>
      <c r="J24" s="21">
        <f t="shared" si="5"/>
        <v>5</v>
      </c>
    </row>
    <row r="25" spans="3:10">
      <c r="C25" t="s">
        <v>8</v>
      </c>
      <c r="D25" s="8">
        <f t="shared" si="0"/>
        <v>90</v>
      </c>
      <c r="E25" s="8" t="str">
        <f t="shared" si="1"/>
        <v>Z</v>
      </c>
      <c r="H25" s="21">
        <v>5</v>
      </c>
      <c r="I25" t="s">
        <v>206</v>
      </c>
      <c r="J25" s="21">
        <f t="shared" si="5"/>
        <v>4</v>
      </c>
    </row>
    <row r="26" spans="3:10">
      <c r="C26" t="s">
        <v>9</v>
      </c>
      <c r="D26" s="8">
        <f t="shared" si="0"/>
        <v>196</v>
      </c>
      <c r="E26" s="8" t="str">
        <f t="shared" si="1"/>
        <v>Ä</v>
      </c>
      <c r="H26" s="21">
        <v>6</v>
      </c>
      <c r="I26" t="s">
        <v>207</v>
      </c>
      <c r="J26" s="21">
        <f t="shared" si="5"/>
        <v>19</v>
      </c>
    </row>
    <row r="27" spans="3:10">
      <c r="C27" t="s">
        <v>10</v>
      </c>
      <c r="D27" s="8">
        <f t="shared" si="0"/>
        <v>214</v>
      </c>
      <c r="E27" s="8" t="str">
        <f t="shared" si="1"/>
        <v>Ö</v>
      </c>
      <c r="H27" s="21">
        <v>7</v>
      </c>
      <c r="I27" t="s">
        <v>208</v>
      </c>
      <c r="J27" s="21">
        <f t="shared" si="5"/>
        <v>11</v>
      </c>
    </row>
    <row r="28" spans="3:10">
      <c r="C28" t="s">
        <v>11</v>
      </c>
      <c r="D28" s="8">
        <f t="shared" si="0"/>
        <v>220</v>
      </c>
      <c r="E28" s="8" t="str">
        <f t="shared" si="1"/>
        <v>Ü</v>
      </c>
      <c r="H28" s="21">
        <v>8</v>
      </c>
      <c r="I28" t="s">
        <v>221</v>
      </c>
      <c r="J28" s="21">
        <f t="shared" si="5"/>
        <v>2</v>
      </c>
    </row>
    <row r="29" spans="3:10">
      <c r="C29" t="s">
        <v>12</v>
      </c>
      <c r="D29" s="8">
        <f t="shared" si="0"/>
        <v>97</v>
      </c>
      <c r="E29" s="8" t="str">
        <f t="shared" si="1"/>
        <v>a</v>
      </c>
      <c r="H29" s="21">
        <v>9</v>
      </c>
      <c r="I29" t="s">
        <v>210</v>
      </c>
      <c r="J29" s="21">
        <f t="shared" si="5"/>
        <v>11</v>
      </c>
    </row>
    <row r="30" spans="3:10">
      <c r="C30" t="s">
        <v>13</v>
      </c>
      <c r="D30" s="8">
        <f t="shared" si="0"/>
        <v>98</v>
      </c>
      <c r="E30" s="8" t="str">
        <f t="shared" si="1"/>
        <v>b</v>
      </c>
      <c r="H30" s="21">
        <v>10</v>
      </c>
      <c r="I30" t="s">
        <v>211</v>
      </c>
      <c r="J30" s="21">
        <f t="shared" si="5"/>
        <v>19</v>
      </c>
    </row>
    <row r="31" spans="3:10">
      <c r="C31" t="s">
        <v>14</v>
      </c>
      <c r="D31" s="8">
        <f t="shared" si="0"/>
        <v>99</v>
      </c>
      <c r="E31" s="8" t="str">
        <f t="shared" si="1"/>
        <v>c</v>
      </c>
      <c r="H31" s="21">
        <v>11</v>
      </c>
      <c r="I31" t="s">
        <v>212</v>
      </c>
      <c r="J31" s="21">
        <f t="shared" si="5"/>
        <v>4</v>
      </c>
    </row>
    <row r="32" spans="3:10">
      <c r="C32" t="s">
        <v>15</v>
      </c>
      <c r="D32" s="8">
        <f t="shared" si="0"/>
        <v>100</v>
      </c>
      <c r="E32" s="8" t="str">
        <f t="shared" si="1"/>
        <v>d</v>
      </c>
    </row>
    <row r="33" spans="2:5">
      <c r="C33" t="s">
        <v>16</v>
      </c>
      <c r="D33" s="8">
        <f t="shared" si="0"/>
        <v>120</v>
      </c>
      <c r="E33" s="8" t="str">
        <f t="shared" si="1"/>
        <v>x</v>
      </c>
    </row>
    <row r="34" spans="2:5">
      <c r="C34" t="s">
        <v>17</v>
      </c>
      <c r="D34" s="8">
        <f t="shared" si="0"/>
        <v>121</v>
      </c>
      <c r="E34" s="8" t="str">
        <f t="shared" si="1"/>
        <v>y</v>
      </c>
    </row>
    <row r="35" spans="2:5">
      <c r="C35" t="s">
        <v>18</v>
      </c>
      <c r="D35" s="8">
        <f t="shared" si="0"/>
        <v>122</v>
      </c>
      <c r="E35" s="8" t="str">
        <f t="shared" si="1"/>
        <v>z</v>
      </c>
    </row>
    <row r="36" spans="2:5">
      <c r="C36" t="s">
        <v>19</v>
      </c>
      <c r="D36" s="8">
        <f t="shared" si="0"/>
        <v>228</v>
      </c>
      <c r="E36" s="8" t="str">
        <f t="shared" si="1"/>
        <v>ä</v>
      </c>
    </row>
    <row r="37" spans="2:5">
      <c r="C37" t="s">
        <v>20</v>
      </c>
      <c r="D37" s="8">
        <f t="shared" si="0"/>
        <v>246</v>
      </c>
      <c r="E37" s="8" t="str">
        <f t="shared" si="1"/>
        <v>ö</v>
      </c>
    </row>
    <row r="38" spans="2:5">
      <c r="C38" t="s">
        <v>21</v>
      </c>
      <c r="D38" s="8">
        <f t="shared" si="0"/>
        <v>252</v>
      </c>
      <c r="E38" s="8" t="str">
        <f t="shared" si="1"/>
        <v>ü</v>
      </c>
    </row>
    <row r="39" spans="2:5">
      <c r="B39" s="15" t="s">
        <v>40</v>
      </c>
      <c r="D39" s="8" t="e">
        <f t="shared" si="0"/>
        <v>#VALUE!</v>
      </c>
      <c r="E39" s="8"/>
    </row>
    <row r="40" spans="2:5">
      <c r="C40" t="s">
        <v>26</v>
      </c>
      <c r="D40" s="8">
        <f t="shared" si="0"/>
        <v>153</v>
      </c>
      <c r="E40" s="8" t="str">
        <f t="shared" si="1"/>
        <v>™</v>
      </c>
    </row>
    <row r="41" spans="2:5">
      <c r="C41" t="s">
        <v>25</v>
      </c>
      <c r="D41" s="8">
        <f t="shared" si="0"/>
        <v>63</v>
      </c>
      <c r="E41" s="8" t="str">
        <f t="shared" si="1"/>
        <v>?</v>
      </c>
    </row>
    <row r="42" spans="2:5">
      <c r="C42" t="s">
        <v>27</v>
      </c>
      <c r="D42" s="8">
        <f t="shared" si="0"/>
        <v>167</v>
      </c>
      <c r="E42" s="8" t="str">
        <f t="shared" si="1"/>
        <v>§</v>
      </c>
    </row>
    <row r="43" spans="2:5">
      <c r="C43" t="s">
        <v>28</v>
      </c>
      <c r="D43" s="8">
        <f t="shared" si="0"/>
        <v>182</v>
      </c>
      <c r="E43" s="8" t="str">
        <f t="shared" si="1"/>
        <v>¶</v>
      </c>
    </row>
    <row r="44" spans="2:5">
      <c r="C44" t="s">
        <v>29</v>
      </c>
      <c r="D44" s="8">
        <f t="shared" si="0"/>
        <v>169</v>
      </c>
      <c r="E44" s="8" t="str">
        <f t="shared" si="1"/>
        <v>©</v>
      </c>
    </row>
    <row r="45" spans="2:5">
      <c r="B45" s="15" t="s">
        <v>32</v>
      </c>
      <c r="C45" s="7" t="s">
        <v>31</v>
      </c>
      <c r="D45" s="8">
        <f t="shared" si="0"/>
        <v>10</v>
      </c>
      <c r="E45" s="8" t="str">
        <f t="shared" si="1"/>
        <v xml:space="preserve">
</v>
      </c>
    </row>
    <row r="46" spans="2:5">
      <c r="B46" s="15" t="s">
        <v>80</v>
      </c>
      <c r="C46" t="s">
        <v>33</v>
      </c>
      <c r="D46" s="8">
        <f t="shared" si="0"/>
        <v>32</v>
      </c>
      <c r="E46" s="8" t="str">
        <f t="shared" si="1"/>
        <v xml:space="preserve"> </v>
      </c>
    </row>
  </sheetData>
  <phoneticPr fontId="2" type="noConversion"/>
  <hyperlinks>
    <hyperlink ref="F2:F3" location="ZEICHEN!A2" display="siehe auch"/>
    <hyperlink ref="F3" location="ZEICHEN!A2" tooltip="ZEICHEN()-Funktion" display="ZEICHEN()"/>
    <hyperlink ref="F2" location="ZEICHEN!A2" tooltip="ZEICHEN()-Funktion" display="siehe auch"/>
  </hyperlink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4"/>
  <dimension ref="A1:E28"/>
  <sheetViews>
    <sheetView workbookViewId="0">
      <selection activeCell="A2" sqref="A2"/>
    </sheetView>
  </sheetViews>
  <sheetFormatPr baseColWidth="10" defaultRowHeight="12.75"/>
  <cols>
    <col min="1" max="1" width="3.140625" customWidth="1"/>
    <col min="2" max="2" width="16.42578125" customWidth="1"/>
    <col min="3" max="3" width="12.7109375" customWidth="1"/>
    <col min="4" max="4" width="15.85546875" customWidth="1"/>
    <col min="5" max="5" width="17.140625" customWidth="1"/>
  </cols>
  <sheetData>
    <row r="1" spans="1:5" ht="20.25">
      <c r="A1" s="13" t="str">
        <f ca="1">MID(CELL("Dateiname",A1),FIND("]",CELL("Dateiname",A1))+1,255)</f>
        <v>DM</v>
      </c>
    </row>
    <row r="2" spans="1:5">
      <c r="B2" s="19" t="s">
        <v>22</v>
      </c>
      <c r="C2" s="19" t="s">
        <v>23</v>
      </c>
      <c r="D2" s="14" t="s">
        <v>24</v>
      </c>
      <c r="E2" s="14" t="s">
        <v>223</v>
      </c>
    </row>
    <row r="3" spans="1:5">
      <c r="B3">
        <v>1234</v>
      </c>
      <c r="C3" s="8"/>
      <c r="D3" t="str">
        <f>DOLLAR(B3)</f>
        <v>1.234,00 €</v>
      </c>
      <c r="E3">
        <f>D3*2</f>
        <v>2468</v>
      </c>
    </row>
    <row r="4" spans="1:5">
      <c r="B4">
        <v>12.56</v>
      </c>
      <c r="C4" s="8"/>
      <c r="D4" t="str">
        <f>DOLLAR(B4)</f>
        <v>12,56 €</v>
      </c>
      <c r="E4">
        <f t="shared" ref="E4:E28" si="0">D4*2</f>
        <v>25.12</v>
      </c>
    </row>
    <row r="5" spans="1:5">
      <c r="B5">
        <v>12.56</v>
      </c>
      <c r="C5" s="8">
        <v>0</v>
      </c>
      <c r="D5" t="str">
        <f t="shared" ref="D5:D28" si="1">DOLLAR(B5,C5)</f>
        <v>13 €</v>
      </c>
      <c r="E5">
        <f t="shared" si="0"/>
        <v>26</v>
      </c>
    </row>
    <row r="6" spans="1:5">
      <c r="B6">
        <v>-12.46</v>
      </c>
      <c r="C6" s="8">
        <v>0</v>
      </c>
      <c r="D6" t="str">
        <f t="shared" si="1"/>
        <v>-12 €</v>
      </c>
      <c r="E6">
        <f t="shared" si="0"/>
        <v>-24</v>
      </c>
    </row>
    <row r="7" spans="1:5">
      <c r="B7">
        <v>1</v>
      </c>
      <c r="C7" s="8">
        <v>1</v>
      </c>
      <c r="D7" t="str">
        <f t="shared" si="1"/>
        <v>1,0 €</v>
      </c>
      <c r="E7">
        <f t="shared" si="0"/>
        <v>2</v>
      </c>
    </row>
    <row r="8" spans="1:5">
      <c r="B8">
        <v>2</v>
      </c>
      <c r="C8" s="8">
        <v>2</v>
      </c>
      <c r="D8" t="str">
        <f t="shared" si="1"/>
        <v>2,00 €</v>
      </c>
      <c r="E8">
        <f t="shared" si="0"/>
        <v>4</v>
      </c>
    </row>
    <row r="9" spans="1:5">
      <c r="B9">
        <v>3</v>
      </c>
      <c r="C9" s="8">
        <v>3</v>
      </c>
      <c r="D9" t="str">
        <f t="shared" si="1"/>
        <v>3,000 €</v>
      </c>
      <c r="E9">
        <f t="shared" si="0"/>
        <v>6</v>
      </c>
    </row>
    <row r="10" spans="1:5">
      <c r="B10">
        <v>4</v>
      </c>
      <c r="C10" s="8">
        <v>4</v>
      </c>
      <c r="D10" t="str">
        <f t="shared" si="1"/>
        <v>4,0000 €</v>
      </c>
      <c r="E10">
        <f t="shared" si="0"/>
        <v>8</v>
      </c>
    </row>
    <row r="11" spans="1:5">
      <c r="B11">
        <v>5</v>
      </c>
      <c r="C11" s="8">
        <v>5</v>
      </c>
      <c r="D11" t="str">
        <f t="shared" si="1"/>
        <v>5,00000 €</v>
      </c>
      <c r="E11">
        <f t="shared" si="0"/>
        <v>10</v>
      </c>
    </row>
    <row r="12" spans="1:5">
      <c r="B12">
        <v>6</v>
      </c>
      <c r="C12" s="8">
        <v>6</v>
      </c>
      <c r="D12" t="str">
        <f t="shared" si="1"/>
        <v>6,000000 €</v>
      </c>
      <c r="E12">
        <f t="shared" si="0"/>
        <v>12</v>
      </c>
    </row>
    <row r="13" spans="1:5">
      <c r="B13">
        <v>7</v>
      </c>
      <c r="C13" s="8">
        <v>7</v>
      </c>
      <c r="D13" t="str">
        <f t="shared" si="1"/>
        <v>7,0000000 €</v>
      </c>
      <c r="E13">
        <f t="shared" si="0"/>
        <v>14</v>
      </c>
    </row>
    <row r="14" spans="1:5">
      <c r="B14">
        <v>8</v>
      </c>
      <c r="C14" s="8">
        <v>8</v>
      </c>
      <c r="D14" t="str">
        <f t="shared" si="1"/>
        <v>8,00000000 €</v>
      </c>
      <c r="E14">
        <f t="shared" si="0"/>
        <v>16</v>
      </c>
    </row>
    <row r="15" spans="1:5">
      <c r="B15">
        <v>9</v>
      </c>
      <c r="C15" s="8">
        <v>9</v>
      </c>
      <c r="D15" t="str">
        <f t="shared" si="1"/>
        <v>9,000000000 €</v>
      </c>
      <c r="E15">
        <f t="shared" si="0"/>
        <v>18</v>
      </c>
    </row>
    <row r="16" spans="1:5">
      <c r="B16">
        <v>0</v>
      </c>
      <c r="C16" s="8">
        <v>10</v>
      </c>
      <c r="D16" t="str">
        <f t="shared" si="1"/>
        <v>0,0000000000 €</v>
      </c>
      <c r="E16">
        <f t="shared" si="0"/>
        <v>0</v>
      </c>
    </row>
    <row r="17" spans="2:5">
      <c r="B17">
        <f>PI()</f>
        <v>3.1415926535897931</v>
      </c>
      <c r="C17" s="8">
        <v>3</v>
      </c>
      <c r="D17" t="str">
        <f t="shared" si="1"/>
        <v>3,142 €</v>
      </c>
      <c r="E17">
        <f t="shared" si="0"/>
        <v>6.2839999999999998</v>
      </c>
    </row>
    <row r="18" spans="2:5">
      <c r="B18" s="3">
        <f ca="1">TODAY()</f>
        <v>39711</v>
      </c>
      <c r="C18" s="8">
        <v>2</v>
      </c>
      <c r="D18" t="str">
        <f t="shared" ca="1" si="1"/>
        <v>39.711,00 €</v>
      </c>
      <c r="E18">
        <f t="shared" ca="1" si="0"/>
        <v>79422</v>
      </c>
    </row>
    <row r="19" spans="2:5">
      <c r="B19" s="4">
        <f ca="1">NOW()</f>
        <v>39711.748507060183</v>
      </c>
      <c r="C19" s="8">
        <v>2</v>
      </c>
      <c r="D19" t="str">
        <f t="shared" ca="1" si="1"/>
        <v>39.711,75 €</v>
      </c>
      <c r="E19">
        <f t="shared" ca="1" si="0"/>
        <v>79423.5</v>
      </c>
    </row>
    <row r="20" spans="2:5">
      <c r="B20" s="41">
        <v>38612.6</v>
      </c>
      <c r="C20" s="8">
        <v>-1</v>
      </c>
      <c r="D20" t="str">
        <f t="shared" si="1"/>
        <v>38.610 €</v>
      </c>
      <c r="E20">
        <f t="shared" si="0"/>
        <v>77220</v>
      </c>
    </row>
    <row r="21" spans="2:5">
      <c r="B21" s="41">
        <v>38612.6</v>
      </c>
      <c r="C21" s="8">
        <v>-2</v>
      </c>
      <c r="D21" t="str">
        <f>DOLLAR(B21,C21)</f>
        <v>38.600 €</v>
      </c>
      <c r="E21">
        <f t="shared" si="0"/>
        <v>77200</v>
      </c>
    </row>
    <row r="22" spans="2:5">
      <c r="B22" s="41">
        <v>38612.6</v>
      </c>
      <c r="C22" s="8">
        <v>-3</v>
      </c>
      <c r="D22" t="str">
        <f>DOLLAR(B22,C22)</f>
        <v>39.000 €</v>
      </c>
      <c r="E22">
        <f t="shared" si="0"/>
        <v>78000</v>
      </c>
    </row>
    <row r="23" spans="2:5">
      <c r="B23" s="41">
        <v>38612.6</v>
      </c>
      <c r="C23" s="8">
        <v>-4</v>
      </c>
      <c r="D23" t="str">
        <f>DOLLAR(B23,C23)</f>
        <v>40.000 €</v>
      </c>
      <c r="E23">
        <f t="shared" si="0"/>
        <v>80000</v>
      </c>
    </row>
    <row r="24" spans="2:5">
      <c r="B24" s="41">
        <v>-38612.6</v>
      </c>
      <c r="C24" s="8">
        <v>-1</v>
      </c>
      <c r="D24" t="str">
        <f t="shared" si="1"/>
        <v>-38.610 €</v>
      </c>
      <c r="E24">
        <f t="shared" si="0"/>
        <v>-77220</v>
      </c>
    </row>
    <row r="25" spans="2:5">
      <c r="B25" s="41">
        <v>-38612.6</v>
      </c>
      <c r="C25" s="8">
        <v>-2</v>
      </c>
      <c r="D25" t="str">
        <f>DOLLAR(B25,C25)</f>
        <v>-38.600 €</v>
      </c>
      <c r="E25">
        <f t="shared" si="0"/>
        <v>-77200</v>
      </c>
    </row>
    <row r="26" spans="2:5">
      <c r="B26" s="41">
        <v>-38612.6</v>
      </c>
      <c r="C26" s="8">
        <v>-3</v>
      </c>
      <c r="D26" t="str">
        <f>DOLLAR(B26,C26)</f>
        <v>-39.000 €</v>
      </c>
      <c r="E26">
        <f t="shared" si="0"/>
        <v>-78000</v>
      </c>
    </row>
    <row r="27" spans="2:5">
      <c r="B27" s="41">
        <v>-38612.6</v>
      </c>
      <c r="C27" s="8">
        <v>-4</v>
      </c>
      <c r="D27" t="str">
        <f>DOLLAR(B27,C27)</f>
        <v>-40.000 €</v>
      </c>
      <c r="E27">
        <f t="shared" si="0"/>
        <v>-80000</v>
      </c>
    </row>
    <row r="28" spans="2:5">
      <c r="B28" t="s">
        <v>41</v>
      </c>
      <c r="C28" s="8">
        <v>2</v>
      </c>
      <c r="D28" t="e">
        <f t="shared" si="1"/>
        <v>#VALUE!</v>
      </c>
      <c r="E28" t="e">
        <f t="shared" si="0"/>
        <v>#VALUE!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Tabelle5"/>
  <dimension ref="A1:F26"/>
  <sheetViews>
    <sheetView workbookViewId="0">
      <selection activeCell="A3" sqref="A3"/>
    </sheetView>
  </sheetViews>
  <sheetFormatPr baseColWidth="10" defaultRowHeight="12.75"/>
  <cols>
    <col min="1" max="1" width="3.140625" customWidth="1"/>
    <col min="2" max="2" width="20.5703125" customWidth="1"/>
    <col min="3" max="3" width="14.5703125" customWidth="1"/>
    <col min="4" max="4" width="14.85546875" customWidth="1"/>
    <col min="5" max="5" width="18.85546875" customWidth="1"/>
    <col min="6" max="6" width="23.7109375" customWidth="1"/>
  </cols>
  <sheetData>
    <row r="1" spans="1:6" ht="20.25">
      <c r="A1" s="13" t="str">
        <f ca="1">MID(CELL("Dateiname",A1),FIND("]",CELL("Dateiname",A1))+1,255)</f>
        <v>ERSETZEN</v>
      </c>
    </row>
    <row r="3" spans="1:6">
      <c r="B3" s="19" t="s">
        <v>42</v>
      </c>
      <c r="C3" s="19" t="s">
        <v>43</v>
      </c>
      <c r="D3" s="19" t="s">
        <v>44</v>
      </c>
      <c r="E3" s="19" t="s">
        <v>45</v>
      </c>
      <c r="F3" s="14" t="s">
        <v>24</v>
      </c>
    </row>
    <row r="4" spans="1:6">
      <c r="B4" t="s">
        <v>46</v>
      </c>
      <c r="C4" s="8">
        <v>1</v>
      </c>
      <c r="D4" s="8">
        <v>5</v>
      </c>
      <c r="E4" t="s">
        <v>47</v>
      </c>
      <c r="F4" t="str">
        <f t="shared" ref="F4:F14" si="0">REPLACE(B4,C4,D4,E4)</f>
        <v>Elbedampfschifffahrt</v>
      </c>
    </row>
    <row r="5" spans="1:6">
      <c r="B5" t="s">
        <v>48</v>
      </c>
      <c r="C5" s="8">
        <f>FIND("l",B5)</f>
        <v>5</v>
      </c>
      <c r="D5" s="8">
        <v>2</v>
      </c>
      <c r="E5" t="s">
        <v>49</v>
      </c>
      <c r="F5" t="str">
        <f t="shared" si="0"/>
        <v>Gazette</v>
      </c>
    </row>
    <row r="6" spans="1:6">
      <c r="B6" t="s">
        <v>50</v>
      </c>
      <c r="C6" s="8">
        <v>1</v>
      </c>
      <c r="D6" s="8"/>
      <c r="E6" t="s">
        <v>51</v>
      </c>
      <c r="F6" t="str">
        <f t="shared" si="0"/>
        <v>Dr. Willy Wichtig</v>
      </c>
    </row>
    <row r="7" spans="1:6">
      <c r="B7" t="s">
        <v>52</v>
      </c>
      <c r="C7" s="8">
        <f>LEN(B7)+1</f>
        <v>6</v>
      </c>
      <c r="D7" s="8"/>
      <c r="E7" s="2" t="s">
        <v>53</v>
      </c>
      <c r="F7" t="str">
        <f t="shared" si="0"/>
        <v>Excel@microsoft.com</v>
      </c>
    </row>
    <row r="8" spans="1:6">
      <c r="B8" t="s">
        <v>52</v>
      </c>
      <c r="C8" s="8">
        <f>LEN(B8)+1</f>
        <v>6</v>
      </c>
      <c r="D8" s="8">
        <v>2</v>
      </c>
      <c r="E8" s="2" t="s">
        <v>53</v>
      </c>
      <c r="F8" t="str">
        <f t="shared" si="0"/>
        <v>Excel@microsoft.com</v>
      </c>
    </row>
    <row r="9" spans="1:6">
      <c r="B9" t="s">
        <v>55</v>
      </c>
      <c r="C9" s="8">
        <v>1</v>
      </c>
      <c r="D9" s="8">
        <f>LEN(B9)</f>
        <v>18</v>
      </c>
      <c r="E9" t="s">
        <v>54</v>
      </c>
      <c r="F9" t="str">
        <f t="shared" si="0"/>
        <v>Sein oder nicht sein</v>
      </c>
    </row>
    <row r="10" spans="1:6">
      <c r="B10" t="s">
        <v>55</v>
      </c>
      <c r="C10" s="8">
        <f>FIND("or",B10)</f>
        <v>7</v>
      </c>
      <c r="D10" s="8">
        <v>2</v>
      </c>
      <c r="E10" t="s">
        <v>57</v>
      </c>
      <c r="F10" t="str">
        <f t="shared" si="0"/>
        <v>To be oder not to be</v>
      </c>
    </row>
    <row r="11" spans="1:6">
      <c r="B11" t="s">
        <v>56</v>
      </c>
      <c r="C11" s="8">
        <v>2</v>
      </c>
      <c r="D11" s="8">
        <v>0</v>
      </c>
      <c r="F11" t="str">
        <f t="shared" si="0"/>
        <v>Knopf</v>
      </c>
    </row>
    <row r="12" spans="1:6">
      <c r="B12" t="s">
        <v>56</v>
      </c>
      <c r="C12" s="8">
        <v>2</v>
      </c>
      <c r="D12" s="8">
        <v>1</v>
      </c>
      <c r="F12" t="str">
        <f t="shared" si="0"/>
        <v>Kopf</v>
      </c>
    </row>
    <row r="13" spans="1:6">
      <c r="B13" t="s">
        <v>56</v>
      </c>
      <c r="C13" s="8">
        <v>2</v>
      </c>
      <c r="D13" s="8">
        <v>1</v>
      </c>
      <c r="E13" t="s">
        <v>60</v>
      </c>
      <c r="F13" t="str">
        <f t="shared" si="0"/>
        <v>Kropf</v>
      </c>
    </row>
    <row r="14" spans="1:6">
      <c r="B14" t="s">
        <v>58</v>
      </c>
      <c r="C14" s="8">
        <f>FIND(",",B14)</f>
        <v>2</v>
      </c>
      <c r="D14" s="8">
        <v>1</v>
      </c>
      <c r="E14" t="s">
        <v>59</v>
      </c>
      <c r="F14" t="str">
        <f t="shared" si="0"/>
        <v>1.345 $</v>
      </c>
    </row>
    <row r="15" spans="1:6">
      <c r="B15" t="str">
        <f>BAHTTEXT(12)</f>
        <v>สิบสองบาทถ้วน</v>
      </c>
      <c r="C15" s="8">
        <v>1</v>
      </c>
      <c r="D15" s="8">
        <v>2</v>
      </c>
      <c r="E15" t="s">
        <v>71</v>
      </c>
      <c r="F15" t="str">
        <f>REPLACEB(B15,C15,D15,E15)</f>
        <v>考ばบสองบาทถ้วน</v>
      </c>
    </row>
    <row r="17" spans="2:6">
      <c r="B17" s="15" t="s">
        <v>225</v>
      </c>
    </row>
    <row r="18" spans="2:6">
      <c r="B18" t="s">
        <v>224</v>
      </c>
      <c r="C18" s="8">
        <f>SEARCH("Datum",B18)</f>
        <v>9</v>
      </c>
      <c r="D18" s="8">
        <f>LEN("Datum")</f>
        <v>5</v>
      </c>
      <c r="E18" s="3" t="str">
        <f ca="1">TEXT(TODAY(),"TT.MM.JJJJ")</f>
        <v>20.09.2008</v>
      </c>
      <c r="F18" t="str">
        <f ca="1">REPLACE(B18,C18,D18,E18)</f>
        <v>Berlin, 20.09.2008</v>
      </c>
    </row>
    <row r="19" spans="2:6">
      <c r="B19" t="s">
        <v>226</v>
      </c>
      <c r="C19" s="8">
        <f>SEARCH("Datum",B19)</f>
        <v>7</v>
      </c>
      <c r="D19" s="8">
        <f>LEN("Datum")</f>
        <v>5</v>
      </c>
      <c r="E19" s="3" t="str">
        <f ca="1">TEXT(TODAY(),"TT.MM.JJJJ")</f>
        <v>20.09.2008</v>
      </c>
      <c r="F19" t="str">
        <f ca="1">REPLACE(B19,C19,D19,E19)</f>
        <v>Köln, 20.09.2008</v>
      </c>
    </row>
    <row r="20" spans="2:6">
      <c r="B20" t="s">
        <v>227</v>
      </c>
      <c r="C20" s="8">
        <f>SEARCH("Datum",B20)</f>
        <v>18</v>
      </c>
      <c r="D20" s="8">
        <f>LEN("Datum")</f>
        <v>5</v>
      </c>
      <c r="E20" s="3" t="str">
        <f ca="1">TEXT(TODAY(),"TT.MM.JJJJ")</f>
        <v>20.09.2008</v>
      </c>
      <c r="F20" t="str">
        <f ca="1">REPLACE(B20,C20,D20,E20)</f>
        <v>Frankfurt a. M., 20.09.2008</v>
      </c>
    </row>
    <row r="21" spans="2:6">
      <c r="C21" s="8"/>
      <c r="D21" s="8"/>
      <c r="E21" s="15" t="s">
        <v>231</v>
      </c>
      <c r="F21" t="str">
        <f ca="1">REPLACE(B20,SEARCH("Datum",B20),LEN("Datum"),TEXT(TODAY(),"TT.MM.JJJJ"))</f>
        <v>Frankfurt a. M., 20.09.2008</v>
      </c>
    </row>
    <row r="23" spans="2:6">
      <c r="B23" s="42" t="s">
        <v>228</v>
      </c>
    </row>
    <row r="24" spans="2:6">
      <c r="B24" t="s">
        <v>229</v>
      </c>
      <c r="C24" s="8">
        <f>SEARCH("Paragraph",B24)</f>
        <v>5</v>
      </c>
      <c r="D24" s="8">
        <f>LEN("Paragraph")</f>
        <v>9</v>
      </c>
      <c r="E24" s="3" t="s">
        <v>27</v>
      </c>
      <c r="F24" t="str">
        <f>REPLACE(B24,C24,D24,E24)</f>
        <v>Der § 14 BGB</v>
      </c>
    </row>
    <row r="25" spans="2:6">
      <c r="B25" t="s">
        <v>230</v>
      </c>
      <c r="C25" s="8">
        <f>SEARCH("Paragraph",B25)</f>
        <v>1</v>
      </c>
      <c r="D25" s="8">
        <f>LEN("Paragraph")</f>
        <v>9</v>
      </c>
      <c r="E25" s="3" t="s">
        <v>27</v>
      </c>
      <c r="F25" t="str">
        <f>REPLACE(B25,C25,D25,E25)</f>
        <v>§ 3, Abs. 4</v>
      </c>
    </row>
    <row r="26" spans="2:6">
      <c r="E26" s="15" t="s">
        <v>231</v>
      </c>
      <c r="F26" t="str">
        <f>REPLACE(B25,SEARCH("Paragraph",B25),LEN("Paragraph"),"§")</f>
        <v>§ 3, Abs. 4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Tabelle6"/>
  <dimension ref="A1:F29"/>
  <sheetViews>
    <sheetView zoomScaleNormal="100" workbookViewId="0">
      <selection activeCell="A3" sqref="A3"/>
    </sheetView>
  </sheetViews>
  <sheetFormatPr baseColWidth="10" defaultRowHeight="12.75"/>
  <cols>
    <col min="1" max="1" width="3.140625" customWidth="1"/>
    <col min="2" max="2" width="15.85546875" bestFit="1" customWidth="1"/>
    <col min="3" max="3" width="14.42578125" bestFit="1" customWidth="1"/>
    <col min="4" max="4" width="13.85546875" bestFit="1" customWidth="1"/>
    <col min="5" max="5" width="17.42578125" customWidth="1"/>
    <col min="6" max="6" width="16.28515625" bestFit="1" customWidth="1"/>
  </cols>
  <sheetData>
    <row r="1" spans="1:6" ht="20.25">
      <c r="A1" s="13" t="str">
        <f ca="1">MID(CELL("Dateiname",A1),FIND("]",CELL("Dateiname",A1))+1,255)</f>
        <v>FEST</v>
      </c>
    </row>
    <row r="3" spans="1:6">
      <c r="B3" s="19" t="s">
        <v>22</v>
      </c>
      <c r="C3" s="19" t="s">
        <v>23</v>
      </c>
      <c r="D3" s="19" t="s">
        <v>72</v>
      </c>
      <c r="E3" s="25" t="s">
        <v>24</v>
      </c>
      <c r="F3" s="14" t="s">
        <v>223</v>
      </c>
    </row>
    <row r="4" spans="1:6">
      <c r="B4">
        <v>12</v>
      </c>
      <c r="C4">
        <v>2</v>
      </c>
      <c r="D4" s="8"/>
      <c r="E4" t="str">
        <f t="shared" ref="E4:E10" si="0">FIXED(B4,C4,D4)</f>
        <v>12,00</v>
      </c>
      <c r="F4">
        <f>E4*2</f>
        <v>24</v>
      </c>
    </row>
    <row r="5" spans="1:6">
      <c r="B5">
        <v>0.56699999999999995</v>
      </c>
      <c r="C5">
        <v>2</v>
      </c>
      <c r="D5" s="8"/>
      <c r="E5" t="str">
        <f t="shared" si="0"/>
        <v>0,57</v>
      </c>
      <c r="F5">
        <f t="shared" ref="F5:F29" si="1">E5*2</f>
        <v>1.1399999999999999</v>
      </c>
    </row>
    <row r="6" spans="1:6">
      <c r="B6">
        <f>PI()</f>
        <v>3.1415926535897931</v>
      </c>
      <c r="C6">
        <v>4</v>
      </c>
      <c r="D6" s="8"/>
      <c r="E6" t="str">
        <f t="shared" si="0"/>
        <v>3,1416</v>
      </c>
      <c r="F6">
        <f t="shared" si="1"/>
        <v>6.2831999999999999</v>
      </c>
    </row>
    <row r="7" spans="1:6">
      <c r="B7" s="3">
        <f ca="1">TODAY()</f>
        <v>39711</v>
      </c>
      <c r="C7">
        <v>2</v>
      </c>
      <c r="D7" s="8"/>
      <c r="E7" t="str">
        <f t="shared" ca="1" si="0"/>
        <v>39.711,00</v>
      </c>
      <c r="F7">
        <f t="shared" ca="1" si="1"/>
        <v>79422</v>
      </c>
    </row>
    <row r="8" spans="1:6">
      <c r="B8" s="4">
        <f ca="1">NOW()</f>
        <v>39711.748507060183</v>
      </c>
      <c r="C8">
        <v>4</v>
      </c>
      <c r="D8" s="8"/>
      <c r="E8" t="str">
        <f t="shared" ca="1" si="0"/>
        <v>39.711,7485</v>
      </c>
      <c r="F8">
        <f t="shared" ca="1" si="1"/>
        <v>79423.497000000003</v>
      </c>
    </row>
    <row r="9" spans="1:6">
      <c r="B9">
        <v>1234.56</v>
      </c>
      <c r="D9" s="8"/>
      <c r="E9" t="str">
        <f t="shared" si="0"/>
        <v>1.235</v>
      </c>
      <c r="F9">
        <f t="shared" si="1"/>
        <v>2470</v>
      </c>
    </row>
    <row r="10" spans="1:6">
      <c r="B10">
        <v>1234.56</v>
      </c>
      <c r="D10" s="8">
        <v>1</v>
      </c>
      <c r="E10" t="str">
        <f t="shared" si="0"/>
        <v>1235</v>
      </c>
      <c r="F10">
        <f t="shared" si="1"/>
        <v>2470</v>
      </c>
    </row>
    <row r="11" spans="1:6">
      <c r="B11">
        <v>1234.56</v>
      </c>
      <c r="D11" s="8" t="b">
        <v>1</v>
      </c>
      <c r="E11" t="str">
        <f>FIXED(B11,,D11)</f>
        <v>1234,56</v>
      </c>
      <c r="F11">
        <f t="shared" si="1"/>
        <v>2469.12</v>
      </c>
    </row>
    <row r="12" spans="1:6">
      <c r="B12">
        <v>1234.56</v>
      </c>
      <c r="D12" s="8">
        <v>0</v>
      </c>
      <c r="E12" t="str">
        <f>FIXED(B12,,D12)</f>
        <v>1.234,56</v>
      </c>
      <c r="F12">
        <f t="shared" si="1"/>
        <v>2469.12</v>
      </c>
    </row>
    <row r="13" spans="1:6">
      <c r="B13">
        <v>1234.56</v>
      </c>
      <c r="C13">
        <v>1</v>
      </c>
      <c r="D13" s="8"/>
      <c r="E13" t="str">
        <f t="shared" ref="E13:E18" si="2">FIXED(B13,C13,D13)</f>
        <v>1.234,6</v>
      </c>
      <c r="F13">
        <f t="shared" si="1"/>
        <v>2469.1999999999998</v>
      </c>
    </row>
    <row r="14" spans="1:6">
      <c r="B14">
        <v>1234.56</v>
      </c>
      <c r="C14">
        <v>0</v>
      </c>
      <c r="D14" s="8"/>
      <c r="E14" t="str">
        <f t="shared" si="2"/>
        <v>1.235</v>
      </c>
      <c r="F14">
        <f t="shared" si="1"/>
        <v>2470</v>
      </c>
    </row>
    <row r="15" spans="1:6">
      <c r="B15">
        <v>1234.56</v>
      </c>
      <c r="C15">
        <v>-1</v>
      </c>
      <c r="D15" s="8">
        <v>1</v>
      </c>
      <c r="E15" t="str">
        <f t="shared" si="2"/>
        <v>1230</v>
      </c>
      <c r="F15">
        <f t="shared" si="1"/>
        <v>2460</v>
      </c>
    </row>
    <row r="16" spans="1:6">
      <c r="B16">
        <v>1234.56</v>
      </c>
      <c r="C16">
        <v>-2</v>
      </c>
      <c r="D16" s="8" t="b">
        <v>1</v>
      </c>
      <c r="E16" t="str">
        <f t="shared" si="2"/>
        <v>1200</v>
      </c>
      <c r="F16">
        <f t="shared" si="1"/>
        <v>2400</v>
      </c>
    </row>
    <row r="17" spans="2:6">
      <c r="B17">
        <v>1234.56</v>
      </c>
      <c r="C17">
        <v>-3</v>
      </c>
      <c r="D17" s="8">
        <v>0</v>
      </c>
      <c r="E17" t="str">
        <f t="shared" si="2"/>
        <v>1.000</v>
      </c>
      <c r="F17">
        <f t="shared" si="1"/>
        <v>2000</v>
      </c>
    </row>
    <row r="18" spans="2:6">
      <c r="B18">
        <v>1234.56</v>
      </c>
      <c r="C18">
        <v>-4</v>
      </c>
      <c r="D18" s="8" t="b">
        <v>0</v>
      </c>
      <c r="E18" t="str">
        <f t="shared" si="2"/>
        <v>0</v>
      </c>
      <c r="F18">
        <f t="shared" si="1"/>
        <v>0</v>
      </c>
    </row>
    <row r="19" spans="2:6">
      <c r="B19">
        <v>-1234.56</v>
      </c>
      <c r="C19">
        <v>3</v>
      </c>
      <c r="D19" s="8"/>
      <c r="E19" t="str">
        <f t="shared" ref="E19:E29" si="3">FIXED(B19,C19,D19)</f>
        <v>-1.234,560</v>
      </c>
      <c r="F19">
        <f t="shared" si="1"/>
        <v>-2469.12</v>
      </c>
    </row>
    <row r="20" spans="2:6">
      <c r="B20">
        <v>-1234.56</v>
      </c>
      <c r="C20">
        <v>2</v>
      </c>
      <c r="D20" s="8"/>
      <c r="E20" t="str">
        <f t="shared" si="3"/>
        <v>-1.234,56</v>
      </c>
      <c r="F20">
        <f t="shared" si="1"/>
        <v>-2469.12</v>
      </c>
    </row>
    <row r="21" spans="2:6">
      <c r="B21">
        <v>-1234.56</v>
      </c>
      <c r="C21">
        <v>1</v>
      </c>
      <c r="D21" s="8"/>
      <c r="E21" t="str">
        <f t="shared" si="3"/>
        <v>-1.234,6</v>
      </c>
      <c r="F21">
        <f t="shared" si="1"/>
        <v>-2469.1999999999998</v>
      </c>
    </row>
    <row r="22" spans="2:6">
      <c r="B22">
        <v>-1234.56</v>
      </c>
      <c r="C22">
        <v>0</v>
      </c>
      <c r="D22" s="8"/>
      <c r="E22" t="str">
        <f t="shared" si="3"/>
        <v>-1.235</v>
      </c>
      <c r="F22">
        <f t="shared" si="1"/>
        <v>-2470</v>
      </c>
    </row>
    <row r="23" spans="2:6">
      <c r="B23">
        <v>-1234.56</v>
      </c>
      <c r="C23">
        <v>-1</v>
      </c>
      <c r="D23" s="8"/>
      <c r="E23" t="str">
        <f t="shared" si="3"/>
        <v>-1.230</v>
      </c>
      <c r="F23">
        <f t="shared" si="1"/>
        <v>-2460</v>
      </c>
    </row>
    <row r="24" spans="2:6">
      <c r="B24">
        <v>-1234.56</v>
      </c>
      <c r="C24">
        <v>-2</v>
      </c>
      <c r="D24" s="8"/>
      <c r="E24" t="str">
        <f t="shared" si="3"/>
        <v>-1.200</v>
      </c>
      <c r="F24">
        <f t="shared" si="1"/>
        <v>-2400</v>
      </c>
    </row>
    <row r="25" spans="2:6">
      <c r="B25">
        <v>-1234.56</v>
      </c>
      <c r="C25">
        <v>-3</v>
      </c>
      <c r="D25" s="8"/>
      <c r="E25" t="str">
        <f t="shared" si="3"/>
        <v>-1.000</v>
      </c>
      <c r="F25">
        <f t="shared" si="1"/>
        <v>-2000</v>
      </c>
    </row>
    <row r="26" spans="2:6">
      <c r="B26">
        <v>-1234.56</v>
      </c>
      <c r="C26">
        <v>-4</v>
      </c>
      <c r="D26" s="8"/>
      <c r="E26" t="str">
        <f t="shared" si="3"/>
        <v>0</v>
      </c>
      <c r="F26">
        <f t="shared" si="1"/>
        <v>0</v>
      </c>
    </row>
    <row r="27" spans="2:6">
      <c r="B27">
        <v>-12</v>
      </c>
      <c r="C27">
        <v>2</v>
      </c>
      <c r="D27" s="8"/>
      <c r="E27" t="str">
        <f t="shared" si="3"/>
        <v>-12,00</v>
      </c>
      <c r="F27">
        <f t="shared" si="1"/>
        <v>-24</v>
      </c>
    </row>
    <row r="28" spans="2:6">
      <c r="B28" t="s">
        <v>73</v>
      </c>
      <c r="C28">
        <v>2</v>
      </c>
      <c r="D28" s="8"/>
      <c r="E28" t="e">
        <f t="shared" si="3"/>
        <v>#VALUE!</v>
      </c>
      <c r="F28" t="e">
        <f t="shared" si="1"/>
        <v>#VALUE!</v>
      </c>
    </row>
    <row r="29" spans="2:6">
      <c r="B29" t="s">
        <v>74</v>
      </c>
      <c r="C29">
        <v>2</v>
      </c>
      <c r="D29" s="8"/>
      <c r="E29" t="e">
        <f t="shared" si="3"/>
        <v>#VALUE!</v>
      </c>
      <c r="F29" t="e">
        <f t="shared" si="1"/>
        <v>#VALUE!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Tabelle7"/>
  <dimension ref="A1:F21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7" customWidth="1"/>
    <col min="4" max="4" width="26.7109375" bestFit="1" customWidth="1"/>
    <col min="5" max="5" width="15.140625" bestFit="1" customWidth="1"/>
    <col min="6" max="6" width="15.28515625" customWidth="1"/>
  </cols>
  <sheetData>
    <row r="1" spans="1:6" ht="20.25">
      <c r="A1" s="13" t="str">
        <f ca="1">MID(CELL("Dateiname",A1),FIND("]",CELL("Dateiname",A1))+1,255)</f>
        <v>FINDEN</v>
      </c>
      <c r="B1" s="13"/>
    </row>
    <row r="3" spans="1:6">
      <c r="C3" s="19" t="s">
        <v>75</v>
      </c>
      <c r="D3" s="19" t="s">
        <v>36</v>
      </c>
      <c r="E3" s="19" t="s">
        <v>43</v>
      </c>
      <c r="F3" s="25" t="s">
        <v>24</v>
      </c>
    </row>
    <row r="4" spans="1:6">
      <c r="C4" t="s">
        <v>76</v>
      </c>
      <c r="D4" t="s">
        <v>46</v>
      </c>
      <c r="E4">
        <v>1</v>
      </c>
      <c r="F4">
        <f t="shared" ref="F4:F18" si="0">FIND(C4,D4,E4)</f>
        <v>5</v>
      </c>
    </row>
    <row r="5" spans="1:6">
      <c r="C5" t="s">
        <v>78</v>
      </c>
      <c r="D5" t="s">
        <v>46</v>
      </c>
      <c r="E5">
        <v>1</v>
      </c>
      <c r="F5" t="e">
        <f t="shared" si="0"/>
        <v>#VALUE!</v>
      </c>
    </row>
    <row r="6" spans="1:6">
      <c r="C6" t="s">
        <v>77</v>
      </c>
      <c r="D6" t="s">
        <v>46</v>
      </c>
      <c r="E6">
        <v>1</v>
      </c>
      <c r="F6">
        <f t="shared" si="0"/>
        <v>10</v>
      </c>
    </row>
    <row r="7" spans="1:6">
      <c r="C7" t="s">
        <v>5</v>
      </c>
      <c r="D7" t="s">
        <v>46</v>
      </c>
      <c r="E7">
        <v>1</v>
      </c>
      <c r="F7">
        <f t="shared" si="0"/>
        <v>1</v>
      </c>
    </row>
    <row r="8" spans="1:6">
      <c r="C8" t="s">
        <v>15</v>
      </c>
      <c r="D8" t="s">
        <v>46</v>
      </c>
      <c r="E8">
        <v>1</v>
      </c>
      <c r="F8">
        <f t="shared" si="0"/>
        <v>6</v>
      </c>
    </row>
    <row r="9" spans="1:6">
      <c r="C9" t="s">
        <v>18</v>
      </c>
      <c r="D9" t="s">
        <v>48</v>
      </c>
      <c r="E9">
        <v>3</v>
      </c>
      <c r="F9">
        <f t="shared" si="0"/>
        <v>3</v>
      </c>
    </row>
    <row r="10" spans="1:6">
      <c r="C10" t="s">
        <v>79</v>
      </c>
      <c r="D10" t="s">
        <v>50</v>
      </c>
      <c r="E10">
        <v>2</v>
      </c>
      <c r="F10">
        <f t="shared" si="0"/>
        <v>7</v>
      </c>
    </row>
    <row r="11" spans="1:6">
      <c r="C11" t="s">
        <v>60</v>
      </c>
      <c r="D11" t="s">
        <v>55</v>
      </c>
      <c r="E11">
        <v>1</v>
      </c>
      <c r="F11">
        <f t="shared" si="0"/>
        <v>8</v>
      </c>
    </row>
    <row r="12" spans="1:6">
      <c r="C12" t="s">
        <v>159</v>
      </c>
      <c r="D12" t="s">
        <v>55</v>
      </c>
      <c r="F12">
        <f>FIND(C12,D12)</f>
        <v>5</v>
      </c>
    </row>
    <row r="13" spans="1:6">
      <c r="C13" t="s">
        <v>159</v>
      </c>
      <c r="D13" t="s">
        <v>55</v>
      </c>
      <c r="E13">
        <v>6</v>
      </c>
      <c r="F13">
        <f>FIND(C13,D13,E13)</f>
        <v>18</v>
      </c>
    </row>
    <row r="14" spans="1:6">
      <c r="B14" s="20" t="s">
        <v>40</v>
      </c>
      <c r="D14" t="s">
        <v>56</v>
      </c>
      <c r="E14">
        <v>1</v>
      </c>
      <c r="F14">
        <f t="shared" si="0"/>
        <v>1</v>
      </c>
    </row>
    <row r="15" spans="1:6">
      <c r="B15" s="20" t="s">
        <v>40</v>
      </c>
      <c r="D15" t="s">
        <v>56</v>
      </c>
      <c r="E15">
        <v>3</v>
      </c>
      <c r="F15">
        <f t="shared" si="0"/>
        <v>3</v>
      </c>
    </row>
    <row r="16" spans="1:6">
      <c r="B16" s="20" t="s">
        <v>80</v>
      </c>
      <c r="C16" t="s">
        <v>33</v>
      </c>
      <c r="D16" t="s">
        <v>58</v>
      </c>
      <c r="E16">
        <v>1</v>
      </c>
      <c r="F16">
        <f t="shared" si="0"/>
        <v>6</v>
      </c>
    </row>
    <row r="17" spans="2:6">
      <c r="B17" s="20" t="s">
        <v>82</v>
      </c>
      <c r="C17" t="s">
        <v>81</v>
      </c>
      <c r="D17" t="s">
        <v>58</v>
      </c>
      <c r="E17">
        <v>1</v>
      </c>
      <c r="F17">
        <f t="shared" si="0"/>
        <v>2</v>
      </c>
    </row>
    <row r="18" spans="2:6">
      <c r="C18" t="s">
        <v>233</v>
      </c>
      <c r="D18" t="s">
        <v>232</v>
      </c>
      <c r="E18">
        <v>9</v>
      </c>
      <c r="F18">
        <f t="shared" si="0"/>
        <v>21</v>
      </c>
    </row>
    <row r="19" spans="2:6">
      <c r="C19" t="s">
        <v>233</v>
      </c>
      <c r="D19" t="s">
        <v>232</v>
      </c>
      <c r="E19">
        <f>FIND("_",D19)+1</f>
        <v>9</v>
      </c>
      <c r="F19">
        <f>FIND(C19,D19,E19)</f>
        <v>21</v>
      </c>
    </row>
    <row r="20" spans="2:6">
      <c r="C20" t="s">
        <v>233</v>
      </c>
      <c r="D20" t="s">
        <v>232</v>
      </c>
      <c r="F20">
        <f>FIND(C20,D20)</f>
        <v>3</v>
      </c>
    </row>
    <row r="21" spans="2:6">
      <c r="C21" t="s">
        <v>16</v>
      </c>
      <c r="D21" t="s">
        <v>232</v>
      </c>
      <c r="E21">
        <v>10</v>
      </c>
      <c r="F21" t="e">
        <f>FIND(C21,D21,E21)</f>
        <v>#VALUE!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Tabelle8"/>
  <dimension ref="A1:E8"/>
  <sheetViews>
    <sheetView zoomScale="120" workbookViewId="0">
      <selection activeCell="A3" sqref="A3"/>
    </sheetView>
  </sheetViews>
  <sheetFormatPr baseColWidth="10" defaultRowHeight="12.75"/>
  <cols>
    <col min="1" max="1" width="3.140625" customWidth="1"/>
    <col min="2" max="2" width="23" customWidth="1"/>
    <col min="3" max="3" width="8.28515625" customWidth="1"/>
    <col min="4" max="4" width="19.140625" customWidth="1"/>
    <col min="5" max="5" width="8.140625" customWidth="1"/>
  </cols>
  <sheetData>
    <row r="1" spans="1:5" ht="20.25">
      <c r="A1" s="13" t="str">
        <f ca="1">MID(CELL("Dateiname",A1),FIND("]",CELL("Dateiname",A1))+1,255)</f>
        <v>GLÄTTEN</v>
      </c>
    </row>
    <row r="3" spans="1:5">
      <c r="B3" s="19" t="s">
        <v>36</v>
      </c>
      <c r="C3" s="19" t="s">
        <v>85</v>
      </c>
      <c r="D3" s="26" t="s">
        <v>24</v>
      </c>
      <c r="E3" s="19" t="s">
        <v>85</v>
      </c>
    </row>
    <row r="4" spans="1:5">
      <c r="B4" t="s">
        <v>83</v>
      </c>
      <c r="C4" s="21">
        <f>LEN(B4)</f>
        <v>6</v>
      </c>
      <c r="D4" s="22" t="str">
        <f>TRIM(B4)</f>
        <v>August</v>
      </c>
      <c r="E4" s="21">
        <f>LEN(D4)</f>
        <v>6</v>
      </c>
    </row>
    <row r="5" spans="1:5">
      <c r="B5" t="s">
        <v>171</v>
      </c>
      <c r="C5" s="21">
        <f>LEN(B5)</f>
        <v>7</v>
      </c>
      <c r="D5" s="22" t="str">
        <f>TRIM(B5)</f>
        <v>August</v>
      </c>
      <c r="E5" s="21">
        <f>LEN(D5)</f>
        <v>6</v>
      </c>
    </row>
    <row r="6" spans="1:5">
      <c r="B6" t="s">
        <v>84</v>
      </c>
      <c r="C6" s="21">
        <f>LEN(B6)</f>
        <v>8</v>
      </c>
      <c r="D6" s="22" t="str">
        <f>TRIM(B6)</f>
        <v>August</v>
      </c>
      <c r="E6" s="21">
        <f>LEN(D6)</f>
        <v>6</v>
      </c>
    </row>
    <row r="7" spans="1:5">
      <c r="B7" t="s">
        <v>86</v>
      </c>
      <c r="C7" s="21">
        <f>LEN(B7)</f>
        <v>11</v>
      </c>
      <c r="D7" s="22" t="str">
        <f>TRIM(B7)</f>
        <v>August</v>
      </c>
      <c r="E7" s="21">
        <f>LEN(D7)</f>
        <v>6</v>
      </c>
    </row>
    <row r="8" spans="1:5">
      <c r="B8" t="s">
        <v>87</v>
      </c>
      <c r="C8" s="21">
        <f>LEN(B8)</f>
        <v>19</v>
      </c>
      <c r="D8" s="22" t="str">
        <f>TRIM(B8)</f>
        <v>August der Starke</v>
      </c>
      <c r="E8" s="21">
        <f>LEN(D8)</f>
        <v>17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Tabelle9"/>
  <dimension ref="A1:D25"/>
  <sheetViews>
    <sheetView zoomScale="120" workbookViewId="0">
      <selection activeCell="A3" sqref="A3"/>
    </sheetView>
  </sheetViews>
  <sheetFormatPr baseColWidth="10" defaultRowHeight="12.75"/>
  <cols>
    <col min="1" max="1" width="3.140625" customWidth="1"/>
    <col min="2" max="2" width="23.5703125" customWidth="1"/>
    <col min="3" max="3" width="27.85546875" bestFit="1" customWidth="1"/>
  </cols>
  <sheetData>
    <row r="1" spans="1:3" ht="20.25">
      <c r="A1" s="13" t="str">
        <f ca="1">MID(CELL("Dateiname",A1),FIND("]",CELL("Dateiname",A1))+1,255)</f>
        <v>GROSS</v>
      </c>
    </row>
    <row r="3" spans="1:3">
      <c r="B3" s="19" t="s">
        <v>36</v>
      </c>
      <c r="C3" s="25" t="s">
        <v>24</v>
      </c>
    </row>
    <row r="4" spans="1:3">
      <c r="B4" t="s">
        <v>46</v>
      </c>
      <c r="C4" t="str">
        <f>UPPER(B4)</f>
        <v>DONAUDAMPFSCHIFFFAHRT</v>
      </c>
    </row>
    <row r="5" spans="1:3">
      <c r="B5" t="s">
        <v>48</v>
      </c>
      <c r="C5" t="str">
        <f t="shared" ref="C5:C17" si="0">UPPER(B5)</f>
        <v>GAZELLE</v>
      </c>
    </row>
    <row r="6" spans="1:3">
      <c r="B6" t="s">
        <v>50</v>
      </c>
      <c r="C6" t="str">
        <f t="shared" si="0"/>
        <v>WILLY WICHTIG</v>
      </c>
    </row>
    <row r="7" spans="1:3">
      <c r="B7" t="s">
        <v>52</v>
      </c>
      <c r="C7" t="str">
        <f t="shared" si="0"/>
        <v>EXCEL</v>
      </c>
    </row>
    <row r="8" spans="1:3">
      <c r="B8" t="s">
        <v>88</v>
      </c>
      <c r="C8" t="str">
        <f t="shared" si="0"/>
        <v>EXCEL</v>
      </c>
    </row>
    <row r="9" spans="1:3">
      <c r="B9" t="s">
        <v>89</v>
      </c>
      <c r="C9" t="str">
        <f t="shared" si="0"/>
        <v>TO BE OR NOT TO BE</v>
      </c>
    </row>
    <row r="10" spans="1:3">
      <c r="B10" t="s">
        <v>234</v>
      </c>
      <c r="C10" t="str">
        <f>UPPER(B10)</f>
        <v>KNUT-RENÉ BIEDERMANN</v>
      </c>
    </row>
    <row r="11" spans="1:3">
      <c r="B11" t="s">
        <v>56</v>
      </c>
      <c r="C11" t="str">
        <f>UPPER(B11)</f>
        <v>KNOPF</v>
      </c>
    </row>
    <row r="12" spans="1:3">
      <c r="B12" t="s">
        <v>58</v>
      </c>
      <c r="C12" t="str">
        <f t="shared" si="0"/>
        <v>1,345 $</v>
      </c>
    </row>
    <row r="13" spans="1:3">
      <c r="B13" s="44">
        <v>1.345</v>
      </c>
      <c r="C13" t="str">
        <f t="shared" si="0"/>
        <v>1,345</v>
      </c>
    </row>
    <row r="14" spans="1:3">
      <c r="B14" s="41">
        <v>1232.56</v>
      </c>
      <c r="C14" t="str">
        <f t="shared" si="0"/>
        <v>1232,56</v>
      </c>
    </row>
    <row r="15" spans="1:3">
      <c r="B15" s="41">
        <v>-1232.56</v>
      </c>
      <c r="C15" t="str">
        <f t="shared" si="0"/>
        <v>-1232,56</v>
      </c>
    </row>
    <row r="16" spans="1:3">
      <c r="B16" s="3">
        <f ca="1">TODAY()</f>
        <v>39711</v>
      </c>
      <c r="C16" t="str">
        <f t="shared" ca="1" si="0"/>
        <v>39711</v>
      </c>
    </row>
    <row r="17" spans="2:4">
      <c r="B17" s="43">
        <f ca="1">TODAY()</f>
        <v>39711</v>
      </c>
      <c r="C17" t="str">
        <f t="shared" ca="1" si="0"/>
        <v>39711</v>
      </c>
    </row>
    <row r="18" spans="2:4">
      <c r="B18" t="str">
        <f>BAHTTEXT(12)</f>
        <v>สิบสองบาทถ้วน</v>
      </c>
      <c r="C18" t="str">
        <f>UPPER(B18)</f>
        <v>สิบสองบาทถ้วน</v>
      </c>
    </row>
    <row r="21" spans="2:4">
      <c r="B21" s="19" t="s">
        <v>36</v>
      </c>
      <c r="C21" s="19" t="s">
        <v>305</v>
      </c>
      <c r="D21" s="19" t="s">
        <v>306</v>
      </c>
    </row>
    <row r="22" spans="2:4">
      <c r="B22" t="s">
        <v>307</v>
      </c>
      <c r="C22" t="s">
        <v>308</v>
      </c>
      <c r="D22" t="b">
        <f>UPPER(B22)=C22</f>
        <v>1</v>
      </c>
    </row>
    <row r="23" spans="2:4">
      <c r="B23" t="s">
        <v>309</v>
      </c>
      <c r="C23" t="s">
        <v>308</v>
      </c>
      <c r="D23" t="b">
        <f>UPPER(B23)=C23</f>
        <v>1</v>
      </c>
    </row>
    <row r="24" spans="2:4">
      <c r="B24" t="s">
        <v>310</v>
      </c>
      <c r="C24" t="s">
        <v>311</v>
      </c>
      <c r="D24" t="b">
        <f>UPPER(B24)=C24</f>
        <v>1</v>
      </c>
    </row>
    <row r="25" spans="2:4">
      <c r="B25" t="s">
        <v>312</v>
      </c>
      <c r="C25" t="s">
        <v>311</v>
      </c>
      <c r="D25" t="b">
        <f>UPPER(B25)=C25</f>
        <v>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Tabelle11"/>
  <dimension ref="A1:C18"/>
  <sheetViews>
    <sheetView zoomScale="120" workbookViewId="0">
      <selection activeCell="A3" sqref="A3"/>
    </sheetView>
  </sheetViews>
  <sheetFormatPr baseColWidth="10" defaultRowHeight="12.75"/>
  <cols>
    <col min="1" max="1" width="3.140625" customWidth="1"/>
    <col min="2" max="2" width="28.85546875" customWidth="1"/>
    <col min="3" max="3" width="29.5703125" customWidth="1"/>
  </cols>
  <sheetData>
    <row r="1" spans="1:3" ht="20.25">
      <c r="A1" s="13" t="str">
        <f ca="1">MID(CELL("Dateiname",A1),FIND("]",CELL("Dateiname",A1))+1,255)</f>
        <v>GROSS2</v>
      </c>
    </row>
    <row r="3" spans="1:3">
      <c r="B3" s="19" t="s">
        <v>36</v>
      </c>
      <c r="C3" s="25" t="s">
        <v>24</v>
      </c>
    </row>
    <row r="4" spans="1:3">
      <c r="B4" t="s">
        <v>91</v>
      </c>
      <c r="C4" t="str">
        <f>PROPER(B4)</f>
        <v>Donaudampfschifffahrt</v>
      </c>
    </row>
    <row r="5" spans="1:3">
      <c r="B5" t="s">
        <v>48</v>
      </c>
      <c r="C5" t="str">
        <f t="shared" ref="C5:C13" si="0">PROPER(B5)</f>
        <v>Gazelle</v>
      </c>
    </row>
    <row r="6" spans="1:3">
      <c r="B6" t="s">
        <v>90</v>
      </c>
      <c r="C6" t="str">
        <f t="shared" si="0"/>
        <v>Willy Wichtig</v>
      </c>
    </row>
    <row r="7" spans="1:3">
      <c r="B7" t="s">
        <v>52</v>
      </c>
      <c r="C7" t="str">
        <f t="shared" si="0"/>
        <v>Excel</v>
      </c>
    </row>
    <row r="8" spans="1:3">
      <c r="B8" t="s">
        <v>88</v>
      </c>
      <c r="C8" t="str">
        <f t="shared" si="0"/>
        <v>Excel</v>
      </c>
    </row>
    <row r="9" spans="1:3">
      <c r="B9" t="s">
        <v>235</v>
      </c>
      <c r="C9" t="str">
        <f t="shared" si="0"/>
        <v>Knut-René Biedermann</v>
      </c>
    </row>
    <row r="10" spans="1:3">
      <c r="B10" t="s">
        <v>89</v>
      </c>
      <c r="C10" t="str">
        <f t="shared" si="0"/>
        <v>To Be Or Not To Be</v>
      </c>
    </row>
    <row r="11" spans="1:3">
      <c r="B11" t="s">
        <v>56</v>
      </c>
      <c r="C11" t="str">
        <f t="shared" si="0"/>
        <v>Knopf</v>
      </c>
    </row>
    <row r="12" spans="1:3">
      <c r="B12" t="s">
        <v>58</v>
      </c>
      <c r="C12" t="str">
        <f t="shared" si="0"/>
        <v>1,345 $</v>
      </c>
    </row>
    <row r="13" spans="1:3">
      <c r="B13" s="44">
        <v>1.345</v>
      </c>
      <c r="C13" t="str">
        <f t="shared" si="0"/>
        <v>1,345</v>
      </c>
    </row>
    <row r="14" spans="1:3">
      <c r="B14" s="41">
        <v>1232.56</v>
      </c>
      <c r="C14" t="str">
        <f>PROPER(B14)</f>
        <v>1232,56</v>
      </c>
    </row>
    <row r="15" spans="1:3">
      <c r="B15" s="41">
        <v>-1232.56</v>
      </c>
      <c r="C15" t="str">
        <f>PROPER(B15)</f>
        <v>-1232,56</v>
      </c>
    </row>
    <row r="16" spans="1:3">
      <c r="B16" s="3">
        <f ca="1">TODAY()</f>
        <v>39711</v>
      </c>
      <c r="C16" t="str">
        <f ca="1">PROPER(B16)</f>
        <v>39711</v>
      </c>
    </row>
    <row r="17" spans="2:3">
      <c r="B17" s="43">
        <f ca="1">TODAY()</f>
        <v>39711</v>
      </c>
      <c r="C17" t="str">
        <f ca="1">PROPER(B17)</f>
        <v>39711</v>
      </c>
    </row>
    <row r="18" spans="2:3">
      <c r="B18" t="str">
        <f>BAHTTEXT(12)</f>
        <v>สิบสองบาทถ้วน</v>
      </c>
      <c r="C18" t="str">
        <f>PROPER(B18)</f>
        <v>สิบสองบาทถ้วน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Tabelle10"/>
  <dimension ref="A1:D48"/>
  <sheetViews>
    <sheetView workbookViewId="0">
      <selection activeCell="A3" sqref="A3"/>
    </sheetView>
  </sheetViews>
  <sheetFormatPr baseColWidth="10" defaultRowHeight="12.75"/>
  <cols>
    <col min="1" max="1" width="3.140625" customWidth="1"/>
    <col min="2" max="2" width="19.85546875" bestFit="1" customWidth="1"/>
    <col min="3" max="3" width="22.140625" customWidth="1"/>
    <col min="4" max="4" width="18.85546875" customWidth="1"/>
  </cols>
  <sheetData>
    <row r="1" spans="1:4" ht="20.25">
      <c r="A1" s="13" t="str">
        <f ca="1">MID(CELL("Dateiname",A1),FIND("]",CELL("Dateiname",A1))+1,255)</f>
        <v>IDENTISCH</v>
      </c>
    </row>
    <row r="3" spans="1:4">
      <c r="B3" s="19" t="s">
        <v>97</v>
      </c>
      <c r="C3" s="19" t="s">
        <v>98</v>
      </c>
      <c r="D3" s="25" t="s">
        <v>24</v>
      </c>
    </row>
    <row r="4" spans="1:4">
      <c r="B4" t="s">
        <v>92</v>
      </c>
      <c r="C4" t="s">
        <v>92</v>
      </c>
      <c r="D4" t="b">
        <f>EXACT(B4,C4)</f>
        <v>1</v>
      </c>
    </row>
    <row r="5" spans="1:4">
      <c r="B5" t="s">
        <v>92</v>
      </c>
      <c r="C5" t="s">
        <v>93</v>
      </c>
      <c r="D5" t="b">
        <f t="shared" ref="D5:D18" si="0">EXACT(B5,C5)</f>
        <v>0</v>
      </c>
    </row>
    <row r="6" spans="1:4">
      <c r="B6" t="s">
        <v>46</v>
      </c>
      <c r="C6" t="s">
        <v>94</v>
      </c>
      <c r="D6" t="b">
        <f t="shared" si="0"/>
        <v>0</v>
      </c>
    </row>
    <row r="7" spans="1:4">
      <c r="B7" t="s">
        <v>48</v>
      </c>
      <c r="C7" t="s">
        <v>48</v>
      </c>
      <c r="D7" t="b">
        <f t="shared" si="0"/>
        <v>1</v>
      </c>
    </row>
    <row r="8" spans="1:4">
      <c r="B8" t="s">
        <v>50</v>
      </c>
      <c r="C8" t="s">
        <v>95</v>
      </c>
      <c r="D8" t="b">
        <f t="shared" si="0"/>
        <v>0</v>
      </c>
    </row>
    <row r="9" spans="1:4">
      <c r="B9" t="s">
        <v>52</v>
      </c>
      <c r="C9" t="s">
        <v>52</v>
      </c>
      <c r="D9" t="b">
        <f>EXACT(B9,C9)</f>
        <v>1</v>
      </c>
    </row>
    <row r="10" spans="1:4">
      <c r="B10" t="s">
        <v>52</v>
      </c>
      <c r="C10" t="s">
        <v>96</v>
      </c>
      <c r="D10" t="b">
        <f t="shared" si="0"/>
        <v>0</v>
      </c>
    </row>
    <row r="11" spans="1:4">
      <c r="B11" t="s">
        <v>101</v>
      </c>
      <c r="C11" t="s">
        <v>55</v>
      </c>
      <c r="D11" t="b">
        <f t="shared" si="0"/>
        <v>0</v>
      </c>
    </row>
    <row r="12" spans="1:4">
      <c r="B12" t="s">
        <v>56</v>
      </c>
      <c r="C12" t="s">
        <v>56</v>
      </c>
      <c r="D12" t="b">
        <f t="shared" si="0"/>
        <v>1</v>
      </c>
    </row>
    <row r="13" spans="1:4">
      <c r="B13" t="s">
        <v>56</v>
      </c>
      <c r="C13" t="s">
        <v>102</v>
      </c>
      <c r="D13" t="b">
        <f>EXACT(B13,C13)</f>
        <v>0</v>
      </c>
    </row>
    <row r="14" spans="1:4">
      <c r="B14" t="s">
        <v>58</v>
      </c>
      <c r="C14" t="s">
        <v>99</v>
      </c>
      <c r="D14" t="b">
        <f t="shared" si="0"/>
        <v>0</v>
      </c>
    </row>
    <row r="15" spans="1:4">
      <c r="B15" t="str">
        <f>BAHTTEXT(12)</f>
        <v>สิบสองบาทถ้วน</v>
      </c>
      <c r="C15" t="s">
        <v>100</v>
      </c>
      <c r="D15" t="b">
        <f t="shared" si="0"/>
        <v>1</v>
      </c>
    </row>
    <row r="16" spans="1:4">
      <c r="B16">
        <v>12</v>
      </c>
      <c r="C16">
        <v>12</v>
      </c>
      <c r="D16" t="b">
        <f t="shared" si="0"/>
        <v>1</v>
      </c>
    </row>
    <row r="17" spans="2:4">
      <c r="B17">
        <v>12</v>
      </c>
      <c r="C17">
        <v>-12</v>
      </c>
      <c r="D17" t="b">
        <f t="shared" si="0"/>
        <v>0</v>
      </c>
    </row>
    <row r="18" spans="2:4">
      <c r="B18" s="3">
        <f ca="1">TODAY()</f>
        <v>39711</v>
      </c>
      <c r="C18" s="45">
        <f ca="1">TODAY()</f>
        <v>39711</v>
      </c>
      <c r="D18" t="b">
        <f t="shared" ca="1" si="0"/>
        <v>1</v>
      </c>
    </row>
    <row r="21" spans="2:4">
      <c r="B21" s="46" t="s">
        <v>236</v>
      </c>
    </row>
    <row r="22" spans="2:4">
      <c r="B22" s="48" t="s">
        <v>174</v>
      </c>
      <c r="C22" s="47" t="s">
        <v>237</v>
      </c>
      <c r="D22" s="8" t="s">
        <v>264</v>
      </c>
    </row>
    <row r="23" spans="2:4">
      <c r="B23" s="49" t="s">
        <v>238</v>
      </c>
      <c r="C23" s="47" t="s">
        <v>265</v>
      </c>
      <c r="D23" t="b">
        <f t="array" ref="D23">OR(EXACT(D22,B23:B48))</f>
        <v>0</v>
      </c>
    </row>
    <row r="24" spans="2:4">
      <c r="B24" s="50" t="s">
        <v>239</v>
      </c>
    </row>
    <row r="25" spans="2:4">
      <c r="B25" s="50" t="s">
        <v>240</v>
      </c>
      <c r="C25" s="47" t="s">
        <v>237</v>
      </c>
      <c r="D25" s="8" t="s">
        <v>244</v>
      </c>
    </row>
    <row r="26" spans="2:4">
      <c r="B26" s="50" t="s">
        <v>241</v>
      </c>
      <c r="C26" s="47" t="s">
        <v>265</v>
      </c>
      <c r="D26" t="b">
        <f t="array" ref="D26">OR(EXACT(D25,B26:B51))</f>
        <v>1</v>
      </c>
    </row>
    <row r="27" spans="2:4">
      <c r="B27" s="50" t="s">
        <v>242</v>
      </c>
    </row>
    <row r="28" spans="2:4">
      <c r="B28" s="50" t="s">
        <v>243</v>
      </c>
    </row>
    <row r="29" spans="2:4">
      <c r="B29" s="50" t="s">
        <v>244</v>
      </c>
    </row>
    <row r="30" spans="2:4">
      <c r="B30" s="50" t="s">
        <v>245</v>
      </c>
    </row>
    <row r="31" spans="2:4">
      <c r="B31" s="50" t="s">
        <v>246</v>
      </c>
    </row>
    <row r="32" spans="2:4">
      <c r="B32" s="50" t="s">
        <v>247</v>
      </c>
    </row>
    <row r="33" spans="2:2">
      <c r="B33" s="50" t="s">
        <v>248</v>
      </c>
    </row>
    <row r="34" spans="2:2">
      <c r="B34" s="50" t="s">
        <v>249</v>
      </c>
    </row>
    <row r="35" spans="2:2">
      <c r="B35" s="50" t="s">
        <v>250</v>
      </c>
    </row>
    <row r="36" spans="2:2">
      <c r="B36" s="50" t="s">
        <v>251</v>
      </c>
    </row>
    <row r="37" spans="2:2">
      <c r="B37" s="50" t="s">
        <v>252</v>
      </c>
    </row>
    <row r="38" spans="2:2">
      <c r="B38" s="50" t="s">
        <v>253</v>
      </c>
    </row>
    <row r="39" spans="2:2">
      <c r="B39" s="50" t="s">
        <v>254</v>
      </c>
    </row>
    <row r="40" spans="2:2">
      <c r="B40" s="50" t="s">
        <v>255</v>
      </c>
    </row>
    <row r="41" spans="2:2">
      <c r="B41" s="50" t="s">
        <v>256</v>
      </c>
    </row>
    <row r="42" spans="2:2">
      <c r="B42" s="50" t="s">
        <v>257</v>
      </c>
    </row>
    <row r="43" spans="2:2">
      <c r="B43" s="50" t="s">
        <v>258</v>
      </c>
    </row>
    <row r="44" spans="2:2">
      <c r="B44" s="50" t="s">
        <v>259</v>
      </c>
    </row>
    <row r="45" spans="2:2">
      <c r="B45" s="50" t="s">
        <v>260</v>
      </c>
    </row>
    <row r="46" spans="2:2">
      <c r="B46" s="50" t="s">
        <v>261</v>
      </c>
    </row>
    <row r="47" spans="2:2">
      <c r="B47" s="50" t="s">
        <v>262</v>
      </c>
    </row>
    <row r="48" spans="2:2">
      <c r="B48" s="51" t="s">
        <v>263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Tabelle12"/>
  <dimension ref="A1:D25"/>
  <sheetViews>
    <sheetView zoomScale="120" workbookViewId="0">
      <selection activeCell="A3" sqref="A3"/>
    </sheetView>
  </sheetViews>
  <sheetFormatPr baseColWidth="10" defaultRowHeight="12.75"/>
  <cols>
    <col min="1" max="1" width="3.140625" customWidth="1"/>
    <col min="2" max="2" width="22.85546875" customWidth="1"/>
    <col min="3" max="3" width="29" customWidth="1"/>
  </cols>
  <sheetData>
    <row r="1" spans="1:3" ht="20.25">
      <c r="A1" s="13" t="str">
        <f ca="1">MID(CELL("Dateiname",A1),FIND("]",CELL("Dateiname",A1))+1,255)</f>
        <v>KLEIN</v>
      </c>
    </row>
    <row r="3" spans="1:3">
      <c r="B3" s="19" t="s">
        <v>36</v>
      </c>
      <c r="C3" s="25" t="s">
        <v>24</v>
      </c>
    </row>
    <row r="4" spans="1:3">
      <c r="B4" t="s">
        <v>46</v>
      </c>
      <c r="C4" t="str">
        <f>LOWER(B4)</f>
        <v>donaudampfschifffahrt</v>
      </c>
    </row>
    <row r="5" spans="1:3">
      <c r="B5" t="s">
        <v>48</v>
      </c>
      <c r="C5" t="str">
        <f t="shared" ref="C5:C17" si="0">LOWER(B5)</f>
        <v>gazelle</v>
      </c>
    </row>
    <row r="6" spans="1:3">
      <c r="B6" t="s">
        <v>50</v>
      </c>
      <c r="C6" t="str">
        <f t="shared" si="0"/>
        <v>willy wichtig</v>
      </c>
    </row>
    <row r="7" spans="1:3">
      <c r="B7" t="s">
        <v>52</v>
      </c>
      <c r="C7" t="str">
        <f t="shared" si="0"/>
        <v>excel</v>
      </c>
    </row>
    <row r="8" spans="1:3">
      <c r="B8" t="s">
        <v>88</v>
      </c>
      <c r="C8" t="str">
        <f t="shared" si="0"/>
        <v>excel</v>
      </c>
    </row>
    <row r="9" spans="1:3">
      <c r="B9" t="s">
        <v>103</v>
      </c>
      <c r="C9" t="str">
        <f t="shared" si="0"/>
        <v>to be or not to be</v>
      </c>
    </row>
    <row r="10" spans="1:3">
      <c r="B10" t="s">
        <v>56</v>
      </c>
      <c r="C10" t="str">
        <f t="shared" si="0"/>
        <v>knopf</v>
      </c>
    </row>
    <row r="11" spans="1:3">
      <c r="B11" t="s">
        <v>58</v>
      </c>
      <c r="C11" t="str">
        <f t="shared" si="0"/>
        <v>1,345 $</v>
      </c>
    </row>
    <row r="12" spans="1:3">
      <c r="B12" s="44">
        <v>1.345</v>
      </c>
      <c r="C12" t="str">
        <f t="shared" si="0"/>
        <v>1,345</v>
      </c>
    </row>
    <row r="13" spans="1:3">
      <c r="B13" s="41">
        <v>1232.56</v>
      </c>
      <c r="C13" t="str">
        <f t="shared" si="0"/>
        <v>1232,56</v>
      </c>
    </row>
    <row r="14" spans="1:3">
      <c r="B14" s="41">
        <v>-1232.56</v>
      </c>
      <c r="C14" t="str">
        <f t="shared" si="0"/>
        <v>-1232,56</v>
      </c>
    </row>
    <row r="15" spans="1:3">
      <c r="B15" s="3">
        <f ca="1">TODAY()</f>
        <v>39711</v>
      </c>
      <c r="C15" t="str">
        <f t="shared" ca="1" si="0"/>
        <v>39711</v>
      </c>
    </row>
    <row r="16" spans="1:3">
      <c r="B16" s="43">
        <f ca="1">TODAY()</f>
        <v>39711</v>
      </c>
      <c r="C16" t="str">
        <f t="shared" ca="1" si="0"/>
        <v>39711</v>
      </c>
    </row>
    <row r="17" spans="2:4">
      <c r="B17" t="str">
        <f>BAHTTEXT(12)</f>
        <v>สิบสองบาทถ้วน</v>
      </c>
      <c r="C17" t="str">
        <f t="shared" si="0"/>
        <v>สิบสองบาทถ้วน</v>
      </c>
    </row>
    <row r="21" spans="2:4">
      <c r="B21" s="19" t="s">
        <v>36</v>
      </c>
      <c r="C21" s="19" t="s">
        <v>305</v>
      </c>
      <c r="D21" s="19" t="s">
        <v>306</v>
      </c>
    </row>
    <row r="22" spans="2:4">
      <c r="B22" t="s">
        <v>307</v>
      </c>
      <c r="C22" t="s">
        <v>309</v>
      </c>
      <c r="D22" t="b">
        <f>LOWER(B22)=C22</f>
        <v>1</v>
      </c>
    </row>
    <row r="23" spans="2:4">
      <c r="B23" t="s">
        <v>308</v>
      </c>
      <c r="C23" t="s">
        <v>309</v>
      </c>
      <c r="D23" t="b">
        <f t="shared" ref="D23:D25" si="1">LOWER(B23)=C23</f>
        <v>1</v>
      </c>
    </row>
    <row r="24" spans="2:4">
      <c r="B24" t="s">
        <v>313</v>
      </c>
      <c r="C24" t="s">
        <v>314</v>
      </c>
      <c r="D24" t="b">
        <f t="shared" si="1"/>
        <v>1</v>
      </c>
    </row>
    <row r="25" spans="2:4">
      <c r="B25" t="s">
        <v>315</v>
      </c>
      <c r="C25" t="s">
        <v>314</v>
      </c>
      <c r="D25" t="b">
        <f t="shared" si="1"/>
        <v>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Tabelle13"/>
  <dimension ref="A1:D20"/>
  <sheetViews>
    <sheetView workbookViewId="0">
      <selection activeCell="B3" sqref="B3"/>
    </sheetView>
  </sheetViews>
  <sheetFormatPr baseColWidth="10" defaultRowHeight="12.75"/>
  <cols>
    <col min="1" max="1" width="3.140625" customWidth="1"/>
    <col min="2" max="2" width="6" bestFit="1" customWidth="1"/>
    <col min="3" max="3" width="21.5703125" customWidth="1"/>
    <col min="4" max="4" width="12" customWidth="1"/>
  </cols>
  <sheetData>
    <row r="1" spans="1:4" ht="20.25">
      <c r="A1" s="13" t="str">
        <f ca="1">MID(CELL("Dateiname",A1),FIND("]",CELL("Dateiname",A1))+1,255)</f>
        <v>LÄNGE</v>
      </c>
      <c r="B1" s="13"/>
    </row>
    <row r="3" spans="1:4">
      <c r="C3" s="19" t="s">
        <v>36</v>
      </c>
      <c r="D3" s="14" t="s">
        <v>24</v>
      </c>
    </row>
    <row r="4" spans="1:4">
      <c r="C4" t="s">
        <v>64</v>
      </c>
      <c r="D4">
        <f>LEN(C4)</f>
        <v>4</v>
      </c>
    </row>
    <row r="5" spans="1:4">
      <c r="C5" t="s">
        <v>65</v>
      </c>
      <c r="D5">
        <f t="shared" ref="D5:D20" si="0">LEN(C5)</f>
        <v>8</v>
      </c>
    </row>
    <row r="6" spans="1:4">
      <c r="C6" t="s">
        <v>63</v>
      </c>
      <c r="D6">
        <f t="shared" si="0"/>
        <v>14</v>
      </c>
    </row>
    <row r="7" spans="1:4">
      <c r="C7" t="s">
        <v>69</v>
      </c>
      <c r="D7">
        <f>LEN(C7)</f>
        <v>10</v>
      </c>
    </row>
    <row r="8" spans="1:4">
      <c r="C8" t="s">
        <v>70</v>
      </c>
      <c r="D8">
        <f>LEN(C8)</f>
        <v>10</v>
      </c>
    </row>
    <row r="9" spans="1:4">
      <c r="C9" t="s">
        <v>66</v>
      </c>
      <c r="D9">
        <f t="shared" si="0"/>
        <v>2</v>
      </c>
    </row>
    <row r="10" spans="1:4">
      <c r="C10" t="s">
        <v>316</v>
      </c>
      <c r="D10">
        <f t="shared" si="0"/>
        <v>10</v>
      </c>
    </row>
    <row r="11" spans="1:4">
      <c r="C11" t="s">
        <v>67</v>
      </c>
      <c r="D11">
        <f t="shared" si="0"/>
        <v>9</v>
      </c>
    </row>
    <row r="12" spans="1:4">
      <c r="C12" t="s">
        <v>68</v>
      </c>
      <c r="D12">
        <f t="shared" si="0"/>
        <v>12</v>
      </c>
    </row>
    <row r="13" spans="1:4">
      <c r="B13" s="20" t="s">
        <v>40</v>
      </c>
      <c r="D13">
        <f t="shared" si="0"/>
        <v>0</v>
      </c>
    </row>
    <row r="14" spans="1:4">
      <c r="B14" s="20" t="s">
        <v>80</v>
      </c>
      <c r="C14" t="s">
        <v>33</v>
      </c>
      <c r="D14">
        <f t="shared" si="0"/>
        <v>1</v>
      </c>
    </row>
    <row r="15" spans="1:4">
      <c r="C15">
        <v>12</v>
      </c>
      <c r="D15">
        <f t="shared" si="0"/>
        <v>2</v>
      </c>
    </row>
    <row r="16" spans="1:4">
      <c r="C16">
        <v>-12</v>
      </c>
      <c r="D16">
        <f t="shared" si="0"/>
        <v>3</v>
      </c>
    </row>
    <row r="17" spans="3:4">
      <c r="C17" t="s">
        <v>58</v>
      </c>
      <c r="D17">
        <f>LEN(C17)</f>
        <v>7</v>
      </c>
    </row>
    <row r="18" spans="3:4">
      <c r="C18" s="44">
        <v>1.345</v>
      </c>
      <c r="D18">
        <f>LEN(C18)</f>
        <v>5</v>
      </c>
    </row>
    <row r="19" spans="3:4">
      <c r="C19" s="3">
        <f ca="1">TODAY()</f>
        <v>39711</v>
      </c>
      <c r="D19">
        <f t="shared" ca="1" si="0"/>
        <v>5</v>
      </c>
    </row>
    <row r="20" spans="3:4">
      <c r="C20" s="43">
        <f ca="1">TODAY()</f>
        <v>39711</v>
      </c>
      <c r="D20">
        <f t="shared" ca="1" si="0"/>
        <v>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Tabelle14"/>
  <dimension ref="A1:I19"/>
  <sheetViews>
    <sheetView workbookViewId="0">
      <selection activeCell="A3" sqref="A3"/>
    </sheetView>
  </sheetViews>
  <sheetFormatPr baseColWidth="10" defaultRowHeight="12.75"/>
  <cols>
    <col min="1" max="1" width="3.140625" customWidth="1"/>
    <col min="2" max="2" width="6" bestFit="1" customWidth="1"/>
    <col min="3" max="3" width="21.5703125" customWidth="1"/>
    <col min="4" max="4" width="14.140625" bestFit="1" customWidth="1"/>
    <col min="7" max="7" width="4.28515625" customWidth="1"/>
    <col min="8" max="8" width="16.85546875" customWidth="1"/>
  </cols>
  <sheetData>
    <row r="1" spans="1:9" ht="20.25">
      <c r="A1" s="13" t="str">
        <f ca="1">MID(CELL("Dateiname",A1),FIND("]",CELL("Dateiname",A1))+1,255)</f>
        <v>LINKS</v>
      </c>
    </row>
    <row r="2" spans="1:9">
      <c r="H2" s="27" t="s">
        <v>166</v>
      </c>
    </row>
    <row r="3" spans="1:9">
      <c r="C3" s="19" t="s">
        <v>36</v>
      </c>
      <c r="D3" s="19" t="s">
        <v>44</v>
      </c>
      <c r="E3" s="14" t="s">
        <v>24</v>
      </c>
      <c r="F3" s="19" t="s">
        <v>85</v>
      </c>
      <c r="H3" s="19" t="s">
        <v>36</v>
      </c>
      <c r="I3" s="19" t="s">
        <v>24</v>
      </c>
    </row>
    <row r="4" spans="1:9">
      <c r="C4" t="s">
        <v>46</v>
      </c>
      <c r="D4">
        <v>5</v>
      </c>
      <c r="E4" t="str">
        <f>LEFT(C4,D4)</f>
        <v>Donau</v>
      </c>
      <c r="F4">
        <f>LEN(E4)</f>
        <v>5</v>
      </c>
      <c r="H4" t="s">
        <v>50</v>
      </c>
      <c r="I4" t="str">
        <f>LEFT(H4,SEARCH(" ",H4)-1)</f>
        <v>Willy</v>
      </c>
    </row>
    <row r="5" spans="1:9">
      <c r="C5" t="s">
        <v>48</v>
      </c>
      <c r="D5">
        <v>4</v>
      </c>
      <c r="E5" t="str">
        <f t="shared" ref="E5:E18" si="0">LEFT(C5,D5)</f>
        <v>Gaze</v>
      </c>
      <c r="F5">
        <f t="shared" ref="F5:F19" si="1">LEN(E5)</f>
        <v>4</v>
      </c>
      <c r="H5" t="s">
        <v>167</v>
      </c>
      <c r="I5" t="str">
        <f>LEFT(H5,SEARCH(" ",H5)-1)</f>
        <v>Roland</v>
      </c>
    </row>
    <row r="6" spans="1:9">
      <c r="C6" t="s">
        <v>50</v>
      </c>
      <c r="D6">
        <v>5</v>
      </c>
      <c r="E6" t="str">
        <f t="shared" si="0"/>
        <v>Willy</v>
      </c>
      <c r="F6">
        <f t="shared" si="1"/>
        <v>5</v>
      </c>
      <c r="H6" t="s">
        <v>168</v>
      </c>
      <c r="I6" t="str">
        <f>LEFT(H6,SEARCH(" ",H6)-1)</f>
        <v>Martin</v>
      </c>
    </row>
    <row r="7" spans="1:9">
      <c r="C7" t="s">
        <v>52</v>
      </c>
      <c r="D7">
        <v>1</v>
      </c>
      <c r="E7" t="str">
        <f t="shared" si="0"/>
        <v>E</v>
      </c>
      <c r="F7">
        <f t="shared" si="1"/>
        <v>1</v>
      </c>
      <c r="H7" t="s">
        <v>170</v>
      </c>
      <c r="I7" t="str">
        <f>LEFT(H7,SEARCH(" ",H7)-1)</f>
        <v>Walter</v>
      </c>
    </row>
    <row r="8" spans="1:9">
      <c r="C8" t="s">
        <v>52</v>
      </c>
      <c r="D8">
        <v>2</v>
      </c>
      <c r="E8" t="str">
        <f t="shared" si="0"/>
        <v>Ex</v>
      </c>
      <c r="F8">
        <f t="shared" si="1"/>
        <v>2</v>
      </c>
    </row>
    <row r="9" spans="1:9">
      <c r="C9" t="s">
        <v>55</v>
      </c>
      <c r="D9">
        <v>5</v>
      </c>
      <c r="E9" t="str">
        <f t="shared" si="0"/>
        <v>To be</v>
      </c>
      <c r="F9">
        <f t="shared" si="1"/>
        <v>5</v>
      </c>
      <c r="H9" s="27" t="s">
        <v>169</v>
      </c>
    </row>
    <row r="10" spans="1:9">
      <c r="C10" t="s">
        <v>56</v>
      </c>
      <c r="D10">
        <v>10</v>
      </c>
      <c r="E10" t="str">
        <f t="shared" si="0"/>
        <v>Knopf</v>
      </c>
      <c r="F10">
        <f t="shared" si="1"/>
        <v>5</v>
      </c>
      <c r="H10" s="19" t="s">
        <v>36</v>
      </c>
      <c r="I10" s="19" t="s">
        <v>24</v>
      </c>
    </row>
    <row r="11" spans="1:9">
      <c r="C11" t="s">
        <v>58</v>
      </c>
      <c r="D11">
        <v>3</v>
      </c>
      <c r="E11" t="str">
        <f t="shared" si="0"/>
        <v>1,3</v>
      </c>
      <c r="F11">
        <f t="shared" si="1"/>
        <v>3</v>
      </c>
      <c r="H11" t="s">
        <v>266</v>
      </c>
      <c r="I11" t="str">
        <f>LEFT(H11,SEARCH(",",H11)-1)</f>
        <v>Wichtig</v>
      </c>
    </row>
    <row r="12" spans="1:9">
      <c r="C12" t="str">
        <f>BAHTTEXT(12)</f>
        <v>สิบสองบาทถ้วน</v>
      </c>
      <c r="D12">
        <v>1</v>
      </c>
      <c r="E12" t="str">
        <f t="shared" si="0"/>
        <v>ส</v>
      </c>
      <c r="F12">
        <f t="shared" si="1"/>
        <v>1</v>
      </c>
      <c r="H12" t="s">
        <v>267</v>
      </c>
      <c r="I12" t="str">
        <f>LEFT(H12,SEARCH(",",H12)-1)</f>
        <v>Fröhlich</v>
      </c>
    </row>
    <row r="13" spans="1:9">
      <c r="C13" t="str">
        <f>BAHTTEXT(12)</f>
        <v>สิบสองบาทถ้วน</v>
      </c>
      <c r="D13">
        <v>2</v>
      </c>
      <c r="E13" t="str">
        <f t="shared" si="0"/>
        <v>สิ</v>
      </c>
      <c r="F13">
        <f t="shared" si="1"/>
        <v>2</v>
      </c>
      <c r="H13" t="s">
        <v>268</v>
      </c>
      <c r="I13" t="str">
        <f>LEFT(H13,SEARCH(",",H13)-1)</f>
        <v>Lorenz</v>
      </c>
    </row>
    <row r="14" spans="1:9">
      <c r="C14" s="1" t="s">
        <v>1</v>
      </c>
      <c r="D14">
        <v>1</v>
      </c>
      <c r="E14" t="str">
        <f t="shared" si="0"/>
        <v>つ</v>
      </c>
      <c r="F14">
        <f>LEN(E14)</f>
        <v>1</v>
      </c>
      <c r="H14" t="s">
        <v>269</v>
      </c>
      <c r="I14" t="str">
        <f>LEFT(H14,SEARCH(",",H14)-1)</f>
        <v>Kirchberger</v>
      </c>
    </row>
    <row r="15" spans="1:9">
      <c r="C15" s="1" t="s">
        <v>1</v>
      </c>
      <c r="D15">
        <v>2</v>
      </c>
      <c r="E15" t="str">
        <f t="shared" si="0"/>
        <v>つで</v>
      </c>
      <c r="F15">
        <f>LEN(E15)</f>
        <v>2</v>
      </c>
    </row>
    <row r="16" spans="1:9">
      <c r="C16">
        <v>12</v>
      </c>
      <c r="D16">
        <v>3</v>
      </c>
      <c r="E16" t="str">
        <f t="shared" si="0"/>
        <v>12</v>
      </c>
      <c r="F16">
        <f t="shared" si="1"/>
        <v>2</v>
      </c>
    </row>
    <row r="17" spans="2:6">
      <c r="C17">
        <v>-12</v>
      </c>
      <c r="D17">
        <v>3</v>
      </c>
      <c r="E17" t="str">
        <f t="shared" si="0"/>
        <v>-12</v>
      </c>
      <c r="F17">
        <f t="shared" si="1"/>
        <v>3</v>
      </c>
    </row>
    <row r="18" spans="2:6">
      <c r="B18" s="20" t="s">
        <v>40</v>
      </c>
      <c r="D18">
        <v>1</v>
      </c>
      <c r="E18" t="str">
        <f t="shared" si="0"/>
        <v/>
      </c>
      <c r="F18">
        <f t="shared" si="1"/>
        <v>0</v>
      </c>
    </row>
    <row r="19" spans="2:6">
      <c r="B19" s="20" t="s">
        <v>80</v>
      </c>
      <c r="C19" t="s">
        <v>33</v>
      </c>
      <c r="D19">
        <v>1</v>
      </c>
      <c r="E19" t="str">
        <f>LEFT(C19,D19)</f>
        <v xml:space="preserve"> </v>
      </c>
      <c r="F19">
        <f t="shared" si="1"/>
        <v>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Tabelle16"/>
  <dimension ref="A1:I19"/>
  <sheetViews>
    <sheetView workbookViewId="0">
      <selection activeCell="A3" sqref="A3"/>
    </sheetView>
  </sheetViews>
  <sheetFormatPr baseColWidth="10" defaultRowHeight="12.75"/>
  <cols>
    <col min="1" max="1" width="3.140625" customWidth="1"/>
    <col min="2" max="2" width="6" bestFit="1" customWidth="1"/>
    <col min="3" max="3" width="24.140625" bestFit="1" customWidth="1"/>
    <col min="4" max="4" width="14.140625" bestFit="1" customWidth="1"/>
    <col min="5" max="5" width="16.28515625" customWidth="1"/>
    <col min="6" max="6" width="9.42578125" customWidth="1"/>
    <col min="7" max="7" width="4.28515625" customWidth="1"/>
    <col min="8" max="8" width="18.28515625" bestFit="1" customWidth="1"/>
    <col min="9" max="9" width="12.5703125" customWidth="1"/>
  </cols>
  <sheetData>
    <row r="1" spans="1:9" ht="20.25">
      <c r="A1" s="13" t="str">
        <f ca="1">MID(CELL("Dateiname",A1),FIND("]",CELL("Dateiname",A1))+1,255)</f>
        <v>RECHTS</v>
      </c>
    </row>
    <row r="2" spans="1:9">
      <c r="H2" s="27" t="s">
        <v>169</v>
      </c>
    </row>
    <row r="3" spans="1:9">
      <c r="C3" s="19" t="s">
        <v>36</v>
      </c>
      <c r="D3" s="19" t="s">
        <v>44</v>
      </c>
      <c r="E3" s="14" t="s">
        <v>24</v>
      </c>
      <c r="F3" s="19" t="s">
        <v>85</v>
      </c>
      <c r="H3" s="19" t="s">
        <v>36</v>
      </c>
      <c r="I3" s="19" t="s">
        <v>24</v>
      </c>
    </row>
    <row r="4" spans="1:9">
      <c r="C4" t="s">
        <v>46</v>
      </c>
      <c r="D4">
        <v>11</v>
      </c>
      <c r="E4" t="str">
        <f>RIGHT(C4,D4)</f>
        <v>schifffahrt</v>
      </c>
      <c r="F4">
        <f>LEN(E4)</f>
        <v>11</v>
      </c>
      <c r="H4" t="s">
        <v>50</v>
      </c>
      <c r="I4" t="str">
        <f>RIGHT(H4,LEN(H4)-SEARCH(" ",H4))</f>
        <v>Wichtig</v>
      </c>
    </row>
    <row r="5" spans="1:9">
      <c r="C5" t="s">
        <v>48</v>
      </c>
      <c r="D5">
        <v>5</v>
      </c>
      <c r="E5" t="str">
        <f t="shared" ref="E5:E19" si="0">RIGHT(C5,D5)</f>
        <v>zelle</v>
      </c>
      <c r="F5">
        <f t="shared" ref="F5:F19" si="1">LEN(E5)</f>
        <v>5</v>
      </c>
      <c r="H5" t="s">
        <v>167</v>
      </c>
      <c r="I5" t="str">
        <f>RIGHT(H5,LEN(H5)-SEARCH(" ",H5))</f>
        <v>Fröhlich</v>
      </c>
    </row>
    <row r="6" spans="1:9">
      <c r="C6" t="s">
        <v>50</v>
      </c>
      <c r="D6">
        <v>7</v>
      </c>
      <c r="E6" t="str">
        <f t="shared" si="0"/>
        <v>Wichtig</v>
      </c>
      <c r="F6">
        <f t="shared" si="1"/>
        <v>7</v>
      </c>
      <c r="H6" t="s">
        <v>168</v>
      </c>
      <c r="I6" t="str">
        <f>RIGHT(H6,LEN(H6)-SEARCH(" ",H6))</f>
        <v>Lorenz</v>
      </c>
    </row>
    <row r="7" spans="1:9">
      <c r="C7" t="s">
        <v>52</v>
      </c>
      <c r="D7">
        <v>1</v>
      </c>
      <c r="E7" t="str">
        <f t="shared" si="0"/>
        <v>l</v>
      </c>
      <c r="F7">
        <f t="shared" si="1"/>
        <v>1</v>
      </c>
      <c r="H7" t="s">
        <v>170</v>
      </c>
      <c r="I7" t="str">
        <f>RIGHT(H7,LEN(H7)-SEARCH(" ",H7))</f>
        <v>Kirchberger</v>
      </c>
    </row>
    <row r="8" spans="1:9">
      <c r="C8" t="s">
        <v>52</v>
      </c>
      <c r="D8">
        <v>2</v>
      </c>
      <c r="E8" t="str">
        <f t="shared" si="0"/>
        <v>el</v>
      </c>
      <c r="F8">
        <f t="shared" si="1"/>
        <v>2</v>
      </c>
    </row>
    <row r="9" spans="1:9">
      <c r="C9" t="s">
        <v>55</v>
      </c>
      <c r="D9">
        <v>5</v>
      </c>
      <c r="E9" t="str">
        <f t="shared" si="0"/>
        <v>to be</v>
      </c>
      <c r="F9">
        <f t="shared" si="1"/>
        <v>5</v>
      </c>
      <c r="H9" s="27" t="s">
        <v>166</v>
      </c>
    </row>
    <row r="10" spans="1:9">
      <c r="C10" t="s">
        <v>56</v>
      </c>
      <c r="D10">
        <v>10</v>
      </c>
      <c r="E10" t="str">
        <f t="shared" si="0"/>
        <v>Knopf</v>
      </c>
      <c r="F10">
        <f t="shared" si="1"/>
        <v>5</v>
      </c>
      <c r="H10" s="19" t="s">
        <v>36</v>
      </c>
      <c r="I10" s="19" t="s">
        <v>24</v>
      </c>
    </row>
    <row r="11" spans="1:9">
      <c r="C11" t="s">
        <v>58</v>
      </c>
      <c r="D11">
        <v>3</v>
      </c>
      <c r="E11" t="str">
        <f t="shared" si="0"/>
        <v>5 $</v>
      </c>
      <c r="F11">
        <f t="shared" si="1"/>
        <v>3</v>
      </c>
      <c r="H11" t="s">
        <v>266</v>
      </c>
      <c r="I11" t="str">
        <f>RIGHT(H11,LEN(H11)-SEARCH(",",H11))</f>
        <v xml:space="preserve"> Willy</v>
      </c>
    </row>
    <row r="12" spans="1:9">
      <c r="C12" t="str">
        <f>BAHTTEXT(12)</f>
        <v>สิบสองบาทถ้วน</v>
      </c>
      <c r="D12">
        <v>1</v>
      </c>
      <c r="E12" t="str">
        <f t="shared" si="0"/>
        <v>น</v>
      </c>
      <c r="F12">
        <f t="shared" si="1"/>
        <v>1</v>
      </c>
      <c r="H12" t="s">
        <v>267</v>
      </c>
      <c r="I12" t="str">
        <f>RIGHT(H12,LEN(H12)-SEARCH(",",H12))</f>
        <v xml:space="preserve"> Roland</v>
      </c>
    </row>
    <row r="13" spans="1:9">
      <c r="C13" t="str">
        <f>BAHTTEXT(12)</f>
        <v>สิบสองบาทถ้วน</v>
      </c>
      <c r="D13">
        <v>2</v>
      </c>
      <c r="E13" t="str">
        <f t="shared" si="0"/>
        <v>วน</v>
      </c>
      <c r="F13">
        <f t="shared" si="1"/>
        <v>2</v>
      </c>
      <c r="H13" t="s">
        <v>268</v>
      </c>
      <c r="I13" t="str">
        <f>RIGHT(H13,LEN(H13)-SEARCH(",",H13))</f>
        <v xml:space="preserve"> Martin</v>
      </c>
    </row>
    <row r="14" spans="1:9">
      <c r="C14" s="1" t="s">
        <v>1</v>
      </c>
      <c r="D14">
        <v>1</v>
      </c>
      <c r="E14" t="str">
        <f>RIGHT(C14,D14)</f>
        <v>ば</v>
      </c>
      <c r="F14">
        <f>LEN(E14)</f>
        <v>1</v>
      </c>
      <c r="H14" t="s">
        <v>269</v>
      </c>
      <c r="I14" t="str">
        <f>RIGHT(H14,LEN(H14)-SEARCH(",",H14))</f>
        <v xml:space="preserve"> Walter</v>
      </c>
    </row>
    <row r="15" spans="1:9">
      <c r="C15" s="1" t="s">
        <v>1</v>
      </c>
      <c r="D15">
        <v>2</v>
      </c>
      <c r="E15" t="str">
        <f>RIGHT(C15,D15)</f>
        <v>れば</v>
      </c>
      <c r="F15">
        <f>LEN(E15)</f>
        <v>2</v>
      </c>
    </row>
    <row r="16" spans="1:9">
      <c r="C16">
        <v>12</v>
      </c>
      <c r="D16">
        <v>3</v>
      </c>
      <c r="E16" t="str">
        <f t="shared" si="0"/>
        <v>12</v>
      </c>
      <c r="F16">
        <f t="shared" si="1"/>
        <v>2</v>
      </c>
    </row>
    <row r="17" spans="2:6">
      <c r="C17">
        <v>-12</v>
      </c>
      <c r="D17">
        <v>3</v>
      </c>
      <c r="E17" t="str">
        <f t="shared" si="0"/>
        <v>-12</v>
      </c>
      <c r="F17">
        <f t="shared" si="1"/>
        <v>3</v>
      </c>
    </row>
    <row r="18" spans="2:6">
      <c r="B18" s="20" t="s">
        <v>40</v>
      </c>
      <c r="D18">
        <v>1</v>
      </c>
      <c r="E18" t="str">
        <f t="shared" si="0"/>
        <v/>
      </c>
      <c r="F18">
        <f t="shared" si="1"/>
        <v>0</v>
      </c>
    </row>
    <row r="19" spans="2:6">
      <c r="B19" s="20" t="s">
        <v>80</v>
      </c>
      <c r="C19" t="s">
        <v>33</v>
      </c>
      <c r="D19">
        <v>1</v>
      </c>
      <c r="E19" t="str">
        <f t="shared" si="0"/>
        <v xml:space="preserve"> </v>
      </c>
      <c r="F19">
        <f t="shared" si="1"/>
        <v>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Tabelle17"/>
  <dimension ref="A1:C9"/>
  <sheetViews>
    <sheetView zoomScale="120" workbookViewId="0">
      <selection activeCell="A3" sqref="A3"/>
    </sheetView>
  </sheetViews>
  <sheetFormatPr baseColWidth="10" defaultRowHeight="12.75"/>
  <cols>
    <col min="1" max="1" width="3.140625" customWidth="1"/>
    <col min="2" max="2" width="25.28515625" customWidth="1"/>
    <col min="3" max="3" width="21.85546875" customWidth="1"/>
  </cols>
  <sheetData>
    <row r="1" spans="1:3" ht="20.25">
      <c r="A1" s="13" t="str">
        <f ca="1">MID(CELL("Dateiname",A1),FIND("]",CELL("Dateiname",A1))+1,255)</f>
        <v>SÄUBERN</v>
      </c>
    </row>
    <row r="3" spans="1:3">
      <c r="B3" s="19" t="s">
        <v>36</v>
      </c>
      <c r="C3" s="14" t="s">
        <v>24</v>
      </c>
    </row>
    <row r="4" spans="1:3">
      <c r="B4" t="s">
        <v>83</v>
      </c>
      <c r="C4" t="str">
        <f t="shared" ref="C4:C9" si="0">CLEAN(B4)</f>
        <v>August</v>
      </c>
    </row>
    <row r="5" spans="1:3" ht="25.5">
      <c r="B5" s="23" t="s">
        <v>104</v>
      </c>
      <c r="C5" t="str">
        <f t="shared" si="0"/>
        <v xml:space="preserve">August der Starke </v>
      </c>
    </row>
    <row r="6" spans="1:3">
      <c r="B6" t="str">
        <f>BAHTTEXT(12)</f>
        <v>สิบสองบาทถ้วน</v>
      </c>
      <c r="C6" t="str">
        <f t="shared" si="0"/>
        <v>สิบสองบาทถ้วน</v>
      </c>
    </row>
    <row r="7" spans="1:3">
      <c r="B7" s="23" t="str">
        <f>"Donau"&amp;CHAR(13)&amp;"dampfschiff"&amp;CHAR(32)&amp;"fahrt"</f>
        <v>Donau_x000D_dampfschiff fahrt</v>
      </c>
      <c r="C7" t="str">
        <f t="shared" si="0"/>
        <v>Donaudampfschiff fahrt</v>
      </c>
    </row>
    <row r="8" spans="1:3">
      <c r="B8">
        <v>12</v>
      </c>
      <c r="C8" t="str">
        <f t="shared" si="0"/>
        <v>12</v>
      </c>
    </row>
    <row r="9" spans="1:3">
      <c r="B9">
        <v>-12</v>
      </c>
      <c r="C9" t="str">
        <f t="shared" si="0"/>
        <v>-12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Tabelle18"/>
  <dimension ref="A1:F28"/>
  <sheetViews>
    <sheetView workbookViewId="0">
      <selection activeCell="B3" sqref="B3"/>
    </sheetView>
  </sheetViews>
  <sheetFormatPr baseColWidth="10" defaultRowHeight="12.75"/>
  <cols>
    <col min="1" max="1" width="3.140625" customWidth="1"/>
    <col min="2" max="2" width="6.85546875" bestFit="1" customWidth="1"/>
    <col min="3" max="3" width="9.5703125" customWidth="1"/>
    <col min="4" max="4" width="41.140625" customWidth="1"/>
    <col min="5" max="5" width="14.5703125" bestFit="1" customWidth="1"/>
  </cols>
  <sheetData>
    <row r="1" spans="1:6" ht="20.25">
      <c r="A1" s="13" t="str">
        <f ca="1">MID(CELL("Dateiname",A1),FIND("]",CELL("Dateiname",A1))+1,255)</f>
        <v>SUCHEN</v>
      </c>
    </row>
    <row r="3" spans="1:6">
      <c r="C3" s="19" t="s">
        <v>75</v>
      </c>
      <c r="D3" s="19" t="s">
        <v>36</v>
      </c>
      <c r="E3" s="19" t="s">
        <v>43</v>
      </c>
      <c r="F3" s="25" t="s">
        <v>24</v>
      </c>
    </row>
    <row r="4" spans="1:6">
      <c r="C4" t="s">
        <v>76</v>
      </c>
      <c r="D4" t="s">
        <v>46</v>
      </c>
      <c r="E4">
        <v>1</v>
      </c>
      <c r="F4">
        <f>SEARCH(C4,D4,E4)</f>
        <v>5</v>
      </c>
    </row>
    <row r="5" spans="1:6">
      <c r="C5" t="s">
        <v>78</v>
      </c>
      <c r="D5" t="s">
        <v>46</v>
      </c>
      <c r="E5">
        <v>1</v>
      </c>
      <c r="F5">
        <f t="shared" ref="F5:F16" si="0">SEARCH(C5,D5,E5)</f>
        <v>5</v>
      </c>
    </row>
    <row r="6" spans="1:6">
      <c r="C6" t="s">
        <v>77</v>
      </c>
      <c r="D6" t="s">
        <v>46</v>
      </c>
      <c r="E6">
        <v>1</v>
      </c>
      <c r="F6">
        <f t="shared" si="0"/>
        <v>10</v>
      </c>
    </row>
    <row r="7" spans="1:6">
      <c r="C7" t="s">
        <v>5</v>
      </c>
      <c r="D7" t="s">
        <v>46</v>
      </c>
      <c r="E7">
        <v>1</v>
      </c>
      <c r="F7">
        <f t="shared" si="0"/>
        <v>1</v>
      </c>
    </row>
    <row r="8" spans="1:6">
      <c r="C8" t="s">
        <v>15</v>
      </c>
      <c r="D8" t="s">
        <v>46</v>
      </c>
      <c r="E8">
        <v>1</v>
      </c>
      <c r="F8">
        <f>SEARCH(C8,D8,E8)</f>
        <v>1</v>
      </c>
    </row>
    <row r="9" spans="1:6">
      <c r="C9" t="s">
        <v>15</v>
      </c>
      <c r="D9" t="s">
        <v>46</v>
      </c>
      <c r="E9">
        <v>2</v>
      </c>
      <c r="F9">
        <f>SEARCH(C9,D9,E9)</f>
        <v>6</v>
      </c>
    </row>
    <row r="10" spans="1:6">
      <c r="C10" t="s">
        <v>18</v>
      </c>
      <c r="D10" t="s">
        <v>48</v>
      </c>
      <c r="E10">
        <v>3</v>
      </c>
      <c r="F10">
        <f t="shared" si="0"/>
        <v>3</v>
      </c>
    </row>
    <row r="11" spans="1:6">
      <c r="C11" t="s">
        <v>79</v>
      </c>
      <c r="D11" t="s">
        <v>50</v>
      </c>
      <c r="E11">
        <v>2</v>
      </c>
      <c r="F11">
        <f t="shared" si="0"/>
        <v>7</v>
      </c>
    </row>
    <row r="12" spans="1:6">
      <c r="C12" t="s">
        <v>60</v>
      </c>
      <c r="D12" t="s">
        <v>55</v>
      </c>
      <c r="E12">
        <v>1</v>
      </c>
      <c r="F12">
        <f t="shared" si="0"/>
        <v>8</v>
      </c>
    </row>
    <row r="13" spans="1:6">
      <c r="B13" s="20" t="s">
        <v>40</v>
      </c>
      <c r="D13" t="s">
        <v>56</v>
      </c>
      <c r="E13">
        <v>1</v>
      </c>
      <c r="F13">
        <f t="shared" si="0"/>
        <v>1</v>
      </c>
    </row>
    <row r="14" spans="1:6">
      <c r="B14" s="20" t="s">
        <v>40</v>
      </c>
      <c r="D14" t="s">
        <v>56</v>
      </c>
      <c r="E14">
        <v>3</v>
      </c>
      <c r="F14">
        <f t="shared" si="0"/>
        <v>3</v>
      </c>
    </row>
    <row r="15" spans="1:6">
      <c r="B15" s="20" t="s">
        <v>80</v>
      </c>
      <c r="C15" t="s">
        <v>33</v>
      </c>
      <c r="D15" t="s">
        <v>58</v>
      </c>
      <c r="E15">
        <v>1</v>
      </c>
      <c r="F15">
        <f t="shared" si="0"/>
        <v>6</v>
      </c>
    </row>
    <row r="16" spans="1:6">
      <c r="B16" s="20" t="s">
        <v>82</v>
      </c>
      <c r="C16" t="s">
        <v>81</v>
      </c>
      <c r="D16" t="s">
        <v>58</v>
      </c>
      <c r="E16">
        <v>1</v>
      </c>
      <c r="F16">
        <f t="shared" si="0"/>
        <v>2</v>
      </c>
    </row>
    <row r="17" spans="3:6">
      <c r="C17" t="s">
        <v>272</v>
      </c>
      <c r="D17" t="s">
        <v>270</v>
      </c>
      <c r="F17">
        <f t="shared" ref="F17:F28" si="1">SEARCH(C17,D17)</f>
        <v>1</v>
      </c>
    </row>
    <row r="18" spans="3:6">
      <c r="C18">
        <v>61</v>
      </c>
      <c r="D18" t="s">
        <v>271</v>
      </c>
      <c r="F18">
        <f t="shared" si="1"/>
        <v>11</v>
      </c>
    </row>
    <row r="19" spans="3:6">
      <c r="C19" t="s">
        <v>274</v>
      </c>
      <c r="D19" t="s">
        <v>273</v>
      </c>
      <c r="F19">
        <f t="shared" si="1"/>
        <v>4</v>
      </c>
    </row>
    <row r="20" spans="3:6">
      <c r="C20" t="s">
        <v>274</v>
      </c>
      <c r="D20" t="s">
        <v>275</v>
      </c>
      <c r="F20">
        <f t="shared" si="1"/>
        <v>2</v>
      </c>
    </row>
    <row r="21" spans="3:6">
      <c r="C21" t="s">
        <v>276</v>
      </c>
      <c r="D21" t="s">
        <v>278</v>
      </c>
      <c r="F21">
        <f t="shared" si="1"/>
        <v>8</v>
      </c>
    </row>
    <row r="22" spans="3:6">
      <c r="C22" t="s">
        <v>277</v>
      </c>
      <c r="D22" t="s">
        <v>278</v>
      </c>
      <c r="F22">
        <f t="shared" si="1"/>
        <v>6</v>
      </c>
    </row>
    <row r="23" spans="3:6">
      <c r="C23" t="s">
        <v>279</v>
      </c>
      <c r="D23" t="s">
        <v>278</v>
      </c>
      <c r="F23">
        <f t="shared" si="1"/>
        <v>1</v>
      </c>
    </row>
    <row r="24" spans="3:6">
      <c r="C24" t="s">
        <v>280</v>
      </c>
      <c r="D24" t="s">
        <v>278</v>
      </c>
      <c r="F24">
        <f t="shared" si="1"/>
        <v>12</v>
      </c>
    </row>
    <row r="25" spans="3:6">
      <c r="C25" t="s">
        <v>317</v>
      </c>
      <c r="D25" t="s">
        <v>318</v>
      </c>
      <c r="F25">
        <f t="shared" si="1"/>
        <v>5</v>
      </c>
    </row>
    <row r="26" spans="3:6">
      <c r="C26" t="s">
        <v>317</v>
      </c>
      <c r="D26" t="s">
        <v>319</v>
      </c>
      <c r="F26">
        <f t="shared" si="1"/>
        <v>26</v>
      </c>
    </row>
    <row r="27" spans="3:6">
      <c r="C27" t="s">
        <v>317</v>
      </c>
      <c r="D27" t="s">
        <v>320</v>
      </c>
      <c r="F27" t="e">
        <f t="shared" si="1"/>
        <v>#VALUE!</v>
      </c>
    </row>
    <row r="28" spans="3:6">
      <c r="C28" t="s">
        <v>317</v>
      </c>
      <c r="D28" t="s">
        <v>321</v>
      </c>
      <c r="F28" t="e">
        <f t="shared" si="1"/>
        <v>#VALUE!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Tabelle19"/>
  <dimension ref="A1:D16"/>
  <sheetViews>
    <sheetView workbookViewId="0">
      <selection activeCell="A2" sqref="A2"/>
    </sheetView>
  </sheetViews>
  <sheetFormatPr baseColWidth="10" defaultRowHeight="12.75"/>
  <cols>
    <col min="1" max="1" width="3.140625" customWidth="1"/>
    <col min="2" max="3" width="17.5703125" customWidth="1"/>
    <col min="4" max="4" width="18" customWidth="1"/>
  </cols>
  <sheetData>
    <row r="1" spans="1:4" ht="20.25">
      <c r="A1" s="13" t="str">
        <f ca="1">MID(CELL("Dateiname",A1),FIND("]",CELL("Dateiname",A1))+1,255)</f>
        <v>T</v>
      </c>
    </row>
    <row r="2" spans="1:4">
      <c r="B2" s="19" t="s">
        <v>105</v>
      </c>
      <c r="C2" s="19" t="s">
        <v>106</v>
      </c>
      <c r="D2" s="25" t="s">
        <v>24</v>
      </c>
    </row>
    <row r="3" spans="1:4">
      <c r="B3">
        <v>1234</v>
      </c>
      <c r="C3" t="b">
        <f>ISTEXT(B3)</f>
        <v>0</v>
      </c>
      <c r="D3" t="str">
        <f t="shared" ref="D3:D16" si="0">T(B3)</f>
        <v/>
      </c>
    </row>
    <row r="4" spans="1:4">
      <c r="B4">
        <v>12</v>
      </c>
      <c r="C4" t="b">
        <f t="shared" ref="C4:C16" si="1">ISTEXT(B4)</f>
        <v>0</v>
      </c>
      <c r="D4" t="str">
        <f t="shared" si="0"/>
        <v/>
      </c>
    </row>
    <row r="5" spans="1:4">
      <c r="B5">
        <v>-12</v>
      </c>
      <c r="C5" t="b">
        <f t="shared" si="1"/>
        <v>0</v>
      </c>
      <c r="D5" t="str">
        <f t="shared" si="0"/>
        <v/>
      </c>
    </row>
    <row r="6" spans="1:4">
      <c r="B6">
        <v>-12.56</v>
      </c>
      <c r="C6" t="b">
        <f t="shared" si="1"/>
        <v>0</v>
      </c>
      <c r="D6" t="str">
        <f t="shared" si="0"/>
        <v/>
      </c>
    </row>
    <row r="7" spans="1:4">
      <c r="B7" t="str">
        <f>TEXT(B3,"#.##0")</f>
        <v>1.234</v>
      </c>
      <c r="C7" t="b">
        <f t="shared" si="1"/>
        <v>1</v>
      </c>
      <c r="D7" t="str">
        <f t="shared" si="0"/>
        <v>1.234</v>
      </c>
    </row>
    <row r="8" spans="1:4">
      <c r="B8" t="str">
        <f>TEXT(B4,"#.##0")</f>
        <v>12</v>
      </c>
      <c r="C8" t="b">
        <f t="shared" si="1"/>
        <v>1</v>
      </c>
      <c r="D8" t="str">
        <f t="shared" si="0"/>
        <v>12</v>
      </c>
    </row>
    <row r="9" spans="1:4">
      <c r="B9" t="str">
        <f>TEXT(B5,"#.##0")</f>
        <v>-12</v>
      </c>
      <c r="C9" t="b">
        <f t="shared" si="1"/>
        <v>1</v>
      </c>
      <c r="D9" t="str">
        <f t="shared" si="0"/>
        <v>-12</v>
      </c>
    </row>
    <row r="10" spans="1:4">
      <c r="B10" t="str">
        <f>TEXT(B6,"#.##0,00")</f>
        <v>-12,56</v>
      </c>
      <c r="C10" t="b">
        <f t="shared" si="1"/>
        <v>1</v>
      </c>
      <c r="D10" t="str">
        <f t="shared" si="0"/>
        <v>-12,56</v>
      </c>
    </row>
    <row r="11" spans="1:4">
      <c r="B11" t="str">
        <f>FIXED(PI())</f>
        <v>3,14</v>
      </c>
      <c r="C11" t="b">
        <f t="shared" si="1"/>
        <v>1</v>
      </c>
      <c r="D11" t="str">
        <f t="shared" si="0"/>
        <v>3,14</v>
      </c>
    </row>
    <row r="12" spans="1:4">
      <c r="B12" s="3">
        <f ca="1">TODAY()</f>
        <v>39711</v>
      </c>
      <c r="C12" t="b">
        <f t="shared" ca="1" si="1"/>
        <v>0</v>
      </c>
      <c r="D12" t="str">
        <f t="shared" ca="1" si="0"/>
        <v/>
      </c>
    </row>
    <row r="13" spans="1:4">
      <c r="B13" s="4">
        <f ca="1">NOW()</f>
        <v>39711.748507175929</v>
      </c>
      <c r="C13" t="b">
        <f t="shared" ca="1" si="1"/>
        <v>0</v>
      </c>
      <c r="D13" t="str">
        <f t="shared" ca="1" si="0"/>
        <v/>
      </c>
    </row>
    <row r="14" spans="1:4">
      <c r="B14" s="3" t="str">
        <f ca="1">TEXT(B12,"TT.MM.JJJJ")</f>
        <v>20.09.2008</v>
      </c>
      <c r="C14" t="b">
        <f t="shared" ca="1" si="1"/>
        <v>1</v>
      </c>
      <c r="D14" t="str">
        <f t="shared" ca="1" si="0"/>
        <v>20.09.2008</v>
      </c>
    </row>
    <row r="15" spans="1:4">
      <c r="B15" s="3" t="str">
        <f ca="1">TEXT(B13,"TT.MM.JJJJ hh:mm")</f>
        <v>20.09.2008 17:57</v>
      </c>
      <c r="C15" t="b">
        <f t="shared" ca="1" si="1"/>
        <v>1</v>
      </c>
      <c r="D15" t="str">
        <f t="shared" ca="1" si="0"/>
        <v>20.09.2008 17:57</v>
      </c>
    </row>
    <row r="16" spans="1:4">
      <c r="B16" t="s">
        <v>41</v>
      </c>
      <c r="C16" t="b">
        <f t="shared" si="1"/>
        <v>1</v>
      </c>
      <c r="D16" t="str">
        <f t="shared" si="0"/>
        <v>Otto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Tabelle20"/>
  <dimension ref="A1:E21"/>
  <sheetViews>
    <sheetView workbookViewId="0">
      <selection activeCell="A3" sqref="A3"/>
    </sheetView>
  </sheetViews>
  <sheetFormatPr baseColWidth="10" defaultRowHeight="12.75"/>
  <cols>
    <col min="1" max="1" width="3.140625" customWidth="1"/>
    <col min="2" max="2" width="21" customWidth="1"/>
    <col min="3" max="3" width="15.140625" bestFit="1" customWidth="1"/>
    <col min="4" max="4" width="15.5703125" bestFit="1" customWidth="1"/>
    <col min="5" max="5" width="21.42578125" customWidth="1"/>
  </cols>
  <sheetData>
    <row r="1" spans="1:5" ht="20.25">
      <c r="A1" s="13" t="str">
        <f ca="1">MID(CELL("Dateiname",A1),FIND("]",CELL("Dateiname",A1))+1,255)</f>
        <v>TEIL</v>
      </c>
    </row>
    <row r="3" spans="1:5">
      <c r="B3" s="19" t="s">
        <v>36</v>
      </c>
      <c r="C3" s="19" t="s">
        <v>43</v>
      </c>
      <c r="D3" s="19" t="s">
        <v>44</v>
      </c>
      <c r="E3" s="25" t="s">
        <v>24</v>
      </c>
    </row>
    <row r="4" spans="1:5">
      <c r="B4" s="53" t="s">
        <v>322</v>
      </c>
      <c r="C4">
        <v>3</v>
      </c>
      <c r="D4">
        <v>3</v>
      </c>
      <c r="E4" t="str">
        <f t="shared" ref="E4:E6" si="0">MID(B4,C4,D4)</f>
        <v>015</v>
      </c>
    </row>
    <row r="5" spans="1:5">
      <c r="B5" s="53" t="s">
        <v>323</v>
      </c>
      <c r="C5">
        <v>3</v>
      </c>
      <c r="D5">
        <v>3</v>
      </c>
      <c r="E5" t="str">
        <f t="shared" si="0"/>
        <v>117</v>
      </c>
    </row>
    <row r="6" spans="1:5">
      <c r="B6" s="53" t="s">
        <v>324</v>
      </c>
      <c r="C6">
        <v>3</v>
      </c>
      <c r="D6">
        <v>3</v>
      </c>
      <c r="E6" t="str">
        <f t="shared" si="0"/>
        <v>003</v>
      </c>
    </row>
    <row r="7" spans="1:5">
      <c r="B7" t="s">
        <v>46</v>
      </c>
      <c r="C7">
        <v>6</v>
      </c>
      <c r="D7">
        <v>5</v>
      </c>
      <c r="E7" t="str">
        <f>MID(B7,C7,D7)</f>
        <v>dampf</v>
      </c>
    </row>
    <row r="8" spans="1:5">
      <c r="B8" t="s">
        <v>48</v>
      </c>
      <c r="C8">
        <v>1</v>
      </c>
      <c r="D8">
        <v>4</v>
      </c>
      <c r="E8" t="str">
        <f t="shared" ref="E8:E20" si="1">MID(B8,C8,D8)</f>
        <v>Gaze</v>
      </c>
    </row>
    <row r="9" spans="1:5">
      <c r="B9" t="s">
        <v>48</v>
      </c>
      <c r="C9">
        <v>4</v>
      </c>
      <c r="D9">
        <v>4</v>
      </c>
      <c r="E9" t="str">
        <f t="shared" si="1"/>
        <v>elle</v>
      </c>
    </row>
    <row r="10" spans="1:5">
      <c r="B10" t="s">
        <v>107</v>
      </c>
      <c r="C10">
        <v>2</v>
      </c>
      <c r="D10">
        <v>3</v>
      </c>
      <c r="E10" t="str">
        <f>MID(B10,C10,D10)</f>
        <v>oui</v>
      </c>
    </row>
    <row r="11" spans="1:5">
      <c r="B11" t="s">
        <v>50</v>
      </c>
      <c r="C11">
        <v>6</v>
      </c>
      <c r="D11">
        <v>10</v>
      </c>
      <c r="E11" t="str">
        <f t="shared" si="1"/>
        <v xml:space="preserve"> Wichtig</v>
      </c>
    </row>
    <row r="12" spans="1:5">
      <c r="B12" t="s">
        <v>52</v>
      </c>
      <c r="C12">
        <v>1</v>
      </c>
      <c r="D12">
        <v>2</v>
      </c>
      <c r="E12" t="str">
        <f t="shared" si="1"/>
        <v>Ex</v>
      </c>
    </row>
    <row r="13" spans="1:5">
      <c r="B13" t="s">
        <v>52</v>
      </c>
      <c r="C13">
        <v>2</v>
      </c>
      <c r="D13">
        <v>3</v>
      </c>
      <c r="E13" t="str">
        <f t="shared" si="1"/>
        <v>xce</v>
      </c>
    </row>
    <row r="14" spans="1:5">
      <c r="B14" t="s">
        <v>149</v>
      </c>
      <c r="C14">
        <v>8</v>
      </c>
      <c r="D14">
        <v>2</v>
      </c>
      <c r="E14" t="str">
        <f t="shared" si="1"/>
        <v>or</v>
      </c>
    </row>
    <row r="15" spans="1:5">
      <c r="B15" t="s">
        <v>149</v>
      </c>
      <c r="C15">
        <v>11</v>
      </c>
      <c r="D15">
        <v>10</v>
      </c>
      <c r="E15" t="str">
        <f t="shared" si="1"/>
        <v>not to be</v>
      </c>
    </row>
    <row r="16" spans="1:5">
      <c r="B16" t="s">
        <v>56</v>
      </c>
      <c r="C16">
        <v>2</v>
      </c>
      <c r="D16">
        <v>2</v>
      </c>
      <c r="E16" t="str">
        <f t="shared" si="1"/>
        <v>no</v>
      </c>
    </row>
    <row r="17" spans="2:5">
      <c r="B17" t="s">
        <v>56</v>
      </c>
      <c r="C17">
        <v>1</v>
      </c>
      <c r="D17">
        <v>4</v>
      </c>
      <c r="E17" t="str">
        <f t="shared" si="1"/>
        <v>Knop</v>
      </c>
    </row>
    <row r="18" spans="2:5">
      <c r="B18" t="s">
        <v>56</v>
      </c>
      <c r="C18">
        <v>0</v>
      </c>
      <c r="D18">
        <v>2</v>
      </c>
      <c r="E18" t="e">
        <f t="shared" si="1"/>
        <v>#VALUE!</v>
      </c>
    </row>
    <row r="19" spans="2:5">
      <c r="B19" t="s">
        <v>58</v>
      </c>
      <c r="C19">
        <v>3</v>
      </c>
      <c r="D19">
        <v>3</v>
      </c>
      <c r="E19" t="str">
        <f t="shared" si="1"/>
        <v>345</v>
      </c>
    </row>
    <row r="20" spans="2:5">
      <c r="B20" t="str">
        <f>BAHTTEXT(12)</f>
        <v>สิบสองบาทถ้วน</v>
      </c>
      <c r="C20">
        <v>10</v>
      </c>
      <c r="D20">
        <v>1</v>
      </c>
      <c r="E20" t="str">
        <f t="shared" si="1"/>
        <v>ถ</v>
      </c>
    </row>
    <row r="21" spans="2:5">
      <c r="B21" t="str">
        <f>BAHTTEXT(12)</f>
        <v>สิบสองบาทถ้วน</v>
      </c>
      <c r="C21">
        <v>10</v>
      </c>
      <c r="D21">
        <v>2</v>
      </c>
      <c r="E21" t="str">
        <f>MID(B21,C21,D21)</f>
        <v>ถ้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Tabelle21"/>
  <dimension ref="A1:D28"/>
  <sheetViews>
    <sheetView workbookViewId="0">
      <selection activeCell="A3" sqref="A3"/>
    </sheetView>
  </sheetViews>
  <sheetFormatPr baseColWidth="10" defaultRowHeight="12.75"/>
  <cols>
    <col min="1" max="1" width="3.140625" customWidth="1"/>
    <col min="2" max="2" width="15.7109375" customWidth="1"/>
    <col min="3" max="3" width="23.28515625" customWidth="1"/>
    <col min="4" max="4" width="23.7109375" customWidth="1"/>
  </cols>
  <sheetData>
    <row r="1" spans="1:4" ht="20.25">
      <c r="A1" s="13" t="str">
        <f ca="1">MID(CELL("Dateiname",A1),FIND("]",CELL("Dateiname",A1))+1,255)</f>
        <v>TEXT</v>
      </c>
    </row>
    <row r="3" spans="1:4">
      <c r="B3" s="19" t="s">
        <v>105</v>
      </c>
      <c r="C3" s="19" t="s">
        <v>108</v>
      </c>
      <c r="D3" s="25" t="s">
        <v>24</v>
      </c>
    </row>
    <row r="4" spans="1:4">
      <c r="B4">
        <v>12</v>
      </c>
      <c r="C4" s="24">
        <v>0</v>
      </c>
      <c r="D4" t="str">
        <f>TEXT(B4,C4)</f>
        <v>12</v>
      </c>
    </row>
    <row r="5" spans="1:4">
      <c r="B5">
        <v>0.56699999999999995</v>
      </c>
      <c r="C5" s="24" t="s">
        <v>114</v>
      </c>
      <c r="D5" t="str">
        <f t="shared" ref="D5:D20" si="0">TEXT(B5,C5)</f>
        <v>0,57</v>
      </c>
    </row>
    <row r="6" spans="1:4">
      <c r="B6">
        <f>PI()</f>
        <v>3.1415926535897931</v>
      </c>
      <c r="C6" s="24" t="s">
        <v>114</v>
      </c>
      <c r="D6" t="str">
        <f t="shared" si="0"/>
        <v>3,14</v>
      </c>
    </row>
    <row r="7" spans="1:4">
      <c r="B7">
        <v>221157</v>
      </c>
      <c r="C7" s="24" t="s">
        <v>163</v>
      </c>
      <c r="D7" t="str">
        <f t="shared" si="0"/>
        <v>221.157 €</v>
      </c>
    </row>
    <row r="8" spans="1:4">
      <c r="B8">
        <v>1234.56</v>
      </c>
      <c r="C8" s="24" t="s">
        <v>117</v>
      </c>
      <c r="D8" t="str">
        <f t="shared" si="0"/>
        <v>1.235</v>
      </c>
    </row>
    <row r="9" spans="1:4">
      <c r="B9">
        <v>1234.56</v>
      </c>
      <c r="C9" s="24" t="s">
        <v>164</v>
      </c>
      <c r="D9" t="str">
        <f t="shared" si="0"/>
        <v>1,23 TEUR</v>
      </c>
    </row>
    <row r="10" spans="1:4">
      <c r="B10">
        <v>1234.56</v>
      </c>
      <c r="C10" s="24" t="s">
        <v>118</v>
      </c>
      <c r="D10" t="str">
        <f t="shared" si="0"/>
        <v>1.234,56 €</v>
      </c>
    </row>
    <row r="11" spans="1:4">
      <c r="B11">
        <v>-12</v>
      </c>
      <c r="C11" s="24"/>
      <c r="D11" t="str">
        <f t="shared" si="0"/>
        <v>-</v>
      </c>
    </row>
    <row r="12" spans="1:4">
      <c r="B12">
        <v>-1234.56</v>
      </c>
      <c r="C12" s="24" t="s">
        <v>109</v>
      </c>
      <c r="D12" t="str">
        <f t="shared" si="0"/>
        <v>-1.234,56</v>
      </c>
    </row>
    <row r="13" spans="1:4">
      <c r="B13" s="3">
        <f ca="1">TODAY()</f>
        <v>39711</v>
      </c>
      <c r="C13" s="24" t="s">
        <v>110</v>
      </c>
      <c r="D13" t="str">
        <f t="shared" ref="D13:D18" ca="1" si="1">TEXT(B13,C13)</f>
        <v>Sa</v>
      </c>
    </row>
    <row r="14" spans="1:4">
      <c r="B14" s="3">
        <f ca="1">TODAY()</f>
        <v>39711</v>
      </c>
      <c r="C14" s="24" t="s">
        <v>111</v>
      </c>
      <c r="D14" t="str">
        <f t="shared" ca="1" si="1"/>
        <v>Samstag</v>
      </c>
    </row>
    <row r="15" spans="1:4">
      <c r="B15" s="3">
        <f ca="1">TODAY()</f>
        <v>39711</v>
      </c>
      <c r="C15" s="24" t="s">
        <v>112</v>
      </c>
      <c r="D15" t="str">
        <f t="shared" ca="1" si="1"/>
        <v>9/20/08</v>
      </c>
    </row>
    <row r="16" spans="1:4">
      <c r="B16" s="3">
        <f ca="1">TODAY()</f>
        <v>39711</v>
      </c>
      <c r="C16" s="24" t="s">
        <v>113</v>
      </c>
      <c r="D16" t="str">
        <f t="shared" ca="1" si="1"/>
        <v>Sa 20.09.</v>
      </c>
    </row>
    <row r="17" spans="2:4">
      <c r="B17" s="3">
        <f ca="1">TODAY()</f>
        <v>39711</v>
      </c>
      <c r="C17" s="24" t="s">
        <v>115</v>
      </c>
      <c r="D17" t="str">
        <f t="shared" ca="1" si="1"/>
        <v>20.09.2008</v>
      </c>
    </row>
    <row r="18" spans="2:4">
      <c r="B18" s="4">
        <f ca="1">NOW()</f>
        <v>39711.748507175929</v>
      </c>
      <c r="C18" s="24" t="s">
        <v>116</v>
      </c>
      <c r="D18" t="str">
        <f t="shared" ca="1" si="1"/>
        <v xml:space="preserve">20. September 2008 17:57:51 </v>
      </c>
    </row>
    <row r="19" spans="2:4">
      <c r="B19" t="s">
        <v>73</v>
      </c>
      <c r="C19" s="24" t="s">
        <v>119</v>
      </c>
      <c r="D19" t="str">
        <f t="shared" si="0"/>
        <v>Willy</v>
      </c>
    </row>
    <row r="20" spans="2:4">
      <c r="B20" t="s">
        <v>74</v>
      </c>
      <c r="C20" s="24"/>
      <c r="D20" t="str">
        <f t="shared" si="0"/>
        <v>Januar</v>
      </c>
    </row>
    <row r="22" spans="2:4">
      <c r="B22" s="46" t="s">
        <v>282</v>
      </c>
    </row>
    <row r="23" spans="2:4">
      <c r="B23" s="15" t="str">
        <f ca="1">CONCATENATE("Zahlen Sie den Betrag bitte bis zum ",TODAY()+14,".")</f>
        <v>Zahlen Sie den Betrag bitte bis zum 39725.</v>
      </c>
    </row>
    <row r="24" spans="2:4">
      <c r="B24" s="46" t="s">
        <v>283</v>
      </c>
    </row>
    <row r="25" spans="2:4">
      <c r="B25" s="15" t="str">
        <f ca="1">CONCATENATE("Zahlen Sie den Betrag bitte bis zum ",TEXT(TODAY()+14,"TT.MM.JJJJ"),".")</f>
        <v>Zahlen Sie den Betrag bitte bis zum 04.10.2008.</v>
      </c>
    </row>
    <row r="27" spans="2:4">
      <c r="B27" s="46" t="s">
        <v>281</v>
      </c>
    </row>
    <row r="28" spans="2:4">
      <c r="B28" t="str">
        <f ca="1">"Heute ist "&amp;TEXT(TODAY(),"TTTT")&amp;", der "&amp;TEXT(TODAY(),"T. MMMM JJJJ")&amp;"."</f>
        <v>Heute ist Samstag, der 20. September 2008.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Tabelle22"/>
  <dimension ref="A1:D24"/>
  <sheetViews>
    <sheetView workbookViewId="0">
      <selection activeCell="A3" sqref="A3"/>
    </sheetView>
  </sheetViews>
  <sheetFormatPr baseColWidth="10" defaultRowHeight="12.75"/>
  <cols>
    <col min="1" max="1" width="3.140625" customWidth="1"/>
    <col min="2" max="2" width="17" customWidth="1"/>
    <col min="3" max="4" width="29.28515625" customWidth="1"/>
  </cols>
  <sheetData>
    <row r="1" spans="1:4" ht="20.25">
      <c r="A1" s="13" t="str">
        <f ca="1">MID(CELL("Dateiname",A1),FIND("]",CELL("Dateiname",A1))+1,255)</f>
        <v>VERKETTEN</v>
      </c>
    </row>
    <row r="3" spans="1:4">
      <c r="B3" s="19" t="s">
        <v>325</v>
      </c>
      <c r="C3" s="25" t="s">
        <v>162</v>
      </c>
      <c r="D3" s="25" t="s">
        <v>284</v>
      </c>
    </row>
    <row r="4" spans="1:4">
      <c r="B4" s="3" t="str">
        <f ca="1">TEXT(TODAY(),"TT.MM.JJJJ")</f>
        <v>20.09.2008</v>
      </c>
      <c r="C4" t="str">
        <f>CONCATENATE(B15," ",B16)</f>
        <v>Otto Starke</v>
      </c>
      <c r="D4" t="str">
        <f>B15&amp;" "&amp;B16</f>
        <v>Otto Starke</v>
      </c>
    </row>
    <row r="5" spans="1:4">
      <c r="B5" t="s">
        <v>83</v>
      </c>
      <c r="C5" t="str">
        <f ca="1">CONCATENATE(B11," ",B12," ",B7," ",B4,".")</f>
        <v>Heute ist der 20.09.2008.</v>
      </c>
      <c r="D5" t="str">
        <f ca="1">B11&amp;" "&amp;B12&amp;" "&amp;B7&amp;" "&amp;B4&amp;"."</f>
        <v>Heute ist der 20.09.2008.</v>
      </c>
    </row>
    <row r="6" spans="1:4">
      <c r="B6" t="s">
        <v>130</v>
      </c>
      <c r="C6" t="str">
        <f>CONCATENATE(B18," ",B12," ",B6,"?")</f>
        <v>Was ist das?</v>
      </c>
      <c r="D6" t="str">
        <f>B18&amp;" "&amp;B12&amp;" "&amp;B6&amp;"?"</f>
        <v>Was ist das?</v>
      </c>
    </row>
    <row r="7" spans="1:4">
      <c r="B7" t="s">
        <v>120</v>
      </c>
      <c r="C7" t="str">
        <f>CONCATENATE(B5," ",B16)</f>
        <v>August Starke</v>
      </c>
      <c r="D7" t="str">
        <f>B5&amp;" "&amp;B16</f>
        <v>August Starke</v>
      </c>
    </row>
    <row r="8" spans="1:4">
      <c r="B8" t="s">
        <v>123</v>
      </c>
      <c r="C8" t="str">
        <f>CONCATENATE(B5," ",B7," ",B16)</f>
        <v>August der Starke</v>
      </c>
      <c r="D8" t="str">
        <f>B5&amp;" "&amp;B7&amp;" "&amp;B16</f>
        <v>August der Starke</v>
      </c>
    </row>
    <row r="9" spans="1:4">
      <c r="B9" t="s">
        <v>126</v>
      </c>
      <c r="C9" t="str">
        <f>CONCATENATE(B15," ",B12," ",B13," ",B9,".")</f>
        <v>Otto ist keine Frau.</v>
      </c>
      <c r="D9" t="str">
        <f>B15&amp;" "&amp;B12&amp;" "&amp;B13&amp;" "&amp;B9&amp;"."</f>
        <v>Otto ist keine Frau.</v>
      </c>
    </row>
    <row r="10" spans="1:4">
      <c r="B10" t="s">
        <v>124</v>
      </c>
      <c r="C10" t="str">
        <f>CONCATENATE(B15," hat ",RIGHT(B13,4)," ",B9,".")</f>
        <v>Otto hat eine Frau.</v>
      </c>
      <c r="D10" t="str">
        <f>B15&amp;" hat "&amp;RIGHT(B13,4)&amp;" "&amp;B9&amp;"."</f>
        <v>Otto hat eine Frau.</v>
      </c>
    </row>
    <row r="11" spans="1:4">
      <c r="B11" t="s">
        <v>128</v>
      </c>
      <c r="C11" t="str">
        <f>CONCATENATE(B15," ",B17," ",B5)</f>
        <v>Otto und August</v>
      </c>
      <c r="D11" t="str">
        <f>B15&amp;" "&amp;B17&amp;" "&amp;B5</f>
        <v>Otto und August</v>
      </c>
    </row>
    <row r="12" spans="1:4">
      <c r="B12" t="s">
        <v>122</v>
      </c>
      <c r="C12" t="str">
        <f>CONCATENATE(PROPER(B12)," ",B13," ",B9," ",LEFT(B6,2),"?")</f>
        <v>Ist keine Frau da?</v>
      </c>
      <c r="D12" t="str">
        <f>PROPER(B12)&amp;" "&amp;B13&amp;" "&amp;B9&amp;" "&amp;LEFT(B6,2)&amp;"?"</f>
        <v>Ist keine Frau da?</v>
      </c>
    </row>
    <row r="13" spans="1:4">
      <c r="B13" t="s">
        <v>127</v>
      </c>
      <c r="C13" t="str">
        <f>CONCATENATE(PROPER(B12)," ",B15," ",LOWER(LEFT(B16,5)),"?")</f>
        <v>Ist Otto stark?</v>
      </c>
      <c r="D13" t="str">
        <f>PROPER(B12)&amp;" "&amp;B15&amp;" "&amp;LOWER(LEFT(B16,5))&amp;"?"</f>
        <v>Ist Otto stark?</v>
      </c>
    </row>
    <row r="14" spans="1:4">
      <c r="B14" t="s">
        <v>125</v>
      </c>
      <c r="C14" t="str">
        <f>CONCATENATE(LEFT(B10,2),RIGHT(B9,2))</f>
        <v>grau</v>
      </c>
      <c r="D14" t="str">
        <f>LEFT(B10,2)&amp;RIGHT(B9,2)</f>
        <v>grau</v>
      </c>
    </row>
    <row r="15" spans="1:4">
      <c r="B15" t="s">
        <v>41</v>
      </c>
      <c r="C15" t="str">
        <f ca="1">CONCATENATE(B18," ",B12," ",RIGHT(B4,4)," ",B14," ",LOWER(LEFT(B16,5)),"?")</f>
        <v>Was ist 2008 Mann stark?</v>
      </c>
      <c r="D15" t="str">
        <f ca="1">B18&amp;" "&amp;B12&amp;" "&amp;RIGHT(B4,4)&amp;" "&amp;B14&amp;" "&amp;LOWER(LEFT(B16,5))&amp;"?"</f>
        <v>Was ist 2008 Mann stark?</v>
      </c>
    </row>
    <row r="16" spans="1:4">
      <c r="B16" t="s">
        <v>121</v>
      </c>
      <c r="C16" t="str">
        <f>CONCATENATE(LEFT(B11,1),RIGHT(B16,4))</f>
        <v>Harke</v>
      </c>
      <c r="D16" t="str">
        <f>LEFT(B11,1)&amp;RIGHT(B16,4)</f>
        <v>Harke</v>
      </c>
    </row>
    <row r="17" spans="2:4">
      <c r="B17" t="s">
        <v>131</v>
      </c>
      <c r="C17" t="str">
        <f>CONCATENATE(PROPER(LEFT(B6,2))," ",B12," ",B8," ",B10," ",B14,".")</f>
        <v>Da ist ein großer Mann.</v>
      </c>
      <c r="D17" t="str">
        <f>PROPER(LEFT(B6,2))&amp;" "&amp;B12&amp;" "&amp;B8&amp;" "&amp;B10&amp;" "&amp;B14&amp;"."</f>
        <v>Da ist ein großer Mann.</v>
      </c>
    </row>
    <row r="18" spans="2:4">
      <c r="B18" t="s">
        <v>129</v>
      </c>
      <c r="C18" t="str">
        <f>CONCATENATE(B15," ",B12," ",B8," ",B10," ",B14,"?")</f>
        <v>Otto ist ein großer Mann?</v>
      </c>
      <c r="D18" t="str">
        <f>B15&amp;" "&amp;B12&amp;" "&amp;B8&amp;" "&amp;B10&amp;" "&amp;B14&amp;"?"</f>
        <v>Otto ist ein großer Mann?</v>
      </c>
    </row>
    <row r="21" spans="2:4">
      <c r="B21" s="31" t="s">
        <v>172</v>
      </c>
      <c r="C21" s="31" t="s">
        <v>285</v>
      </c>
      <c r="D21" s="31" t="s">
        <v>286</v>
      </c>
    </row>
    <row r="22" spans="2:4">
      <c r="B22" t="s">
        <v>287</v>
      </c>
      <c r="C22" t="s">
        <v>288</v>
      </c>
      <c r="D22" s="3">
        <v>23717</v>
      </c>
    </row>
    <row r="24" spans="2:4">
      <c r="B24" s="54" t="str">
        <f>CONCATENATE(C22," ",B22," wurde am ",TEXT(D22,"TT.MM.JJJJ")," geboren. Das war ein ",TEXT(D22,"TTTT"),".")</f>
        <v>Ruprecht Maier wurde am 06.12.1964 geboren. Das war ein Sonntag.</v>
      </c>
      <c r="C24" s="54"/>
      <c r="D24" s="54"/>
    </row>
  </sheetData>
  <mergeCells count="1">
    <mergeCell ref="B24:D24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Tabelle23"/>
  <dimension ref="A1:F45"/>
  <sheetViews>
    <sheetView workbookViewId="0">
      <selection activeCell="A3" sqref="A3"/>
    </sheetView>
  </sheetViews>
  <sheetFormatPr baseColWidth="10" defaultRowHeight="12.75"/>
  <cols>
    <col min="1" max="1" width="3.140625" customWidth="1"/>
    <col min="2" max="2" width="32.7109375" customWidth="1"/>
    <col min="3" max="3" width="15.5703125" bestFit="1" customWidth="1"/>
    <col min="4" max="4" width="17.5703125" bestFit="1" customWidth="1"/>
    <col min="5" max="5" width="14.140625" bestFit="1" customWidth="1"/>
    <col min="6" max="6" width="31" customWidth="1"/>
  </cols>
  <sheetData>
    <row r="1" spans="1:6" ht="20.25">
      <c r="A1" s="13" t="str">
        <f ca="1">MID(CELL("Dateiname",A1),FIND("]",CELL("Dateiname",A1))+1,255)</f>
        <v>WECHSELN</v>
      </c>
    </row>
    <row r="3" spans="1:6">
      <c r="B3" s="19" t="s">
        <v>36</v>
      </c>
      <c r="C3" s="19" t="s">
        <v>42</v>
      </c>
      <c r="D3" s="19" t="s">
        <v>45</v>
      </c>
      <c r="E3" s="19" t="s">
        <v>152</v>
      </c>
      <c r="F3" s="19" t="s">
        <v>24</v>
      </c>
    </row>
    <row r="4" spans="1:6">
      <c r="B4" t="s">
        <v>46</v>
      </c>
      <c r="C4" s="8" t="s">
        <v>132</v>
      </c>
      <c r="D4" s="8" t="s">
        <v>47</v>
      </c>
      <c r="E4" s="8"/>
      <c r="F4" t="str">
        <f>SUBSTITUTE(B4,C4,D4)</f>
        <v>Elbedampfschifffahrt</v>
      </c>
    </row>
    <row r="5" spans="1:6">
      <c r="B5" t="s">
        <v>165</v>
      </c>
      <c r="C5" s="8" t="str">
        <f>CHAR(32)</f>
        <v xml:space="preserve"> </v>
      </c>
      <c r="D5" s="8" t="s">
        <v>146</v>
      </c>
      <c r="E5" s="8"/>
      <c r="F5" t="str">
        <f>SUBSTITUTE(B5,C5,D5)</f>
        <v>Karl-Heinz</v>
      </c>
    </row>
    <row r="6" spans="1:6">
      <c r="B6" t="s">
        <v>135</v>
      </c>
      <c r="C6" s="8" t="s">
        <v>133</v>
      </c>
      <c r="D6" s="8" t="s">
        <v>134</v>
      </c>
      <c r="E6" s="8">
        <v>2</v>
      </c>
      <c r="F6" t="str">
        <f t="shared" ref="F6:F18" si="0">SUBSTITUTE(B6,C6,D6,E6)</f>
        <v>Zelte</v>
      </c>
    </row>
    <row r="7" spans="1:6">
      <c r="B7" t="s">
        <v>50</v>
      </c>
      <c r="C7" s="8" t="s">
        <v>79</v>
      </c>
      <c r="D7" s="8" t="s">
        <v>138</v>
      </c>
      <c r="E7" s="8">
        <v>2</v>
      </c>
      <c r="F7" t="str">
        <f t="shared" si="0"/>
        <v>Willy Richtig</v>
      </c>
    </row>
    <row r="8" spans="1:6">
      <c r="B8" t="s">
        <v>136</v>
      </c>
      <c r="C8" s="8" t="s">
        <v>49</v>
      </c>
      <c r="D8" s="8" t="s">
        <v>289</v>
      </c>
      <c r="E8" s="8">
        <v>1</v>
      </c>
      <c r="F8" t="str">
        <f t="shared" si="0"/>
        <v>Rentner</v>
      </c>
    </row>
    <row r="9" spans="1:6">
      <c r="B9" t="s">
        <v>52</v>
      </c>
      <c r="C9" s="8" t="s">
        <v>52</v>
      </c>
      <c r="D9" s="28" t="s">
        <v>53</v>
      </c>
      <c r="E9" s="8">
        <v>2</v>
      </c>
      <c r="F9" t="str">
        <f t="shared" si="0"/>
        <v>Excel</v>
      </c>
    </row>
    <row r="10" spans="1:6">
      <c r="B10" t="s">
        <v>55</v>
      </c>
      <c r="C10" s="8" t="s">
        <v>55</v>
      </c>
      <c r="D10" s="8" t="s">
        <v>54</v>
      </c>
      <c r="E10" s="8">
        <v>1</v>
      </c>
      <c r="F10" t="str">
        <f t="shared" si="0"/>
        <v>Sein oder nicht sein</v>
      </c>
    </row>
    <row r="11" spans="1:6">
      <c r="B11" t="s">
        <v>55</v>
      </c>
      <c r="C11" s="8" t="s">
        <v>139</v>
      </c>
      <c r="D11" s="8" t="s">
        <v>57</v>
      </c>
      <c r="E11" s="8">
        <v>1</v>
      </c>
      <c r="F11" t="str">
        <f t="shared" si="0"/>
        <v>To be oder not to be</v>
      </c>
    </row>
    <row r="12" spans="1:6">
      <c r="B12" t="s">
        <v>56</v>
      </c>
      <c r="C12" s="8" t="s">
        <v>140</v>
      </c>
      <c r="D12" s="8" t="s">
        <v>8</v>
      </c>
      <c r="E12" s="8">
        <v>1</v>
      </c>
      <c r="F12" t="str">
        <f t="shared" si="0"/>
        <v>Zopf</v>
      </c>
    </row>
    <row r="13" spans="1:6">
      <c r="B13" t="s">
        <v>56</v>
      </c>
      <c r="C13" s="8"/>
      <c r="D13" s="8"/>
      <c r="E13" s="8">
        <v>2</v>
      </c>
      <c r="F13" t="str">
        <f t="shared" si="0"/>
        <v>Knopf</v>
      </c>
    </row>
    <row r="14" spans="1:6">
      <c r="B14" t="s">
        <v>56</v>
      </c>
      <c r="C14" s="8" t="s">
        <v>137</v>
      </c>
      <c r="D14" s="8" t="s">
        <v>60</v>
      </c>
      <c r="E14" s="8">
        <v>1</v>
      </c>
      <c r="F14" t="str">
        <f t="shared" si="0"/>
        <v>Kropf</v>
      </c>
    </row>
    <row r="15" spans="1:6">
      <c r="B15" t="s">
        <v>56</v>
      </c>
      <c r="C15" s="8" t="s">
        <v>137</v>
      </c>
      <c r="D15" s="8"/>
      <c r="E15" s="8">
        <v>1</v>
      </c>
      <c r="F15" t="str">
        <f t="shared" si="0"/>
        <v>Kopf</v>
      </c>
    </row>
    <row r="16" spans="1:6">
      <c r="B16" t="s">
        <v>56</v>
      </c>
      <c r="C16" s="8" t="s">
        <v>145</v>
      </c>
      <c r="D16" s="8"/>
      <c r="E16" s="8">
        <v>1</v>
      </c>
      <c r="F16" t="str">
        <f t="shared" si="0"/>
        <v>nopf</v>
      </c>
    </row>
    <row r="17" spans="2:6">
      <c r="B17" t="s">
        <v>58</v>
      </c>
      <c r="C17" s="8" t="s">
        <v>141</v>
      </c>
      <c r="D17" s="8" t="s">
        <v>142</v>
      </c>
      <c r="E17" s="8">
        <v>1</v>
      </c>
      <c r="F17" t="str">
        <f t="shared" si="0"/>
        <v>1,345 €</v>
      </c>
    </row>
    <row r="18" spans="2:6">
      <c r="B18" t="str">
        <f>BAHTTEXT(12)</f>
        <v>สิบสองบาทถ้วน</v>
      </c>
      <c r="C18" s="8" t="s">
        <v>143</v>
      </c>
      <c r="D18" s="8" t="s">
        <v>144</v>
      </c>
      <c r="E18" s="8">
        <v>1</v>
      </c>
      <c r="F18" t="str">
        <f t="shared" si="0"/>
        <v>สิ考สองบาทถ้วน</v>
      </c>
    </row>
    <row r="19" spans="2:6">
      <c r="B19" t="str">
        <f>BAHTTEXT(12)</f>
        <v>สิบสองบาทถ้วน</v>
      </c>
      <c r="C19" s="8" t="s">
        <v>143</v>
      </c>
      <c r="D19" s="8" t="s">
        <v>144</v>
      </c>
      <c r="E19" s="8">
        <v>2</v>
      </c>
      <c r="F19" t="str">
        <f>SUBSTITUTE(B19,C19,D19,E19)</f>
        <v>สิบสอง考าทถ้วน</v>
      </c>
    </row>
    <row r="20" spans="2:6">
      <c r="B20">
        <v>12</v>
      </c>
      <c r="C20" s="29">
        <v>2</v>
      </c>
      <c r="D20" s="29" t="s">
        <v>148</v>
      </c>
      <c r="E20" s="8">
        <v>1</v>
      </c>
      <c r="F20" t="str">
        <f>SUBSTITUTE(B20,C20,D20,E20)</f>
        <v>19</v>
      </c>
    </row>
    <row r="21" spans="2:6">
      <c r="B21">
        <v>-12</v>
      </c>
      <c r="C21" s="29" t="s">
        <v>146</v>
      </c>
      <c r="D21" s="29" t="s">
        <v>147</v>
      </c>
      <c r="E21" s="8">
        <v>1</v>
      </c>
      <c r="F21" t="str">
        <f>SUBSTITUTE(B21,C21,D21,E21)</f>
        <v>+12</v>
      </c>
    </row>
    <row r="22" spans="2:6">
      <c r="B22" t="s">
        <v>158</v>
      </c>
      <c r="C22" s="8" t="s">
        <v>159</v>
      </c>
      <c r="D22" s="8" t="s">
        <v>160</v>
      </c>
      <c r="E22" s="8"/>
      <c r="F22" t="str">
        <f>SUBSTITUTE(B22,C22,D22)</f>
        <v>Drii Chinisin mit dim Kontrabass...</v>
      </c>
    </row>
    <row r="23" spans="2:6">
      <c r="C23" s="8" t="s">
        <v>160</v>
      </c>
      <c r="D23" s="8" t="str">
        <f>$D$22</f>
        <v>i</v>
      </c>
      <c r="E23" s="8"/>
      <c r="F23" t="str">
        <f>SUBSTITUTE(F22,C23,D23)</f>
        <v>Drii Chinisin mit dim Kontrabass...</v>
      </c>
    </row>
    <row r="24" spans="2:6">
      <c r="C24" s="8" t="s">
        <v>161</v>
      </c>
      <c r="D24" s="8" t="str">
        <f>$D$22</f>
        <v>i</v>
      </c>
      <c r="E24" s="8"/>
      <c r="F24" t="str">
        <f>SUBSTITUTE(F23,C24,D24)</f>
        <v>Drii Chinisin mit dim Kintrabass...</v>
      </c>
    </row>
    <row r="25" spans="2:6">
      <c r="C25" s="8" t="s">
        <v>12</v>
      </c>
      <c r="D25" s="8" t="str">
        <f>$D$22</f>
        <v>i</v>
      </c>
      <c r="E25" s="8"/>
      <c r="F25" t="str">
        <f>SUBSTITUTE(F24,C25,D25)</f>
        <v>Drii Chinisin mit dim Kintribiss...</v>
      </c>
    </row>
    <row r="27" spans="2:6">
      <c r="B27" s="27" t="s">
        <v>156</v>
      </c>
    </row>
    <row r="28" spans="2:6">
      <c r="B28" s="19" t="s">
        <v>36</v>
      </c>
      <c r="C28" s="19" t="s">
        <v>157</v>
      </c>
      <c r="D28" s="19" t="s">
        <v>155</v>
      </c>
    </row>
    <row r="29" spans="2:6">
      <c r="B29" t="s">
        <v>46</v>
      </c>
      <c r="C29" s="8" t="s">
        <v>77</v>
      </c>
      <c r="D29" s="8">
        <f>LEN(B29)-LEN(SUBSTITUTE(B29,C29,""))</f>
        <v>4</v>
      </c>
    </row>
    <row r="30" spans="2:6">
      <c r="B30" t="s">
        <v>46</v>
      </c>
      <c r="C30" s="8" t="s">
        <v>12</v>
      </c>
      <c r="D30" s="8">
        <f>LEN(B30)-LEN(SUBSTITUTE(B30,C30,""))</f>
        <v>3</v>
      </c>
    </row>
    <row r="31" spans="2:6">
      <c r="B31" t="s">
        <v>46</v>
      </c>
      <c r="C31" s="8" t="s">
        <v>15</v>
      </c>
      <c r="D31" s="8">
        <f>LEN(B31)-LEN(SUBSTITUTE(B31,C31,""))</f>
        <v>1</v>
      </c>
    </row>
    <row r="32" spans="2:6">
      <c r="B32" t="s">
        <v>46</v>
      </c>
      <c r="C32" s="8" t="s">
        <v>5</v>
      </c>
      <c r="D32" s="8">
        <f>LEN(B32)-LEN(SUBSTITUTE(B32,C32,""))</f>
        <v>1</v>
      </c>
    </row>
    <row r="34" spans="2:6">
      <c r="B34" s="27" t="s">
        <v>189</v>
      </c>
    </row>
    <row r="35" spans="2:6">
      <c r="B35" s="19" t="s">
        <v>36</v>
      </c>
      <c r="C35" s="19" t="s">
        <v>42</v>
      </c>
      <c r="D35" s="19" t="s">
        <v>45</v>
      </c>
      <c r="E35" s="56" t="s">
        <v>24</v>
      </c>
      <c r="F35" s="56"/>
    </row>
    <row r="36" spans="2:6">
      <c r="B36" t="s">
        <v>201</v>
      </c>
      <c r="C36" s="8" t="s">
        <v>19</v>
      </c>
      <c r="D36" s="8" t="s">
        <v>190</v>
      </c>
      <c r="E36" s="57" t="str">
        <f t="shared" ref="E36:E41" si="1">SUBSTITUTE(SUBSTITUTE(SUBSTITUTE(SUBSTITUTE(SUBSTITUTE(SUBSTITUTE(B36,$C$36,$D$36),$C$37,$D$37),$C$38,$D$38),$C$39,$D$39),$C$40,$D$40),$C$41,$D$41)</f>
        <v>Oedlandveraeußerungspruefer in Uebersee</v>
      </c>
      <c r="F36" s="57"/>
    </row>
    <row r="37" spans="2:6">
      <c r="B37" t="s">
        <v>196</v>
      </c>
      <c r="C37" s="8" t="s">
        <v>20</v>
      </c>
      <c r="D37" s="8" t="s">
        <v>191</v>
      </c>
      <c r="E37" s="55" t="str">
        <f t="shared" si="1"/>
        <v>Bundespruefaemter</v>
      </c>
      <c r="F37" s="55"/>
    </row>
    <row r="38" spans="2:6">
      <c r="B38" t="s">
        <v>197</v>
      </c>
      <c r="C38" s="8" t="s">
        <v>21</v>
      </c>
      <c r="D38" s="8" t="s">
        <v>192</v>
      </c>
      <c r="E38" s="55" t="str">
        <f t="shared" si="1"/>
        <v>Aemter mit Guetesiegel</v>
      </c>
      <c r="F38" s="55"/>
    </row>
    <row r="39" spans="2:6">
      <c r="B39" t="s">
        <v>198</v>
      </c>
      <c r="C39" s="8" t="s">
        <v>9</v>
      </c>
      <c r="D39" s="8" t="s">
        <v>193</v>
      </c>
      <c r="E39" s="55" t="str">
        <f t="shared" si="1"/>
        <v>Oedipus aechzt ueber Gemuese.</v>
      </c>
      <c r="F39" s="55"/>
    </row>
    <row r="40" spans="2:6">
      <c r="B40" t="s">
        <v>199</v>
      </c>
      <c r="C40" s="8" t="s">
        <v>10</v>
      </c>
      <c r="D40" s="8" t="s">
        <v>194</v>
      </c>
      <c r="E40" s="55" t="str">
        <f t="shared" si="1"/>
        <v>Uebel aergert ueberall.</v>
      </c>
      <c r="F40" s="55"/>
    </row>
    <row r="41" spans="2:6">
      <c r="B41" t="s">
        <v>200</v>
      </c>
      <c r="C41" s="8" t="s">
        <v>11</v>
      </c>
      <c r="D41" s="8" t="s">
        <v>195</v>
      </c>
      <c r="E41" s="55" t="str">
        <f t="shared" si="1"/>
        <v>Oesterreicher in Aegypten</v>
      </c>
      <c r="F41" s="55"/>
    </row>
    <row r="43" spans="2:6">
      <c r="B43" s="27" t="s">
        <v>292</v>
      </c>
    </row>
    <row r="44" spans="2:6">
      <c r="B44" t="s">
        <v>290</v>
      </c>
      <c r="C44" t="str">
        <f>SUBSTITUTE(SUBSTITUTE(B44,"R","H"),"h","r")</f>
        <v>Heckenrose</v>
      </c>
    </row>
    <row r="45" spans="2:6">
      <c r="B45" t="s">
        <v>291</v>
      </c>
      <c r="C45" t="str">
        <f>SUBSTITUTE(SUBSTITUTE(B45,"W","R"),"r","w")</f>
        <v>Riesenwand</v>
      </c>
    </row>
  </sheetData>
  <mergeCells count="7">
    <mergeCell ref="E39:F39"/>
    <mergeCell ref="E40:F40"/>
    <mergeCell ref="E41:F41"/>
    <mergeCell ref="E35:F35"/>
    <mergeCell ref="E36:F36"/>
    <mergeCell ref="E37:F37"/>
    <mergeCell ref="E38:F38"/>
  </mergeCells>
  <phoneticPr fontId="0" type="noConversion"/>
  <pageMargins left="0.78740157499999996" right="0.78740157499999996" top="0.984251969" bottom="0.984251969" header="0.4921259845" footer="0.4921259845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Tabelle24"/>
  <dimension ref="A1:F21"/>
  <sheetViews>
    <sheetView workbookViewId="0">
      <selection activeCell="B3" sqref="B3"/>
    </sheetView>
  </sheetViews>
  <sheetFormatPr baseColWidth="10" defaultRowHeight="12.75"/>
  <cols>
    <col min="1" max="1" width="3.140625" customWidth="1"/>
    <col min="2" max="2" width="4.7109375" bestFit="1" customWidth="1"/>
    <col min="3" max="3" width="15.85546875" bestFit="1" customWidth="1"/>
    <col min="4" max="4" width="12.5703125" customWidth="1"/>
    <col min="5" max="5" width="13.85546875" customWidth="1"/>
    <col min="6" max="6" width="14" customWidth="1"/>
  </cols>
  <sheetData>
    <row r="1" spans="1:6" ht="20.25">
      <c r="A1" s="13" t="str">
        <f ca="1">MID(CELL("Dateiname",A1),FIND("]",CELL("Dateiname",A1))+1,255)</f>
        <v>WERT</v>
      </c>
    </row>
    <row r="3" spans="1:6">
      <c r="C3" s="19" t="s">
        <v>36</v>
      </c>
      <c r="D3" s="19" t="s">
        <v>106</v>
      </c>
      <c r="E3" s="25" t="s">
        <v>24</v>
      </c>
      <c r="F3" s="25" t="s">
        <v>293</v>
      </c>
    </row>
    <row r="4" spans="1:6">
      <c r="C4" t="str">
        <f>TEXT(C9,"#.##0")</f>
        <v>1.234</v>
      </c>
      <c r="D4" t="b">
        <f t="shared" ref="D4:D9" si="0">ISTEXT(C4)</f>
        <v>1</v>
      </c>
      <c r="E4">
        <f t="shared" ref="E4:E9" si="1">VALUE(C4)</f>
        <v>1234</v>
      </c>
      <c r="F4">
        <f>N(C4)</f>
        <v>0</v>
      </c>
    </row>
    <row r="5" spans="1:6">
      <c r="C5" t="str">
        <f>TEXT(C10,"#.##0")</f>
        <v>12</v>
      </c>
      <c r="D5" t="b">
        <f t="shared" si="0"/>
        <v>1</v>
      </c>
      <c r="E5">
        <f t="shared" si="1"/>
        <v>12</v>
      </c>
      <c r="F5">
        <f t="shared" ref="F5:F21" si="2">N(C5)</f>
        <v>0</v>
      </c>
    </row>
    <row r="6" spans="1:6">
      <c r="C6" t="str">
        <f>TEXT(C11,"#.##0")</f>
        <v>-12</v>
      </c>
      <c r="D6" t="b">
        <f t="shared" si="0"/>
        <v>1</v>
      </c>
      <c r="E6">
        <f t="shared" si="1"/>
        <v>-12</v>
      </c>
      <c r="F6">
        <f t="shared" si="2"/>
        <v>0</v>
      </c>
    </row>
    <row r="7" spans="1:6">
      <c r="C7" t="str">
        <f>TEXT(C12,"#.##0,00")</f>
        <v>-12,56</v>
      </c>
      <c r="D7" t="b">
        <f t="shared" si="0"/>
        <v>1</v>
      </c>
      <c r="E7">
        <f t="shared" si="1"/>
        <v>-12.56</v>
      </c>
      <c r="F7">
        <f t="shared" si="2"/>
        <v>0</v>
      </c>
    </row>
    <row r="8" spans="1:6">
      <c r="C8" t="str">
        <f>FIXED(PI())</f>
        <v>3,14</v>
      </c>
      <c r="D8" t="b">
        <f t="shared" si="0"/>
        <v>1</v>
      </c>
      <c r="E8">
        <f t="shared" si="1"/>
        <v>3.14</v>
      </c>
      <c r="F8">
        <f t="shared" si="2"/>
        <v>0</v>
      </c>
    </row>
    <row r="9" spans="1:6">
      <c r="C9">
        <v>1234</v>
      </c>
      <c r="D9" t="b">
        <f t="shared" si="0"/>
        <v>0</v>
      </c>
      <c r="E9">
        <f t="shared" si="1"/>
        <v>1234</v>
      </c>
      <c r="F9">
        <f t="shared" si="2"/>
        <v>1234</v>
      </c>
    </row>
    <row r="10" spans="1:6">
      <c r="C10">
        <v>12</v>
      </c>
      <c r="D10" t="b">
        <f t="shared" ref="D10:D21" si="3">ISTEXT(C10)</f>
        <v>0</v>
      </c>
      <c r="E10">
        <f t="shared" ref="E10:E19" si="4">VALUE(C10)</f>
        <v>12</v>
      </c>
      <c r="F10">
        <f t="shared" si="2"/>
        <v>12</v>
      </c>
    </row>
    <row r="11" spans="1:6">
      <c r="C11">
        <v>-12</v>
      </c>
      <c r="D11" t="b">
        <f t="shared" si="3"/>
        <v>0</v>
      </c>
      <c r="E11">
        <f t="shared" si="4"/>
        <v>-12</v>
      </c>
      <c r="F11">
        <f t="shared" si="2"/>
        <v>-12</v>
      </c>
    </row>
    <row r="12" spans="1:6">
      <c r="C12">
        <v>-12.56</v>
      </c>
      <c r="D12" t="b">
        <f t="shared" si="3"/>
        <v>0</v>
      </c>
      <c r="E12">
        <f t="shared" si="4"/>
        <v>-12.56</v>
      </c>
      <c r="F12">
        <f t="shared" si="2"/>
        <v>-12.56</v>
      </c>
    </row>
    <row r="13" spans="1:6">
      <c r="C13" s="3" t="str">
        <f ca="1">TEXT(C15,"TT.MM.JJJJ")</f>
        <v>20.09.2008</v>
      </c>
      <c r="D13" t="b">
        <f ca="1">ISTEXT(C13)</f>
        <v>1</v>
      </c>
      <c r="E13">
        <f ca="1">VALUE(C13)</f>
        <v>39711</v>
      </c>
      <c r="F13">
        <f t="shared" ca="1" si="2"/>
        <v>0</v>
      </c>
    </row>
    <row r="14" spans="1:6">
      <c r="C14" s="3" t="str">
        <f ca="1">TEXT(C16,"TT.MM.JJJJ hh:mm")</f>
        <v>20.09.2008 17:57</v>
      </c>
      <c r="D14" t="b">
        <f ca="1">ISTEXT(C14)</f>
        <v>1</v>
      </c>
      <c r="E14">
        <f ca="1">VALUE(C14)</f>
        <v>39711.747916666667</v>
      </c>
      <c r="F14">
        <f t="shared" ca="1" si="2"/>
        <v>0</v>
      </c>
    </row>
    <row r="15" spans="1:6">
      <c r="C15" s="3">
        <f ca="1">TODAY()</f>
        <v>39711</v>
      </c>
      <c r="D15" t="b">
        <f t="shared" ca="1" si="3"/>
        <v>0</v>
      </c>
      <c r="E15">
        <f t="shared" ca="1" si="4"/>
        <v>39711</v>
      </c>
      <c r="F15">
        <f t="shared" ca="1" si="2"/>
        <v>39711</v>
      </c>
    </row>
    <row r="16" spans="1:6">
      <c r="C16" s="4">
        <f ca="1">NOW()</f>
        <v>39711.748507060183</v>
      </c>
      <c r="D16" t="b">
        <f t="shared" ca="1" si="3"/>
        <v>0</v>
      </c>
      <c r="E16">
        <f t="shared" ca="1" si="4"/>
        <v>39711.748507060183</v>
      </c>
      <c r="F16">
        <f t="shared" ca="1" si="2"/>
        <v>39711.748507060183</v>
      </c>
    </row>
    <row r="17" spans="2:6">
      <c r="C17" t="s">
        <v>150</v>
      </c>
      <c r="D17" t="b">
        <f t="shared" si="3"/>
        <v>1</v>
      </c>
      <c r="E17" t="e">
        <f t="shared" si="4"/>
        <v>#VALUE!</v>
      </c>
      <c r="F17">
        <f t="shared" si="2"/>
        <v>0</v>
      </c>
    </row>
    <row r="18" spans="2:6">
      <c r="C18" t="s">
        <v>151</v>
      </c>
      <c r="D18" t="b">
        <f t="shared" si="3"/>
        <v>1</v>
      </c>
      <c r="E18" t="e">
        <f>VALUE(C18)</f>
        <v>#VALUE!</v>
      </c>
      <c r="F18">
        <f t="shared" si="2"/>
        <v>0</v>
      </c>
    </row>
    <row r="19" spans="2:6">
      <c r="B19" s="20" t="s">
        <v>40</v>
      </c>
      <c r="D19" t="b">
        <f t="shared" si="3"/>
        <v>0</v>
      </c>
      <c r="E19">
        <f t="shared" si="4"/>
        <v>0</v>
      </c>
      <c r="F19">
        <f t="shared" si="2"/>
        <v>0</v>
      </c>
    </row>
    <row r="20" spans="2:6">
      <c r="C20" t="b">
        <v>1</v>
      </c>
      <c r="D20" t="b">
        <f t="shared" si="3"/>
        <v>0</v>
      </c>
      <c r="E20" t="e">
        <f>VALUE(C20)</f>
        <v>#VALUE!</v>
      </c>
      <c r="F20">
        <f t="shared" si="2"/>
        <v>1</v>
      </c>
    </row>
    <row r="21" spans="2:6">
      <c r="C21" t="b">
        <v>0</v>
      </c>
      <c r="D21" t="b">
        <f t="shared" si="3"/>
        <v>0</v>
      </c>
      <c r="E21" t="e">
        <f>VALUE(C21)</f>
        <v>#VALUE!</v>
      </c>
      <c r="F21">
        <f t="shared" si="2"/>
        <v>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Tabelle25"/>
  <dimension ref="A1:I31"/>
  <sheetViews>
    <sheetView workbookViewId="0">
      <selection activeCell="A3" sqref="A3"/>
    </sheetView>
  </sheetViews>
  <sheetFormatPr baseColWidth="10" defaultRowHeight="12.75"/>
  <cols>
    <col min="1" max="1" width="3.140625" customWidth="1"/>
    <col min="4" max="4" width="16.42578125" customWidth="1"/>
    <col min="5" max="5" width="6.7109375" customWidth="1"/>
    <col min="6" max="6" width="13.7109375" customWidth="1"/>
    <col min="7" max="7" width="8" customWidth="1"/>
    <col min="8" max="8" width="20.5703125" customWidth="1"/>
    <col min="9" max="9" width="6" customWidth="1"/>
  </cols>
  <sheetData>
    <row r="1" spans="1:9" ht="20.25">
      <c r="A1" s="13" t="str">
        <f ca="1">MID(CELL("Dateiname",A1),FIND("]",CELL("Dateiname",A1))+1,255)</f>
        <v>WIEDERHOLEN</v>
      </c>
    </row>
    <row r="3" spans="1:9">
      <c r="B3" s="19" t="s">
        <v>36</v>
      </c>
      <c r="C3" s="19" t="s">
        <v>61</v>
      </c>
      <c r="D3" s="14" t="s">
        <v>24</v>
      </c>
      <c r="F3" s="30" t="s">
        <v>175</v>
      </c>
    </row>
    <row r="4" spans="1:9">
      <c r="B4" t="s">
        <v>62</v>
      </c>
      <c r="C4">
        <v>2</v>
      </c>
      <c r="D4" t="str">
        <f>REPT(B4,C4)</f>
        <v xml:space="preserve">ho ho </v>
      </c>
      <c r="F4" s="30" t="s">
        <v>176</v>
      </c>
    </row>
    <row r="5" spans="1:9">
      <c r="B5">
        <v>0</v>
      </c>
      <c r="C5">
        <v>0</v>
      </c>
      <c r="D5" t="str">
        <f>REPT(B5,C5)</f>
        <v/>
      </c>
      <c r="F5" s="35" t="s">
        <v>172</v>
      </c>
      <c r="G5" s="37" t="s">
        <v>173</v>
      </c>
      <c r="H5" s="37" t="s">
        <v>174</v>
      </c>
      <c r="I5" s="33" t="s">
        <v>184</v>
      </c>
    </row>
    <row r="6" spans="1:9" ht="13.5">
      <c r="B6">
        <v>0</v>
      </c>
      <c r="C6">
        <v>1</v>
      </c>
      <c r="D6" t="str">
        <f>REPT(B6,C6)</f>
        <v>0</v>
      </c>
      <c r="F6" s="34" t="s">
        <v>177</v>
      </c>
      <c r="G6" s="34">
        <v>37</v>
      </c>
      <c r="H6" s="34" t="str">
        <f>F6&amp;REPT(" ",I6-LEN(F6)-LEN(G6))&amp;G6</f>
        <v>Hansen      37</v>
      </c>
      <c r="I6" s="33">
        <f t="array" ref="I6:I16">MAX(LEN(F6:F16)+LEN(G6:G16))+1</f>
        <v>14</v>
      </c>
    </row>
    <row r="7" spans="1:9" ht="13.5">
      <c r="B7">
        <v>0</v>
      </c>
      <c r="C7">
        <v>2</v>
      </c>
      <c r="D7" t="str">
        <f t="shared" ref="D7:D16" si="0">REPT(B7,C7)</f>
        <v>00</v>
      </c>
      <c r="F7" s="34" t="s">
        <v>178</v>
      </c>
      <c r="G7" s="34">
        <v>123</v>
      </c>
      <c r="H7" s="34" t="str">
        <f>F7&amp;REPT(" ",I7-LEN(F7)-LEN(G7))&amp;G7</f>
        <v>Franke     123</v>
      </c>
      <c r="I7" s="33">
        <v>14</v>
      </c>
    </row>
    <row r="8" spans="1:9" ht="13.5">
      <c r="B8">
        <v>0</v>
      </c>
      <c r="C8">
        <v>3</v>
      </c>
      <c r="D8" t="str">
        <f t="shared" si="0"/>
        <v>000</v>
      </c>
      <c r="F8" s="34" t="s">
        <v>179</v>
      </c>
      <c r="G8" s="34">
        <v>3</v>
      </c>
      <c r="H8" s="34" t="str">
        <f t="shared" ref="H8:H16" si="1">F8&amp;REPT(" ",I8-LEN(F8)-LEN(G8))&amp;G8</f>
        <v>Heukrodt     3</v>
      </c>
      <c r="I8" s="33">
        <v>14</v>
      </c>
    </row>
    <row r="9" spans="1:9" ht="13.5">
      <c r="B9">
        <v>0</v>
      </c>
      <c r="C9">
        <v>4</v>
      </c>
      <c r="D9" t="str">
        <f t="shared" si="0"/>
        <v>0000</v>
      </c>
      <c r="F9" s="34" t="s">
        <v>180</v>
      </c>
      <c r="G9" s="34">
        <v>32</v>
      </c>
      <c r="H9" s="34" t="str">
        <f t="shared" si="1"/>
        <v>Land        32</v>
      </c>
      <c r="I9" s="33">
        <v>14</v>
      </c>
    </row>
    <row r="10" spans="1:9" ht="13.5">
      <c r="B10">
        <v>0</v>
      </c>
      <c r="C10">
        <v>5</v>
      </c>
      <c r="D10" t="str">
        <f t="shared" si="0"/>
        <v>00000</v>
      </c>
      <c r="F10" s="34" t="s">
        <v>181</v>
      </c>
      <c r="G10" s="34">
        <v>2345</v>
      </c>
      <c r="H10" s="34" t="str">
        <f t="shared" si="1"/>
        <v>van Gogh  2345</v>
      </c>
      <c r="I10" s="33">
        <v>14</v>
      </c>
    </row>
    <row r="11" spans="1:9" ht="13.5">
      <c r="B11">
        <v>0</v>
      </c>
      <c r="C11">
        <v>6</v>
      </c>
      <c r="D11" t="str">
        <f t="shared" si="0"/>
        <v>000000</v>
      </c>
      <c r="F11" s="34" t="s">
        <v>182</v>
      </c>
      <c r="G11" s="34">
        <v>99</v>
      </c>
      <c r="H11" s="34" t="str">
        <f t="shared" si="1"/>
        <v>Schulz      99</v>
      </c>
      <c r="I11" s="33">
        <v>14</v>
      </c>
    </row>
    <row r="12" spans="1:9" ht="13.5">
      <c r="B12">
        <v>0</v>
      </c>
      <c r="C12">
        <v>7</v>
      </c>
      <c r="D12" t="str">
        <f t="shared" si="0"/>
        <v>0000000</v>
      </c>
      <c r="F12" s="34" t="s">
        <v>183</v>
      </c>
      <c r="G12" s="34">
        <v>134</v>
      </c>
      <c r="H12" s="34" t="str">
        <f t="shared" si="1"/>
        <v>Leutheuser 134</v>
      </c>
      <c r="I12" s="33">
        <v>14</v>
      </c>
    </row>
    <row r="13" spans="1:9" ht="13.5">
      <c r="B13" s="24" t="s">
        <v>147</v>
      </c>
      <c r="C13">
        <v>10</v>
      </c>
      <c r="D13" t="str">
        <f t="shared" si="0"/>
        <v>++++++++++</v>
      </c>
      <c r="F13" s="34" t="s">
        <v>185</v>
      </c>
      <c r="G13" s="34">
        <v>54</v>
      </c>
      <c r="H13" s="34" t="str">
        <f t="shared" si="1"/>
        <v>Jarosch     54</v>
      </c>
      <c r="I13" s="33">
        <v>14</v>
      </c>
    </row>
    <row r="14" spans="1:9" ht="13.5">
      <c r="B14" s="24" t="s">
        <v>146</v>
      </c>
      <c r="C14">
        <v>10</v>
      </c>
      <c r="D14" t="str">
        <f t="shared" si="0"/>
        <v>----------</v>
      </c>
      <c r="F14" s="34" t="s">
        <v>186</v>
      </c>
      <c r="G14" s="34">
        <v>4</v>
      </c>
      <c r="H14" s="34" t="str">
        <f t="shared" si="1"/>
        <v>Kuhn         4</v>
      </c>
      <c r="I14" s="33">
        <v>14</v>
      </c>
    </row>
    <row r="15" spans="1:9" ht="13.5">
      <c r="B15" s="24" t="s">
        <v>153</v>
      </c>
      <c r="C15">
        <v>10</v>
      </c>
      <c r="D15" t="str">
        <f t="shared" si="0"/>
        <v>==========</v>
      </c>
      <c r="F15" s="34" t="s">
        <v>187</v>
      </c>
      <c r="G15" s="34">
        <v>1204</v>
      </c>
      <c r="H15" s="34" t="str">
        <f t="shared" si="1"/>
        <v>Bal       1204</v>
      </c>
      <c r="I15" s="33">
        <v>14</v>
      </c>
    </row>
    <row r="16" spans="1:9" ht="13.5">
      <c r="B16" s="24" t="s">
        <v>154</v>
      </c>
      <c r="C16">
        <v>10</v>
      </c>
      <c r="D16" t="str">
        <f t="shared" si="0"/>
        <v>&gt;&gt;&gt;&gt;&gt;&gt;&gt;&gt;&gt;&gt;</v>
      </c>
      <c r="F16" s="36" t="s">
        <v>188</v>
      </c>
      <c r="G16" s="36">
        <v>22</v>
      </c>
      <c r="H16" s="36" t="str">
        <f t="shared" si="1"/>
        <v>Kern        22</v>
      </c>
      <c r="I16" s="33">
        <v>14</v>
      </c>
    </row>
    <row r="19" spans="2:7">
      <c r="B19" s="52" t="s">
        <v>304</v>
      </c>
      <c r="C19" s="11"/>
      <c r="D19" s="11"/>
      <c r="E19" s="11"/>
      <c r="F19" s="11"/>
      <c r="G19" s="11"/>
    </row>
    <row r="20" spans="2:7" ht="14.25">
      <c r="B20" t="s">
        <v>74</v>
      </c>
      <c r="C20" s="21">
        <v>12</v>
      </c>
      <c r="D20" s="58" t="str">
        <f>REPT("€",C20)</f>
        <v>€€€€€€€€€€€€</v>
      </c>
      <c r="E20" s="58"/>
      <c r="F20" s="58"/>
      <c r="G20" s="58"/>
    </row>
    <row r="21" spans="2:7" ht="14.25">
      <c r="B21" t="s">
        <v>294</v>
      </c>
      <c r="C21" s="21">
        <v>15</v>
      </c>
      <c r="D21" s="58" t="str">
        <f t="shared" ref="D21:D31" si="2">REPT("€",C21)</f>
        <v>€€€€€€€€€€€€€€€</v>
      </c>
      <c r="E21" s="58"/>
      <c r="F21" s="58"/>
      <c r="G21" s="58"/>
    </row>
    <row r="22" spans="2:7" ht="14.25">
      <c r="B22" t="s">
        <v>295</v>
      </c>
      <c r="C22" s="21">
        <v>17</v>
      </c>
      <c r="D22" s="58" t="str">
        <f t="shared" si="2"/>
        <v>€€€€€€€€€€€€€€€€€</v>
      </c>
      <c r="E22" s="58"/>
      <c r="F22" s="58"/>
      <c r="G22" s="58"/>
    </row>
    <row r="23" spans="2:7" ht="14.25">
      <c r="B23" t="s">
        <v>296</v>
      </c>
      <c r="C23" s="21">
        <v>9</v>
      </c>
      <c r="D23" s="58" t="str">
        <f t="shared" si="2"/>
        <v>€€€€€€€€€</v>
      </c>
      <c r="E23" s="58"/>
      <c r="F23" s="58"/>
      <c r="G23" s="58"/>
    </row>
    <row r="24" spans="2:7" ht="14.25">
      <c r="B24" t="s">
        <v>297</v>
      </c>
      <c r="C24" s="21">
        <v>10</v>
      </c>
      <c r="D24" s="58" t="str">
        <f t="shared" si="2"/>
        <v>€€€€€€€€€€</v>
      </c>
      <c r="E24" s="58"/>
      <c r="F24" s="58"/>
      <c r="G24" s="58"/>
    </row>
    <row r="25" spans="2:7" ht="14.25">
      <c r="B25" t="s">
        <v>298</v>
      </c>
      <c r="C25" s="21">
        <v>8</v>
      </c>
      <c r="D25" s="58" t="str">
        <f t="shared" si="2"/>
        <v>€€€€€€€€</v>
      </c>
      <c r="E25" s="58"/>
      <c r="F25" s="58"/>
      <c r="G25" s="58"/>
    </row>
    <row r="26" spans="2:7" ht="14.25">
      <c r="B26" t="s">
        <v>299</v>
      </c>
      <c r="C26" s="21">
        <v>9</v>
      </c>
      <c r="D26" s="58" t="str">
        <f t="shared" si="2"/>
        <v>€€€€€€€€€</v>
      </c>
      <c r="E26" s="58"/>
      <c r="F26" s="58"/>
      <c r="G26" s="58"/>
    </row>
    <row r="27" spans="2:7" ht="14.25">
      <c r="B27" t="s">
        <v>83</v>
      </c>
      <c r="C27" s="21">
        <v>18</v>
      </c>
      <c r="D27" s="58" t="str">
        <f t="shared" si="2"/>
        <v>€€€€€€€€€€€€€€€€€€</v>
      </c>
      <c r="E27" s="58"/>
      <c r="F27" s="58"/>
      <c r="G27" s="58"/>
    </row>
    <row r="28" spans="2:7" ht="14.25">
      <c r="B28" t="s">
        <v>300</v>
      </c>
      <c r="C28" s="21">
        <v>22</v>
      </c>
      <c r="D28" s="58" t="str">
        <f t="shared" si="2"/>
        <v>€€€€€€€€€€€€€€€€€€€€€€</v>
      </c>
      <c r="E28" s="58"/>
      <c r="F28" s="58"/>
      <c r="G28" s="58"/>
    </row>
    <row r="29" spans="2:7" ht="14.25">
      <c r="B29" t="s">
        <v>301</v>
      </c>
      <c r="C29" s="21">
        <v>15</v>
      </c>
      <c r="D29" s="58" t="str">
        <f t="shared" si="2"/>
        <v>€€€€€€€€€€€€€€€</v>
      </c>
      <c r="E29" s="58"/>
      <c r="F29" s="58"/>
      <c r="G29" s="58"/>
    </row>
    <row r="30" spans="2:7" ht="14.25">
      <c r="B30" t="s">
        <v>302</v>
      </c>
      <c r="C30" s="21">
        <v>11</v>
      </c>
      <c r="D30" s="58" t="str">
        <f t="shared" si="2"/>
        <v>€€€€€€€€€€€</v>
      </c>
      <c r="E30" s="58"/>
      <c r="F30" s="58"/>
      <c r="G30" s="58"/>
    </row>
    <row r="31" spans="2:7" ht="14.25">
      <c r="B31" t="s">
        <v>303</v>
      </c>
      <c r="C31" s="21">
        <v>19</v>
      </c>
      <c r="D31" s="58" t="str">
        <f t="shared" si="2"/>
        <v>€€€€€€€€€€€€€€€€€€€</v>
      </c>
      <c r="E31" s="58"/>
      <c r="F31" s="58"/>
      <c r="G31" s="58"/>
    </row>
  </sheetData>
  <mergeCells count="12">
    <mergeCell ref="D28:G28"/>
    <mergeCell ref="D29:G29"/>
    <mergeCell ref="D30:G30"/>
    <mergeCell ref="D31:G31"/>
    <mergeCell ref="D25:G25"/>
    <mergeCell ref="D26:G26"/>
    <mergeCell ref="D27:G27"/>
    <mergeCell ref="D20:G20"/>
    <mergeCell ref="D21:G21"/>
    <mergeCell ref="D22:G22"/>
    <mergeCell ref="D23:G23"/>
    <mergeCell ref="D24:G24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Tabelle26"/>
  <dimension ref="A1:AB40"/>
  <sheetViews>
    <sheetView showGridLines="0" workbookViewId="0">
      <selection activeCell="A3" sqref="A3"/>
    </sheetView>
  </sheetViews>
  <sheetFormatPr baseColWidth="10" defaultRowHeight="12.75"/>
  <cols>
    <col min="1" max="1" width="3.140625" customWidth="1"/>
    <col min="2" max="2" width="3" bestFit="1" customWidth="1"/>
    <col min="3" max="3" width="11.5703125" customWidth="1"/>
    <col min="4" max="4" width="7.42578125" bestFit="1" customWidth="1"/>
    <col min="5" max="5" width="4.7109375" customWidth="1"/>
    <col min="6" max="6" width="3" bestFit="1" customWidth="1"/>
    <col min="7" max="7" width="10" bestFit="1" customWidth="1"/>
    <col min="8" max="8" width="7.42578125" bestFit="1" customWidth="1"/>
    <col min="9" max="9" width="4.7109375" customWidth="1"/>
    <col min="10" max="10" width="4" bestFit="1" customWidth="1"/>
    <col min="11" max="11" width="10" bestFit="1" customWidth="1"/>
    <col min="12" max="12" width="7.42578125" bestFit="1" customWidth="1"/>
    <col min="13" max="13" width="4.7109375" customWidth="1"/>
    <col min="14" max="14" width="4" bestFit="1" customWidth="1"/>
    <col min="15" max="15" width="10" bestFit="1" customWidth="1"/>
    <col min="16" max="16" width="7.42578125" bestFit="1" customWidth="1"/>
    <col min="17" max="17" width="4.7109375" customWidth="1"/>
    <col min="18" max="18" width="4" bestFit="1" customWidth="1"/>
    <col min="19" max="19" width="10" bestFit="1" customWidth="1"/>
    <col min="20" max="20" width="7.42578125" bestFit="1" customWidth="1"/>
    <col min="21" max="21" width="4.7109375" customWidth="1"/>
    <col min="22" max="22" width="4" bestFit="1" customWidth="1"/>
    <col min="23" max="23" width="10" bestFit="1" customWidth="1"/>
    <col min="24" max="24" width="7.42578125" bestFit="1" customWidth="1"/>
    <col min="25" max="25" width="4.5703125" customWidth="1"/>
    <col min="26" max="26" width="4" bestFit="1" customWidth="1"/>
    <col min="27" max="27" width="10" bestFit="1" customWidth="1"/>
    <col min="28" max="28" width="7.42578125" bestFit="1" customWidth="1"/>
  </cols>
  <sheetData>
    <row r="1" spans="1:28" ht="20.25">
      <c r="A1" s="13" t="str">
        <f ca="1">MID(CELL("Dateiname",A1),FIND("]",CELL("Dateiname",A1))+1,255)</f>
        <v>ZEICHEN</v>
      </c>
      <c r="K1" s="18" t="s">
        <v>39</v>
      </c>
    </row>
    <row r="3" spans="1:28">
      <c r="B3" s="9"/>
      <c r="C3" s="9" t="s">
        <v>34</v>
      </c>
      <c r="D3" s="10" t="s">
        <v>35</v>
      </c>
      <c r="E3" s="12"/>
      <c r="F3" s="11"/>
      <c r="G3" s="10" t="s">
        <v>34</v>
      </c>
      <c r="H3" s="10" t="s">
        <v>35</v>
      </c>
      <c r="I3" s="12"/>
      <c r="J3" s="11"/>
      <c r="K3" s="10" t="s">
        <v>34</v>
      </c>
      <c r="L3" s="10" t="s">
        <v>35</v>
      </c>
      <c r="M3" s="12"/>
      <c r="N3" s="11"/>
      <c r="O3" s="10" t="s">
        <v>34</v>
      </c>
      <c r="P3" s="10" t="s">
        <v>35</v>
      </c>
      <c r="Q3" s="12"/>
      <c r="R3" s="11"/>
      <c r="S3" s="10" t="s">
        <v>34</v>
      </c>
      <c r="T3" s="10" t="s">
        <v>35</v>
      </c>
      <c r="U3" s="12"/>
      <c r="V3" s="11"/>
      <c r="W3" s="10" t="s">
        <v>34</v>
      </c>
      <c r="X3" s="10" t="s">
        <v>35</v>
      </c>
      <c r="Y3" s="12"/>
      <c r="Z3" s="11"/>
      <c r="AA3" s="10" t="s">
        <v>34</v>
      </c>
      <c r="AB3" s="10" t="s">
        <v>35</v>
      </c>
    </row>
    <row r="4" spans="1:28">
      <c r="B4">
        <v>-1</v>
      </c>
      <c r="C4" s="8" t="e">
        <f t="shared" ref="C4:C40" si="0">CHAR(B4)</f>
        <v>#VALUE!</v>
      </c>
      <c r="D4" s="8"/>
      <c r="F4">
        <v>36</v>
      </c>
      <c r="G4" s="8" t="str">
        <f t="shared" ref="G4:G40" si="1">CHAR(F4)</f>
        <v>$</v>
      </c>
      <c r="H4" s="8">
        <f>CODE(G4)</f>
        <v>36</v>
      </c>
      <c r="J4">
        <v>73</v>
      </c>
      <c r="K4" s="8" t="str">
        <f t="shared" ref="K4:K40" si="2">CHAR(J4)</f>
        <v>I</v>
      </c>
      <c r="L4" s="8">
        <f>CODE(K4)</f>
        <v>73</v>
      </c>
      <c r="N4">
        <v>110</v>
      </c>
      <c r="O4" s="8" t="str">
        <f t="shared" ref="O4:O40" si="3">CHAR(N4)</f>
        <v>n</v>
      </c>
      <c r="P4" s="8">
        <f>CODE(O4)</f>
        <v>110</v>
      </c>
      <c r="R4">
        <v>147</v>
      </c>
      <c r="S4" s="8" t="str">
        <f t="shared" ref="S4:S40" si="4">CHAR(R4)</f>
        <v>“</v>
      </c>
      <c r="T4" s="8">
        <f>CODE(S4)</f>
        <v>147</v>
      </c>
      <c r="V4">
        <v>184</v>
      </c>
      <c r="W4" s="8" t="str">
        <f t="shared" ref="W4:W40" si="5">CHAR(V4)</f>
        <v>¸</v>
      </c>
      <c r="X4" s="8">
        <f>CODE(W4)</f>
        <v>184</v>
      </c>
      <c r="Z4">
        <v>221</v>
      </c>
      <c r="AA4" s="8" t="str">
        <f t="shared" ref="AA4:AA40" si="6">CHAR(Z4)</f>
        <v>Ý</v>
      </c>
      <c r="AB4" s="8">
        <f>CODE(AA4)</f>
        <v>221</v>
      </c>
    </row>
    <row r="5" spans="1:28">
      <c r="B5">
        <v>0</v>
      </c>
      <c r="C5" s="8" t="e">
        <f t="shared" si="0"/>
        <v>#VALUE!</v>
      </c>
      <c r="D5" s="8"/>
      <c r="F5">
        <v>37</v>
      </c>
      <c r="G5" s="8" t="str">
        <f t="shared" si="1"/>
        <v>%</v>
      </c>
      <c r="H5" s="8">
        <f>CODE(G5)</f>
        <v>37</v>
      </c>
      <c r="J5">
        <v>74</v>
      </c>
      <c r="K5" s="8" t="str">
        <f t="shared" si="2"/>
        <v>J</v>
      </c>
      <c r="L5" s="8">
        <f>CODE(K5)</f>
        <v>74</v>
      </c>
      <c r="N5">
        <v>111</v>
      </c>
      <c r="O5" s="8" t="str">
        <f t="shared" si="3"/>
        <v>o</v>
      </c>
      <c r="P5" s="8">
        <f>CODE(O5)</f>
        <v>111</v>
      </c>
      <c r="R5">
        <v>148</v>
      </c>
      <c r="S5" s="8" t="str">
        <f t="shared" si="4"/>
        <v>”</v>
      </c>
      <c r="T5" s="8">
        <f>CODE(S5)</f>
        <v>148</v>
      </c>
      <c r="V5">
        <v>185</v>
      </c>
      <c r="W5" s="8" t="str">
        <f t="shared" si="5"/>
        <v>¹</v>
      </c>
      <c r="X5" s="8">
        <f>CODE(W5)</f>
        <v>185</v>
      </c>
      <c r="Z5">
        <v>222</v>
      </c>
      <c r="AA5" s="8" t="str">
        <f t="shared" si="6"/>
        <v>Þ</v>
      </c>
      <c r="AB5" s="8">
        <f>CODE(AA5)</f>
        <v>222</v>
      </c>
    </row>
    <row r="6" spans="1:28">
      <c r="B6">
        <v>1</v>
      </c>
      <c r="C6" s="8" t="str">
        <f t="shared" si="0"/>
        <v>_x0001_</v>
      </c>
      <c r="D6" s="8">
        <f t="shared" ref="D6:D40" si="7">CODE(C6)</f>
        <v>1</v>
      </c>
      <c r="F6">
        <v>38</v>
      </c>
      <c r="G6" s="8" t="str">
        <f t="shared" si="1"/>
        <v>&amp;</v>
      </c>
      <c r="H6" s="8">
        <f>CODE(G6)</f>
        <v>38</v>
      </c>
      <c r="J6">
        <v>75</v>
      </c>
      <c r="K6" s="8" t="str">
        <f t="shared" si="2"/>
        <v>K</v>
      </c>
      <c r="L6" s="8">
        <f>CODE(K6)</f>
        <v>75</v>
      </c>
      <c r="N6">
        <v>112</v>
      </c>
      <c r="O6" s="8" t="str">
        <f t="shared" si="3"/>
        <v>p</v>
      </c>
      <c r="P6" s="8">
        <f>CODE(O6)</f>
        <v>112</v>
      </c>
      <c r="R6">
        <v>149</v>
      </c>
      <c r="S6" s="8" t="str">
        <f t="shared" si="4"/>
        <v>•</v>
      </c>
      <c r="T6" s="8">
        <f>CODE(S6)</f>
        <v>149</v>
      </c>
      <c r="V6">
        <v>186</v>
      </c>
      <c r="W6" s="8" t="str">
        <f t="shared" si="5"/>
        <v>º</v>
      </c>
      <c r="X6" s="8">
        <f>CODE(W6)</f>
        <v>186</v>
      </c>
      <c r="Z6">
        <v>223</v>
      </c>
      <c r="AA6" s="8" t="str">
        <f t="shared" si="6"/>
        <v>ß</v>
      </c>
      <c r="AB6" s="8">
        <f>CODE(AA6)</f>
        <v>223</v>
      </c>
    </row>
    <row r="7" spans="1:28">
      <c r="B7">
        <v>2</v>
      </c>
      <c r="C7" s="8" t="str">
        <f t="shared" si="0"/>
        <v>_x0002_</v>
      </c>
      <c r="D7" s="8">
        <f t="shared" si="7"/>
        <v>2</v>
      </c>
      <c r="F7">
        <v>39</v>
      </c>
      <c r="G7" s="8" t="str">
        <f t="shared" si="1"/>
        <v>'</v>
      </c>
      <c r="H7" s="8">
        <f t="shared" ref="H7:H35" si="8">CODE(G7)</f>
        <v>39</v>
      </c>
      <c r="J7">
        <v>76</v>
      </c>
      <c r="K7" s="8" t="str">
        <f t="shared" si="2"/>
        <v>L</v>
      </c>
      <c r="L7" s="8">
        <f t="shared" ref="L7:L35" si="9">CODE(K7)</f>
        <v>76</v>
      </c>
      <c r="N7">
        <v>113</v>
      </c>
      <c r="O7" s="8" t="str">
        <f t="shared" si="3"/>
        <v>q</v>
      </c>
      <c r="P7" s="8">
        <f t="shared" ref="P7:P35" si="10">CODE(O7)</f>
        <v>113</v>
      </c>
      <c r="R7">
        <v>150</v>
      </c>
      <c r="S7" s="8" t="str">
        <f t="shared" si="4"/>
        <v>–</v>
      </c>
      <c r="T7" s="8">
        <f t="shared" ref="T7:T35" si="11">CODE(S7)</f>
        <v>150</v>
      </c>
      <c r="V7">
        <v>187</v>
      </c>
      <c r="W7" s="8" t="str">
        <f t="shared" si="5"/>
        <v>»</v>
      </c>
      <c r="X7" s="8">
        <f t="shared" ref="X7:X35" si="12">CODE(W7)</f>
        <v>187</v>
      </c>
      <c r="Z7">
        <v>224</v>
      </c>
      <c r="AA7" s="8" t="str">
        <f t="shared" si="6"/>
        <v>à</v>
      </c>
      <c r="AB7" s="8">
        <f t="shared" ref="AB7:AB35" si="13">CODE(AA7)</f>
        <v>224</v>
      </c>
    </row>
    <row r="8" spans="1:28">
      <c r="B8">
        <v>3</v>
      </c>
      <c r="C8" s="8" t="str">
        <f t="shared" si="0"/>
        <v>_x0003_</v>
      </c>
      <c r="D8" s="8">
        <f t="shared" si="7"/>
        <v>3</v>
      </c>
      <c r="F8">
        <v>40</v>
      </c>
      <c r="G8" s="8" t="str">
        <f t="shared" si="1"/>
        <v>(</v>
      </c>
      <c r="H8" s="8">
        <f t="shared" si="8"/>
        <v>40</v>
      </c>
      <c r="J8">
        <v>77</v>
      </c>
      <c r="K8" s="8" t="str">
        <f t="shared" si="2"/>
        <v>M</v>
      </c>
      <c r="L8" s="8">
        <f t="shared" si="9"/>
        <v>77</v>
      </c>
      <c r="N8">
        <v>114</v>
      </c>
      <c r="O8" s="8" t="str">
        <f t="shared" si="3"/>
        <v>r</v>
      </c>
      <c r="P8" s="8">
        <f t="shared" si="10"/>
        <v>114</v>
      </c>
      <c r="R8">
        <v>151</v>
      </c>
      <c r="S8" s="8" t="str">
        <f t="shared" si="4"/>
        <v>—</v>
      </c>
      <c r="T8" s="8">
        <f t="shared" si="11"/>
        <v>151</v>
      </c>
      <c r="V8">
        <v>188</v>
      </c>
      <c r="W8" s="8" t="str">
        <f t="shared" si="5"/>
        <v>¼</v>
      </c>
      <c r="X8" s="8">
        <f t="shared" si="12"/>
        <v>188</v>
      </c>
      <c r="Z8">
        <v>225</v>
      </c>
      <c r="AA8" s="8" t="str">
        <f t="shared" si="6"/>
        <v>á</v>
      </c>
      <c r="AB8" s="8">
        <f t="shared" si="13"/>
        <v>225</v>
      </c>
    </row>
    <row r="9" spans="1:28">
      <c r="B9">
        <v>4</v>
      </c>
      <c r="C9" s="8" t="str">
        <f t="shared" si="0"/>
        <v>_x0004_</v>
      </c>
      <c r="D9" s="8">
        <f t="shared" si="7"/>
        <v>4</v>
      </c>
      <c r="F9">
        <v>41</v>
      </c>
      <c r="G9" s="8" t="str">
        <f t="shared" si="1"/>
        <v>)</v>
      </c>
      <c r="H9" s="8">
        <f t="shared" si="8"/>
        <v>41</v>
      </c>
      <c r="J9">
        <v>78</v>
      </c>
      <c r="K9" s="8" t="str">
        <f t="shared" si="2"/>
        <v>N</v>
      </c>
      <c r="L9" s="8">
        <f t="shared" si="9"/>
        <v>78</v>
      </c>
      <c r="N9">
        <v>115</v>
      </c>
      <c r="O9" s="8" t="str">
        <f t="shared" si="3"/>
        <v>s</v>
      </c>
      <c r="P9" s="8">
        <f t="shared" si="10"/>
        <v>115</v>
      </c>
      <c r="R9">
        <v>152</v>
      </c>
      <c r="S9" s="8" t="str">
        <f t="shared" si="4"/>
        <v>˜</v>
      </c>
      <c r="T9" s="8">
        <f t="shared" si="11"/>
        <v>152</v>
      </c>
      <c r="V9">
        <v>189</v>
      </c>
      <c r="W9" s="8" t="str">
        <f t="shared" si="5"/>
        <v>½</v>
      </c>
      <c r="X9" s="8">
        <f t="shared" si="12"/>
        <v>189</v>
      </c>
      <c r="Z9">
        <v>226</v>
      </c>
      <c r="AA9" s="8" t="str">
        <f t="shared" si="6"/>
        <v>â</v>
      </c>
      <c r="AB9" s="8">
        <f t="shared" si="13"/>
        <v>226</v>
      </c>
    </row>
    <row r="10" spans="1:28">
      <c r="B10">
        <v>5</v>
      </c>
      <c r="C10" s="8" t="str">
        <f t="shared" si="0"/>
        <v>_x0005_</v>
      </c>
      <c r="D10" s="8">
        <f t="shared" si="7"/>
        <v>5</v>
      </c>
      <c r="F10">
        <v>42</v>
      </c>
      <c r="G10" s="8" t="str">
        <f t="shared" si="1"/>
        <v>*</v>
      </c>
      <c r="H10" s="8">
        <f t="shared" si="8"/>
        <v>42</v>
      </c>
      <c r="J10">
        <v>79</v>
      </c>
      <c r="K10" s="8" t="str">
        <f t="shared" si="2"/>
        <v>O</v>
      </c>
      <c r="L10" s="8">
        <f t="shared" si="9"/>
        <v>79</v>
      </c>
      <c r="N10">
        <v>116</v>
      </c>
      <c r="O10" s="8" t="str">
        <f t="shared" si="3"/>
        <v>t</v>
      </c>
      <c r="P10" s="8">
        <f t="shared" si="10"/>
        <v>116</v>
      </c>
      <c r="R10">
        <v>153</v>
      </c>
      <c r="S10" s="8" t="str">
        <f t="shared" si="4"/>
        <v>™</v>
      </c>
      <c r="T10" s="8">
        <f t="shared" si="11"/>
        <v>153</v>
      </c>
      <c r="V10">
        <v>190</v>
      </c>
      <c r="W10" s="8" t="str">
        <f t="shared" si="5"/>
        <v>¾</v>
      </c>
      <c r="X10" s="8">
        <f t="shared" si="12"/>
        <v>190</v>
      </c>
      <c r="Z10">
        <v>227</v>
      </c>
      <c r="AA10" s="8" t="str">
        <f t="shared" si="6"/>
        <v>ã</v>
      </c>
      <c r="AB10" s="8">
        <f t="shared" si="13"/>
        <v>227</v>
      </c>
    </row>
    <row r="11" spans="1:28">
      <c r="B11">
        <v>6</v>
      </c>
      <c r="C11" s="8" t="str">
        <f t="shared" si="0"/>
        <v>_x0006_</v>
      </c>
      <c r="D11" s="8">
        <f t="shared" si="7"/>
        <v>6</v>
      </c>
      <c r="F11">
        <v>43</v>
      </c>
      <c r="G11" s="8" t="str">
        <f t="shared" si="1"/>
        <v>+</v>
      </c>
      <c r="H11" s="8">
        <f t="shared" si="8"/>
        <v>43</v>
      </c>
      <c r="J11">
        <v>80</v>
      </c>
      <c r="K11" s="8" t="str">
        <f t="shared" si="2"/>
        <v>P</v>
      </c>
      <c r="L11" s="8">
        <f t="shared" si="9"/>
        <v>80</v>
      </c>
      <c r="N11">
        <v>117</v>
      </c>
      <c r="O11" s="8" t="str">
        <f t="shared" si="3"/>
        <v>u</v>
      </c>
      <c r="P11" s="8">
        <f t="shared" si="10"/>
        <v>117</v>
      </c>
      <c r="R11">
        <v>154</v>
      </c>
      <c r="S11" s="8" t="str">
        <f t="shared" si="4"/>
        <v>š</v>
      </c>
      <c r="T11" s="8">
        <f t="shared" si="11"/>
        <v>154</v>
      </c>
      <c r="V11">
        <v>191</v>
      </c>
      <c r="W11" s="8" t="str">
        <f t="shared" si="5"/>
        <v>¿</v>
      </c>
      <c r="X11" s="8">
        <f t="shared" si="12"/>
        <v>191</v>
      </c>
      <c r="Z11">
        <v>228</v>
      </c>
      <c r="AA11" s="8" t="str">
        <f t="shared" si="6"/>
        <v>ä</v>
      </c>
      <c r="AB11" s="8">
        <f t="shared" si="13"/>
        <v>228</v>
      </c>
    </row>
    <row r="12" spans="1:28">
      <c r="B12">
        <v>7</v>
      </c>
      <c r="C12" s="8" t="str">
        <f t="shared" si="0"/>
        <v>_x0007_</v>
      </c>
      <c r="D12" s="8">
        <f t="shared" si="7"/>
        <v>7</v>
      </c>
      <c r="F12">
        <v>44</v>
      </c>
      <c r="G12" s="8" t="str">
        <f t="shared" si="1"/>
        <v>,</v>
      </c>
      <c r="H12" s="8">
        <f t="shared" si="8"/>
        <v>44</v>
      </c>
      <c r="J12">
        <v>81</v>
      </c>
      <c r="K12" s="8" t="str">
        <f t="shared" si="2"/>
        <v>Q</v>
      </c>
      <c r="L12" s="8">
        <f t="shared" si="9"/>
        <v>81</v>
      </c>
      <c r="N12">
        <v>118</v>
      </c>
      <c r="O12" s="8" t="str">
        <f t="shared" si="3"/>
        <v>v</v>
      </c>
      <c r="P12" s="8">
        <f t="shared" si="10"/>
        <v>118</v>
      </c>
      <c r="R12">
        <v>155</v>
      </c>
      <c r="S12" s="8" t="str">
        <f t="shared" si="4"/>
        <v>›</v>
      </c>
      <c r="T12" s="8">
        <f t="shared" si="11"/>
        <v>155</v>
      </c>
      <c r="V12">
        <v>192</v>
      </c>
      <c r="W12" s="8" t="str">
        <f t="shared" si="5"/>
        <v>À</v>
      </c>
      <c r="X12" s="8">
        <f t="shared" si="12"/>
        <v>192</v>
      </c>
      <c r="Z12">
        <v>229</v>
      </c>
      <c r="AA12" s="8" t="str">
        <f t="shared" si="6"/>
        <v>å</v>
      </c>
      <c r="AB12" s="8">
        <f t="shared" si="13"/>
        <v>229</v>
      </c>
    </row>
    <row r="13" spans="1:28">
      <c r="B13">
        <v>8</v>
      </c>
      <c r="C13" s="8" t="str">
        <f t="shared" si="0"/>
        <v>_x0008_</v>
      </c>
      <c r="D13" s="8">
        <f t="shared" si="7"/>
        <v>8</v>
      </c>
      <c r="F13">
        <v>45</v>
      </c>
      <c r="G13" s="8" t="str">
        <f t="shared" si="1"/>
        <v>-</v>
      </c>
      <c r="H13" s="8">
        <f t="shared" si="8"/>
        <v>45</v>
      </c>
      <c r="J13">
        <v>82</v>
      </c>
      <c r="K13" s="8" t="str">
        <f t="shared" si="2"/>
        <v>R</v>
      </c>
      <c r="L13" s="8">
        <f t="shared" si="9"/>
        <v>82</v>
      </c>
      <c r="N13">
        <v>119</v>
      </c>
      <c r="O13" s="8" t="str">
        <f t="shared" si="3"/>
        <v>w</v>
      </c>
      <c r="P13" s="8">
        <f t="shared" si="10"/>
        <v>119</v>
      </c>
      <c r="R13">
        <v>156</v>
      </c>
      <c r="S13" s="8" t="str">
        <f t="shared" si="4"/>
        <v>œ</v>
      </c>
      <c r="T13" s="8">
        <f t="shared" si="11"/>
        <v>156</v>
      </c>
      <c r="V13">
        <v>193</v>
      </c>
      <c r="W13" s="8" t="str">
        <f t="shared" si="5"/>
        <v>Á</v>
      </c>
      <c r="X13" s="8">
        <f t="shared" si="12"/>
        <v>193</v>
      </c>
      <c r="Z13">
        <v>230</v>
      </c>
      <c r="AA13" s="8" t="str">
        <f t="shared" si="6"/>
        <v>æ</v>
      </c>
      <c r="AB13" s="8">
        <f t="shared" si="13"/>
        <v>230</v>
      </c>
    </row>
    <row r="14" spans="1:28">
      <c r="B14">
        <v>9</v>
      </c>
      <c r="C14" s="8" t="str">
        <f t="shared" si="0"/>
        <v xml:space="preserve">	</v>
      </c>
      <c r="D14" s="8">
        <f t="shared" si="7"/>
        <v>9</v>
      </c>
      <c r="F14">
        <v>46</v>
      </c>
      <c r="G14" s="8" t="str">
        <f t="shared" si="1"/>
        <v>.</v>
      </c>
      <c r="H14" s="8">
        <f t="shared" si="8"/>
        <v>46</v>
      </c>
      <c r="J14">
        <v>83</v>
      </c>
      <c r="K14" s="8" t="str">
        <f t="shared" si="2"/>
        <v>S</v>
      </c>
      <c r="L14" s="8">
        <f t="shared" si="9"/>
        <v>83</v>
      </c>
      <c r="N14">
        <v>120</v>
      </c>
      <c r="O14" s="8" t="str">
        <f t="shared" si="3"/>
        <v>x</v>
      </c>
      <c r="P14" s="8">
        <f t="shared" si="10"/>
        <v>120</v>
      </c>
      <c r="R14">
        <v>157</v>
      </c>
      <c r="S14" s="8" t="str">
        <f t="shared" si="4"/>
        <v></v>
      </c>
      <c r="T14" s="8">
        <f t="shared" si="11"/>
        <v>157</v>
      </c>
      <c r="V14">
        <v>194</v>
      </c>
      <c r="W14" s="8" t="str">
        <f t="shared" si="5"/>
        <v>Â</v>
      </c>
      <c r="X14" s="8">
        <f t="shared" si="12"/>
        <v>194</v>
      </c>
      <c r="Z14">
        <v>231</v>
      </c>
      <c r="AA14" s="8" t="str">
        <f t="shared" si="6"/>
        <v>ç</v>
      </c>
      <c r="AB14" s="8">
        <f t="shared" si="13"/>
        <v>231</v>
      </c>
    </row>
    <row r="15" spans="1:28">
      <c r="B15">
        <v>10</v>
      </c>
      <c r="C15" s="8" t="str">
        <f t="shared" si="0"/>
        <v xml:space="preserve">
</v>
      </c>
      <c r="D15" s="8">
        <f t="shared" si="7"/>
        <v>10</v>
      </c>
      <c r="F15">
        <v>47</v>
      </c>
      <c r="G15" s="8" t="str">
        <f t="shared" si="1"/>
        <v>/</v>
      </c>
      <c r="H15" s="8">
        <f t="shared" si="8"/>
        <v>47</v>
      </c>
      <c r="J15">
        <v>84</v>
      </c>
      <c r="K15" s="8" t="str">
        <f t="shared" si="2"/>
        <v>T</v>
      </c>
      <c r="L15" s="8">
        <f t="shared" si="9"/>
        <v>84</v>
      </c>
      <c r="N15">
        <v>121</v>
      </c>
      <c r="O15" s="8" t="str">
        <f t="shared" si="3"/>
        <v>y</v>
      </c>
      <c r="P15" s="8">
        <f t="shared" si="10"/>
        <v>121</v>
      </c>
      <c r="R15">
        <v>158</v>
      </c>
      <c r="S15" s="8" t="str">
        <f t="shared" si="4"/>
        <v>ž</v>
      </c>
      <c r="T15" s="8">
        <f t="shared" si="11"/>
        <v>158</v>
      </c>
      <c r="V15">
        <v>195</v>
      </c>
      <c r="W15" s="8" t="str">
        <f t="shared" si="5"/>
        <v>Ã</v>
      </c>
      <c r="X15" s="8">
        <f t="shared" si="12"/>
        <v>195</v>
      </c>
      <c r="Z15">
        <v>232</v>
      </c>
      <c r="AA15" s="8" t="str">
        <f t="shared" si="6"/>
        <v>è</v>
      </c>
      <c r="AB15" s="8">
        <f t="shared" si="13"/>
        <v>232</v>
      </c>
    </row>
    <row r="16" spans="1:28">
      <c r="B16">
        <v>11</v>
      </c>
      <c r="C16" s="8" t="str">
        <f t="shared" si="0"/>
        <v>_x000B_</v>
      </c>
      <c r="D16" s="8">
        <f t="shared" si="7"/>
        <v>11</v>
      </c>
      <c r="F16">
        <v>48</v>
      </c>
      <c r="G16" s="8" t="str">
        <f t="shared" si="1"/>
        <v>0</v>
      </c>
      <c r="H16" s="8">
        <f t="shared" si="8"/>
        <v>48</v>
      </c>
      <c r="J16">
        <v>85</v>
      </c>
      <c r="K16" s="8" t="str">
        <f t="shared" si="2"/>
        <v>U</v>
      </c>
      <c r="L16" s="8">
        <f t="shared" si="9"/>
        <v>85</v>
      </c>
      <c r="N16">
        <v>122</v>
      </c>
      <c r="O16" s="8" t="str">
        <f t="shared" si="3"/>
        <v>z</v>
      </c>
      <c r="P16" s="8">
        <f t="shared" si="10"/>
        <v>122</v>
      </c>
      <c r="R16">
        <v>159</v>
      </c>
      <c r="S16" s="8" t="str">
        <f t="shared" si="4"/>
        <v>Ÿ</v>
      </c>
      <c r="T16" s="8">
        <f t="shared" si="11"/>
        <v>159</v>
      </c>
      <c r="V16">
        <v>196</v>
      </c>
      <c r="W16" s="8" t="str">
        <f t="shared" si="5"/>
        <v>Ä</v>
      </c>
      <c r="X16" s="8">
        <f t="shared" si="12"/>
        <v>196</v>
      </c>
      <c r="Z16">
        <v>233</v>
      </c>
      <c r="AA16" s="8" t="str">
        <f t="shared" si="6"/>
        <v>é</v>
      </c>
      <c r="AB16" s="8">
        <f t="shared" si="13"/>
        <v>233</v>
      </c>
    </row>
    <row r="17" spans="2:28">
      <c r="B17">
        <v>12</v>
      </c>
      <c r="C17" s="8" t="str">
        <f t="shared" si="0"/>
        <v>_x000C_</v>
      </c>
      <c r="D17" s="8">
        <f t="shared" si="7"/>
        <v>12</v>
      </c>
      <c r="F17">
        <v>49</v>
      </c>
      <c r="G17" s="8" t="str">
        <f t="shared" si="1"/>
        <v>1</v>
      </c>
      <c r="H17" s="8">
        <f t="shared" si="8"/>
        <v>49</v>
      </c>
      <c r="J17">
        <v>86</v>
      </c>
      <c r="K17" s="8" t="str">
        <f t="shared" si="2"/>
        <v>V</v>
      </c>
      <c r="L17" s="8">
        <f t="shared" si="9"/>
        <v>86</v>
      </c>
      <c r="N17">
        <v>123</v>
      </c>
      <c r="O17" s="8" t="str">
        <f t="shared" si="3"/>
        <v>{</v>
      </c>
      <c r="P17" s="8">
        <f t="shared" si="10"/>
        <v>123</v>
      </c>
      <c r="R17">
        <v>160</v>
      </c>
      <c r="S17" s="8" t="str">
        <f t="shared" si="4"/>
        <v> </v>
      </c>
      <c r="T17" s="8">
        <f t="shared" si="11"/>
        <v>160</v>
      </c>
      <c r="V17">
        <v>197</v>
      </c>
      <c r="W17" s="8" t="str">
        <f t="shared" si="5"/>
        <v>Å</v>
      </c>
      <c r="X17" s="8">
        <f t="shared" si="12"/>
        <v>197</v>
      </c>
      <c r="Z17">
        <v>234</v>
      </c>
      <c r="AA17" s="8" t="str">
        <f t="shared" si="6"/>
        <v>ê</v>
      </c>
      <c r="AB17" s="8">
        <f t="shared" si="13"/>
        <v>234</v>
      </c>
    </row>
    <row r="18" spans="2:28">
      <c r="B18">
        <v>13</v>
      </c>
      <c r="C18" s="8" t="str">
        <f t="shared" si="0"/>
        <v>_x000D_</v>
      </c>
      <c r="D18" s="8">
        <f t="shared" si="7"/>
        <v>13</v>
      </c>
      <c r="F18">
        <v>50</v>
      </c>
      <c r="G18" s="8" t="str">
        <f t="shared" si="1"/>
        <v>2</v>
      </c>
      <c r="H18" s="8">
        <f t="shared" si="8"/>
        <v>50</v>
      </c>
      <c r="J18">
        <v>87</v>
      </c>
      <c r="K18" s="8" t="str">
        <f t="shared" si="2"/>
        <v>W</v>
      </c>
      <c r="L18" s="8">
        <f t="shared" si="9"/>
        <v>87</v>
      </c>
      <c r="N18">
        <v>124</v>
      </c>
      <c r="O18" s="8" t="str">
        <f t="shared" si="3"/>
        <v>|</v>
      </c>
      <c r="P18" s="8">
        <f t="shared" si="10"/>
        <v>124</v>
      </c>
      <c r="R18">
        <v>161</v>
      </c>
      <c r="S18" s="8" t="str">
        <f t="shared" si="4"/>
        <v>¡</v>
      </c>
      <c r="T18" s="8">
        <f t="shared" si="11"/>
        <v>161</v>
      </c>
      <c r="V18">
        <v>198</v>
      </c>
      <c r="W18" s="8" t="str">
        <f t="shared" si="5"/>
        <v>Æ</v>
      </c>
      <c r="X18" s="8">
        <f t="shared" si="12"/>
        <v>198</v>
      </c>
      <c r="Z18">
        <v>235</v>
      </c>
      <c r="AA18" s="8" t="str">
        <f t="shared" si="6"/>
        <v>ë</v>
      </c>
      <c r="AB18" s="8">
        <f t="shared" si="13"/>
        <v>235</v>
      </c>
    </row>
    <row r="19" spans="2:28">
      <c r="B19">
        <v>14</v>
      </c>
      <c r="C19" s="8" t="str">
        <f t="shared" si="0"/>
        <v>_x000E_</v>
      </c>
      <c r="D19" s="8">
        <f t="shared" si="7"/>
        <v>14</v>
      </c>
      <c r="F19">
        <v>51</v>
      </c>
      <c r="G19" s="8" t="str">
        <f t="shared" si="1"/>
        <v>3</v>
      </c>
      <c r="H19" s="8">
        <f t="shared" si="8"/>
        <v>51</v>
      </c>
      <c r="J19">
        <v>88</v>
      </c>
      <c r="K19" s="8" t="str">
        <f t="shared" si="2"/>
        <v>X</v>
      </c>
      <c r="L19" s="8">
        <f t="shared" si="9"/>
        <v>88</v>
      </c>
      <c r="N19">
        <v>125</v>
      </c>
      <c r="O19" s="8" t="str">
        <f t="shared" si="3"/>
        <v>}</v>
      </c>
      <c r="P19" s="8">
        <f t="shared" si="10"/>
        <v>125</v>
      </c>
      <c r="R19">
        <v>162</v>
      </c>
      <c r="S19" s="8" t="str">
        <f t="shared" si="4"/>
        <v>¢</v>
      </c>
      <c r="T19" s="8">
        <f t="shared" si="11"/>
        <v>162</v>
      </c>
      <c r="V19">
        <v>199</v>
      </c>
      <c r="W19" s="8" t="str">
        <f t="shared" si="5"/>
        <v>Ç</v>
      </c>
      <c r="X19" s="8">
        <f t="shared" si="12"/>
        <v>199</v>
      </c>
      <c r="Z19">
        <v>236</v>
      </c>
      <c r="AA19" s="8" t="str">
        <f t="shared" si="6"/>
        <v>ì</v>
      </c>
      <c r="AB19" s="8">
        <f t="shared" si="13"/>
        <v>236</v>
      </c>
    </row>
    <row r="20" spans="2:28">
      <c r="B20">
        <v>15</v>
      </c>
      <c r="C20" s="8" t="str">
        <f t="shared" si="0"/>
        <v>_x000F_</v>
      </c>
      <c r="D20" s="8">
        <f t="shared" si="7"/>
        <v>15</v>
      </c>
      <c r="F20">
        <v>52</v>
      </c>
      <c r="G20" s="8" t="str">
        <f t="shared" si="1"/>
        <v>4</v>
      </c>
      <c r="H20" s="8">
        <f t="shared" si="8"/>
        <v>52</v>
      </c>
      <c r="J20">
        <v>89</v>
      </c>
      <c r="K20" s="8" t="str">
        <f t="shared" si="2"/>
        <v>Y</v>
      </c>
      <c r="L20" s="8">
        <f t="shared" si="9"/>
        <v>89</v>
      </c>
      <c r="N20">
        <v>126</v>
      </c>
      <c r="O20" s="8" t="str">
        <f t="shared" si="3"/>
        <v>~</v>
      </c>
      <c r="P20" s="8">
        <f t="shared" si="10"/>
        <v>126</v>
      </c>
      <c r="R20">
        <v>163</v>
      </c>
      <c r="S20" s="8" t="str">
        <f t="shared" si="4"/>
        <v>£</v>
      </c>
      <c r="T20" s="8">
        <f t="shared" si="11"/>
        <v>163</v>
      </c>
      <c r="V20">
        <v>200</v>
      </c>
      <c r="W20" s="8" t="str">
        <f t="shared" si="5"/>
        <v>È</v>
      </c>
      <c r="X20" s="8">
        <f t="shared" si="12"/>
        <v>200</v>
      </c>
      <c r="Z20">
        <v>237</v>
      </c>
      <c r="AA20" s="8" t="str">
        <f t="shared" si="6"/>
        <v>í</v>
      </c>
      <c r="AB20" s="8">
        <f t="shared" si="13"/>
        <v>237</v>
      </c>
    </row>
    <row r="21" spans="2:28">
      <c r="B21">
        <v>16</v>
      </c>
      <c r="C21" s="8" t="str">
        <f t="shared" si="0"/>
        <v>_x0010_</v>
      </c>
      <c r="D21" s="8">
        <f t="shared" si="7"/>
        <v>16</v>
      </c>
      <c r="F21">
        <v>53</v>
      </c>
      <c r="G21" s="8" t="str">
        <f t="shared" si="1"/>
        <v>5</v>
      </c>
      <c r="H21" s="8">
        <f t="shared" si="8"/>
        <v>53</v>
      </c>
      <c r="J21">
        <v>90</v>
      </c>
      <c r="K21" s="8" t="str">
        <f t="shared" si="2"/>
        <v>Z</v>
      </c>
      <c r="L21" s="8">
        <f t="shared" si="9"/>
        <v>90</v>
      </c>
      <c r="N21">
        <v>127</v>
      </c>
      <c r="O21" s="8" t="str">
        <f t="shared" si="3"/>
        <v></v>
      </c>
      <c r="P21" s="8">
        <f t="shared" si="10"/>
        <v>127</v>
      </c>
      <c r="R21">
        <v>164</v>
      </c>
      <c r="S21" s="8" t="str">
        <f t="shared" si="4"/>
        <v>¤</v>
      </c>
      <c r="T21" s="8">
        <f t="shared" si="11"/>
        <v>164</v>
      </c>
      <c r="V21">
        <v>201</v>
      </c>
      <c r="W21" s="8" t="str">
        <f t="shared" si="5"/>
        <v>É</v>
      </c>
      <c r="X21" s="8">
        <f t="shared" si="12"/>
        <v>201</v>
      </c>
      <c r="Z21">
        <v>238</v>
      </c>
      <c r="AA21" s="8" t="str">
        <f t="shared" si="6"/>
        <v>î</v>
      </c>
      <c r="AB21" s="8">
        <f t="shared" si="13"/>
        <v>238</v>
      </c>
    </row>
    <row r="22" spans="2:28">
      <c r="B22">
        <v>17</v>
      </c>
      <c r="C22" s="8" t="str">
        <f t="shared" si="0"/>
        <v>_x0011_</v>
      </c>
      <c r="D22" s="8">
        <f t="shared" si="7"/>
        <v>17</v>
      </c>
      <c r="F22">
        <v>54</v>
      </c>
      <c r="G22" s="8" t="str">
        <f t="shared" si="1"/>
        <v>6</v>
      </c>
      <c r="H22" s="8">
        <f t="shared" si="8"/>
        <v>54</v>
      </c>
      <c r="J22">
        <v>91</v>
      </c>
      <c r="K22" s="8" t="str">
        <f t="shared" si="2"/>
        <v>[</v>
      </c>
      <c r="L22" s="8">
        <f t="shared" si="9"/>
        <v>91</v>
      </c>
      <c r="N22">
        <v>128</v>
      </c>
      <c r="O22" s="8" t="str">
        <f t="shared" si="3"/>
        <v>€</v>
      </c>
      <c r="P22" s="8">
        <f t="shared" si="10"/>
        <v>128</v>
      </c>
      <c r="R22">
        <v>165</v>
      </c>
      <c r="S22" s="8" t="str">
        <f t="shared" si="4"/>
        <v>¥</v>
      </c>
      <c r="T22" s="8">
        <f t="shared" si="11"/>
        <v>165</v>
      </c>
      <c r="V22">
        <v>202</v>
      </c>
      <c r="W22" s="8" t="str">
        <f t="shared" si="5"/>
        <v>Ê</v>
      </c>
      <c r="X22" s="8">
        <f t="shared" si="12"/>
        <v>202</v>
      </c>
      <c r="Z22">
        <v>239</v>
      </c>
      <c r="AA22" s="8" t="str">
        <f t="shared" si="6"/>
        <v>ï</v>
      </c>
      <c r="AB22" s="8">
        <f t="shared" si="13"/>
        <v>239</v>
      </c>
    </row>
    <row r="23" spans="2:28">
      <c r="B23">
        <v>18</v>
      </c>
      <c r="C23" s="8" t="str">
        <f t="shared" si="0"/>
        <v>_x0012_</v>
      </c>
      <c r="D23" s="8">
        <f t="shared" si="7"/>
        <v>18</v>
      </c>
      <c r="F23">
        <v>55</v>
      </c>
      <c r="G23" s="8" t="str">
        <f t="shared" si="1"/>
        <v>7</v>
      </c>
      <c r="H23" s="8">
        <f t="shared" si="8"/>
        <v>55</v>
      </c>
      <c r="J23">
        <v>92</v>
      </c>
      <c r="K23" s="8" t="str">
        <f t="shared" si="2"/>
        <v>\</v>
      </c>
      <c r="L23" s="8">
        <f t="shared" si="9"/>
        <v>92</v>
      </c>
      <c r="N23">
        <v>129</v>
      </c>
      <c r="O23" s="8" t="str">
        <f t="shared" si="3"/>
        <v></v>
      </c>
      <c r="P23" s="8">
        <f t="shared" si="10"/>
        <v>129</v>
      </c>
      <c r="R23">
        <v>166</v>
      </c>
      <c r="S23" s="8" t="str">
        <f t="shared" si="4"/>
        <v>¦</v>
      </c>
      <c r="T23" s="8">
        <f t="shared" si="11"/>
        <v>166</v>
      </c>
      <c r="V23">
        <v>203</v>
      </c>
      <c r="W23" s="8" t="str">
        <f t="shared" si="5"/>
        <v>Ë</v>
      </c>
      <c r="X23" s="8">
        <f t="shared" si="12"/>
        <v>203</v>
      </c>
      <c r="Z23">
        <v>240</v>
      </c>
      <c r="AA23" s="8" t="str">
        <f t="shared" si="6"/>
        <v>ð</v>
      </c>
      <c r="AB23" s="8">
        <f t="shared" si="13"/>
        <v>240</v>
      </c>
    </row>
    <row r="24" spans="2:28">
      <c r="B24">
        <v>19</v>
      </c>
      <c r="C24" s="8" t="str">
        <f t="shared" si="0"/>
        <v>_x0013_</v>
      </c>
      <c r="D24" s="8">
        <f t="shared" si="7"/>
        <v>19</v>
      </c>
      <c r="F24">
        <v>56</v>
      </c>
      <c r="G24" s="8" t="str">
        <f t="shared" si="1"/>
        <v>8</v>
      </c>
      <c r="H24" s="8">
        <f t="shared" si="8"/>
        <v>56</v>
      </c>
      <c r="J24">
        <v>93</v>
      </c>
      <c r="K24" s="8" t="str">
        <f t="shared" si="2"/>
        <v>]</v>
      </c>
      <c r="L24" s="8">
        <f t="shared" si="9"/>
        <v>93</v>
      </c>
      <c r="N24">
        <v>130</v>
      </c>
      <c r="O24" s="8" t="str">
        <f t="shared" si="3"/>
        <v>‚</v>
      </c>
      <c r="P24" s="8">
        <f t="shared" si="10"/>
        <v>130</v>
      </c>
      <c r="R24">
        <v>167</v>
      </c>
      <c r="S24" s="8" t="str">
        <f t="shared" si="4"/>
        <v>§</v>
      </c>
      <c r="T24" s="8">
        <f t="shared" si="11"/>
        <v>167</v>
      </c>
      <c r="V24">
        <v>204</v>
      </c>
      <c r="W24" s="8" t="str">
        <f t="shared" si="5"/>
        <v>Ì</v>
      </c>
      <c r="X24" s="8">
        <f t="shared" si="12"/>
        <v>204</v>
      </c>
      <c r="Z24">
        <v>241</v>
      </c>
      <c r="AA24" s="8" t="str">
        <f t="shared" si="6"/>
        <v>ñ</v>
      </c>
      <c r="AB24" s="8">
        <f t="shared" si="13"/>
        <v>241</v>
      </c>
    </row>
    <row r="25" spans="2:28">
      <c r="B25">
        <v>20</v>
      </c>
      <c r="C25" s="8" t="str">
        <f t="shared" si="0"/>
        <v>_x0014_</v>
      </c>
      <c r="D25" s="8">
        <f t="shared" si="7"/>
        <v>20</v>
      </c>
      <c r="F25">
        <v>57</v>
      </c>
      <c r="G25" s="8" t="str">
        <f t="shared" si="1"/>
        <v>9</v>
      </c>
      <c r="H25" s="8">
        <f t="shared" si="8"/>
        <v>57</v>
      </c>
      <c r="J25">
        <v>94</v>
      </c>
      <c r="K25" s="8" t="str">
        <f t="shared" si="2"/>
        <v>^</v>
      </c>
      <c r="L25" s="8">
        <f t="shared" si="9"/>
        <v>94</v>
      </c>
      <c r="N25">
        <v>131</v>
      </c>
      <c r="O25" s="8" t="str">
        <f t="shared" si="3"/>
        <v>ƒ</v>
      </c>
      <c r="P25" s="8">
        <f t="shared" si="10"/>
        <v>131</v>
      </c>
      <c r="R25">
        <v>168</v>
      </c>
      <c r="S25" s="8" t="str">
        <f t="shared" si="4"/>
        <v>¨</v>
      </c>
      <c r="T25" s="8">
        <f t="shared" si="11"/>
        <v>168</v>
      </c>
      <c r="V25">
        <v>205</v>
      </c>
      <c r="W25" s="8" t="str">
        <f t="shared" si="5"/>
        <v>Í</v>
      </c>
      <c r="X25" s="8">
        <f t="shared" si="12"/>
        <v>205</v>
      </c>
      <c r="Z25">
        <v>242</v>
      </c>
      <c r="AA25" s="8" t="str">
        <f t="shared" si="6"/>
        <v>ò</v>
      </c>
      <c r="AB25" s="8">
        <f t="shared" si="13"/>
        <v>242</v>
      </c>
    </row>
    <row r="26" spans="2:28">
      <c r="B26">
        <v>21</v>
      </c>
      <c r="C26" s="8" t="str">
        <f t="shared" si="0"/>
        <v>_x0015_</v>
      </c>
      <c r="D26" s="8">
        <f t="shared" si="7"/>
        <v>21</v>
      </c>
      <c r="F26">
        <v>58</v>
      </c>
      <c r="G26" s="8" t="str">
        <f t="shared" si="1"/>
        <v>:</v>
      </c>
      <c r="H26" s="8">
        <f t="shared" si="8"/>
        <v>58</v>
      </c>
      <c r="J26">
        <v>95</v>
      </c>
      <c r="K26" s="8" t="str">
        <f t="shared" si="2"/>
        <v>_</v>
      </c>
      <c r="L26" s="8">
        <f t="shared" si="9"/>
        <v>95</v>
      </c>
      <c r="N26">
        <v>132</v>
      </c>
      <c r="O26" s="8" t="str">
        <f t="shared" si="3"/>
        <v>„</v>
      </c>
      <c r="P26" s="8">
        <f t="shared" si="10"/>
        <v>132</v>
      </c>
      <c r="R26">
        <v>169</v>
      </c>
      <c r="S26" s="8" t="str">
        <f t="shared" si="4"/>
        <v>©</v>
      </c>
      <c r="T26" s="8">
        <f t="shared" si="11"/>
        <v>169</v>
      </c>
      <c r="V26">
        <v>206</v>
      </c>
      <c r="W26" s="8" t="str">
        <f t="shared" si="5"/>
        <v>Î</v>
      </c>
      <c r="X26" s="8">
        <f t="shared" si="12"/>
        <v>206</v>
      </c>
      <c r="Z26">
        <v>243</v>
      </c>
      <c r="AA26" s="8" t="str">
        <f t="shared" si="6"/>
        <v>ó</v>
      </c>
      <c r="AB26" s="8">
        <f t="shared" si="13"/>
        <v>243</v>
      </c>
    </row>
    <row r="27" spans="2:28">
      <c r="B27">
        <v>22</v>
      </c>
      <c r="C27" s="8" t="str">
        <f t="shared" si="0"/>
        <v>_x0016_</v>
      </c>
      <c r="D27" s="8">
        <f t="shared" si="7"/>
        <v>22</v>
      </c>
      <c r="F27">
        <v>59</v>
      </c>
      <c r="G27" s="8" t="str">
        <f t="shared" si="1"/>
        <v>;</v>
      </c>
      <c r="H27" s="8">
        <f t="shared" si="8"/>
        <v>59</v>
      </c>
      <c r="J27">
        <v>96</v>
      </c>
      <c r="K27" s="8" t="str">
        <f t="shared" si="2"/>
        <v>`</v>
      </c>
      <c r="L27" s="8">
        <f t="shared" si="9"/>
        <v>96</v>
      </c>
      <c r="N27">
        <v>133</v>
      </c>
      <c r="O27" s="8" t="str">
        <f t="shared" si="3"/>
        <v>…</v>
      </c>
      <c r="P27" s="8">
        <f t="shared" si="10"/>
        <v>133</v>
      </c>
      <c r="R27">
        <v>170</v>
      </c>
      <c r="S27" s="8" t="str">
        <f t="shared" si="4"/>
        <v>ª</v>
      </c>
      <c r="T27" s="8">
        <f t="shared" si="11"/>
        <v>170</v>
      </c>
      <c r="V27">
        <v>207</v>
      </c>
      <c r="W27" s="8" t="str">
        <f t="shared" si="5"/>
        <v>Ï</v>
      </c>
      <c r="X27" s="8">
        <f t="shared" si="12"/>
        <v>207</v>
      </c>
      <c r="Z27">
        <v>244</v>
      </c>
      <c r="AA27" s="8" t="str">
        <f t="shared" si="6"/>
        <v>ô</v>
      </c>
      <c r="AB27" s="8">
        <f t="shared" si="13"/>
        <v>244</v>
      </c>
    </row>
    <row r="28" spans="2:28">
      <c r="B28">
        <v>23</v>
      </c>
      <c r="C28" s="8" t="str">
        <f t="shared" si="0"/>
        <v>_x0017_</v>
      </c>
      <c r="D28" s="8">
        <f t="shared" si="7"/>
        <v>23</v>
      </c>
      <c r="F28">
        <v>60</v>
      </c>
      <c r="G28" s="8" t="str">
        <f t="shared" si="1"/>
        <v>&lt;</v>
      </c>
      <c r="H28" s="8">
        <f t="shared" si="8"/>
        <v>60</v>
      </c>
      <c r="J28">
        <v>97</v>
      </c>
      <c r="K28" s="8" t="str">
        <f t="shared" si="2"/>
        <v>a</v>
      </c>
      <c r="L28" s="8">
        <f t="shared" si="9"/>
        <v>97</v>
      </c>
      <c r="N28">
        <v>134</v>
      </c>
      <c r="O28" s="8" t="str">
        <f t="shared" si="3"/>
        <v>†</v>
      </c>
      <c r="P28" s="8">
        <f t="shared" si="10"/>
        <v>134</v>
      </c>
      <c r="R28">
        <v>171</v>
      </c>
      <c r="S28" s="8" t="str">
        <f t="shared" si="4"/>
        <v>«</v>
      </c>
      <c r="T28" s="8">
        <f t="shared" si="11"/>
        <v>171</v>
      </c>
      <c r="V28">
        <v>208</v>
      </c>
      <c r="W28" s="8" t="str">
        <f t="shared" si="5"/>
        <v>Ð</v>
      </c>
      <c r="X28" s="8">
        <f t="shared" si="12"/>
        <v>208</v>
      </c>
      <c r="Z28">
        <v>245</v>
      </c>
      <c r="AA28" s="8" t="str">
        <f t="shared" si="6"/>
        <v>õ</v>
      </c>
      <c r="AB28" s="8">
        <f t="shared" si="13"/>
        <v>245</v>
      </c>
    </row>
    <row r="29" spans="2:28">
      <c r="B29">
        <v>24</v>
      </c>
      <c r="C29" s="8" t="str">
        <f t="shared" si="0"/>
        <v>_x0018_</v>
      </c>
      <c r="D29" s="8">
        <f t="shared" si="7"/>
        <v>24</v>
      </c>
      <c r="F29">
        <v>61</v>
      </c>
      <c r="G29" s="8" t="str">
        <f t="shared" si="1"/>
        <v>=</v>
      </c>
      <c r="H29" s="8">
        <f t="shared" si="8"/>
        <v>61</v>
      </c>
      <c r="J29">
        <v>98</v>
      </c>
      <c r="K29" s="8" t="str">
        <f t="shared" si="2"/>
        <v>b</v>
      </c>
      <c r="L29" s="8">
        <f t="shared" si="9"/>
        <v>98</v>
      </c>
      <c r="N29">
        <v>135</v>
      </c>
      <c r="O29" s="8" t="str">
        <f t="shared" si="3"/>
        <v>‡</v>
      </c>
      <c r="P29" s="8">
        <f t="shared" si="10"/>
        <v>135</v>
      </c>
      <c r="R29">
        <v>172</v>
      </c>
      <c r="S29" s="8" t="str">
        <f t="shared" si="4"/>
        <v>¬</v>
      </c>
      <c r="T29" s="8">
        <f t="shared" si="11"/>
        <v>172</v>
      </c>
      <c r="V29">
        <v>209</v>
      </c>
      <c r="W29" s="8" t="str">
        <f t="shared" si="5"/>
        <v>Ñ</v>
      </c>
      <c r="X29" s="8">
        <f t="shared" si="12"/>
        <v>209</v>
      </c>
      <c r="Z29">
        <v>246</v>
      </c>
      <c r="AA29" s="8" t="str">
        <f t="shared" si="6"/>
        <v>ö</v>
      </c>
      <c r="AB29" s="8">
        <f t="shared" si="13"/>
        <v>246</v>
      </c>
    </row>
    <row r="30" spans="2:28">
      <c r="B30">
        <v>25</v>
      </c>
      <c r="C30" s="8" t="str">
        <f t="shared" si="0"/>
        <v>_x0019_</v>
      </c>
      <c r="D30" s="8">
        <f t="shared" si="7"/>
        <v>25</v>
      </c>
      <c r="F30">
        <v>62</v>
      </c>
      <c r="G30" s="8" t="str">
        <f t="shared" si="1"/>
        <v>&gt;</v>
      </c>
      <c r="H30" s="8">
        <f t="shared" si="8"/>
        <v>62</v>
      </c>
      <c r="J30">
        <v>99</v>
      </c>
      <c r="K30" s="8" t="str">
        <f t="shared" si="2"/>
        <v>c</v>
      </c>
      <c r="L30" s="8">
        <f t="shared" si="9"/>
        <v>99</v>
      </c>
      <c r="N30">
        <v>136</v>
      </c>
      <c r="O30" s="8" t="str">
        <f t="shared" si="3"/>
        <v>ˆ</v>
      </c>
      <c r="P30" s="8">
        <f t="shared" si="10"/>
        <v>136</v>
      </c>
      <c r="R30">
        <v>173</v>
      </c>
      <c r="S30" s="8" t="str">
        <f t="shared" si="4"/>
        <v>­</v>
      </c>
      <c r="T30" s="8">
        <f t="shared" si="11"/>
        <v>173</v>
      </c>
      <c r="V30">
        <v>210</v>
      </c>
      <c r="W30" s="8" t="str">
        <f t="shared" si="5"/>
        <v>Ò</v>
      </c>
      <c r="X30" s="8">
        <f t="shared" si="12"/>
        <v>210</v>
      </c>
      <c r="Z30">
        <v>247</v>
      </c>
      <c r="AA30" s="8" t="str">
        <f t="shared" si="6"/>
        <v>÷</v>
      </c>
      <c r="AB30" s="8">
        <f t="shared" si="13"/>
        <v>247</v>
      </c>
    </row>
    <row r="31" spans="2:28">
      <c r="B31">
        <v>26</v>
      </c>
      <c r="C31" s="8" t="str">
        <f t="shared" si="0"/>
        <v>_x001A_</v>
      </c>
      <c r="D31" s="8">
        <f t="shared" si="7"/>
        <v>26</v>
      </c>
      <c r="F31">
        <v>63</v>
      </c>
      <c r="G31" s="8" t="str">
        <f t="shared" si="1"/>
        <v>?</v>
      </c>
      <c r="H31" s="8">
        <f t="shared" si="8"/>
        <v>63</v>
      </c>
      <c r="J31">
        <v>100</v>
      </c>
      <c r="K31" s="8" t="str">
        <f t="shared" si="2"/>
        <v>d</v>
      </c>
      <c r="L31" s="8">
        <f t="shared" si="9"/>
        <v>100</v>
      </c>
      <c r="N31">
        <v>137</v>
      </c>
      <c r="O31" s="8" t="str">
        <f t="shared" si="3"/>
        <v>‰</v>
      </c>
      <c r="P31" s="8">
        <f t="shared" si="10"/>
        <v>137</v>
      </c>
      <c r="R31">
        <v>174</v>
      </c>
      <c r="S31" s="8" t="str">
        <f t="shared" si="4"/>
        <v>®</v>
      </c>
      <c r="T31" s="8">
        <f t="shared" si="11"/>
        <v>174</v>
      </c>
      <c r="V31">
        <v>211</v>
      </c>
      <c r="W31" s="8" t="str">
        <f t="shared" si="5"/>
        <v>Ó</v>
      </c>
      <c r="X31" s="8">
        <f t="shared" si="12"/>
        <v>211</v>
      </c>
      <c r="Z31">
        <v>248</v>
      </c>
      <c r="AA31" s="8" t="str">
        <f t="shared" si="6"/>
        <v>ø</v>
      </c>
      <c r="AB31" s="8">
        <f t="shared" si="13"/>
        <v>248</v>
      </c>
    </row>
    <row r="32" spans="2:28">
      <c r="B32">
        <v>27</v>
      </c>
      <c r="C32" s="8" t="str">
        <f t="shared" si="0"/>
        <v>_x001B_</v>
      </c>
      <c r="D32" s="8">
        <f t="shared" si="7"/>
        <v>27</v>
      </c>
      <c r="F32">
        <v>64</v>
      </c>
      <c r="G32" s="8" t="str">
        <f t="shared" si="1"/>
        <v>@</v>
      </c>
      <c r="H32" s="8">
        <f t="shared" si="8"/>
        <v>64</v>
      </c>
      <c r="J32">
        <v>101</v>
      </c>
      <c r="K32" s="8" t="str">
        <f t="shared" si="2"/>
        <v>e</v>
      </c>
      <c r="L32" s="8">
        <f t="shared" si="9"/>
        <v>101</v>
      </c>
      <c r="N32">
        <v>138</v>
      </c>
      <c r="O32" s="8" t="str">
        <f t="shared" si="3"/>
        <v>Š</v>
      </c>
      <c r="P32" s="8">
        <f t="shared" si="10"/>
        <v>138</v>
      </c>
      <c r="R32">
        <v>175</v>
      </c>
      <c r="S32" s="8" t="str">
        <f t="shared" si="4"/>
        <v>¯</v>
      </c>
      <c r="T32" s="8">
        <f t="shared" si="11"/>
        <v>175</v>
      </c>
      <c r="V32">
        <v>212</v>
      </c>
      <c r="W32" s="8" t="str">
        <f t="shared" si="5"/>
        <v>Ô</v>
      </c>
      <c r="X32" s="8">
        <f t="shared" si="12"/>
        <v>212</v>
      </c>
      <c r="Z32">
        <v>249</v>
      </c>
      <c r="AA32" s="8" t="str">
        <f t="shared" si="6"/>
        <v>ù</v>
      </c>
      <c r="AB32" s="8">
        <f t="shared" si="13"/>
        <v>249</v>
      </c>
    </row>
    <row r="33" spans="2:28">
      <c r="B33">
        <v>28</v>
      </c>
      <c r="C33" s="8" t="str">
        <f t="shared" si="0"/>
        <v>_x001C_</v>
      </c>
      <c r="D33" s="8">
        <f t="shared" si="7"/>
        <v>28</v>
      </c>
      <c r="F33">
        <v>65</v>
      </c>
      <c r="G33" s="8" t="str">
        <f t="shared" si="1"/>
        <v>A</v>
      </c>
      <c r="H33" s="8">
        <f t="shared" si="8"/>
        <v>65</v>
      </c>
      <c r="J33">
        <v>102</v>
      </c>
      <c r="K33" s="8" t="str">
        <f t="shared" si="2"/>
        <v>f</v>
      </c>
      <c r="L33" s="8">
        <f t="shared" si="9"/>
        <v>102</v>
      </c>
      <c r="N33">
        <v>139</v>
      </c>
      <c r="O33" s="8" t="str">
        <f t="shared" si="3"/>
        <v>‹</v>
      </c>
      <c r="P33" s="8">
        <f t="shared" si="10"/>
        <v>139</v>
      </c>
      <c r="R33">
        <v>176</v>
      </c>
      <c r="S33" s="8" t="str">
        <f t="shared" si="4"/>
        <v>°</v>
      </c>
      <c r="T33" s="8">
        <f t="shared" si="11"/>
        <v>176</v>
      </c>
      <c r="V33">
        <v>213</v>
      </c>
      <c r="W33" s="8" t="str">
        <f t="shared" si="5"/>
        <v>Õ</v>
      </c>
      <c r="X33" s="8">
        <f t="shared" si="12"/>
        <v>213</v>
      </c>
      <c r="Z33">
        <v>250</v>
      </c>
      <c r="AA33" s="8" t="str">
        <f t="shared" si="6"/>
        <v>ú</v>
      </c>
      <c r="AB33" s="8">
        <f t="shared" si="13"/>
        <v>250</v>
      </c>
    </row>
    <row r="34" spans="2:28">
      <c r="B34">
        <v>29</v>
      </c>
      <c r="C34" s="8" t="str">
        <f t="shared" si="0"/>
        <v>_x001D_</v>
      </c>
      <c r="D34" s="8">
        <f t="shared" si="7"/>
        <v>29</v>
      </c>
      <c r="F34">
        <v>66</v>
      </c>
      <c r="G34" s="8" t="str">
        <f t="shared" si="1"/>
        <v>B</v>
      </c>
      <c r="H34" s="8">
        <f t="shared" si="8"/>
        <v>66</v>
      </c>
      <c r="J34">
        <v>103</v>
      </c>
      <c r="K34" s="8" t="str">
        <f t="shared" si="2"/>
        <v>g</v>
      </c>
      <c r="L34" s="8">
        <f t="shared" si="9"/>
        <v>103</v>
      </c>
      <c r="N34">
        <v>140</v>
      </c>
      <c r="O34" s="8" t="str">
        <f t="shared" si="3"/>
        <v>Œ</v>
      </c>
      <c r="P34" s="8">
        <f t="shared" si="10"/>
        <v>140</v>
      </c>
      <c r="R34">
        <v>177</v>
      </c>
      <c r="S34" s="8" t="str">
        <f t="shared" si="4"/>
        <v>±</v>
      </c>
      <c r="T34" s="8">
        <f t="shared" si="11"/>
        <v>177</v>
      </c>
      <c r="V34">
        <v>214</v>
      </c>
      <c r="W34" s="8" t="str">
        <f t="shared" si="5"/>
        <v>Ö</v>
      </c>
      <c r="X34" s="8">
        <f t="shared" si="12"/>
        <v>214</v>
      </c>
      <c r="Z34">
        <v>251</v>
      </c>
      <c r="AA34" s="8" t="str">
        <f t="shared" si="6"/>
        <v>û</v>
      </c>
      <c r="AB34" s="8">
        <f t="shared" si="13"/>
        <v>251</v>
      </c>
    </row>
    <row r="35" spans="2:28">
      <c r="B35">
        <v>30</v>
      </c>
      <c r="C35" s="8" t="str">
        <f t="shared" si="0"/>
        <v>_x001E_</v>
      </c>
      <c r="D35" s="8">
        <f t="shared" si="7"/>
        <v>30</v>
      </c>
      <c r="F35">
        <v>67</v>
      </c>
      <c r="G35" s="8" t="str">
        <f t="shared" si="1"/>
        <v>C</v>
      </c>
      <c r="H35" s="8">
        <f t="shared" si="8"/>
        <v>67</v>
      </c>
      <c r="J35">
        <v>104</v>
      </c>
      <c r="K35" s="8" t="str">
        <f t="shared" si="2"/>
        <v>h</v>
      </c>
      <c r="L35" s="8">
        <f t="shared" si="9"/>
        <v>104</v>
      </c>
      <c r="N35">
        <v>141</v>
      </c>
      <c r="O35" s="8" t="str">
        <f t="shared" si="3"/>
        <v></v>
      </c>
      <c r="P35" s="8">
        <f t="shared" si="10"/>
        <v>141</v>
      </c>
      <c r="R35">
        <v>178</v>
      </c>
      <c r="S35" s="8" t="str">
        <f t="shared" si="4"/>
        <v>²</v>
      </c>
      <c r="T35" s="8">
        <f t="shared" si="11"/>
        <v>178</v>
      </c>
      <c r="V35">
        <v>215</v>
      </c>
      <c r="W35" s="8" t="str">
        <f t="shared" si="5"/>
        <v>×</v>
      </c>
      <c r="X35" s="8">
        <f t="shared" si="12"/>
        <v>215</v>
      </c>
      <c r="Z35">
        <v>252</v>
      </c>
      <c r="AA35" s="8" t="str">
        <f t="shared" si="6"/>
        <v>ü</v>
      </c>
      <c r="AB35" s="8">
        <f t="shared" si="13"/>
        <v>252</v>
      </c>
    </row>
    <row r="36" spans="2:28">
      <c r="B36">
        <v>31</v>
      </c>
      <c r="C36" s="8" t="str">
        <f t="shared" si="0"/>
        <v>_x001F_</v>
      </c>
      <c r="D36" s="8">
        <f t="shared" si="7"/>
        <v>31</v>
      </c>
      <c r="F36">
        <v>68</v>
      </c>
      <c r="G36" s="8" t="str">
        <f t="shared" si="1"/>
        <v>D</v>
      </c>
      <c r="H36" s="8">
        <f>CODE(G36)</f>
        <v>68</v>
      </c>
      <c r="J36">
        <v>105</v>
      </c>
      <c r="K36" s="8" t="str">
        <f t="shared" si="2"/>
        <v>i</v>
      </c>
      <c r="L36" s="8">
        <f>CODE(K36)</f>
        <v>105</v>
      </c>
      <c r="N36">
        <v>142</v>
      </c>
      <c r="O36" s="8" t="str">
        <f t="shared" si="3"/>
        <v>Ž</v>
      </c>
      <c r="P36" s="8">
        <f>CODE(O36)</f>
        <v>142</v>
      </c>
      <c r="R36">
        <v>179</v>
      </c>
      <c r="S36" s="8" t="str">
        <f t="shared" si="4"/>
        <v>³</v>
      </c>
      <c r="T36" s="8">
        <f>CODE(S36)</f>
        <v>179</v>
      </c>
      <c r="V36">
        <v>216</v>
      </c>
      <c r="W36" s="8" t="str">
        <f t="shared" si="5"/>
        <v>Ø</v>
      </c>
      <c r="X36" s="8">
        <f>CODE(W36)</f>
        <v>216</v>
      </c>
      <c r="Z36">
        <v>253</v>
      </c>
      <c r="AA36" s="8" t="str">
        <f t="shared" si="6"/>
        <v>ý</v>
      </c>
      <c r="AB36" s="8">
        <f>CODE(AA36)</f>
        <v>253</v>
      </c>
    </row>
    <row r="37" spans="2:28">
      <c r="B37">
        <v>32</v>
      </c>
      <c r="C37" s="8" t="str">
        <f t="shared" si="0"/>
        <v xml:space="preserve"> </v>
      </c>
      <c r="D37" s="8">
        <f t="shared" si="7"/>
        <v>32</v>
      </c>
      <c r="F37">
        <v>69</v>
      </c>
      <c r="G37" s="8" t="str">
        <f t="shared" si="1"/>
        <v>E</v>
      </c>
      <c r="H37" s="8">
        <f>CODE(G37)</f>
        <v>69</v>
      </c>
      <c r="J37">
        <v>106</v>
      </c>
      <c r="K37" s="8" t="str">
        <f t="shared" si="2"/>
        <v>j</v>
      </c>
      <c r="L37" s="8">
        <f>CODE(K37)</f>
        <v>106</v>
      </c>
      <c r="N37">
        <v>143</v>
      </c>
      <c r="O37" s="8" t="str">
        <f t="shared" si="3"/>
        <v></v>
      </c>
      <c r="P37" s="8">
        <f>CODE(O37)</f>
        <v>143</v>
      </c>
      <c r="R37">
        <v>180</v>
      </c>
      <c r="S37" s="8" t="str">
        <f t="shared" si="4"/>
        <v>´</v>
      </c>
      <c r="T37" s="8">
        <f>CODE(S37)</f>
        <v>180</v>
      </c>
      <c r="V37">
        <v>217</v>
      </c>
      <c r="W37" s="8" t="str">
        <f t="shared" si="5"/>
        <v>Ù</v>
      </c>
      <c r="X37" s="8">
        <f>CODE(W37)</f>
        <v>217</v>
      </c>
      <c r="Z37">
        <v>254</v>
      </c>
      <c r="AA37" s="8" t="str">
        <f t="shared" si="6"/>
        <v>þ</v>
      </c>
      <c r="AB37" s="8">
        <f>CODE(AA37)</f>
        <v>254</v>
      </c>
    </row>
    <row r="38" spans="2:28">
      <c r="B38">
        <v>33</v>
      </c>
      <c r="C38" s="8" t="str">
        <f t="shared" si="0"/>
        <v>!</v>
      </c>
      <c r="D38" s="8">
        <f t="shared" si="7"/>
        <v>33</v>
      </c>
      <c r="F38">
        <v>70</v>
      </c>
      <c r="G38" s="8" t="str">
        <f t="shared" si="1"/>
        <v>F</v>
      </c>
      <c r="H38" s="8">
        <f>CODE(G38)</f>
        <v>70</v>
      </c>
      <c r="J38">
        <v>107</v>
      </c>
      <c r="K38" s="8" t="str">
        <f t="shared" si="2"/>
        <v>k</v>
      </c>
      <c r="L38" s="8">
        <f>CODE(K38)</f>
        <v>107</v>
      </c>
      <c r="N38">
        <v>144</v>
      </c>
      <c r="O38" s="8" t="str">
        <f t="shared" si="3"/>
        <v></v>
      </c>
      <c r="P38" s="8">
        <f>CODE(O38)</f>
        <v>144</v>
      </c>
      <c r="R38">
        <v>181</v>
      </c>
      <c r="S38" s="8" t="str">
        <f t="shared" si="4"/>
        <v>µ</v>
      </c>
      <c r="T38" s="8">
        <f>CODE(S38)</f>
        <v>181</v>
      </c>
      <c r="V38">
        <v>218</v>
      </c>
      <c r="W38" s="8" t="str">
        <f t="shared" si="5"/>
        <v>Ú</v>
      </c>
      <c r="X38" s="8">
        <f>CODE(W38)</f>
        <v>218</v>
      </c>
      <c r="Z38">
        <v>255</v>
      </c>
      <c r="AA38" s="8" t="str">
        <f t="shared" si="6"/>
        <v>ÿ</v>
      </c>
      <c r="AB38" s="8">
        <f>CODE(AA38)</f>
        <v>255</v>
      </c>
    </row>
    <row r="39" spans="2:28">
      <c r="B39">
        <v>34</v>
      </c>
      <c r="C39" s="8" t="str">
        <f t="shared" si="0"/>
        <v>"</v>
      </c>
      <c r="D39" s="8">
        <f t="shared" si="7"/>
        <v>34</v>
      </c>
      <c r="F39">
        <v>71</v>
      </c>
      <c r="G39" s="8" t="str">
        <f t="shared" si="1"/>
        <v>G</v>
      </c>
      <c r="H39" s="8">
        <f>CODE(G39)</f>
        <v>71</v>
      </c>
      <c r="J39">
        <v>108</v>
      </c>
      <c r="K39" s="8" t="str">
        <f t="shared" si="2"/>
        <v>l</v>
      </c>
      <c r="L39" s="8">
        <f>CODE(K39)</f>
        <v>108</v>
      </c>
      <c r="N39">
        <v>145</v>
      </c>
      <c r="O39" s="8" t="str">
        <f t="shared" si="3"/>
        <v>‘</v>
      </c>
      <c r="P39" s="8">
        <f>CODE(O39)</f>
        <v>145</v>
      </c>
      <c r="R39">
        <v>182</v>
      </c>
      <c r="S39" s="8" t="str">
        <f t="shared" si="4"/>
        <v>¶</v>
      </c>
      <c r="T39" s="8">
        <f>CODE(S39)</f>
        <v>182</v>
      </c>
      <c r="V39">
        <v>219</v>
      </c>
      <c r="W39" s="8" t="str">
        <f t="shared" si="5"/>
        <v>Û</v>
      </c>
      <c r="X39" s="8">
        <f>CODE(W39)</f>
        <v>219</v>
      </c>
      <c r="Z39">
        <v>256</v>
      </c>
      <c r="AA39" s="8" t="e">
        <f t="shared" si="6"/>
        <v>#VALUE!</v>
      </c>
      <c r="AB39" s="8"/>
    </row>
    <row r="40" spans="2:28">
      <c r="B40">
        <v>35</v>
      </c>
      <c r="C40" s="8" t="str">
        <f t="shared" si="0"/>
        <v>#</v>
      </c>
      <c r="D40" s="8">
        <f t="shared" si="7"/>
        <v>35</v>
      </c>
      <c r="F40">
        <v>72</v>
      </c>
      <c r="G40" s="8" t="str">
        <f t="shared" si="1"/>
        <v>H</v>
      </c>
      <c r="H40" s="8">
        <f>CODE(G40)</f>
        <v>72</v>
      </c>
      <c r="J40">
        <v>109</v>
      </c>
      <c r="K40" s="8" t="str">
        <f t="shared" si="2"/>
        <v>m</v>
      </c>
      <c r="L40" s="8">
        <f>CODE(K40)</f>
        <v>109</v>
      </c>
      <c r="N40">
        <v>146</v>
      </c>
      <c r="O40" s="8" t="str">
        <f t="shared" si="3"/>
        <v>’</v>
      </c>
      <c r="P40" s="8">
        <f>CODE(O40)</f>
        <v>146</v>
      </c>
      <c r="R40">
        <v>183</v>
      </c>
      <c r="S40" s="8" t="str">
        <f t="shared" si="4"/>
        <v>·</v>
      </c>
      <c r="T40" s="8">
        <f>CODE(S40)</f>
        <v>183</v>
      </c>
      <c r="V40">
        <v>220</v>
      </c>
      <c r="W40" s="8" t="str">
        <f t="shared" si="5"/>
        <v>Ü</v>
      </c>
      <c r="X40" s="8">
        <f>CODE(W40)</f>
        <v>220</v>
      </c>
      <c r="Z40">
        <v>257</v>
      </c>
      <c r="AA40" s="8" t="e">
        <f t="shared" si="6"/>
        <v>#VALUE!</v>
      </c>
      <c r="AB40" s="8"/>
    </row>
  </sheetData>
  <phoneticPr fontId="0" type="noConversion"/>
  <hyperlinks>
    <hyperlink ref="K1" location="CODE!D3" tooltip="CODE()-Funktion" display="siehe auch CODE()"/>
  </hyperlinks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25</vt:i4>
      </vt:variant>
    </vt:vector>
  </HeadingPairs>
  <TitlesOfParts>
    <vt:vector size="25" baseType="lpstr">
      <vt:lpstr>ASC</vt:lpstr>
      <vt:lpstr>BAHTTEXT</vt:lpstr>
      <vt:lpstr>CODE</vt:lpstr>
      <vt:lpstr>DM</vt:lpstr>
      <vt:lpstr>ERSETZEN</vt:lpstr>
      <vt:lpstr>FEST</vt:lpstr>
      <vt:lpstr>FINDEN</vt:lpstr>
      <vt:lpstr>GLÄTTEN</vt:lpstr>
      <vt:lpstr>GROSS</vt:lpstr>
      <vt:lpstr>GROSS2</vt:lpstr>
      <vt:lpstr>IDENTISCH</vt:lpstr>
      <vt:lpstr>KLEIN</vt:lpstr>
      <vt:lpstr>LÄNGE</vt:lpstr>
      <vt:lpstr>LINKS</vt:lpstr>
      <vt:lpstr>RECHTS</vt:lpstr>
      <vt:lpstr>SÄUBERN</vt:lpstr>
      <vt:lpstr>SUCHEN</vt:lpstr>
      <vt:lpstr>T</vt:lpstr>
      <vt:lpstr>TEIL</vt:lpstr>
      <vt:lpstr>TEXT</vt:lpstr>
      <vt:lpstr>VERKETTEN</vt:lpstr>
      <vt:lpstr>WECHSELN</vt:lpstr>
      <vt:lpstr>WERT</vt:lpstr>
      <vt:lpstr>WIEDERHOLEN</vt:lpstr>
      <vt:lpstr>ZEICHEN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Text- und Datenfunktionen</dc:title>
  <dc:subject>Excel Funktionsbuch</dc:subject>
  <dc:creator>Egbert Jeschke</dc:creator>
  <cp:lastModifiedBy>Egbert Jeschke</cp:lastModifiedBy>
  <cp:lastPrinted>2005-09-07T09:36:51Z</cp:lastPrinted>
  <dcterms:created xsi:type="dcterms:W3CDTF">2005-01-23T15:30:52Z</dcterms:created>
  <dcterms:modified xsi:type="dcterms:W3CDTF">2008-09-20T15:59:32Z</dcterms:modified>
</cp:coreProperties>
</file>