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195" windowHeight="11760"/>
  </bookViews>
  <sheets>
    <sheet name="Interpretation und Verhalten" sheetId="1" r:id="rId1"/>
    <sheet name="Beispiele" sheetId="2" r:id="rId2"/>
    <sheet name="WENN" sheetId="4" r:id="rId3"/>
  </sheets>
  <calcPr calcId="125725"/>
</workbook>
</file>

<file path=xl/calcChain.xml><?xml version="1.0" encoding="utf-8"?>
<calcChain xmlns="http://schemas.openxmlformats.org/spreadsheetml/2006/main">
  <c r="B47" i="2"/>
  <c r="B46"/>
  <c r="B45"/>
  <c r="C42"/>
  <c r="B42"/>
  <c r="C41"/>
  <c r="B41"/>
  <c r="G7" i="4"/>
  <c r="G6" a="1"/>
  <c r="G6" s="1"/>
  <c r="C36"/>
  <c r="F36"/>
  <c r="F30"/>
  <c r="D23"/>
  <c r="C23"/>
  <c r="D24"/>
  <c r="C24"/>
  <c r="C10" a="1"/>
  <c r="C12" s="1"/>
  <c r="C2" a="1"/>
  <c r="C2" s="1"/>
  <c r="C26" i="1"/>
  <c r="C23"/>
  <c r="C22"/>
  <c r="C19"/>
  <c r="C21"/>
  <c r="C20"/>
  <c r="F16"/>
  <c r="D34" i="2" a="1"/>
  <c r="D34" s="1"/>
  <c r="B19"/>
  <c r="I22"/>
  <c r="I30"/>
  <c r="I29"/>
  <c r="I26"/>
  <c r="I25"/>
  <c r="L23"/>
  <c r="K23"/>
  <c r="J23"/>
  <c r="I23"/>
  <c r="C26"/>
  <c r="C30"/>
  <c r="C29"/>
  <c r="F23"/>
  <c r="E23"/>
  <c r="C23"/>
  <c r="D23"/>
  <c r="C25"/>
  <c r="C22"/>
  <c r="B16"/>
  <c r="B13"/>
  <c r="E8"/>
  <c r="D8"/>
  <c r="E7"/>
  <c r="D7"/>
  <c r="E4"/>
  <c r="D4"/>
  <c r="E3"/>
  <c r="D3"/>
  <c r="C3" i="1"/>
  <c r="C13" s="1"/>
  <c r="F3"/>
  <c r="C16" s="1"/>
  <c r="F4"/>
  <c r="C14"/>
  <c r="C4"/>
  <c r="C9" s="1"/>
  <c r="C15" l="1"/>
  <c r="C3" i="4"/>
  <c r="C4"/>
  <c r="C8" i="1"/>
  <c r="C10" i="4"/>
  <c r="C11"/>
  <c r="C7" i="1"/>
  <c r="F15"/>
</calcChain>
</file>

<file path=xl/sharedStrings.xml><?xml version="1.0" encoding="utf-8"?>
<sst xmlns="http://schemas.openxmlformats.org/spreadsheetml/2006/main" count="73" uniqueCount="61">
  <si>
    <t>Das Verhalten von Wahrheitswerten:</t>
  </si>
  <si>
    <t>"=FALSCH"</t>
  </si>
  <si>
    <t>"=FALSCH()"</t>
  </si>
  <si>
    <t>"FALSCH"</t>
  </si>
  <si>
    <t>alle drei sind identisch</t>
  </si>
  <si>
    <t>"3+FALSCH"</t>
  </si>
  <si>
    <t>"UND"</t>
  </si>
  <si>
    <t>"ODER"</t>
  </si>
  <si>
    <t>"3+WAHR"</t>
  </si>
  <si>
    <t>"C3=0"</t>
  </si>
  <si>
    <t>"F3=1"</t>
  </si>
  <si>
    <t>"=WAHR()"</t>
  </si>
  <si>
    <t>"=WAHR"</t>
  </si>
  <si>
    <t>"WAHR"</t>
  </si>
  <si>
    <t>"(C3-0)=0"</t>
  </si>
  <si>
    <t>"(F3-1)=0"</t>
  </si>
  <si>
    <t>Interpretation:</t>
  </si>
  <si>
    <t>Beispiel UND/ODER:</t>
  </si>
  <si>
    <t>Beispiel bedingte Formatierung</t>
  </si>
  <si>
    <t>Verwendung von FALSCH</t>
  </si>
  <si>
    <t>Verwendung von NICHT</t>
  </si>
  <si>
    <t>Text</t>
  </si>
  <si>
    <t>Test auf Vorhandensein</t>
  </si>
  <si>
    <t>alternative Auflösung (ODER ersetzt UND)</t>
  </si>
  <si>
    <t>Verhalten von Argumenten und Bezügen bei ODER/UND</t>
  </si>
  <si>
    <t>Investitionsrechnung</t>
  </si>
  <si>
    <t>WENN:</t>
  </si>
  <si>
    <t>"WENN(WAHR;)"</t>
  </si>
  <si>
    <t>"WENN(WAHR;WAHR;FALSCH)"</t>
  </si>
  <si>
    <t>"WENN(FALSCH;WAHR;FALSCH)"</t>
  </si>
  <si>
    <t>"WENN(FALSCH;WAHR)"</t>
  </si>
  <si>
    <t>"WENN(FALSCH;WAHR;)"</t>
  </si>
  <si>
    <t>Schachtelung</t>
  </si>
  <si>
    <t>Matrizen</t>
  </si>
  <si>
    <t>rot</t>
  </si>
  <si>
    <t xml:space="preserve">grün </t>
  </si>
  <si>
    <t>blau</t>
  </si>
  <si>
    <t>schwarz</t>
  </si>
  <si>
    <t>gold</t>
  </si>
  <si>
    <t>Jahr 0</t>
  </si>
  <si>
    <t>Jahr 1</t>
  </si>
  <si>
    <t>Jahr 2</t>
  </si>
  <si>
    <t>Jahr 3</t>
  </si>
  <si>
    <t>Jahr 4</t>
  </si>
  <si>
    <t>Jahr 5</t>
  </si>
  <si>
    <t>Variante 1</t>
  </si>
  <si>
    <t>Variante 2</t>
  </si>
  <si>
    <t>IKV</t>
  </si>
  <si>
    <t>Bewertung</t>
  </si>
  <si>
    <t>Rabattstaffel</t>
  </si>
  <si>
    <t>Stückzahl</t>
  </si>
  <si>
    <t>Preis pro Stck.</t>
  </si>
  <si>
    <t>Gesamtpreis</t>
  </si>
  <si>
    <t>SVERWEIS</t>
  </si>
  <si>
    <t>WENN</t>
  </si>
  <si>
    <t>SUMMEWENN</t>
  </si>
  <si>
    <t>WENNFEHLER</t>
  </si>
  <si>
    <t>Johann</t>
  </si>
  <si>
    <t>Hans</t>
  </si>
  <si>
    <t>Georg</t>
  </si>
  <si>
    <t>Albrecht</t>
  </si>
</sst>
</file>

<file path=xl/styles.xml><?xml version="1.0" encoding="utf-8"?>
<styleSheet xmlns="http://schemas.openxmlformats.org/spreadsheetml/2006/main">
  <numFmts count="1">
    <numFmt numFmtId="44" formatCode="_-* #,##0.00\ &quot;€&quot;_-;\-* #,##0.00\ &quot;€&quot;_-;_-* &quot;-&quot;??\ &quot;€&quot;_-;_-@_-"/>
  </numFmts>
  <fonts count="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Fill="1"/>
    <xf numFmtId="49" fontId="4" fillId="0" borderId="0" xfId="0" applyNumberFormat="1" applyFont="1"/>
    <xf numFmtId="0" fontId="3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3" xfId="0" applyFont="1" applyBorder="1"/>
    <xf numFmtId="0" fontId="3" fillId="0" borderId="2" xfId="0" applyFont="1" applyBorder="1"/>
    <xf numFmtId="10" fontId="3" fillId="0" borderId="4" xfId="0" applyNumberFormat="1" applyFont="1" applyBorder="1"/>
    <xf numFmtId="10" fontId="3" fillId="0" borderId="2" xfId="0" applyNumberFormat="1" applyFont="1" applyBorder="1"/>
    <xf numFmtId="0" fontId="4" fillId="0" borderId="1" xfId="0" applyFont="1" applyBorder="1"/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14" fontId="4" fillId="2" borderId="0" xfId="0" applyNumberFormat="1" applyFont="1" applyFill="1"/>
    <xf numFmtId="44" fontId="4" fillId="2" borderId="0" xfId="1" applyFont="1" applyFill="1" applyBorder="1"/>
    <xf numFmtId="44" fontId="4" fillId="2" borderId="3" xfId="1" applyFont="1" applyFill="1" applyBorder="1"/>
    <xf numFmtId="0" fontId="4" fillId="2" borderId="1" xfId="0" applyNumberFormat="1" applyFont="1" applyFill="1" applyBorder="1"/>
    <xf numFmtId="44" fontId="4" fillId="2" borderId="1" xfId="1" applyFont="1" applyFill="1" applyBorder="1"/>
    <xf numFmtId="0" fontId="4" fillId="2" borderId="1" xfId="0" applyFont="1" applyFill="1" applyBorder="1"/>
    <xf numFmtId="9" fontId="4" fillId="2" borderId="1" xfId="0" applyNumberFormat="1" applyFont="1" applyFill="1" applyBorder="1"/>
    <xf numFmtId="0" fontId="4" fillId="3" borderId="1" xfId="0" applyFont="1" applyFill="1" applyBorder="1"/>
    <xf numFmtId="44" fontId="4" fillId="3" borderId="1" xfId="1" applyFont="1" applyFill="1" applyBorder="1"/>
    <xf numFmtId="44" fontId="4" fillId="3" borderId="1" xfId="0" applyNumberFormat="1" applyFont="1" applyFill="1" applyBorder="1"/>
  </cellXfs>
  <cellStyles count="2">
    <cellStyle name="Standard" xfId="0" builtinId="0"/>
    <cellStyle name="Währung" xfId="1" builtinId="4"/>
  </cellStyles>
  <dxfs count="17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indexed="51"/>
        </patternFill>
      </fill>
    </dxf>
    <dxf>
      <fill>
        <patternFill>
          <bgColor indexed="42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indexed="3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tabSelected="1" workbookViewId="0">
      <selection activeCell="C3" sqref="C3"/>
    </sheetView>
  </sheetViews>
  <sheetFormatPr baseColWidth="10" defaultRowHeight="12.75"/>
  <cols>
    <col min="1" max="1" width="4.7109375" style="2" customWidth="1"/>
    <col min="2" max="2" width="31.140625" style="2" bestFit="1" customWidth="1"/>
    <col min="3" max="16384" width="11.42578125" style="2"/>
  </cols>
  <sheetData>
    <row r="1" spans="1:6">
      <c r="A1" s="1" t="s">
        <v>0</v>
      </c>
      <c r="B1" s="1"/>
    </row>
    <row r="3" spans="1:6">
      <c r="B3" s="3" t="s">
        <v>2</v>
      </c>
      <c r="C3" s="13" t="b">
        <f>FALSE()</f>
        <v>0</v>
      </c>
      <c r="E3" s="3" t="s">
        <v>11</v>
      </c>
      <c r="F3" s="13" t="b">
        <f>TRUE()</f>
        <v>1</v>
      </c>
    </row>
    <row r="4" spans="1:6">
      <c r="B4" s="3" t="s">
        <v>1</v>
      </c>
      <c r="C4" s="13" t="b">
        <f>FALSE</f>
        <v>0</v>
      </c>
      <c r="E4" s="3" t="s">
        <v>12</v>
      </c>
      <c r="F4" s="13" t="b">
        <f>TRUE</f>
        <v>1</v>
      </c>
    </row>
    <row r="5" spans="1:6">
      <c r="B5" s="3" t="s">
        <v>3</v>
      </c>
      <c r="C5" s="13" t="b">
        <v>0</v>
      </c>
      <c r="E5" s="3" t="s">
        <v>13</v>
      </c>
      <c r="F5" s="13" t="b">
        <v>1</v>
      </c>
    </row>
    <row r="6" spans="1:6">
      <c r="B6" s="4"/>
    </row>
    <row r="7" spans="1:6">
      <c r="B7" s="3" t="s">
        <v>4</v>
      </c>
      <c r="C7" s="15" t="b">
        <f>(C3=C4)</f>
        <v>1</v>
      </c>
    </row>
    <row r="8" spans="1:6">
      <c r="C8" s="15" t="b">
        <f>(C3=C5)</f>
        <v>1</v>
      </c>
    </row>
    <row r="9" spans="1:6">
      <c r="C9" s="15" t="b">
        <f>(C4=C5)</f>
        <v>1</v>
      </c>
    </row>
    <row r="11" spans="1:6">
      <c r="A11" s="1" t="s">
        <v>16</v>
      </c>
      <c r="B11" s="1"/>
    </row>
    <row r="13" spans="1:6">
      <c r="B13" s="2" t="s">
        <v>5</v>
      </c>
      <c r="C13" s="13">
        <f>3+C3</f>
        <v>3</v>
      </c>
    </row>
    <row r="14" spans="1:6">
      <c r="B14" s="2" t="s">
        <v>8</v>
      </c>
      <c r="C14" s="13">
        <f>3+TRUE</f>
        <v>4</v>
      </c>
    </row>
    <row r="15" spans="1:6">
      <c r="B15" s="2" t="s">
        <v>9</v>
      </c>
      <c r="C15" s="13" t="b">
        <f>(C3=0)</f>
        <v>0</v>
      </c>
      <c r="E15" s="2" t="s">
        <v>14</v>
      </c>
      <c r="F15" s="13" t="b">
        <f>(C3-0=0)</f>
        <v>1</v>
      </c>
    </row>
    <row r="16" spans="1:6">
      <c r="B16" s="2" t="s">
        <v>10</v>
      </c>
      <c r="C16" s="13" t="b">
        <f>(F3=1)</f>
        <v>0</v>
      </c>
      <c r="E16" s="2" t="s">
        <v>15</v>
      </c>
      <c r="F16" s="13" t="b">
        <f>((F3-1)=0)</f>
        <v>1</v>
      </c>
    </row>
    <row r="18" spans="1:3">
      <c r="A18" s="1" t="s">
        <v>26</v>
      </c>
    </row>
    <row r="19" spans="1:3">
      <c r="B19" s="2" t="s">
        <v>27</v>
      </c>
      <c r="C19" s="13">
        <f>IF(TRUE,)</f>
        <v>0</v>
      </c>
    </row>
    <row r="20" spans="1:3">
      <c r="B20" s="2" t="s">
        <v>28</v>
      </c>
      <c r="C20" s="13" t="b">
        <f>IF(TRUE,TRUE,FALSE)</f>
        <v>1</v>
      </c>
    </row>
    <row r="21" spans="1:3">
      <c r="B21" s="2" t="s">
        <v>29</v>
      </c>
      <c r="C21" s="13" t="b">
        <f>IF(FALSE,TRUE,FALSE)</f>
        <v>0</v>
      </c>
    </row>
    <row r="22" spans="1:3">
      <c r="B22" s="2" t="s">
        <v>31</v>
      </c>
      <c r="C22" s="2">
        <f>IF(FALSE,TRUE,)</f>
        <v>0</v>
      </c>
    </row>
    <row r="23" spans="1:3">
      <c r="B23" s="2" t="s">
        <v>30</v>
      </c>
      <c r="C23" s="2" t="b">
        <f>IF(FALSE,TRUE)</f>
        <v>0</v>
      </c>
    </row>
    <row r="25" spans="1:3">
      <c r="A25" s="2" t="s">
        <v>32</v>
      </c>
    </row>
    <row r="26" spans="1:3">
      <c r="C26" s="13">
        <f>IF(TRUE,IF(TRUE,IF(TRUE,IF(TRUE,IF(TRUE,IF(TRUE,IF(TRUE,IF(TRUE,),),),),),),),IF(TRUE,TRUE))</f>
        <v>0</v>
      </c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7"/>
  <sheetViews>
    <sheetView showGridLines="0" workbookViewId="0">
      <selection activeCell="D3" sqref="D3"/>
    </sheetView>
  </sheetViews>
  <sheetFormatPr baseColWidth="10" defaultRowHeight="12.75"/>
  <cols>
    <col min="1" max="1" width="4.7109375" style="2" customWidth="1"/>
    <col min="2" max="2" width="13" style="2" customWidth="1"/>
    <col min="3" max="16384" width="11.42578125" style="2"/>
  </cols>
  <sheetData>
    <row r="1" spans="1:5">
      <c r="A1" s="1" t="s">
        <v>17</v>
      </c>
    </row>
    <row r="2" spans="1:5">
      <c r="B2" s="2" t="s">
        <v>6</v>
      </c>
      <c r="D2" s="13" t="b">
        <v>1</v>
      </c>
      <c r="E2" s="13" t="b">
        <v>0</v>
      </c>
    </row>
    <row r="3" spans="1:5">
      <c r="C3" s="13" t="b">
        <v>1</v>
      </c>
      <c r="D3" s="14" t="b">
        <f>AND($C3,D$21)</f>
        <v>1</v>
      </c>
      <c r="E3" s="14" t="b">
        <f>AND($C3,E$21)</f>
        <v>1</v>
      </c>
    </row>
    <row r="4" spans="1:5">
      <c r="C4" s="13" t="b">
        <v>0</v>
      </c>
      <c r="D4" s="14" t="b">
        <f>AND($C4,D$21)</f>
        <v>0</v>
      </c>
      <c r="E4" s="14" t="b">
        <f>AND($C4,E$21)</f>
        <v>0</v>
      </c>
    </row>
    <row r="6" spans="1:5">
      <c r="B6" s="2" t="s">
        <v>7</v>
      </c>
      <c r="D6" s="13" t="b">
        <v>1</v>
      </c>
      <c r="E6" s="13" t="b">
        <v>0</v>
      </c>
    </row>
    <row r="7" spans="1:5">
      <c r="C7" s="13" t="b">
        <v>1</v>
      </c>
      <c r="D7" s="14" t="b">
        <f>OR($C7,D$21)</f>
        <v>1</v>
      </c>
      <c r="E7" s="14" t="b">
        <f>OR($C7,E$21)</f>
        <v>1</v>
      </c>
    </row>
    <row r="8" spans="1:5">
      <c r="C8" s="13" t="b">
        <v>0</v>
      </c>
      <c r="D8" s="14" t="b">
        <f>OR($C8,D$21)</f>
        <v>0</v>
      </c>
      <c r="E8" s="14" t="b">
        <f>OR($C8,E$21)</f>
        <v>0</v>
      </c>
    </row>
    <row r="10" spans="1:5">
      <c r="A10" s="1" t="s">
        <v>18</v>
      </c>
    </row>
    <row r="12" spans="1:5">
      <c r="B12" s="2" t="s">
        <v>19</v>
      </c>
    </row>
    <row r="13" spans="1:5">
      <c r="B13" s="16">
        <f ca="1">TODAY()</f>
        <v>39670</v>
      </c>
      <c r="C13" s="16">
        <v>39719</v>
      </c>
      <c r="D13" s="16">
        <v>39749</v>
      </c>
    </row>
    <row r="15" spans="1:5">
      <c r="B15" s="2" t="s">
        <v>20</v>
      </c>
    </row>
    <row r="16" spans="1:5">
      <c r="B16" s="16">
        <f ca="1">TODAY()</f>
        <v>39670</v>
      </c>
    </row>
    <row r="18" spans="1:12">
      <c r="B18" s="2" t="s">
        <v>23</v>
      </c>
    </row>
    <row r="19" spans="1:12">
      <c r="B19" s="16">
        <f ca="1">TODAY()</f>
        <v>39670</v>
      </c>
    </row>
    <row r="21" spans="1:12">
      <c r="A21" s="1" t="s">
        <v>24</v>
      </c>
    </row>
    <row r="22" spans="1:12">
      <c r="B22" s="13" t="s">
        <v>21</v>
      </c>
      <c r="C22" s="14" t="e">
        <f>OR(B22:B23)</f>
        <v>#VALUE!</v>
      </c>
      <c r="H22" s="13" t="s">
        <v>21</v>
      </c>
      <c r="I22" s="14" t="e">
        <f>AND(H22:H23)</f>
        <v>#VALUE!</v>
      </c>
    </row>
    <row r="23" spans="1:12">
      <c r="B23" s="13" t="s">
        <v>21</v>
      </c>
      <c r="C23" s="14" t="b">
        <f>OR(B22:B23,0)</f>
        <v>0</v>
      </c>
      <c r="D23" s="14" t="b">
        <f>OR(B22:B23,FALSE)</f>
        <v>0</v>
      </c>
      <c r="E23" s="14" t="b">
        <f>OR(B22:B23,1)</f>
        <v>1</v>
      </c>
      <c r="F23" s="14" t="b">
        <f>OR(B22:B23,TRUE)</f>
        <v>1</v>
      </c>
      <c r="H23" s="13" t="s">
        <v>21</v>
      </c>
      <c r="I23" s="14" t="b">
        <f>AND(H22:H23,0)</f>
        <v>0</v>
      </c>
      <c r="J23" s="14" t="b">
        <f>AND(H22:H23,FALSE)</f>
        <v>0</v>
      </c>
      <c r="K23" s="14" t="b">
        <f>AND(H22:H23,1)</f>
        <v>1</v>
      </c>
      <c r="L23" s="14" t="b">
        <f>AND(H22:H23,TRUE)</f>
        <v>1</v>
      </c>
    </row>
    <row r="25" spans="1:12">
      <c r="B25" s="13" t="s">
        <v>21</v>
      </c>
      <c r="C25" s="14" t="b">
        <f>OR(B25:B27)</f>
        <v>0</v>
      </c>
      <c r="H25" s="13" t="s">
        <v>21</v>
      </c>
      <c r="I25" s="14" t="b">
        <f>AND(H25:H27)</f>
        <v>1</v>
      </c>
    </row>
    <row r="26" spans="1:12">
      <c r="B26" s="13">
        <v>0</v>
      </c>
      <c r="C26" s="14" t="b">
        <f>OR(B25:B27)</f>
        <v>0</v>
      </c>
      <c r="D26" s="3"/>
      <c r="E26" s="3"/>
      <c r="F26" s="3"/>
      <c r="H26" s="13" t="b">
        <v>1</v>
      </c>
      <c r="I26" s="14" t="b">
        <f>AND(H25:H27)</f>
        <v>1</v>
      </c>
      <c r="J26" s="3"/>
      <c r="K26" s="3"/>
      <c r="L26" s="3"/>
    </row>
    <row r="27" spans="1:12">
      <c r="B27" s="13" t="s">
        <v>21</v>
      </c>
      <c r="H27" s="13" t="s">
        <v>21</v>
      </c>
    </row>
    <row r="29" spans="1:12">
      <c r="B29" s="13"/>
      <c r="C29" s="14" t="b">
        <f>OR(B29:B31)</f>
        <v>1</v>
      </c>
      <c r="H29" s="13"/>
      <c r="I29" s="14" t="b">
        <f>AND(H29:H31)</f>
        <v>1</v>
      </c>
    </row>
    <row r="30" spans="1:12">
      <c r="B30" s="13" t="b">
        <v>1</v>
      </c>
      <c r="C30" s="14" t="b">
        <f>OR(B29:B31)</f>
        <v>1</v>
      </c>
      <c r="D30" s="3"/>
      <c r="E30" s="3"/>
      <c r="F30" s="3"/>
      <c r="H30" s="13" t="b">
        <v>1</v>
      </c>
      <c r="I30" s="14" t="b">
        <f>AND(H29:H31)</f>
        <v>1</v>
      </c>
      <c r="J30" s="3"/>
      <c r="K30" s="3"/>
      <c r="L30" s="3"/>
    </row>
    <row r="31" spans="1:12">
      <c r="B31" s="13" t="s">
        <v>21</v>
      </c>
      <c r="H31" s="13" t="s">
        <v>21</v>
      </c>
    </row>
    <row r="33" spans="1:5">
      <c r="A33" s="1" t="s">
        <v>22</v>
      </c>
    </row>
    <row r="34" spans="1:5">
      <c r="B34" s="13">
        <v>4</v>
      </c>
      <c r="C34" s="13">
        <v>1</v>
      </c>
      <c r="D34" s="14" t="b">
        <f t="array" ref="D34">OR(B34=C34:C36)</f>
        <v>0</v>
      </c>
    </row>
    <row r="35" spans="1:5">
      <c r="C35" s="13">
        <v>2</v>
      </c>
    </row>
    <row r="36" spans="1:5">
      <c r="C36" s="13">
        <v>3</v>
      </c>
    </row>
    <row r="39" spans="1:5">
      <c r="A39" s="1" t="s">
        <v>56</v>
      </c>
    </row>
    <row r="41" spans="1:5">
      <c r="B41" s="13" t="e">
        <f>3/0</f>
        <v>#DIV/0!</v>
      </c>
      <c r="C41" s="14" t="str">
        <f>IFERROR(B41,"Fehler")</f>
        <v>Fehler</v>
      </c>
    </row>
    <row r="42" spans="1:5">
      <c r="B42" s="13">
        <f>4/2</f>
        <v>2</v>
      </c>
      <c r="C42" s="14">
        <f>IFERROR(B42,"Fehler")</f>
        <v>2</v>
      </c>
    </row>
    <row r="44" spans="1:5">
      <c r="B44" s="14" t="s">
        <v>57</v>
      </c>
      <c r="C44"/>
      <c r="D44" s="14" t="s">
        <v>58</v>
      </c>
      <c r="E44" s="14">
        <v>20090</v>
      </c>
    </row>
    <row r="45" spans="1:5">
      <c r="B45" s="13" t="e">
        <f>VLOOKUP(B44,D44:E46,2,FALSE)</f>
        <v>#N/A</v>
      </c>
      <c r="C45"/>
      <c r="D45" s="14" t="s">
        <v>59</v>
      </c>
      <c r="E45" s="14">
        <v>28773</v>
      </c>
    </row>
    <row r="46" spans="1:5">
      <c r="B46" s="13" t="str">
        <f>IF(ISERROR(VLOOKUP(B44,D44:E46,2,FALSE)),"nicht gefunden",VLOOKUP(B44,D44:E46,2,FALSE))</f>
        <v>nicht gefunden</v>
      </c>
      <c r="C46"/>
      <c r="D46" s="14" t="s">
        <v>60</v>
      </c>
      <c r="E46" s="14">
        <v>23742</v>
      </c>
    </row>
    <row r="47" spans="1:5">
      <c r="B47" s="13" t="str">
        <f>IFERROR(VLOOKUP(B44,D44:E46,2,FALSE),"nicht gefunden")</f>
        <v>nicht gefunden</v>
      </c>
    </row>
  </sheetData>
  <phoneticPr fontId="2" type="noConversion"/>
  <conditionalFormatting sqref="C14">
    <cfRule type="expression" dxfId="16" priority="11" stopIfTrue="1">
      <formula>(OR($B$15="a",$B$14=1)=TRUE)</formula>
    </cfRule>
  </conditionalFormatting>
  <conditionalFormatting sqref="B13">
    <cfRule type="expression" dxfId="15" priority="12" stopIfTrue="1">
      <formula>(AND(MOD(MONTH(B13),3)=0,DAY(B13)&gt;20)=FALSE)</formula>
    </cfRule>
    <cfRule type="expression" dxfId="14" priority="13" stopIfTrue="1">
      <formula>(AND(MOD(MONTH(B13),3)=0,DAY(B13)&gt;20)=TRUE)</formula>
    </cfRule>
  </conditionalFormatting>
  <conditionalFormatting sqref="B16">
    <cfRule type="expression" dxfId="13" priority="14" stopIfTrue="1">
      <formula>NOT(AND(MOD(MONTH(B16),3)=0,DAY(B16)&gt;20))</formula>
    </cfRule>
    <cfRule type="expression" dxfId="12" priority="15" stopIfTrue="1">
      <formula>(AND(MOD(MONTH(B16),3)=0,DAY(B16)&gt;20))</formula>
    </cfRule>
  </conditionalFormatting>
  <conditionalFormatting sqref="B19">
    <cfRule type="expression" dxfId="11" priority="16" stopIfTrue="1">
      <formula>OR(MOD(MONTH(B19),3)&gt;0,DAY(B19)&lt;=20)</formula>
    </cfRule>
    <cfRule type="expression" dxfId="10" priority="17" stopIfTrue="1">
      <formula>(AND(MOD(MONTH(B19),3)=0,DAY(B19)&gt;20))</formula>
    </cfRule>
  </conditionalFormatting>
  <conditionalFormatting sqref="B16">
    <cfRule type="expression" dxfId="9" priority="9" stopIfTrue="1">
      <formula>(AND(MOD(MONTH(B16),3)=0,DAY(B16)&gt;20)=FALSE)</formula>
    </cfRule>
    <cfRule type="expression" dxfId="8" priority="10" stopIfTrue="1">
      <formula>(AND(MOD(MONTH(B16),3)=0,DAY(B16)&gt;20)=TRUE)</formula>
    </cfRule>
  </conditionalFormatting>
  <conditionalFormatting sqref="B19">
    <cfRule type="expression" dxfId="7" priority="7" stopIfTrue="1">
      <formula>NOT(AND(MOD(MONTH(B19),3)=0,DAY(B19)&gt;20))</formula>
    </cfRule>
    <cfRule type="expression" dxfId="6" priority="8" stopIfTrue="1">
      <formula>(AND(MOD(MONTH(B19),3)=0,DAY(B19)&gt;20))</formula>
    </cfRule>
  </conditionalFormatting>
  <conditionalFormatting sqref="B19">
    <cfRule type="expression" dxfId="5" priority="5" stopIfTrue="1">
      <formula>(AND(MOD(MONTH(B19),3)=0,DAY(B19)&gt;20)=FALSE)</formula>
    </cfRule>
    <cfRule type="expression" dxfId="4" priority="6" stopIfTrue="1">
      <formula>(AND(MOD(MONTH(B19),3)=0,DAY(B19)&gt;20)=TRUE)</formula>
    </cfRule>
  </conditionalFormatting>
  <conditionalFormatting sqref="C13">
    <cfRule type="expression" dxfId="3" priority="3" stopIfTrue="1">
      <formula>(AND(MOD(MONTH(C13),3)=0,DAY(C13)&gt;20)=FALSE)</formula>
    </cfRule>
    <cfRule type="expression" dxfId="2" priority="4" stopIfTrue="1">
      <formula>(AND(MOD(MONTH(C13),3)=0,DAY(C13)&gt;20)=TRUE)</formula>
    </cfRule>
  </conditionalFormatting>
  <conditionalFormatting sqref="D13">
    <cfRule type="expression" dxfId="1" priority="1" stopIfTrue="1">
      <formula>(AND(MOD(MONTH(D13),3)=0,DAY(D13)&gt;20)=FALSE)</formula>
    </cfRule>
    <cfRule type="expression" dxfId="0" priority="2" stopIfTrue="1">
      <formula>(AND(MOD(MONTH(D13),3)=0,DAY(D13)&gt;20)=TRUE)</formula>
    </cfRule>
  </conditionalFormatting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>
      <selection activeCell="C2" sqref="C2"/>
    </sheetView>
  </sheetViews>
  <sheetFormatPr baseColWidth="10" defaultRowHeight="12.75"/>
  <cols>
    <col min="1" max="1" width="4.7109375" style="2" customWidth="1"/>
    <col min="2" max="2" width="12.85546875" style="2" customWidth="1"/>
    <col min="3" max="3" width="11.85546875" style="2" bestFit="1" customWidth="1"/>
    <col min="4" max="4" width="12.85546875" style="2" bestFit="1" customWidth="1"/>
    <col min="5" max="5" width="13.42578125" style="2" bestFit="1" customWidth="1"/>
    <col min="6" max="6" width="13.7109375" style="2" bestFit="1" customWidth="1"/>
    <col min="7" max="16384" width="11.42578125" style="2"/>
  </cols>
  <sheetData>
    <row r="1" spans="1:7">
      <c r="A1" s="1" t="s">
        <v>33</v>
      </c>
    </row>
    <row r="2" spans="1:7">
      <c r="B2" s="13">
        <v>1</v>
      </c>
      <c r="C2" s="14" t="str">
        <f t="array" ref="C2:C4">IF(B2:B4&gt;0,"positiv","negativ")</f>
        <v>positiv</v>
      </c>
      <c r="G2" s="13">
        <v>1</v>
      </c>
    </row>
    <row r="3" spans="1:7">
      <c r="B3" s="13">
        <v>-1</v>
      </c>
      <c r="C3" s="14" t="str">
        <v>negativ</v>
      </c>
      <c r="G3" s="13">
        <v>3</v>
      </c>
    </row>
    <row r="4" spans="1:7">
      <c r="B4" s="13">
        <v>3</v>
      </c>
      <c r="C4" s="14" t="str">
        <v>positiv</v>
      </c>
      <c r="G4" s="13">
        <v>1</v>
      </c>
    </row>
    <row r="5" spans="1:7">
      <c r="G5" s="13">
        <v>-1</v>
      </c>
    </row>
    <row r="6" spans="1:7">
      <c r="C6" s="15" t="s">
        <v>34</v>
      </c>
      <c r="D6" s="15" t="s">
        <v>37</v>
      </c>
      <c r="F6" s="2" t="s">
        <v>54</v>
      </c>
      <c r="G6" s="14">
        <f t="array" ref="G6">SUM(IF(G2:G5&gt;0,G2:G5,0))</f>
        <v>5</v>
      </c>
    </row>
    <row r="7" spans="1:7">
      <c r="C7" s="15" t="s">
        <v>35</v>
      </c>
      <c r="D7" s="15" t="s">
        <v>34</v>
      </c>
      <c r="F7" s="2" t="s">
        <v>55</v>
      </c>
      <c r="G7" s="2">
        <f>SUMIF(G2:G5,"&gt;0",G2:G5)</f>
        <v>5</v>
      </c>
    </row>
    <row r="8" spans="1:7">
      <c r="C8" s="15" t="s">
        <v>36</v>
      </c>
      <c r="D8" s="15" t="s">
        <v>38</v>
      </c>
    </row>
    <row r="10" spans="1:7">
      <c r="B10" s="13">
        <v>-1</v>
      </c>
      <c r="C10" s="14" t="str">
        <f t="array" ref="C10:C12">IF(B10&gt;0,C6:C8,D6:D8)</f>
        <v>schwarz</v>
      </c>
    </row>
    <row r="11" spans="1:7">
      <c r="C11" s="14" t="str">
        <v>rot</v>
      </c>
    </row>
    <row r="12" spans="1:7">
      <c r="C12" s="14" t="str">
        <v>gold</v>
      </c>
    </row>
    <row r="14" spans="1:7">
      <c r="A14" s="1" t="s">
        <v>25</v>
      </c>
    </row>
    <row r="16" spans="1:7">
      <c r="B16" s="5"/>
      <c r="C16" s="6" t="s">
        <v>45</v>
      </c>
      <c r="D16" s="7" t="s">
        <v>46</v>
      </c>
    </row>
    <row r="17" spans="1:6">
      <c r="B17" s="8" t="s">
        <v>39</v>
      </c>
      <c r="C17" s="17">
        <v>-80000</v>
      </c>
      <c r="D17" s="18">
        <v>-90000</v>
      </c>
    </row>
    <row r="18" spans="1:6">
      <c r="B18" s="8" t="s">
        <v>40</v>
      </c>
      <c r="C18" s="17">
        <v>5500</v>
      </c>
      <c r="D18" s="18">
        <v>16500</v>
      </c>
    </row>
    <row r="19" spans="1:6">
      <c r="B19" s="8" t="s">
        <v>41</v>
      </c>
      <c r="C19" s="17">
        <v>22000</v>
      </c>
      <c r="D19" s="18">
        <v>22000</v>
      </c>
    </row>
    <row r="20" spans="1:6">
      <c r="B20" s="8" t="s">
        <v>42</v>
      </c>
      <c r="C20" s="17">
        <v>27500</v>
      </c>
      <c r="D20" s="18">
        <v>27500</v>
      </c>
    </row>
    <row r="21" spans="1:6">
      <c r="B21" s="8" t="s">
        <v>43</v>
      </c>
      <c r="C21" s="17">
        <v>27500</v>
      </c>
      <c r="D21" s="18">
        <v>27500</v>
      </c>
    </row>
    <row r="22" spans="1:6">
      <c r="B22" s="8" t="s">
        <v>44</v>
      </c>
      <c r="C22" s="17">
        <v>5500</v>
      </c>
      <c r="D22" s="18">
        <v>5500</v>
      </c>
    </row>
    <row r="23" spans="1:6">
      <c r="B23" s="9" t="s">
        <v>47</v>
      </c>
      <c r="C23" s="10">
        <f>IRR(C17:C22)</f>
        <v>3.178584775449067E-2</v>
      </c>
      <c r="D23" s="11">
        <f>IRR(D17:D22)</f>
        <v>3.4497166332085681E-2</v>
      </c>
    </row>
    <row r="24" spans="1:6">
      <c r="B24" s="12" t="s">
        <v>48</v>
      </c>
      <c r="C24" s="23" t="str">
        <f>IF(C23&gt;D23,"besser","")</f>
        <v/>
      </c>
      <c r="D24" s="23" t="str">
        <f>IF(D23&gt;C23,"besser","")</f>
        <v>besser</v>
      </c>
    </row>
    <row r="27" spans="1:6">
      <c r="A27" s="1" t="s">
        <v>49</v>
      </c>
    </row>
    <row r="29" spans="1:6">
      <c r="B29" s="12" t="s">
        <v>50</v>
      </c>
      <c r="C29" s="19">
        <v>12</v>
      </c>
    </row>
    <row r="30" spans="1:6">
      <c r="B30" s="12" t="s">
        <v>51</v>
      </c>
      <c r="C30" s="20">
        <v>1.5</v>
      </c>
      <c r="E30" s="2" t="s">
        <v>52</v>
      </c>
      <c r="F30" s="24">
        <f>(1-IF(C29&gt;=1000,20%,IF(C29&gt;=100,10%,IF(C29&gt;=10,5%,0))))*C29*1.5</f>
        <v>17.099999999999998</v>
      </c>
    </row>
    <row r="32" spans="1:6">
      <c r="B32" s="21">
        <v>10</v>
      </c>
      <c r="C32" s="22">
        <v>0.05</v>
      </c>
    </row>
    <row r="33" spans="1:6">
      <c r="B33" s="21">
        <v>100</v>
      </c>
      <c r="C33" s="22">
        <v>0.1</v>
      </c>
    </row>
    <row r="34" spans="1:6">
      <c r="B34" s="21">
        <v>1000</v>
      </c>
      <c r="C34" s="22">
        <v>0.2</v>
      </c>
    </row>
    <row r="35" spans="1:6">
      <c r="E35" s="2" t="s">
        <v>53</v>
      </c>
    </row>
    <row r="36" spans="1:6">
      <c r="B36" s="12" t="s">
        <v>52</v>
      </c>
      <c r="C36" s="25">
        <f>(1-IF(C29&gt;=B34,C34,IF(C29&gt;=B33,C33,IF(C29&gt;=B32,C32,0))))*C29*C30</f>
        <v>17.099999999999998</v>
      </c>
      <c r="E36" s="2" t="s">
        <v>52</v>
      </c>
      <c r="F36" s="25">
        <f>(1-VLOOKUP(C29,B32:C34,2,TRUE))*C29*C30</f>
        <v>17.099999999999998</v>
      </c>
    </row>
    <row r="38" spans="1:6">
      <c r="A38" s="1"/>
    </row>
  </sheetData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Interpretation und Verhalten</vt:lpstr>
      <vt:lpstr>Beispiele</vt:lpstr>
      <vt:lpstr>WENN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Logik-Funktionen</dc:title>
  <dc:subject>Excel Maxibuch</dc:subject>
  <dc:creator>Dr. Eckehard Pfeifer</dc:creator>
  <cp:lastModifiedBy>Egbert Jeschke</cp:lastModifiedBy>
  <dcterms:created xsi:type="dcterms:W3CDTF">2008-07-30T09:36:56Z</dcterms:created>
  <dcterms:modified xsi:type="dcterms:W3CDTF">2008-08-10T07:55:58Z</dcterms:modified>
</cp:coreProperties>
</file>