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0" windowWidth="14955" windowHeight="11505"/>
  </bookViews>
  <sheets>
    <sheet name="Hintergrund" sheetId="1" r:id="rId1"/>
    <sheet name="Beispiele" sheetId="2" r:id="rId2"/>
    <sheet name="Rechnungen" sheetId="3" r:id="rId3"/>
    <sheet name="Diagramme" sheetId="4" r:id="rId4"/>
    <sheet name="Zahlungen" sheetId="5" r:id="rId5"/>
  </sheets>
  <definedNames>
    <definedName name="Daten">OFFSET(Diagramme!$C$5:$C$19,0,Diagramme!$B$23)</definedName>
    <definedName name="Einzahlungen">OFFSET(Zahlungen!$C$1,0,0,1+COUNT(Zahlungen!XFC:XFC))</definedName>
    <definedName name="Legende">OFFSET(Diagramme!$C$4,0,Diagramme!$B$23)</definedName>
    <definedName name="Liste">OFFSET(Rechnungen!$B$6:$E$6,0,0,COUNT(Rechnungen!$B:$B)+1)</definedName>
    <definedName name="MeinBereich" localSheetId="1">Beispiele!$B$5:$D$6</definedName>
    <definedName name="MeinBereich">Hintergrund!$B$13:$D$14</definedName>
    <definedName name="Test1" localSheetId="1">Beispiele!#REF!</definedName>
    <definedName name="Test1">Hintergrund!$B$4:$C$5</definedName>
    <definedName name="Test2" localSheetId="1">Beispiele!#REF!,Beispiele!#REF!</definedName>
    <definedName name="Test2">Hintergrund!$B$4,Hintergrund!$B$5:$C$5</definedName>
    <definedName name="Zahlungen">OFFSET(Zahlungen!$A$1:$D$1,0,0,COUNT(Zahlungen!$A:$A)+1)</definedName>
  </definedNames>
  <calcPr calcId="125725" fullCalcOnLoad="1"/>
</workbook>
</file>

<file path=xl/calcChain.xml><?xml version="1.0" encoding="utf-8"?>
<calcChain xmlns="http://schemas.openxmlformats.org/spreadsheetml/2006/main">
  <c r="G3" i="5" a="1"/>
  <c r="G3" s="1"/>
  <c r="J4" i="3"/>
  <c r="H4"/>
  <c r="J2"/>
  <c r="H2"/>
  <c r="D2" i="5"/>
  <c r="D3"/>
  <c r="D4"/>
  <c r="D5" s="1"/>
  <c r="G2" s="1" a="1"/>
  <c r="G2" s="1"/>
  <c r="E4" i="3"/>
  <c r="C4"/>
  <c r="E2"/>
  <c r="C2"/>
  <c r="D16" i="2" a="1"/>
  <c r="D16" s="1"/>
  <c r="B15" a="1"/>
  <c r="B15"/>
  <c r="D15" s="1" a="1"/>
  <c r="D15" s="1"/>
  <c r="C15"/>
  <c r="B8" a="1"/>
  <c r="B8" s="1"/>
  <c r="F13" i="1" a="1"/>
  <c r="G13" s="1"/>
  <c r="E6" a="1"/>
  <c r="E6" s="1"/>
  <c r="E5" a="1"/>
  <c r="E5" s="1"/>
  <c r="E4"/>
  <c r="I15" l="1"/>
  <c r="H13"/>
  <c r="I13"/>
  <c r="F14"/>
  <c r="G14"/>
  <c r="H14"/>
  <c r="H15"/>
  <c r="I14"/>
  <c r="F15"/>
  <c r="F13"/>
  <c r="G15"/>
</calcChain>
</file>

<file path=xl/sharedStrings.xml><?xml version="1.0" encoding="utf-8"?>
<sst xmlns="http://schemas.openxmlformats.org/spreadsheetml/2006/main" count="70" uniqueCount="36">
  <si>
    <t>Test</t>
  </si>
  <si>
    <t>(keine Matrix-Formel verwendet)</t>
  </si>
  <si>
    <t>(Bereich Test2 bildet kein Rechteck)</t>
  </si>
  <si>
    <t>(Nachkommastellen werden abgeschnitten)</t>
  </si>
  <si>
    <t>BEREICH.VERSCHIEBEN, Höhe und Breite</t>
  </si>
  <si>
    <t>MeinBereich</t>
  </si>
  <si>
    <t>BEREICH.VERSCHIEBEN(MeinBereich;0;1;2;1)</t>
  </si>
  <si>
    <t>BEREICH.VERSCHIEBEN, eine Zelle auswaehlen</t>
  </si>
  <si>
    <t>WAHL, eine Zelle auswählen</t>
  </si>
  <si>
    <t>Vorgänge</t>
  </si>
  <si>
    <t>Kategorie</t>
  </si>
  <si>
    <t>Betrag</t>
  </si>
  <si>
    <t>Deutsch</t>
  </si>
  <si>
    <t>Zeichnen</t>
  </si>
  <si>
    <t>Nr.</t>
  </si>
  <si>
    <t>Vorgang</t>
  </si>
  <si>
    <t>Hefte</t>
  </si>
  <si>
    <t>Bücher</t>
  </si>
  <si>
    <t>Stifte</t>
  </si>
  <si>
    <t>Farben</t>
  </si>
  <si>
    <t>Pinsel</t>
  </si>
  <si>
    <t>Temperaturen (Grad Celsius)</t>
  </si>
  <si>
    <t>Uhrzeit</t>
  </si>
  <si>
    <t>Mo</t>
  </si>
  <si>
    <t>Di</t>
  </si>
  <si>
    <t>Mi</t>
  </si>
  <si>
    <t>Do</t>
  </si>
  <si>
    <t>Fr</t>
  </si>
  <si>
    <t>Dynamik</t>
  </si>
  <si>
    <t>Datum</t>
  </si>
  <si>
    <t>Summe</t>
  </si>
  <si>
    <t>A</t>
  </si>
  <si>
    <t>akt. Summe</t>
  </si>
  <si>
    <t>B</t>
  </si>
  <si>
    <t>C</t>
  </si>
  <si>
    <t>D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</si>
</sst>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5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4" fillId="3" borderId="0" xfId="0" applyFont="1" applyFill="1"/>
    <xf numFmtId="0" fontId="4" fillId="3" borderId="1" xfId="0" applyFont="1" applyFill="1" applyBorder="1"/>
    <xf numFmtId="0" fontId="4" fillId="3" borderId="2" xfId="0" applyFont="1" applyFill="1" applyBorder="1"/>
    <xf numFmtId="0" fontId="4" fillId="3" borderId="3" xfId="0" applyFont="1" applyFill="1" applyBorder="1"/>
    <xf numFmtId="0" fontId="4" fillId="3" borderId="5" xfId="0" applyFont="1" applyFill="1" applyBorder="1"/>
    <xf numFmtId="0" fontId="4" fillId="3" borderId="6" xfId="0" applyFont="1" applyFill="1" applyBorder="1"/>
    <xf numFmtId="0" fontId="4" fillId="3" borderId="7" xfId="0" applyFont="1" applyFill="1" applyBorder="1"/>
    <xf numFmtId="0" fontId="4" fillId="4" borderId="4" xfId="0" applyFont="1" applyFill="1" applyBorder="1"/>
    <xf numFmtId="0" fontId="4" fillId="4" borderId="3" xfId="0" applyFont="1" applyFill="1" applyBorder="1"/>
    <xf numFmtId="0" fontId="4" fillId="4" borderId="8" xfId="0" applyFont="1" applyFill="1" applyBorder="1"/>
    <xf numFmtId="0" fontId="4" fillId="4" borderId="7" xfId="0" applyFont="1" applyFill="1" applyBorder="1"/>
    <xf numFmtId="0" fontId="4" fillId="4" borderId="0" xfId="0" applyFont="1" applyFill="1"/>
    <xf numFmtId="0" fontId="3" fillId="0" borderId="0" xfId="0" applyFont="1" applyAlignment="1">
      <alignment horizontal="center"/>
    </xf>
    <xf numFmtId="44" fontId="4" fillId="0" borderId="0" xfId="1" applyFont="1"/>
    <xf numFmtId="0" fontId="4" fillId="0" borderId="0" xfId="0" applyFont="1" applyAlignment="1">
      <alignment horizontal="center"/>
    </xf>
    <xf numFmtId="14" fontId="4" fillId="0" borderId="0" xfId="0" applyNumberFormat="1" applyFont="1"/>
    <xf numFmtId="44" fontId="4" fillId="0" borderId="0" xfId="0" applyNumberFormat="1" applyFont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20" fontId="4" fillId="0" borderId="8" xfId="0" applyNumberFormat="1" applyFont="1" applyBorder="1"/>
    <xf numFmtId="0" fontId="4" fillId="0" borderId="7" xfId="0" applyFont="1" applyBorder="1"/>
    <xf numFmtId="0" fontId="4" fillId="2" borderId="0" xfId="0" applyFont="1" applyFill="1"/>
  </cellXfs>
  <cellStyles count="2">
    <cellStyle name="Standard" xfId="0" builtinId="0"/>
    <cellStyle name="Währung" xfId="1" builtinId="4"/>
  </cellStyles>
  <dxfs count="12"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34" formatCode="_-* #,##0.00\ &quot;€&quot;_-;\-* #,##0.00\ &quot;€&quot;_-;_-* &quot;-&quot;??\ &quot;€&quot;_-;_-@_-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9" formatCode="dd/mm/yyyy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autoTitleDeleted val="1"/>
    <c:plotArea>
      <c:layout>
        <c:manualLayout>
          <c:layoutTarget val="inner"/>
          <c:xMode val="edge"/>
          <c:yMode val="edge"/>
          <c:x val="8.6854659199537845E-2"/>
          <c:y val="8.6505336466899035E-2"/>
          <c:w val="0.72770119869883065"/>
          <c:h val="0.7716276012847394"/>
        </c:manualLayout>
      </c:layout>
      <c:scatterChart>
        <c:scatterStyle val="smoothMarker"/>
        <c:ser>
          <c:idx val="0"/>
          <c:order val="0"/>
          <c:tx>
            <c:strRef>
              <c:f>[0]!Legende</c:f>
              <c:strCache>
                <c:ptCount val="1"/>
                <c:pt idx="0">
                  <c:v>Mi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Diagramme!$B$5:$B$19</c:f>
              <c:numCache>
                <c:formatCode>hh:mm</c:formatCode>
                <c:ptCount val="15"/>
                <c:pt idx="0">
                  <c:v>0.25</c:v>
                </c:pt>
                <c:pt idx="1">
                  <c:v>0.29166666666666669</c:v>
                </c:pt>
                <c:pt idx="2">
                  <c:v>0.33333333333333298</c:v>
                </c:pt>
                <c:pt idx="3">
                  <c:v>0.375</c:v>
                </c:pt>
                <c:pt idx="4">
                  <c:v>0.41666666666666702</c:v>
                </c:pt>
                <c:pt idx="5">
                  <c:v>0.45833333333333298</c:v>
                </c:pt>
                <c:pt idx="6">
                  <c:v>0.5</c:v>
                </c:pt>
                <c:pt idx="7">
                  <c:v>0.54166666666666696</c:v>
                </c:pt>
                <c:pt idx="8">
                  <c:v>0.58333333333333304</c:v>
                </c:pt>
                <c:pt idx="9">
                  <c:v>0.625</c:v>
                </c:pt>
                <c:pt idx="10">
                  <c:v>0.66666666666666696</c:v>
                </c:pt>
                <c:pt idx="11">
                  <c:v>0.70833333333333404</c:v>
                </c:pt>
                <c:pt idx="12">
                  <c:v>0.75</c:v>
                </c:pt>
                <c:pt idx="13">
                  <c:v>0.79166666666666696</c:v>
                </c:pt>
                <c:pt idx="14">
                  <c:v>0.83333333333333404</c:v>
                </c:pt>
              </c:numCache>
            </c:numRef>
          </c:xVal>
          <c:yVal>
            <c:numRef>
              <c:f>[0]!Daten</c:f>
              <c:numCache>
                <c:formatCode>General</c:formatCode>
                <c:ptCount val="15"/>
                <c:pt idx="0">
                  <c:v>13</c:v>
                </c:pt>
                <c:pt idx="1">
                  <c:v>14</c:v>
                </c:pt>
                <c:pt idx="2">
                  <c:v>14</c:v>
                </c:pt>
                <c:pt idx="3">
                  <c:v>16</c:v>
                </c:pt>
                <c:pt idx="4">
                  <c:v>19</c:v>
                </c:pt>
                <c:pt idx="5">
                  <c:v>24</c:v>
                </c:pt>
                <c:pt idx="6">
                  <c:v>28</c:v>
                </c:pt>
                <c:pt idx="7">
                  <c:v>28</c:v>
                </c:pt>
                <c:pt idx="8">
                  <c:v>29</c:v>
                </c:pt>
                <c:pt idx="9">
                  <c:v>28</c:v>
                </c:pt>
                <c:pt idx="10">
                  <c:v>25</c:v>
                </c:pt>
                <c:pt idx="11">
                  <c:v>25</c:v>
                </c:pt>
                <c:pt idx="12">
                  <c:v>23</c:v>
                </c:pt>
                <c:pt idx="13">
                  <c:v>21</c:v>
                </c:pt>
                <c:pt idx="14">
                  <c:v>19</c:v>
                </c:pt>
              </c:numCache>
            </c:numRef>
          </c:yVal>
          <c:smooth val="1"/>
        </c:ser>
        <c:axId val="84677760"/>
        <c:axId val="85101952"/>
      </c:scatterChart>
      <c:valAx>
        <c:axId val="84677760"/>
        <c:scaling>
          <c:orientation val="minMax"/>
          <c:max val="0.83333332999999998"/>
          <c:min val="0.25"/>
        </c:scaling>
        <c:axPos val="b"/>
        <c:numFmt formatCode="hh:mm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5101952"/>
        <c:crosses val="autoZero"/>
        <c:crossBetween val="midCat"/>
        <c:majorUnit val="8.3333329999999997E-2"/>
      </c:valAx>
      <c:valAx>
        <c:axId val="85101952"/>
        <c:scaling>
          <c:orientation val="minMax"/>
          <c:max val="3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467776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558886166020589"/>
          <c:y val="0.4394471092518471"/>
          <c:w val="0.1056340449724109"/>
          <c:h val="6.9204269173519226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0" orientation="portrait" horizontalDpi="0" verticalDpi="0" copies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13</xdr:row>
      <xdr:rowOff>95250</xdr:rowOff>
    </xdr:from>
    <xdr:to>
      <xdr:col>2</xdr:col>
      <xdr:colOff>209550</xdr:colOff>
      <xdr:row>15</xdr:row>
      <xdr:rowOff>123825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 flipV="1">
          <a:off x="628650" y="2200275"/>
          <a:ext cx="323850" cy="352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7</xdr:row>
      <xdr:rowOff>47625</xdr:rowOff>
    </xdr:from>
    <xdr:to>
      <xdr:col>9</xdr:col>
      <xdr:colOff>400050</xdr:colOff>
      <xdr:row>24</xdr:row>
      <xdr:rowOff>47625</xdr:rowOff>
    </xdr:to>
    <xdr:graphicFrame macro="">
      <xdr:nvGraphicFramePr>
        <xdr:cNvPr id="409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elle1" displayName="Tabelle1" ref="G6:J11" totalsRowShown="0" headerRowDxfId="7" dataDxfId="6">
  <autoFilter ref="G6:J11"/>
  <tableColumns count="4">
    <tableColumn id="1" name="Nr." dataDxfId="11"/>
    <tableColumn id="2" name="Vorgang" dataDxfId="10"/>
    <tableColumn id="3" name="Kategorie" dataDxfId="9"/>
    <tableColumn id="4" name="Betrag" dataDxfId="8" dataCellStyle="Währung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elle2" displayName="Tabelle2" ref="A1:D5" totalsRowShown="0" headerRowDxfId="1" dataDxfId="0">
  <autoFilter ref="A1:D5"/>
  <tableColumns count="4">
    <tableColumn id="1" name="Datum" dataDxfId="5"/>
    <tableColumn id="2" name="Vorgang" dataDxfId="4"/>
    <tableColumn id="3" name="Betrag" dataDxfId="3" dataCellStyle="Währung"/>
    <tableColumn id="4" name="Summe" dataDxfId="2">
      <calculatedColumnFormula>C2+D1</calculatedColumnFormula>
    </tableColumn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I17"/>
  <sheetViews>
    <sheetView showGridLines="0" tabSelected="1" workbookViewId="0"/>
  </sheetViews>
  <sheetFormatPr baseColWidth="10" defaultRowHeight="12.75"/>
  <cols>
    <col min="1" max="1" width="3.7109375" style="2" customWidth="1"/>
    <col min="2" max="4" width="7.42578125" style="2" customWidth="1"/>
    <col min="5" max="5" width="11.42578125" style="2"/>
    <col min="6" max="9" width="10" style="2" customWidth="1"/>
    <col min="10" max="16384" width="11.42578125" style="2"/>
  </cols>
  <sheetData>
    <row r="3" spans="2:9">
      <c r="B3" s="1" t="s">
        <v>0</v>
      </c>
    </row>
    <row r="4" spans="2:9">
      <c r="B4" s="3">
        <v>1</v>
      </c>
      <c r="C4" s="3"/>
      <c r="E4" s="2" t="e">
        <f ca="1">OFFSET(Test1,0,0)</f>
        <v>#VALUE!</v>
      </c>
      <c r="F4" s="2" t="s">
        <v>1</v>
      </c>
    </row>
    <row r="5" spans="2:9">
      <c r="B5" s="3"/>
      <c r="C5" s="3">
        <v>2</v>
      </c>
      <c r="E5" s="2" t="e">
        <f t="array" aca="1" ref="E5" ca="1">OFFSET(Test2,0,0)</f>
        <v>#VALUE!</v>
      </c>
      <c r="F5" s="2" t="s">
        <v>2</v>
      </c>
    </row>
    <row r="6" spans="2:9">
      <c r="E6" s="2">
        <f t="array" aca="1" ref="E6" ca="1">OFFSET(Test1,0.6,0.1)</f>
        <v>1</v>
      </c>
      <c r="F6" s="2" t="s">
        <v>3</v>
      </c>
    </row>
    <row r="11" spans="2:9">
      <c r="B11" s="1" t="s">
        <v>4</v>
      </c>
      <c r="C11" s="1"/>
      <c r="D11" s="1"/>
      <c r="E11" s="1"/>
      <c r="F11" s="1"/>
    </row>
    <row r="13" spans="2:9">
      <c r="B13" s="4">
        <v>1</v>
      </c>
      <c r="C13" s="5">
        <v>2</v>
      </c>
      <c r="D13" s="6">
        <v>3</v>
      </c>
      <c r="F13" s="10">
        <f t="array" aca="1" ref="F13:I15" ca="1">OFFSET(MeinBereich,0,1,2,1)</f>
        <v>2</v>
      </c>
      <c r="G13" s="11">
        <f ca="1"/>
        <v>2</v>
      </c>
      <c r="H13" s="11">
        <f ca="1"/>
        <v>2</v>
      </c>
      <c r="I13" s="11">
        <f ca="1"/>
        <v>2</v>
      </c>
    </row>
    <row r="14" spans="2:9">
      <c r="B14" s="7">
        <v>4</v>
      </c>
      <c r="C14" s="8">
        <v>5</v>
      </c>
      <c r="D14" s="9">
        <v>6</v>
      </c>
      <c r="F14" s="12">
        <f ca="1"/>
        <v>5</v>
      </c>
      <c r="G14" s="13">
        <f ca="1"/>
        <v>5</v>
      </c>
      <c r="H14" s="13">
        <f ca="1"/>
        <v>5</v>
      </c>
      <c r="I14" s="13">
        <f ca="1"/>
        <v>5</v>
      </c>
    </row>
    <row r="15" spans="2:9">
      <c r="F15" s="12" t="e">
        <f ca="1"/>
        <v>#N/A</v>
      </c>
      <c r="G15" s="13" t="e">
        <f ca="1"/>
        <v>#N/A</v>
      </c>
      <c r="H15" s="13" t="e">
        <f ca="1"/>
        <v>#N/A</v>
      </c>
      <c r="I15" s="13" t="e">
        <f ca="1"/>
        <v>#N/A</v>
      </c>
    </row>
    <row r="17" spans="2:6">
      <c r="B17" s="2" t="s">
        <v>5</v>
      </c>
      <c r="F17" s="2" t="s">
        <v>6</v>
      </c>
    </row>
  </sheetData>
  <phoneticPr fontId="1" type="noConversion"/>
  <pageMargins left="0.79" right="0.79" top="0.98" bottom="0.98" header="0.49" footer="0.49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E16"/>
  <sheetViews>
    <sheetView workbookViewId="0"/>
  </sheetViews>
  <sheetFormatPr baseColWidth="10" defaultRowHeight="12.75"/>
  <cols>
    <col min="1" max="1" width="3.7109375" style="2" customWidth="1"/>
    <col min="2" max="16384" width="11.42578125" style="2"/>
  </cols>
  <sheetData>
    <row r="4" spans="2:5">
      <c r="B4" s="1" t="s">
        <v>7</v>
      </c>
      <c r="C4" s="1"/>
      <c r="D4" s="1"/>
      <c r="E4" s="1"/>
    </row>
    <row r="5" spans="2:5">
      <c r="B5" s="3">
        <v>1</v>
      </c>
      <c r="C5" s="3">
        <v>2</v>
      </c>
      <c r="D5" s="3">
        <v>3</v>
      </c>
    </row>
    <row r="6" spans="2:5">
      <c r="B6" s="3">
        <v>4</v>
      </c>
      <c r="C6" s="3">
        <v>5</v>
      </c>
      <c r="D6" s="3">
        <v>6</v>
      </c>
    </row>
    <row r="8" spans="2:5">
      <c r="B8" s="14">
        <f t="array" aca="1" ref="B8" ca="1">OFFSET(MeinBereich,1,2)</f>
        <v>6</v>
      </c>
    </row>
    <row r="14" spans="2:5">
      <c r="B14" s="2" t="s">
        <v>8</v>
      </c>
    </row>
    <row r="15" spans="2:5">
      <c r="B15" s="2">
        <f t="array" ref="B15:C15">TRANSPOSE(C5:C6)</f>
        <v>2</v>
      </c>
      <c r="C15" s="2">
        <v>5</v>
      </c>
      <c r="D15" s="2">
        <f t="array" ref="D15">CHOOSE(1,B15:C15)</f>
        <v>2</v>
      </c>
    </row>
    <row r="16" spans="2:5">
      <c r="D16" s="2">
        <f t="array" aca="1" ref="D16" ca="1">CHOOSE(1,OFFSET(MeinBereich,0,1,2,1))</f>
        <v>2</v>
      </c>
    </row>
  </sheetData>
  <phoneticPr fontId="1" type="noConversion"/>
  <pageMargins left="0.79" right="0.79" top="0.98" bottom="0.98" header="0.49" footer="0.4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J11"/>
  <sheetViews>
    <sheetView workbookViewId="0">
      <selection activeCell="H2" sqref="H2"/>
    </sheetView>
  </sheetViews>
  <sheetFormatPr baseColWidth="10" defaultRowHeight="12.75"/>
  <cols>
    <col min="1" max="1" width="3.28515625" style="2" customWidth="1"/>
    <col min="2" max="2" width="8.140625" style="2" customWidth="1"/>
    <col min="3" max="8" width="11.42578125" style="2"/>
    <col min="9" max="9" width="12" style="2" customWidth="1"/>
    <col min="10" max="16384" width="11.42578125" style="2"/>
  </cols>
  <sheetData>
    <row r="1" spans="2:10">
      <c r="C1" s="15" t="s">
        <v>9</v>
      </c>
      <c r="D1" s="15" t="s">
        <v>10</v>
      </c>
      <c r="E1" s="15" t="s">
        <v>11</v>
      </c>
      <c r="H1" s="15" t="s">
        <v>9</v>
      </c>
      <c r="I1" s="15" t="s">
        <v>10</v>
      </c>
      <c r="J1" s="15" t="s">
        <v>11</v>
      </c>
    </row>
    <row r="2" spans="2:10">
      <c r="C2" s="2">
        <f ca="1">DCOUNT(Liste,B6,D1:D2)</f>
        <v>2</v>
      </c>
      <c r="D2" s="2" t="s">
        <v>12</v>
      </c>
      <c r="E2" s="16">
        <f ca="1">DSUM(Liste,E6,D1:D2)</f>
        <v>48.97</v>
      </c>
      <c r="H2" s="2">
        <f>DCOUNT(Tabelle1[#All],G6,I1:I2)</f>
        <v>2</v>
      </c>
      <c r="I2" s="2" t="s">
        <v>12</v>
      </c>
      <c r="J2" s="16">
        <f>DSUM(Tabelle1[#All],J6,I1:I2)</f>
        <v>48.97</v>
      </c>
    </row>
    <row r="3" spans="2:10">
      <c r="C3" s="15" t="s">
        <v>9</v>
      </c>
      <c r="D3" s="15" t="s">
        <v>10</v>
      </c>
      <c r="E3" s="15" t="s">
        <v>11</v>
      </c>
      <c r="H3" s="15" t="s">
        <v>9</v>
      </c>
      <c r="I3" s="15" t="s">
        <v>10</v>
      </c>
      <c r="J3" s="15" t="s">
        <v>11</v>
      </c>
    </row>
    <row r="4" spans="2:10">
      <c r="C4" s="2">
        <f ca="1">DCOUNT(Liste,,D3:D4)</f>
        <v>3</v>
      </c>
      <c r="D4" s="2" t="s">
        <v>13</v>
      </c>
      <c r="E4" s="16">
        <f ca="1">DSUM(Liste,E6,D3:D4)</f>
        <v>54.37</v>
      </c>
      <c r="H4" s="2">
        <f>DCOUNT(Tabelle1[#All],,I3:I4)</f>
        <v>3</v>
      </c>
      <c r="I4" s="2" t="s">
        <v>13</v>
      </c>
      <c r="J4" s="16">
        <f>DSUM(Tabelle1[#All],J6,I3:I4)</f>
        <v>54.37</v>
      </c>
    </row>
    <row r="6" spans="2:10">
      <c r="B6" s="15" t="s">
        <v>14</v>
      </c>
      <c r="C6" s="15" t="s">
        <v>15</v>
      </c>
      <c r="D6" s="15" t="s">
        <v>10</v>
      </c>
      <c r="E6" s="15" t="s">
        <v>11</v>
      </c>
      <c r="G6" s="15" t="s">
        <v>14</v>
      </c>
      <c r="H6" s="15" t="s">
        <v>15</v>
      </c>
      <c r="I6" s="15" t="s">
        <v>10</v>
      </c>
      <c r="J6" s="15" t="s">
        <v>11</v>
      </c>
    </row>
    <row r="7" spans="2:10">
      <c r="B7" s="17">
        <v>1</v>
      </c>
      <c r="C7" s="2" t="s">
        <v>16</v>
      </c>
      <c r="D7" s="2" t="s">
        <v>12</v>
      </c>
      <c r="E7" s="16">
        <v>12.99</v>
      </c>
      <c r="G7" s="17">
        <v>1</v>
      </c>
      <c r="H7" s="2" t="s">
        <v>16</v>
      </c>
      <c r="I7" s="2" t="s">
        <v>12</v>
      </c>
      <c r="J7" s="16">
        <v>12.99</v>
      </c>
    </row>
    <row r="8" spans="2:10">
      <c r="B8" s="17">
        <v>2</v>
      </c>
      <c r="C8" s="2" t="s">
        <v>17</v>
      </c>
      <c r="D8" s="2" t="s">
        <v>12</v>
      </c>
      <c r="E8" s="16">
        <v>35.979999999999997</v>
      </c>
      <c r="G8" s="17">
        <v>2</v>
      </c>
      <c r="H8" s="2" t="s">
        <v>17</v>
      </c>
      <c r="I8" s="2" t="s">
        <v>12</v>
      </c>
      <c r="J8" s="16">
        <v>35.979999999999997</v>
      </c>
    </row>
    <row r="9" spans="2:10">
      <c r="B9" s="17">
        <v>3</v>
      </c>
      <c r="C9" s="2" t="s">
        <v>18</v>
      </c>
      <c r="D9" s="2" t="s">
        <v>13</v>
      </c>
      <c r="E9" s="16">
        <v>9.99</v>
      </c>
      <c r="G9" s="17">
        <v>3</v>
      </c>
      <c r="H9" s="2" t="s">
        <v>18</v>
      </c>
      <c r="I9" s="2" t="s">
        <v>13</v>
      </c>
      <c r="J9" s="16">
        <v>9.99</v>
      </c>
    </row>
    <row r="10" spans="2:10">
      <c r="B10" s="17">
        <v>4</v>
      </c>
      <c r="C10" s="2" t="s">
        <v>19</v>
      </c>
      <c r="D10" s="2" t="s">
        <v>13</v>
      </c>
      <c r="E10" s="16">
        <v>26.49</v>
      </c>
      <c r="G10" s="17">
        <v>4</v>
      </c>
      <c r="H10" s="2" t="s">
        <v>19</v>
      </c>
      <c r="I10" s="2" t="s">
        <v>13</v>
      </c>
      <c r="J10" s="16">
        <v>26.49</v>
      </c>
    </row>
    <row r="11" spans="2:10">
      <c r="B11" s="17">
        <v>5</v>
      </c>
      <c r="C11" s="2" t="s">
        <v>20</v>
      </c>
      <c r="D11" s="2" t="s">
        <v>13</v>
      </c>
      <c r="E11" s="16">
        <v>17.89</v>
      </c>
      <c r="G11" s="17">
        <v>5</v>
      </c>
      <c r="H11" s="2" t="s">
        <v>20</v>
      </c>
      <c r="I11" s="2" t="s">
        <v>13</v>
      </c>
      <c r="J11" s="16">
        <v>17.89</v>
      </c>
    </row>
  </sheetData>
  <phoneticPr fontId="1" type="noConversion"/>
  <pageMargins left="0.79" right="0.79" top="0.98" bottom="0.98" header="0.49" footer="0.49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B2:G23"/>
  <sheetViews>
    <sheetView showGridLines="0" workbookViewId="0"/>
  </sheetViews>
  <sheetFormatPr baseColWidth="10" defaultRowHeight="12.75"/>
  <cols>
    <col min="1" max="1" width="4" style="2" customWidth="1"/>
    <col min="2" max="7" width="8.42578125" style="2" customWidth="1"/>
    <col min="8" max="16384" width="11.42578125" style="2"/>
  </cols>
  <sheetData>
    <row r="2" spans="2:7">
      <c r="B2" s="1" t="s">
        <v>21</v>
      </c>
      <c r="C2" s="1"/>
      <c r="D2" s="1"/>
      <c r="E2" s="1"/>
    </row>
    <row r="4" spans="2:7">
      <c r="B4" s="20" t="s">
        <v>22</v>
      </c>
      <c r="C4" s="21" t="s">
        <v>23</v>
      </c>
      <c r="D4" s="21" t="s">
        <v>24</v>
      </c>
      <c r="E4" s="21" t="s">
        <v>25</v>
      </c>
      <c r="F4" s="21" t="s">
        <v>26</v>
      </c>
      <c r="G4" s="21" t="s">
        <v>27</v>
      </c>
    </row>
    <row r="5" spans="2:7">
      <c r="B5" s="22">
        <v>0.25</v>
      </c>
      <c r="C5" s="23">
        <v>9</v>
      </c>
      <c r="D5" s="23">
        <v>12</v>
      </c>
      <c r="E5" s="23">
        <v>13</v>
      </c>
      <c r="F5" s="23">
        <v>11</v>
      </c>
      <c r="G5" s="23">
        <v>8</v>
      </c>
    </row>
    <row r="6" spans="2:7">
      <c r="B6" s="22">
        <v>0.29166666666666669</v>
      </c>
      <c r="C6" s="23">
        <v>10</v>
      </c>
      <c r="D6" s="23">
        <v>13</v>
      </c>
      <c r="E6" s="23">
        <v>14</v>
      </c>
      <c r="F6" s="23">
        <v>11</v>
      </c>
      <c r="G6" s="23">
        <v>8</v>
      </c>
    </row>
    <row r="7" spans="2:7">
      <c r="B7" s="22">
        <v>0.33333333333333298</v>
      </c>
      <c r="C7" s="23">
        <v>12</v>
      </c>
      <c r="D7" s="23">
        <v>13</v>
      </c>
      <c r="E7" s="23">
        <v>14</v>
      </c>
      <c r="F7" s="23">
        <v>12</v>
      </c>
      <c r="G7" s="23">
        <v>9</v>
      </c>
    </row>
    <row r="8" spans="2:7">
      <c r="B8" s="22">
        <v>0.375</v>
      </c>
      <c r="C8" s="23">
        <v>13</v>
      </c>
      <c r="D8" s="23">
        <v>15</v>
      </c>
      <c r="E8" s="23">
        <v>16</v>
      </c>
      <c r="F8" s="23">
        <v>12</v>
      </c>
      <c r="G8" s="23">
        <v>11</v>
      </c>
    </row>
    <row r="9" spans="2:7">
      <c r="B9" s="22">
        <v>0.41666666666666702</v>
      </c>
      <c r="C9" s="23">
        <v>15</v>
      </c>
      <c r="D9" s="23">
        <v>15</v>
      </c>
      <c r="E9" s="23">
        <v>19</v>
      </c>
      <c r="F9" s="23">
        <v>14</v>
      </c>
      <c r="G9" s="23">
        <v>13</v>
      </c>
    </row>
    <row r="10" spans="2:7">
      <c r="B10" s="22">
        <v>0.45833333333333298</v>
      </c>
      <c r="C10" s="23">
        <v>17</v>
      </c>
      <c r="D10" s="23">
        <v>16</v>
      </c>
      <c r="E10" s="23">
        <v>24</v>
      </c>
      <c r="F10" s="23">
        <v>14</v>
      </c>
      <c r="G10" s="23">
        <v>15</v>
      </c>
    </row>
    <row r="11" spans="2:7">
      <c r="B11" s="22">
        <v>0.5</v>
      </c>
      <c r="C11" s="23">
        <v>20</v>
      </c>
      <c r="D11" s="23">
        <v>17</v>
      </c>
      <c r="E11" s="23">
        <v>28</v>
      </c>
      <c r="F11" s="23">
        <v>15</v>
      </c>
      <c r="G11" s="23">
        <v>16</v>
      </c>
    </row>
    <row r="12" spans="2:7">
      <c r="B12" s="22">
        <v>0.54166666666666696</v>
      </c>
      <c r="C12" s="23">
        <v>23</v>
      </c>
      <c r="D12" s="23">
        <v>19</v>
      </c>
      <c r="E12" s="23">
        <v>28</v>
      </c>
      <c r="F12" s="23">
        <v>15</v>
      </c>
      <c r="G12" s="23">
        <v>15</v>
      </c>
    </row>
    <row r="13" spans="2:7">
      <c r="B13" s="22">
        <v>0.58333333333333304</v>
      </c>
      <c r="C13" s="23">
        <v>24</v>
      </c>
      <c r="D13" s="23">
        <v>19</v>
      </c>
      <c r="E13" s="23">
        <v>29</v>
      </c>
      <c r="F13" s="23">
        <v>16</v>
      </c>
      <c r="G13" s="23">
        <v>15</v>
      </c>
    </row>
    <row r="14" spans="2:7">
      <c r="B14" s="22">
        <v>0.625</v>
      </c>
      <c r="C14" s="23">
        <v>24</v>
      </c>
      <c r="D14" s="23">
        <v>18</v>
      </c>
      <c r="E14" s="23">
        <v>28</v>
      </c>
      <c r="F14" s="23">
        <v>17</v>
      </c>
      <c r="G14" s="23">
        <v>15</v>
      </c>
    </row>
    <row r="15" spans="2:7">
      <c r="B15" s="22">
        <v>0.66666666666666696</v>
      </c>
      <c r="C15" s="23">
        <v>22</v>
      </c>
      <c r="D15" s="23">
        <v>18</v>
      </c>
      <c r="E15" s="23">
        <v>25</v>
      </c>
      <c r="F15" s="23">
        <v>16</v>
      </c>
      <c r="G15" s="23">
        <v>14</v>
      </c>
    </row>
    <row r="16" spans="2:7">
      <c r="B16" s="22">
        <v>0.70833333333333404</v>
      </c>
      <c r="C16" s="23">
        <v>21</v>
      </c>
      <c r="D16" s="23">
        <v>17</v>
      </c>
      <c r="E16" s="23">
        <v>25</v>
      </c>
      <c r="F16" s="23">
        <v>16</v>
      </c>
      <c r="G16" s="23">
        <v>13</v>
      </c>
    </row>
    <row r="17" spans="2:7">
      <c r="B17" s="22">
        <v>0.75</v>
      </c>
      <c r="C17" s="23">
        <v>19</v>
      </c>
      <c r="D17" s="23">
        <v>17</v>
      </c>
      <c r="E17" s="23">
        <v>23</v>
      </c>
      <c r="F17" s="23">
        <v>14</v>
      </c>
      <c r="G17" s="23">
        <v>13</v>
      </c>
    </row>
    <row r="18" spans="2:7">
      <c r="B18" s="22">
        <v>0.79166666666666696</v>
      </c>
      <c r="C18" s="23">
        <v>16</v>
      </c>
      <c r="D18" s="23">
        <v>16</v>
      </c>
      <c r="E18" s="23">
        <v>21</v>
      </c>
      <c r="F18" s="23">
        <v>13</v>
      </c>
      <c r="G18" s="23">
        <v>12</v>
      </c>
    </row>
    <row r="19" spans="2:7">
      <c r="B19" s="22">
        <v>0.83333333333333404</v>
      </c>
      <c r="C19" s="23">
        <v>14</v>
      </c>
      <c r="D19" s="23">
        <v>16</v>
      </c>
      <c r="E19" s="23">
        <v>19</v>
      </c>
      <c r="F19" s="23">
        <v>12</v>
      </c>
      <c r="G19" s="23">
        <v>11</v>
      </c>
    </row>
    <row r="22" spans="2:7">
      <c r="B22" s="24" t="s">
        <v>28</v>
      </c>
    </row>
    <row r="23" spans="2:7">
      <c r="B23" s="24">
        <v>2</v>
      </c>
    </row>
  </sheetData>
  <phoneticPr fontId="1" type="noConversion"/>
  <pageMargins left="0.79" right="0.79" top="0.98" bottom="0.98" header="0.49" footer="0.49"/>
  <pageSetup paperSize="9" orientation="portrait" horizontalDpi="4294967293" verticalDpi="0"/>
  <headerFooter alignWithMargins="0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baseColWidth="10" defaultRowHeight="12.75"/>
  <cols>
    <col min="1" max="16384" width="11.42578125" style="2"/>
  </cols>
  <sheetData>
    <row r="1" spans="1:7">
      <c r="A1" s="15" t="s">
        <v>29</v>
      </c>
      <c r="B1" s="15" t="s">
        <v>15</v>
      </c>
      <c r="C1" s="15" t="s">
        <v>11</v>
      </c>
      <c r="D1" s="15" t="s">
        <v>30</v>
      </c>
    </row>
    <row r="2" spans="1:7">
      <c r="A2" s="18">
        <v>39448</v>
      </c>
      <c r="B2" s="2" t="s">
        <v>31</v>
      </c>
      <c r="C2" s="16">
        <v>12</v>
      </c>
      <c r="D2" s="19">
        <f>C2</f>
        <v>12</v>
      </c>
      <c r="F2" s="2" t="s">
        <v>32</v>
      </c>
      <c r="G2" s="16">
        <f t="array" aca="1" ref="G2" ca="1">OFFSET(Zahlungen,ROWS(Zahlungen)-1,3)</f>
        <v>37.75</v>
      </c>
    </row>
    <row r="3" spans="1:7">
      <c r="A3" s="18">
        <v>39449</v>
      </c>
      <c r="B3" s="2" t="s">
        <v>33</v>
      </c>
      <c r="C3" s="16">
        <v>13</v>
      </c>
      <c r="D3" s="19">
        <f>C3+D2</f>
        <v>25</v>
      </c>
      <c r="G3" s="16">
        <f t="array" aca="1" ref="G3" ca="1">OFFSET(Tabelle2[#All],ROWS(Tabelle2[#All])-1,3)</f>
        <v>37.75</v>
      </c>
    </row>
    <row r="4" spans="1:7">
      <c r="A4" s="18">
        <v>39450</v>
      </c>
      <c r="B4" s="2" t="s">
        <v>34</v>
      </c>
      <c r="C4" s="16">
        <v>-17</v>
      </c>
      <c r="D4" s="19">
        <f>C4+D3</f>
        <v>8</v>
      </c>
    </row>
    <row r="5" spans="1:7">
      <c r="A5" s="18">
        <v>39451</v>
      </c>
      <c r="B5" s="2" t="s">
        <v>35</v>
      </c>
      <c r="C5" s="16">
        <v>29.75</v>
      </c>
      <c r="D5" s="19">
        <f>C5+D4</f>
        <v>37.75</v>
      </c>
    </row>
  </sheetData>
  <phoneticPr fontId="1" type="noConversion"/>
  <pageMargins left="0.79" right="0.79" top="0.98" bottom="0.98" header="0.49" footer="0.49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4</vt:i4>
      </vt:variant>
    </vt:vector>
  </HeadingPairs>
  <TitlesOfParts>
    <vt:vector size="9" baseType="lpstr">
      <vt:lpstr>Hintergrund</vt:lpstr>
      <vt:lpstr>Beispiele</vt:lpstr>
      <vt:lpstr>Rechnungen</vt:lpstr>
      <vt:lpstr>Diagramme</vt:lpstr>
      <vt:lpstr>Zahlungen</vt:lpstr>
      <vt:lpstr>Beispiele!MeinBereich</vt:lpstr>
      <vt:lpstr>MeinBereich</vt:lpstr>
      <vt:lpstr>Test1</vt:lpstr>
      <vt:lpstr>Test2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BEREICH.VERSCHIEBEN</dc:title>
  <dc:subject>Excel Maxibuch</dc:subject>
  <dc:creator>Dr. Eckehard Pfeifer</dc:creator>
  <cp:lastModifiedBy>Dr. Eckehard Pfeifer</cp:lastModifiedBy>
  <dcterms:created xsi:type="dcterms:W3CDTF">2008-07-31T10:19:07Z</dcterms:created>
  <dcterms:modified xsi:type="dcterms:W3CDTF">2008-07-31T10:59:16Z</dcterms:modified>
</cp:coreProperties>
</file>