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DieseArbeitsmappe" defaultThemeVersion="124226"/>
  <bookViews>
    <workbookView xWindow="240" yWindow="45" windowWidth="15195" windowHeight="11760"/>
  </bookViews>
  <sheets>
    <sheet name="Sonstige" sheetId="1" r:id="rId1"/>
    <sheet name="Index" sheetId="2" r:id="rId2"/>
    <sheet name="Hilfstabelle" sheetId="3" r:id="rId3"/>
    <sheet name="MTRANS" sheetId="4" r:id="rId4"/>
    <sheet name="Spalte-Zeile" sheetId="5" r:id="rId5"/>
    <sheet name="Spalten-Zeilen" sheetId="6" r:id="rId6"/>
  </sheets>
  <definedNames>
    <definedName name="beide">Index!$B$18:$C$20,Index!$E$18:$G$19</definedName>
    <definedName name="Bereich">'Spalte-Zeile'!$B$3:$E$8</definedName>
    <definedName name="erster">Index!$B$18:$C$20</definedName>
    <definedName name="Formel">AREAS(Liste Sonstige!$F$13)</definedName>
    <definedName name="hoch">Sonstige!$C$28</definedName>
    <definedName name="klein">Sonstige!$C$30</definedName>
    <definedName name="Liste">OFFSET(Sonstige!$F$6:$I$6,0,0,COUNT(Sonstige!$F$6:$F$19)+1)</definedName>
    <definedName name="MeinBereich">'Spalten-Zeilen'!$B$2:$D$4</definedName>
    <definedName name="mittel">Sonstige!$C$29</definedName>
    <definedName name="NummerEins">Index!$C$59:$E$62</definedName>
    <definedName name="NummerZwei">Index!$G$59:$H$63</definedName>
    <definedName name="Preisliste">Hilfstabelle!$B$3:$C$5</definedName>
    <definedName name="Produkte">Hilfstabelle!$B$3:$B$5</definedName>
    <definedName name="solver_adj" localSheetId="3" hidden="1">MTRANS!$E$16:$E$18</definedName>
    <definedName name="solver_cvg" localSheetId="3" hidden="1">0.0001</definedName>
    <definedName name="solver_drv" localSheetId="3" hidden="1">1</definedName>
    <definedName name="solver_est" localSheetId="3" hidden="1">1</definedName>
    <definedName name="solver_itr" localSheetId="3" hidden="1">100</definedName>
    <definedName name="solver_lhs1" localSheetId="3" hidden="1">MTRANS!$G$16</definedName>
    <definedName name="solver_lin" localSheetId="3" hidden="1">2</definedName>
    <definedName name="solver_neg" localSheetId="3" hidden="1">2</definedName>
    <definedName name="solver_num" localSheetId="3" hidden="1">1</definedName>
    <definedName name="solver_nwt" localSheetId="3" hidden="1">1</definedName>
    <definedName name="solver_opt" localSheetId="3" hidden="1">MTRANS!$G$18</definedName>
    <definedName name="solver_pre" localSheetId="3" hidden="1">0.000000000001</definedName>
    <definedName name="solver_rel1" localSheetId="3" hidden="1">2</definedName>
    <definedName name="solver_rhs1" localSheetId="3" hidden="1">1</definedName>
    <definedName name="solver_scl" localSheetId="3" hidden="1">2</definedName>
    <definedName name="solver_sho" localSheetId="3" hidden="1">2</definedName>
    <definedName name="solver_tim" localSheetId="3" hidden="1">100</definedName>
    <definedName name="solver_tol" localSheetId="3" hidden="1">0.05</definedName>
    <definedName name="solver_typ" localSheetId="3" hidden="1">1</definedName>
    <definedName name="solver_val" localSheetId="3" hidden="1">0</definedName>
    <definedName name="zweiter">Index!$E$18:$G$19</definedName>
  </definedNames>
  <calcPr calcId="125725"/>
</workbook>
</file>

<file path=xl/calcChain.xml><?xml version="1.0" encoding="utf-8"?>
<calcChain xmlns="http://schemas.openxmlformats.org/spreadsheetml/2006/main">
  <c r="D19" i="1"/>
  <c r="B19"/>
  <c r="D18"/>
  <c r="B18"/>
  <c r="B15" i="6"/>
  <c r="B13"/>
  <c r="B12"/>
  <c r="G10"/>
  <c r="G9"/>
  <c r="G8"/>
  <c r="G7"/>
  <c r="G3"/>
  <c r="G2"/>
  <c r="B23" i="5" a="1"/>
  <c r="E23" s="1"/>
  <c r="H21" a="1"/>
  <c r="H21" s="1"/>
  <c r="G21" a="1"/>
  <c r="G21" s="1"/>
  <c r="A19"/>
  <c r="A18"/>
  <c r="A17"/>
  <c r="A16"/>
  <c r="A15"/>
  <c r="B12" a="1"/>
  <c r="E12" s="1"/>
  <c r="B12"/>
  <c r="B11" a="1"/>
  <c r="C11" s="1"/>
  <c r="B11"/>
  <c r="B10" a="1"/>
  <c r="E10" s="1"/>
  <c r="G3" a="1"/>
  <c r="G4" s="1"/>
  <c r="G6"/>
  <c r="B3" a="1"/>
  <c r="B4" s="1"/>
  <c r="G18" i="4"/>
  <c r="G16" a="1"/>
  <c r="G16" s="1"/>
  <c r="F8" a="1"/>
  <c r="F8" s="1"/>
  <c r="F9"/>
  <c r="G9"/>
  <c r="F10"/>
  <c r="G10"/>
  <c r="F6" a="1"/>
  <c r="G6" s="1"/>
  <c r="I6"/>
  <c r="E2" a="1"/>
  <c r="E3" s="1"/>
  <c r="F2"/>
  <c r="G2"/>
  <c r="F3"/>
  <c r="G3"/>
  <c r="G4"/>
  <c r="E66" i="2"/>
  <c r="E65"/>
  <c r="G55"/>
  <c r="C55"/>
  <c r="G41"/>
  <c r="C41"/>
  <c r="C40"/>
  <c r="E31"/>
  <c r="E30"/>
  <c r="G28"/>
  <c r="I25" a="1"/>
  <c r="I25" s="1"/>
  <c r="G25" a="1"/>
  <c r="G25" s="1"/>
  <c r="G23"/>
  <c r="G22"/>
  <c r="G21"/>
  <c r="G13" a="1"/>
  <c r="I13" s="1"/>
  <c r="E13" a="1"/>
  <c r="E14" s="1"/>
  <c r="E11"/>
  <c r="F9"/>
  <c r="E9"/>
  <c r="J6"/>
  <c r="I4" a="1"/>
  <c r="K4" s="1"/>
  <c r="I4"/>
  <c r="G4" a="1"/>
  <c r="G6" s="1"/>
  <c r="E4"/>
  <c r="D42" i="1"/>
  <c r="D43" s="1"/>
  <c r="B39"/>
  <c r="L38"/>
  <c r="B38"/>
  <c r="L37"/>
  <c r="K37" a="1"/>
  <c r="K37" s="1"/>
  <c r="J37" a="1"/>
  <c r="J37" s="1"/>
  <c r="I37" a="1"/>
  <c r="I38" s="1"/>
  <c r="B37"/>
  <c r="C24"/>
  <c r="D8"/>
  <c r="D7"/>
  <c r="I4"/>
  <c r="G4"/>
  <c r="I2"/>
  <c r="G2"/>
  <c r="D2"/>
  <c r="C34"/>
  <c r="B22" i="5" a="1"/>
  <c r="B24" i="1"/>
  <c r="J4" i="2" l="1"/>
  <c r="K38" i="1"/>
  <c r="E2" i="4"/>
  <c r="G8"/>
  <c r="E4"/>
  <c r="F4"/>
  <c r="F12" i="5"/>
  <c r="G26" i="2"/>
  <c r="D11" i="5"/>
  <c r="B10"/>
  <c r="C12"/>
  <c r="D10"/>
  <c r="D12"/>
  <c r="B3"/>
  <c r="B5"/>
  <c r="B6"/>
  <c r="B7"/>
  <c r="E22"/>
  <c r="D22"/>
  <c r="C22"/>
  <c r="B22"/>
  <c r="J38" i="1"/>
  <c r="J25" i="2"/>
  <c r="H6" i="4"/>
  <c r="G5" i="5"/>
  <c r="G4" i="2"/>
  <c r="I26"/>
  <c r="I37" i="1"/>
  <c r="G5" i="2"/>
  <c r="G13"/>
  <c r="J26"/>
  <c r="B8" i="5"/>
  <c r="G7"/>
  <c r="C10"/>
  <c r="H13" i="2"/>
  <c r="G8" i="5"/>
  <c r="B23"/>
  <c r="C23"/>
  <c r="E13" i="2"/>
  <c r="F6" i="4"/>
  <c r="G3" i="5"/>
  <c r="D23"/>
</calcChain>
</file>

<file path=xl/sharedStrings.xml><?xml version="1.0" encoding="utf-8"?>
<sst xmlns="http://schemas.openxmlformats.org/spreadsheetml/2006/main" count="122" uniqueCount="89">
  <si>
    <t>BEREICHE</t>
  </si>
  <si>
    <t>Vorgänge</t>
  </si>
  <si>
    <t>Kategorie</t>
  </si>
  <si>
    <t>Betrag</t>
  </si>
  <si>
    <t>Deutsch</t>
  </si>
  <si>
    <t>Zeichnen</t>
  </si>
  <si>
    <t>Nr.</t>
  </si>
  <si>
    <t>Vorgang</t>
  </si>
  <si>
    <t xml:space="preserve">  farbige Kennzeichnung bei Erreichen von Zelle F13</t>
  </si>
  <si>
    <t>Hefte</t>
  </si>
  <si>
    <t>Bücher</t>
  </si>
  <si>
    <t>Stifte</t>
  </si>
  <si>
    <t>Farben</t>
  </si>
  <si>
    <t>Pinsel</t>
  </si>
  <si>
    <t>HYPERLINK</t>
  </si>
  <si>
    <t>INDIREKT</t>
  </si>
  <si>
    <t>Adresse</t>
  </si>
  <si>
    <t>Index</t>
  </si>
  <si>
    <t>Risko</t>
  </si>
  <si>
    <t>Prozent</t>
  </si>
  <si>
    <t xml:space="preserve">hoch </t>
  </si>
  <si>
    <t>mittel</t>
  </si>
  <si>
    <t>klein</t>
  </si>
  <si>
    <t>Einsatz</t>
  </si>
  <si>
    <t>Risiko</t>
  </si>
  <si>
    <t>Rückkehr</t>
  </si>
  <si>
    <t>WAHL</t>
  </si>
  <si>
    <t>Sonntag</t>
  </si>
  <si>
    <t>Montag</t>
  </si>
  <si>
    <t>Dienstag</t>
  </si>
  <si>
    <t>Mittwoch</t>
  </si>
  <si>
    <t>Donnerstag</t>
  </si>
  <si>
    <t>Freitag</t>
  </si>
  <si>
    <t>Samstag</t>
  </si>
  <si>
    <t>Matrixversion</t>
  </si>
  <si>
    <t>Matrixformeln</t>
  </si>
  <si>
    <t>einzellig:</t>
  </si>
  <si>
    <t>vollständig:</t>
  </si>
  <si>
    <t>verkürzt:</t>
  </si>
  <si>
    <t>{1;2;3;4} wird als eine Spalte interpretiert</t>
  </si>
  <si>
    <t>{11.12.13;21.22.23} ist dreispaltig</t>
  </si>
  <si>
    <t>Bezugsversion</t>
  </si>
  <si>
    <t>Bezüge:</t>
  </si>
  <si>
    <t>zwei Namen:</t>
  </si>
  <si>
    <t>ein Name:</t>
  </si>
  <si>
    <t>Matrixformel:</t>
  </si>
  <si>
    <t>a</t>
  </si>
  <si>
    <t>A</t>
  </si>
  <si>
    <t>b</t>
  </si>
  <si>
    <t>c</t>
  </si>
  <si>
    <t>Beispiel</t>
  </si>
  <si>
    <t>Syntax 1</t>
  </si>
  <si>
    <t>Alternative: SVERWEIS</t>
  </si>
  <si>
    <t>Name</t>
  </si>
  <si>
    <t>Produkt A</t>
  </si>
  <si>
    <t>Preis</t>
  </si>
  <si>
    <t>Syntax 2</t>
  </si>
  <si>
    <t>Veranstaltung</t>
  </si>
  <si>
    <t>Frühbucher</t>
  </si>
  <si>
    <t>Normal</t>
  </si>
  <si>
    <t>PreCon</t>
  </si>
  <si>
    <t>MainCon</t>
  </si>
  <si>
    <t>PostCon</t>
  </si>
  <si>
    <t>Komplett</t>
  </si>
  <si>
    <t>Stichtag</t>
  </si>
  <si>
    <t>Konferenz</t>
  </si>
  <si>
    <t>Buchungsdatum</t>
  </si>
  <si>
    <t>alternative Formel:</t>
  </si>
  <si>
    <t>NummerEins</t>
  </si>
  <si>
    <t>NummerZwei</t>
  </si>
  <si>
    <t>Summe Variante 1</t>
  </si>
  <si>
    <t>Summe Variante 2</t>
  </si>
  <si>
    <t>Produkte</t>
  </si>
  <si>
    <t>Preise</t>
  </si>
  <si>
    <t>Produkt C</t>
  </si>
  <si>
    <t>Produkt B</t>
  </si>
  <si>
    <t>Norm einer Matrix</t>
  </si>
  <si>
    <t>Matrix</t>
  </si>
  <si>
    <t>Vektor</t>
  </si>
  <si>
    <t>Nebenbedingung</t>
  </si>
  <si>
    <t>Zielfunktion</t>
  </si>
  <si>
    <t>Bereich:</t>
  </si>
  <si>
    <t>ZEILE:</t>
  </si>
  <si>
    <t>SPALTE:</t>
  </si>
  <si>
    <t>gerade</t>
  </si>
  <si>
    <t>ungerade</t>
  </si>
  <si>
    <t>ist gerade:</t>
  </si>
  <si>
    <t>Spalten:</t>
  </si>
  <si>
    <t>Zeilen: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</si>
</sst>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7">
    <font>
      <sz val="10"/>
      <name val="Arial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indexed="12"/>
      <name val="Calibri"/>
      <family val="2"/>
      <scheme val="minor"/>
    </font>
    <font>
      <i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4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44" fontId="4" fillId="0" borderId="0" xfId="2" applyFont="1"/>
    <xf numFmtId="0" fontId="4" fillId="0" borderId="0" xfId="0" applyFont="1" applyAlignment="1">
      <alignment horizontal="center"/>
    </xf>
    <xf numFmtId="0" fontId="5" fillId="0" borderId="0" xfId="1" applyFont="1"/>
    <xf numFmtId="0" fontId="5" fillId="0" borderId="0" xfId="1" applyFont="1" applyBorder="1"/>
    <xf numFmtId="0" fontId="3" fillId="0" borderId="1" xfId="0" applyFont="1" applyBorder="1"/>
    <xf numFmtId="0" fontId="3" fillId="0" borderId="2" xfId="0" applyFont="1" applyBorder="1"/>
    <xf numFmtId="0" fontId="4" fillId="0" borderId="3" xfId="0" applyFont="1" applyBorder="1"/>
    <xf numFmtId="9" fontId="4" fillId="0" borderId="4" xfId="0" applyNumberFormat="1" applyFont="1" applyBorder="1"/>
    <xf numFmtId="0" fontId="6" fillId="0" borderId="1" xfId="0" applyFont="1" applyBorder="1"/>
    <xf numFmtId="44" fontId="4" fillId="0" borderId="2" xfId="2" applyFont="1" applyBorder="1"/>
    <xf numFmtId="0" fontId="6" fillId="0" borderId="3" xfId="0" applyFont="1" applyBorder="1"/>
    <xf numFmtId="44" fontId="4" fillId="0" borderId="4" xfId="2" applyFont="1" applyBorder="1"/>
    <xf numFmtId="0" fontId="4" fillId="3" borderId="0" xfId="0" applyFont="1" applyFill="1"/>
    <xf numFmtId="0" fontId="4" fillId="4" borderId="0" xfId="0" applyFont="1" applyFill="1"/>
    <xf numFmtId="0" fontId="4" fillId="5" borderId="0" xfId="0" applyFont="1" applyFill="1"/>
    <xf numFmtId="0" fontId="4" fillId="4" borderId="4" xfId="0" applyFont="1" applyFill="1" applyBorder="1"/>
    <xf numFmtId="0" fontId="6" fillId="3" borderId="0" xfId="0" applyFont="1" applyFill="1"/>
    <xf numFmtId="14" fontId="4" fillId="3" borderId="0" xfId="0" applyNumberFormat="1" applyFont="1" applyFill="1"/>
    <xf numFmtId="0" fontId="4" fillId="0" borderId="0" xfId="0" applyFont="1" applyFill="1"/>
    <xf numFmtId="0" fontId="4" fillId="2" borderId="0" xfId="0" applyFont="1" applyFill="1"/>
    <xf numFmtId="44" fontId="4" fillId="0" borderId="0" xfId="0" applyNumberFormat="1" applyFont="1"/>
    <xf numFmtId="0" fontId="6" fillId="0" borderId="0" xfId="0" applyFont="1"/>
    <xf numFmtId="14" fontId="4" fillId="0" borderId="0" xfId="0" applyNumberFormat="1" applyFont="1"/>
    <xf numFmtId="0" fontId="4" fillId="6" borderId="0" xfId="0" applyFont="1" applyFill="1"/>
    <xf numFmtId="0" fontId="4" fillId="3" borderId="0" xfId="0" applyFont="1" applyFill="1" applyAlignment="1">
      <alignment horizontal="right"/>
    </xf>
    <xf numFmtId="0" fontId="4" fillId="0" borderId="0" xfId="0" applyFont="1" applyAlignment="1">
      <alignment horizontal="left"/>
    </xf>
  </cellXfs>
  <cellStyles count="3">
    <cellStyle name="Hyperlink" xfId="1" builtinId="8"/>
    <cellStyle name="Standard" xfId="0" builtinId="0"/>
    <cellStyle name="Währung" xfId="2" builtinId="4"/>
  </cellStyles>
  <dxfs count="1">
    <dxf>
      <fill>
        <patternFill>
          <bgColor indexed="5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PropertyBag">
  <ax:ocxPr ax:name="VariousPropertyBits" ax:value="746604571"/>
  <ax:ocxPr ax:name="DisplayStyle" ax:value="3"/>
  <ax:ocxPr ax:name="Size" ax:value="2831;582"/>
  <ax:ocxPr ax:name="MatchEntry" ax:value="1"/>
  <ax:ocxPr ax:name="ShowDropButtonWhen" ax:value="2"/>
  <ax:ocxPr ax:name="Value" ax:value="Produkt B"/>
  <ax:ocxPr ax:name="FontName" ax:value="Arial"/>
  <ax:ocxPr ax:name="FontHeight" ax:value="195"/>
  <ax:ocxPr ax:name="FontCharSet" ax:value="0"/>
  <ax:ocxPr ax:name="FontPitchAndFamily" ax:value="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Tabelle1"/>
  <dimension ref="A1:L48"/>
  <sheetViews>
    <sheetView tabSelected="1" workbookViewId="0"/>
  </sheetViews>
  <sheetFormatPr baseColWidth="10" defaultRowHeight="12.75"/>
  <cols>
    <col min="1" max="2" width="11.42578125" style="2"/>
    <col min="3" max="3" width="11.85546875" style="2" customWidth="1"/>
    <col min="4" max="4" width="12" style="2" customWidth="1"/>
    <col min="5" max="16384" width="11.42578125" style="2"/>
  </cols>
  <sheetData>
    <row r="1" spans="1:10">
      <c r="A1" s="1" t="s">
        <v>0</v>
      </c>
      <c r="G1" s="3" t="s">
        <v>1</v>
      </c>
      <c r="H1" s="3" t="s">
        <v>2</v>
      </c>
      <c r="I1" s="3" t="s">
        <v>3</v>
      </c>
    </row>
    <row r="2" spans="1:10">
      <c r="B2" s="16"/>
      <c r="D2" s="17">
        <f>AREAS((B2,B3:B4,B5))</f>
        <v>3</v>
      </c>
      <c r="G2" s="2">
        <f ca="1">DCOUNT(Liste,F6,H1:H2)</f>
        <v>4</v>
      </c>
      <c r="H2" s="2" t="s">
        <v>4</v>
      </c>
      <c r="I2" s="4">
        <f ca="1">DSUM(Liste,I6,H1:H2)</f>
        <v>121.92999999999998</v>
      </c>
    </row>
    <row r="3" spans="1:10">
      <c r="B3" s="17"/>
      <c r="G3" s="3" t="s">
        <v>1</v>
      </c>
      <c r="H3" s="3" t="s">
        <v>2</v>
      </c>
      <c r="I3" s="3" t="s">
        <v>3</v>
      </c>
    </row>
    <row r="4" spans="1:10">
      <c r="B4" s="17"/>
      <c r="G4" s="2">
        <f ca="1">DCOUNT(Liste,,H3:H4)</f>
        <v>3</v>
      </c>
      <c r="H4" s="2" t="s">
        <v>5</v>
      </c>
      <c r="I4" s="4">
        <f ca="1">DSUM(Liste,I6,H3:H4)</f>
        <v>54.37</v>
      </c>
    </row>
    <row r="5" spans="1:10">
      <c r="B5" s="18"/>
    </row>
    <row r="6" spans="1:10">
      <c r="F6" s="3" t="s">
        <v>6</v>
      </c>
      <c r="G6" s="3" t="s">
        <v>7</v>
      </c>
      <c r="H6" s="3" t="s">
        <v>2</v>
      </c>
      <c r="I6" s="3" t="s">
        <v>3</v>
      </c>
      <c r="J6" s="2" t="s">
        <v>8</v>
      </c>
    </row>
    <row r="7" spans="1:10">
      <c r="D7" s="17">
        <f>AREAS((A1,A2))</f>
        <v>2</v>
      </c>
      <c r="F7" s="5">
        <v>1</v>
      </c>
      <c r="G7" s="2" t="s">
        <v>9</v>
      </c>
      <c r="H7" s="2" t="s">
        <v>4</v>
      </c>
      <c r="I7" s="4">
        <v>12.99</v>
      </c>
    </row>
    <row r="8" spans="1:10">
      <c r="D8" s="17" t="e">
        <f>AREAS(A1 A2)</f>
        <v>#NULL!</v>
      </c>
      <c r="F8" s="5">
        <v>2</v>
      </c>
      <c r="G8" s="2" t="s">
        <v>10</v>
      </c>
      <c r="H8" s="2" t="s">
        <v>4</v>
      </c>
      <c r="I8" s="4">
        <v>35.979999999999997</v>
      </c>
    </row>
    <row r="9" spans="1:10">
      <c r="F9" s="5">
        <v>3</v>
      </c>
      <c r="G9" s="2" t="s">
        <v>11</v>
      </c>
      <c r="H9" s="2" t="s">
        <v>5</v>
      </c>
      <c r="I9" s="4">
        <v>9.99</v>
      </c>
    </row>
    <row r="10" spans="1:10">
      <c r="F10" s="5">
        <v>4</v>
      </c>
      <c r="G10" s="2" t="s">
        <v>12</v>
      </c>
      <c r="H10" s="2" t="s">
        <v>5</v>
      </c>
      <c r="I10" s="4">
        <v>26.49</v>
      </c>
    </row>
    <row r="11" spans="1:10">
      <c r="F11" s="5">
        <v>5</v>
      </c>
      <c r="G11" s="2" t="s">
        <v>13</v>
      </c>
      <c r="H11" s="2" t="s">
        <v>5</v>
      </c>
      <c r="I11" s="4">
        <v>17.89</v>
      </c>
    </row>
    <row r="12" spans="1:10">
      <c r="F12" s="5">
        <v>2</v>
      </c>
      <c r="G12" s="2" t="s">
        <v>10</v>
      </c>
      <c r="H12" s="2" t="s">
        <v>4</v>
      </c>
      <c r="I12" s="4">
        <v>35.979999999999997</v>
      </c>
    </row>
    <row r="13" spans="1:10">
      <c r="F13" s="5">
        <v>3</v>
      </c>
      <c r="G13" s="2" t="s">
        <v>10</v>
      </c>
      <c r="H13" s="2" t="s">
        <v>4</v>
      </c>
      <c r="I13" s="4">
        <v>36.979999999999997</v>
      </c>
    </row>
    <row r="14" spans="1:10">
      <c r="F14" s="5"/>
      <c r="I14" s="4"/>
    </row>
    <row r="15" spans="1:10">
      <c r="F15" s="5"/>
      <c r="I15" s="4"/>
    </row>
    <row r="16" spans="1:10">
      <c r="F16" s="5"/>
      <c r="I16" s="4"/>
    </row>
    <row r="17" spans="1:7">
      <c r="A17" s="1" t="s">
        <v>14</v>
      </c>
    </row>
    <row r="18" spans="1:7">
      <c r="A18" s="1"/>
      <c r="B18" s="6" t="str">
        <f>HYPERLINK("http://office.microsoft.com/de-de/default.aspx","Internet-Test")</f>
        <v>Internet-Test</v>
      </c>
      <c r="D18" s="7" t="str">
        <f>HYPERLINK("http://office.microsoft.com/de-de/default.aspx")</f>
        <v>http://office.microsoft.com/de-de/default.aspx</v>
      </c>
      <c r="E18" s="7"/>
      <c r="F18" s="7"/>
      <c r="G18" s="7"/>
    </row>
    <row r="19" spans="1:7">
      <c r="B19" s="6" t="str">
        <f>HYPERLINK("test.docx#textmarke","Word-Test")</f>
        <v>Word-Test</v>
      </c>
      <c r="D19" s="7" t="str">
        <f>HYPERLINK("test.docx#textmarke")</f>
        <v>test.docx#textmarke</v>
      </c>
      <c r="E19" s="7"/>
    </row>
    <row r="22" spans="1:7">
      <c r="A22" s="1" t="s">
        <v>15</v>
      </c>
      <c r="B22" s="1"/>
      <c r="C22" s="4"/>
      <c r="F22" s="1"/>
      <c r="G22" s="4"/>
    </row>
    <row r="23" spans="1:7">
      <c r="B23" s="2" t="s">
        <v>16</v>
      </c>
      <c r="C23" s="2" t="s">
        <v>17</v>
      </c>
    </row>
    <row r="24" spans="1:7">
      <c r="B24" s="17">
        <f ca="1">INDIRECT(ADDRESS(26,1))</f>
        <v>0</v>
      </c>
      <c r="C24" s="17">
        <f>INDEX(A:Z,26,1)</f>
        <v>0</v>
      </c>
    </row>
    <row r="27" spans="1:7">
      <c r="B27" s="8" t="s">
        <v>18</v>
      </c>
      <c r="C27" s="9" t="s">
        <v>19</v>
      </c>
    </row>
    <row r="28" spans="1:7">
      <c r="B28" s="10" t="s">
        <v>20</v>
      </c>
      <c r="C28" s="11">
        <v>0.3</v>
      </c>
    </row>
    <row r="29" spans="1:7">
      <c r="B29" s="10" t="s">
        <v>21</v>
      </c>
      <c r="C29" s="11">
        <v>0.2</v>
      </c>
    </row>
    <row r="30" spans="1:7">
      <c r="B30" s="10" t="s">
        <v>22</v>
      </c>
      <c r="C30" s="11">
        <v>0.1</v>
      </c>
    </row>
    <row r="32" spans="1:7">
      <c r="B32" s="12" t="s">
        <v>23</v>
      </c>
      <c r="C32" s="13">
        <v>20000</v>
      </c>
    </row>
    <row r="33" spans="1:12">
      <c r="B33" s="14" t="s">
        <v>24</v>
      </c>
      <c r="C33" s="19" t="s">
        <v>21</v>
      </c>
    </row>
    <row r="34" spans="1:12">
      <c r="B34" s="14" t="s">
        <v>25</v>
      </c>
      <c r="C34" s="15">
        <f ca="1">C32*(1+INDIRECT(C33))</f>
        <v>24000</v>
      </c>
    </row>
    <row r="36" spans="1:12">
      <c r="A36" s="1" t="s">
        <v>26</v>
      </c>
    </row>
    <row r="37" spans="1:12">
      <c r="B37" s="17" t="str">
        <f>CHOOSE(1.6,"a","b")</f>
        <v>a</v>
      </c>
      <c r="D37" s="18">
        <v>1</v>
      </c>
      <c r="E37" s="16">
        <v>1</v>
      </c>
      <c r="F37" s="16">
        <v>2</v>
      </c>
      <c r="G37" s="16">
        <v>3</v>
      </c>
      <c r="I37" s="17">
        <f t="array" ref="I37:I38">CHOOSE(D37:D38,SUM(E37:G37),SUM(E38:G38))</f>
        <v>6</v>
      </c>
      <c r="J37" s="17">
        <f t="array" ref="J37:J38">CHOOSE({1;2},SUM(E37:G37),SUM(E38:G38))</f>
        <v>6</v>
      </c>
      <c r="K37" s="17">
        <f t="array" ref="K37:K38">SUM(CHOOSE({1;2},E37:G37,E38:G38))</f>
        <v>21</v>
      </c>
      <c r="L37" s="17">
        <f>SUM(CHOOSE(1,E37:G37,E38:G38))</f>
        <v>6</v>
      </c>
    </row>
    <row r="38" spans="1:12">
      <c r="B38" s="17" t="e">
        <f>CHOOSE(0,"a","b")</f>
        <v>#VALUE!</v>
      </c>
      <c r="D38" s="18">
        <v>2</v>
      </c>
      <c r="E38" s="16">
        <v>4</v>
      </c>
      <c r="F38" s="16">
        <v>5</v>
      </c>
      <c r="G38" s="16">
        <v>6</v>
      </c>
      <c r="I38" s="17">
        <v>15</v>
      </c>
      <c r="J38" s="17">
        <v>15</v>
      </c>
      <c r="K38" s="17">
        <v>21</v>
      </c>
      <c r="L38" s="17">
        <f>SUM(CHOOSE(2,E37:G37,E38:G38))</f>
        <v>15</v>
      </c>
    </row>
    <row r="39" spans="1:12">
      <c r="B39" s="17" t="e">
        <f>CHOOSE(3,"a","b")</f>
        <v>#VALUE!</v>
      </c>
    </row>
    <row r="42" spans="1:12">
      <c r="B42" s="20" t="s">
        <v>27</v>
      </c>
      <c r="D42" s="21">
        <f ca="1">TODAY()</f>
        <v>39660</v>
      </c>
    </row>
    <row r="43" spans="1:12">
      <c r="B43" s="20" t="s">
        <v>28</v>
      </c>
      <c r="D43" s="17" t="str">
        <f ca="1">"Heute ist " &amp; CHOOSE(WEEKDAY(D42),B42,B43,B44,B45,B46,B47,B48) &amp; "."</f>
        <v>Heute ist Donnerstag.</v>
      </c>
    </row>
    <row r="44" spans="1:12">
      <c r="B44" s="20" t="s">
        <v>29</v>
      </c>
    </row>
    <row r="45" spans="1:12">
      <c r="B45" s="20" t="s">
        <v>30</v>
      </c>
    </row>
    <row r="46" spans="1:12">
      <c r="B46" s="20" t="s">
        <v>31</v>
      </c>
    </row>
    <row r="47" spans="1:12">
      <c r="B47" s="20" t="s">
        <v>32</v>
      </c>
    </row>
    <row r="48" spans="1:12">
      <c r="B48" s="20" t="s">
        <v>33</v>
      </c>
    </row>
  </sheetData>
  <phoneticPr fontId="0" type="noConversion"/>
  <conditionalFormatting sqref="F6:I6">
    <cfRule type="expression" dxfId="0" priority="1" stopIfTrue="1">
      <formula>(Formel=1)</formula>
    </cfRule>
  </conditionalFormatting>
  <dataValidations count="1">
    <dataValidation type="list" allowBlank="1" showInputMessage="1" showErrorMessage="1" sqref="C33">
      <formula1>"hoch,mittel,klein"</formula1>
    </dataValidation>
  </dataValidations>
  <pageMargins left="0.79" right="0.79" top="0.98" bottom="0.98" header="0.49" footer="0.49"/>
  <pageSetup paperSize="9" orientation="portrait" horizontalDpi="4294967293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2"/>
  <dimension ref="A2:K66"/>
  <sheetViews>
    <sheetView workbookViewId="0"/>
  </sheetViews>
  <sheetFormatPr baseColWidth="10" defaultRowHeight="12.75"/>
  <cols>
    <col min="1" max="1" width="9.5703125" style="2" customWidth="1"/>
    <col min="2" max="2" width="14.7109375" style="2" customWidth="1"/>
    <col min="3" max="3" width="12.42578125" style="2" customWidth="1"/>
    <col min="4" max="4" width="15.140625" style="2" customWidth="1"/>
    <col min="5" max="5" width="19.85546875" style="2" customWidth="1"/>
    <col min="6" max="16384" width="11.42578125" style="2"/>
  </cols>
  <sheetData>
    <row r="2" spans="2:11">
      <c r="B2" s="1" t="s">
        <v>34</v>
      </c>
    </row>
    <row r="3" spans="2:11">
      <c r="G3" s="2" t="s">
        <v>35</v>
      </c>
    </row>
    <row r="4" spans="2:11">
      <c r="B4" s="16">
        <v>1</v>
      </c>
      <c r="C4" s="16">
        <v>4</v>
      </c>
      <c r="E4" s="17">
        <f>INDEX(B4:C6,3,2)</f>
        <v>6</v>
      </c>
      <c r="G4" s="17">
        <f t="array" ref="G4:G6">INDEX(B4:C6,,2)</f>
        <v>4</v>
      </c>
      <c r="I4" s="17">
        <f t="array" ref="I4:K4">INDEX(B4:C6,2,0)</f>
        <v>2</v>
      </c>
      <c r="J4" s="17">
        <v>5</v>
      </c>
      <c r="K4" s="17" t="e">
        <v>#N/A</v>
      </c>
    </row>
    <row r="5" spans="2:11">
      <c r="B5" s="16">
        <v>2</v>
      </c>
      <c r="C5" s="16">
        <v>5</v>
      </c>
      <c r="G5" s="17">
        <v>5</v>
      </c>
    </row>
    <row r="6" spans="2:11">
      <c r="B6" s="16">
        <v>3</v>
      </c>
      <c r="C6" s="16">
        <v>6</v>
      </c>
      <c r="G6" s="17">
        <v>6</v>
      </c>
      <c r="I6" s="2" t="s">
        <v>36</v>
      </c>
      <c r="J6" s="17">
        <f>INDEX(B4:C6,,2)</f>
        <v>6</v>
      </c>
    </row>
    <row r="8" spans="2:11">
      <c r="E8" s="2" t="s">
        <v>37</v>
      </c>
      <c r="F8" s="2" t="s">
        <v>38</v>
      </c>
    </row>
    <row r="9" spans="2:11">
      <c r="B9" s="2" t="s">
        <v>39</v>
      </c>
      <c r="E9" s="17">
        <f>INDEX({1;2;3;4},2,1)</f>
        <v>2</v>
      </c>
      <c r="F9" s="17">
        <f>INDEX({1;2;3;4},2)</f>
        <v>2</v>
      </c>
    </row>
    <row r="11" spans="2:11">
      <c r="B11" s="2" t="s">
        <v>40</v>
      </c>
      <c r="E11" s="17">
        <f>INDEX({11,12,13;21,22,23},2,3)</f>
        <v>23</v>
      </c>
    </row>
    <row r="13" spans="2:11">
      <c r="E13" s="17">
        <f t="array" ref="E13:E14">INDEX({11,12,13;21,22,23},,3)</f>
        <v>13</v>
      </c>
      <c r="G13" s="17">
        <f t="array" ref="G13:I13">INDEX({11,12,13;21,22,23},2)</f>
        <v>21</v>
      </c>
      <c r="H13" s="17">
        <v>22</v>
      </c>
      <c r="I13" s="17">
        <v>23</v>
      </c>
    </row>
    <row r="14" spans="2:11">
      <c r="E14" s="17">
        <v>23</v>
      </c>
    </row>
    <row r="16" spans="2:11">
      <c r="B16" s="1" t="s">
        <v>41</v>
      </c>
    </row>
    <row r="18" spans="2:10">
      <c r="B18" s="16">
        <v>111</v>
      </c>
      <c r="C18" s="16">
        <v>112</v>
      </c>
      <c r="E18" s="16">
        <v>211</v>
      </c>
      <c r="F18" s="16">
        <v>212</v>
      </c>
      <c r="G18" s="16">
        <v>213</v>
      </c>
    </row>
    <row r="19" spans="2:10">
      <c r="B19" s="16">
        <v>121</v>
      </c>
      <c r="C19" s="16">
        <v>122</v>
      </c>
      <c r="E19" s="16">
        <v>221</v>
      </c>
      <c r="F19" s="16">
        <v>222</v>
      </c>
      <c r="G19" s="16">
        <v>223</v>
      </c>
    </row>
    <row r="20" spans="2:10">
      <c r="B20" s="16">
        <v>131</v>
      </c>
      <c r="C20" s="16">
        <v>132</v>
      </c>
    </row>
    <row r="21" spans="2:10">
      <c r="F21" s="2" t="s">
        <v>42</v>
      </c>
      <c r="G21" s="17">
        <f>INDEX((B18:C20,E18:G19),3,2,1)</f>
        <v>132</v>
      </c>
    </row>
    <row r="22" spans="2:10">
      <c r="F22" s="2" t="s">
        <v>43</v>
      </c>
      <c r="G22" s="17">
        <f>INDEX((erster,zweiter),2,1,2)</f>
        <v>221</v>
      </c>
    </row>
    <row r="23" spans="2:10">
      <c r="F23" s="2" t="s">
        <v>44</v>
      </c>
      <c r="G23" s="17">
        <f>INDEX(beide,2,3,2)</f>
        <v>223</v>
      </c>
    </row>
    <row r="24" spans="2:10">
      <c r="G24" s="22"/>
    </row>
    <row r="25" spans="2:10">
      <c r="F25" s="2" t="s">
        <v>45</v>
      </c>
      <c r="G25" s="17">
        <f t="array" ref="G25:G26">INDEX(beide,,3,2)</f>
        <v>213</v>
      </c>
      <c r="I25" s="17">
        <f t="array" ref="I25:J26">INDEX(beide,,,2)</f>
        <v>211</v>
      </c>
      <c r="J25" s="17">
        <v>212</v>
      </c>
    </row>
    <row r="26" spans="2:10">
      <c r="G26" s="17">
        <v>223</v>
      </c>
      <c r="I26" s="17">
        <v>221</v>
      </c>
      <c r="J26" s="17">
        <v>222</v>
      </c>
    </row>
    <row r="28" spans="2:10">
      <c r="F28" s="2" t="s">
        <v>36</v>
      </c>
      <c r="G28" s="17" t="e">
        <f>INDEX(beide,,3,2)</f>
        <v>#VALUE!</v>
      </c>
    </row>
    <row r="30" spans="2:10">
      <c r="B30" s="16" t="s">
        <v>46</v>
      </c>
      <c r="C30" s="16" t="s">
        <v>47</v>
      </c>
      <c r="E30" s="17" t="str">
        <f>INDEX((B30:B32,C30),2,,1)</f>
        <v>b</v>
      </c>
    </row>
    <row r="31" spans="2:10">
      <c r="B31" s="16" t="s">
        <v>48</v>
      </c>
      <c r="E31" s="17" t="str">
        <f>INDEX((B30:B32,C30),2.6,,1.8)</f>
        <v>b</v>
      </c>
    </row>
    <row r="32" spans="2:10">
      <c r="B32" s="16" t="s">
        <v>49</v>
      </c>
    </row>
    <row r="36" spans="1:7">
      <c r="A36" s="1" t="s">
        <v>50</v>
      </c>
      <c r="B36" s="1" t="s">
        <v>51</v>
      </c>
      <c r="F36" s="2" t="s">
        <v>52</v>
      </c>
    </row>
    <row r="38" spans="1:7">
      <c r="B38" s="23">
        <v>2</v>
      </c>
    </row>
    <row r="40" spans="1:7">
      <c r="B40" s="1" t="s">
        <v>53</v>
      </c>
      <c r="C40" s="2" t="str">
        <f>INDEX(Preisliste,B38,1)</f>
        <v>Produkt B</v>
      </c>
      <c r="F40" s="1" t="s">
        <v>53</v>
      </c>
      <c r="G40" s="23" t="s">
        <v>75</v>
      </c>
    </row>
    <row r="41" spans="1:7">
      <c r="B41" s="1" t="s">
        <v>55</v>
      </c>
      <c r="C41" s="4">
        <f>INDEX(Preisliste,B38,2)</f>
        <v>43</v>
      </c>
      <c r="F41" s="1" t="s">
        <v>55</v>
      </c>
      <c r="G41" s="4">
        <f>VLOOKUP(G40,Preisliste,2,FALSE)</f>
        <v>43</v>
      </c>
    </row>
    <row r="44" spans="1:7">
      <c r="A44" s="1" t="s">
        <v>50</v>
      </c>
      <c r="B44" s="1" t="s">
        <v>56</v>
      </c>
    </row>
    <row r="46" spans="1:7">
      <c r="B46" s="3" t="s">
        <v>57</v>
      </c>
      <c r="C46" s="3" t="s">
        <v>6</v>
      </c>
      <c r="D46" s="3" t="s">
        <v>58</v>
      </c>
      <c r="E46" s="3" t="s">
        <v>59</v>
      </c>
    </row>
    <row r="47" spans="1:7">
      <c r="B47" s="1" t="s">
        <v>60</v>
      </c>
      <c r="C47" s="2">
        <v>1</v>
      </c>
      <c r="D47" s="4">
        <v>249</v>
      </c>
      <c r="E47" s="24">
        <v>274</v>
      </c>
    </row>
    <row r="48" spans="1:7">
      <c r="B48" s="1" t="s">
        <v>61</v>
      </c>
      <c r="C48" s="2">
        <v>2</v>
      </c>
      <c r="D48" s="4">
        <v>899</v>
      </c>
      <c r="E48" s="24">
        <v>989</v>
      </c>
    </row>
    <row r="49" spans="1:8">
      <c r="B49" s="1" t="s">
        <v>62</v>
      </c>
      <c r="C49" s="2">
        <v>3</v>
      </c>
      <c r="D49" s="4">
        <v>159</v>
      </c>
      <c r="E49" s="24">
        <v>175</v>
      </c>
    </row>
    <row r="50" spans="1:8">
      <c r="B50" s="1" t="s">
        <v>63</v>
      </c>
      <c r="C50" s="2">
        <v>4</v>
      </c>
      <c r="D50" s="4">
        <v>1175</v>
      </c>
      <c r="E50" s="24">
        <v>1295</v>
      </c>
    </row>
    <row r="52" spans="1:8">
      <c r="B52" s="25" t="s">
        <v>64</v>
      </c>
      <c r="C52" s="26">
        <v>39661</v>
      </c>
    </row>
    <row r="53" spans="1:8">
      <c r="B53" s="25" t="s">
        <v>65</v>
      </c>
      <c r="C53" s="2" t="s">
        <v>60</v>
      </c>
    </row>
    <row r="54" spans="1:8">
      <c r="B54" s="25" t="s">
        <v>66</v>
      </c>
      <c r="C54" s="26">
        <v>39630</v>
      </c>
      <c r="G54" s="29" t="s">
        <v>67</v>
      </c>
    </row>
    <row r="55" spans="1:8">
      <c r="B55" s="25" t="s">
        <v>55</v>
      </c>
      <c r="C55" s="4">
        <f>INDEX((D47:D50,E47:E50),VLOOKUP(C53,B47:C50,2,FALSE),,IF(C54&lt;C52,1,2))</f>
        <v>249</v>
      </c>
      <c r="G55" s="4">
        <f>VLOOKUP(C53,B47:E50,IF(C54&lt;C52,3,4),FALSE)</f>
        <v>249</v>
      </c>
    </row>
    <row r="57" spans="1:8">
      <c r="A57" s="1" t="s">
        <v>50</v>
      </c>
    </row>
    <row r="58" spans="1:8">
      <c r="C58" s="2" t="s">
        <v>68</v>
      </c>
      <c r="G58" s="2" t="s">
        <v>69</v>
      </c>
    </row>
    <row r="59" spans="1:8">
      <c r="C59" s="16"/>
      <c r="D59" s="16"/>
      <c r="E59" s="16"/>
      <c r="G59" s="16"/>
      <c r="H59" s="16"/>
    </row>
    <row r="60" spans="1:8">
      <c r="C60" s="16"/>
      <c r="D60" s="16"/>
      <c r="E60" s="16"/>
      <c r="G60" s="16"/>
      <c r="H60" s="16"/>
    </row>
    <row r="61" spans="1:8">
      <c r="C61" s="16"/>
      <c r="D61" s="16"/>
      <c r="E61" s="16"/>
      <c r="G61" s="16"/>
      <c r="H61" s="16"/>
    </row>
    <row r="62" spans="1:8">
      <c r="C62" s="16"/>
      <c r="D62" s="16"/>
      <c r="E62" s="16">
        <v>2</v>
      </c>
      <c r="G62" s="16"/>
      <c r="H62" s="16"/>
    </row>
    <row r="63" spans="1:8">
      <c r="G63" s="16"/>
      <c r="H63" s="16">
        <v>5</v>
      </c>
    </row>
    <row r="65" spans="3:5">
      <c r="C65" s="2" t="s">
        <v>70</v>
      </c>
      <c r="E65" s="2">
        <f>INDEX((NummerEins,NummerZwei),ROWS(NummerEins),COLUMNS(NummerEins),1)+INDEX((NummerEins,NummerZwei),ROWS(NummerZwei),COLUMNS(NummerZwei),2)</f>
        <v>7</v>
      </c>
    </row>
    <row r="66" spans="3:5">
      <c r="C66" s="2" t="s">
        <v>71</v>
      </c>
      <c r="E66" s="2">
        <f>INDEX(NummerEins,ROWS(NummerEins),COLUMNS(NummerEins))+INDEX(NummerZwei,ROWS(NummerZwei),COLUMNS(NummerZwei))</f>
        <v>7</v>
      </c>
    </row>
  </sheetData>
  <phoneticPr fontId="0" type="noConversion"/>
  <pageMargins left="0.79" right="0.79" top="0.98" bottom="0.98" header="0.49" footer="0.49"/>
  <pageSetup paperSize="9" orientation="portrait" horizontalDpi="4294967293" verticalDpi="0"/>
  <headerFooter alignWithMargins="0"/>
  <legacyDrawing r:id="rId1"/>
  <controls>
    <control shapeId="2050" r:id="rId2" name="ComboBox1"/>
  </controls>
</worksheet>
</file>

<file path=xl/worksheets/sheet3.xml><?xml version="1.0" encoding="utf-8"?>
<worksheet xmlns="http://schemas.openxmlformats.org/spreadsheetml/2006/main" xmlns:r="http://schemas.openxmlformats.org/officeDocument/2006/relationships">
  <sheetPr codeName="Tabelle3"/>
  <dimension ref="B2:C5"/>
  <sheetViews>
    <sheetView workbookViewId="0"/>
  </sheetViews>
  <sheetFormatPr baseColWidth="10" defaultRowHeight="12.75"/>
  <cols>
    <col min="1" max="16384" width="11.42578125" style="2"/>
  </cols>
  <sheetData>
    <row r="2" spans="2:3">
      <c r="B2" s="1" t="s">
        <v>72</v>
      </c>
      <c r="C2" s="1" t="s">
        <v>73</v>
      </c>
    </row>
    <row r="3" spans="2:3">
      <c r="B3" s="2" t="s">
        <v>74</v>
      </c>
      <c r="C3" s="4">
        <v>23</v>
      </c>
    </row>
    <row r="4" spans="2:3">
      <c r="B4" s="2" t="s">
        <v>75</v>
      </c>
      <c r="C4" s="4">
        <v>43</v>
      </c>
    </row>
    <row r="5" spans="2:3">
      <c r="B5" s="2" t="s">
        <v>54</v>
      </c>
      <c r="C5" s="4">
        <v>56</v>
      </c>
    </row>
  </sheetData>
  <phoneticPr fontId="0" type="noConversion"/>
  <pageMargins left="0.79" right="0.79" top="0.98" bottom="0.98" header="0.49" footer="0.4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Tabelle4"/>
  <dimension ref="B2:I18"/>
  <sheetViews>
    <sheetView workbookViewId="0"/>
  </sheetViews>
  <sheetFormatPr baseColWidth="10" defaultRowHeight="12.75"/>
  <cols>
    <col min="1" max="4" width="11.42578125" style="2"/>
    <col min="5" max="5" width="12" style="2" customWidth="1"/>
    <col min="6" max="16384" width="11.42578125" style="2"/>
  </cols>
  <sheetData>
    <row r="2" spans="2:9">
      <c r="B2" s="16">
        <v>11</v>
      </c>
      <c r="C2" s="16">
        <v>12</v>
      </c>
      <c r="E2" s="17">
        <f t="array" ref="E2:G4">TRANSPOSE(B2:C4)</f>
        <v>11</v>
      </c>
      <c r="F2" s="17">
        <v>21</v>
      </c>
      <c r="G2" s="17">
        <v>31</v>
      </c>
    </row>
    <row r="3" spans="2:9">
      <c r="B3" s="16">
        <v>21</v>
      </c>
      <c r="C3" s="16">
        <v>22</v>
      </c>
      <c r="E3" s="17">
        <v>12</v>
      </c>
      <c r="F3" s="17">
        <v>22</v>
      </c>
      <c r="G3" s="17">
        <v>32</v>
      </c>
    </row>
    <row r="4" spans="2:9">
      <c r="B4" s="16">
        <v>31</v>
      </c>
      <c r="C4" s="16">
        <v>32</v>
      </c>
      <c r="E4" s="17" t="e">
        <v>#N/A</v>
      </c>
      <c r="F4" s="17" t="e">
        <v>#N/A</v>
      </c>
      <c r="G4" s="17" t="e">
        <v>#N/A</v>
      </c>
    </row>
    <row r="6" spans="2:9">
      <c r="B6" s="2" t="s">
        <v>39</v>
      </c>
      <c r="F6" s="17">
        <f t="array" ref="F6:I6">TRANSPOSE({1;2;3;4})</f>
        <v>1</v>
      </c>
      <c r="G6" s="17">
        <v>2</v>
      </c>
      <c r="H6" s="17">
        <v>3</v>
      </c>
      <c r="I6" s="17">
        <v>4</v>
      </c>
    </row>
    <row r="8" spans="2:9">
      <c r="B8" s="2" t="s">
        <v>40</v>
      </c>
      <c r="F8" s="17">
        <f t="array" ref="F8:G10">TRANSPOSE({11,12,13;21,22,23})</f>
        <v>11</v>
      </c>
      <c r="G8" s="17">
        <v>21</v>
      </c>
    </row>
    <row r="9" spans="2:9">
      <c r="F9" s="17">
        <v>12</v>
      </c>
      <c r="G9" s="17">
        <v>22</v>
      </c>
    </row>
    <row r="10" spans="2:9">
      <c r="F10" s="17">
        <v>13</v>
      </c>
      <c r="G10" s="17">
        <v>23</v>
      </c>
    </row>
    <row r="14" spans="2:9">
      <c r="B14" s="1" t="s">
        <v>76</v>
      </c>
      <c r="C14" s="1"/>
    </row>
    <row r="15" spans="2:9">
      <c r="B15" s="2" t="s">
        <v>77</v>
      </c>
      <c r="E15" s="2" t="s">
        <v>78</v>
      </c>
      <c r="G15" s="2" t="s">
        <v>79</v>
      </c>
    </row>
    <row r="16" spans="2:9">
      <c r="B16" s="16">
        <v>1</v>
      </c>
      <c r="C16" s="16">
        <v>0</v>
      </c>
      <c r="D16" s="16">
        <v>0</v>
      </c>
      <c r="E16" s="18">
        <v>0.57735026918960586</v>
      </c>
      <c r="G16" s="27">
        <f t="array" ref="G16">MMULT(TRANSPOSE(E16:E18),E16:E18)</f>
        <v>0.99999999999993094</v>
      </c>
    </row>
    <row r="17" spans="2:7">
      <c r="B17" s="16">
        <v>0</v>
      </c>
      <c r="C17" s="16">
        <v>1</v>
      </c>
      <c r="D17" s="16">
        <v>0</v>
      </c>
      <c r="E17" s="18">
        <v>0.57735026918960586</v>
      </c>
      <c r="G17" s="2" t="s">
        <v>80</v>
      </c>
    </row>
    <row r="18" spans="2:7">
      <c r="B18" s="16">
        <v>0</v>
      </c>
      <c r="C18" s="16">
        <v>0</v>
      </c>
      <c r="D18" s="16">
        <v>1</v>
      </c>
      <c r="E18" s="18">
        <v>0.57735026918960586</v>
      </c>
      <c r="G18" s="17">
        <f>MMULT(TRANSPOSE(MMULT(B16:D18,E16:E18)),E16:E18)</f>
        <v>0.99999999999993094</v>
      </c>
    </row>
  </sheetData>
  <phoneticPr fontId="0" type="noConversion"/>
  <pageMargins left="0.79" right="0.79" top="0.98" bottom="0.98" header="0.49" footer="0.49"/>
  <pageSetup paperSize="9" orientation="portrait" horizontalDpi="4294967293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Tabelle5"/>
  <dimension ref="A2:H23"/>
  <sheetViews>
    <sheetView workbookViewId="0"/>
  </sheetViews>
  <sheetFormatPr baseColWidth="10" defaultRowHeight="12.75"/>
  <cols>
    <col min="1" max="16384" width="11.42578125" style="2"/>
  </cols>
  <sheetData>
    <row r="2" spans="1:7">
      <c r="B2" s="2" t="s">
        <v>81</v>
      </c>
      <c r="G2" s="1" t="s">
        <v>82</v>
      </c>
    </row>
    <row r="3" spans="1:7">
      <c r="B3" s="28" t="str">
        <f t="array" aca="1" ref="B3:B8" ca="1">ROW(Bereich)-ROW(OFFSET(Bereich,0,0,1))+1 &amp; "."</f>
        <v>1.</v>
      </c>
      <c r="C3" s="16"/>
      <c r="D3" s="16"/>
      <c r="E3" s="16"/>
      <c r="G3" s="17">
        <f t="array" ref="G3:G8">ROW(Bereich)</f>
        <v>3</v>
      </c>
    </row>
    <row r="4" spans="1:7">
      <c r="B4" s="28" t="str">
        <f ca="1"/>
        <v>2.</v>
      </c>
      <c r="C4" s="16"/>
      <c r="D4" s="16"/>
      <c r="E4" s="16"/>
      <c r="G4" s="17">
        <v>4</v>
      </c>
    </row>
    <row r="5" spans="1:7">
      <c r="B5" s="28" t="str">
        <f ca="1"/>
        <v>3.</v>
      </c>
      <c r="C5" s="16"/>
      <c r="D5" s="16"/>
      <c r="E5" s="16"/>
      <c r="G5" s="17">
        <v>5</v>
      </c>
    </row>
    <row r="6" spans="1:7">
      <c r="B6" s="28" t="str">
        <f ca="1"/>
        <v>4.</v>
      </c>
      <c r="C6" s="16"/>
      <c r="D6" s="16"/>
      <c r="E6" s="16"/>
      <c r="G6" s="17">
        <v>6</v>
      </c>
    </row>
    <row r="7" spans="1:7">
      <c r="B7" s="28" t="str">
        <f ca="1"/>
        <v>5.</v>
      </c>
      <c r="C7" s="16"/>
      <c r="D7" s="16"/>
      <c r="E7" s="16"/>
      <c r="G7" s="17">
        <v>7</v>
      </c>
    </row>
    <row r="8" spans="1:7">
      <c r="B8" s="28" t="str">
        <f ca="1"/>
        <v>6.</v>
      </c>
      <c r="C8" s="16"/>
      <c r="D8" s="16"/>
      <c r="E8" s="16"/>
      <c r="G8" s="17">
        <v>8</v>
      </c>
    </row>
    <row r="9" spans="1:7">
      <c r="B9" s="1" t="s">
        <v>83</v>
      </c>
    </row>
    <row r="10" spans="1:7">
      <c r="B10" s="17">
        <f t="array" ref="B10:E10">COLUMN(Bereich)</f>
        <v>2</v>
      </c>
      <c r="C10" s="17">
        <v>3</v>
      </c>
      <c r="D10" s="17">
        <v>4</v>
      </c>
      <c r="E10" s="17">
        <v>5</v>
      </c>
    </row>
    <row r="11" spans="1:7">
      <c r="B11" s="17">
        <f t="array" ref="B11:D11">COLUMN(Bereich)</f>
        <v>2</v>
      </c>
      <c r="C11" s="17">
        <v>3</v>
      </c>
      <c r="D11" s="17">
        <v>4</v>
      </c>
      <c r="E11" s="17"/>
    </row>
    <row r="12" spans="1:7">
      <c r="B12" s="17">
        <f t="array" ref="B12:F12">COLUMN(Bereich)</f>
        <v>2</v>
      </c>
      <c r="C12" s="17">
        <v>3</v>
      </c>
      <c r="D12" s="17">
        <v>4</v>
      </c>
      <c r="E12" s="17">
        <v>5</v>
      </c>
      <c r="F12" s="17" t="e">
        <v>#N/A</v>
      </c>
    </row>
    <row r="14" spans="1:7">
      <c r="A14" s="1" t="s">
        <v>82</v>
      </c>
    </row>
    <row r="15" spans="1:7">
      <c r="A15" s="17" t="str">
        <f>ROW()-ROW($A$15)+1 &amp; "."</f>
        <v>1.</v>
      </c>
    </row>
    <row r="16" spans="1:7">
      <c r="A16" s="17" t="str">
        <f>ROW()-ROW($A$15)+1 &amp; "."</f>
        <v>2.</v>
      </c>
    </row>
    <row r="17" spans="1:8">
      <c r="A17" s="17" t="str">
        <f>ROW()-ROW($A$15)+1 &amp; "."</f>
        <v>3.</v>
      </c>
    </row>
    <row r="18" spans="1:8">
      <c r="A18" s="17" t="str">
        <f>ROW()-ROW($A$15)+1 &amp; "."</f>
        <v>4.</v>
      </c>
    </row>
    <row r="19" spans="1:8">
      <c r="A19" s="17" t="str">
        <f>ROW()-ROW($A$15)+1 &amp; "."</f>
        <v>5.</v>
      </c>
    </row>
    <row r="20" spans="1:8">
      <c r="G20" s="2" t="s">
        <v>84</v>
      </c>
      <c r="H20" s="2" t="s">
        <v>85</v>
      </c>
    </row>
    <row r="21" spans="1:8">
      <c r="B21" s="16">
        <v>2</v>
      </c>
      <c r="C21" s="16">
        <v>8</v>
      </c>
      <c r="D21" s="16">
        <v>3.1</v>
      </c>
      <c r="E21" s="16">
        <v>3.2</v>
      </c>
      <c r="G21" s="17">
        <f t="array" ref="G21">SUM((INT(COLUMN(B21:E21)/2)*2-COLUMN(B21:E21)=0)*B21:E21)</f>
        <v>5.0999999999999996</v>
      </c>
      <c r="H21" s="17">
        <f t="array" ref="H21">SUM((INT(COLUMN(B21:E21)/2)*2-COLUMN(B21:E21)&lt;&gt;0)*B21:E21)</f>
        <v>11.2</v>
      </c>
    </row>
    <row r="22" spans="1:8">
      <c r="B22" s="2" t="e">
        <f t="array" aca="1" ref="B22:E22" ca="1">ISTGERADE(COLUMN(B21:E21))</f>
        <v>#NAME?</v>
      </c>
      <c r="C22" s="2" t="e">
        <f ca="1"/>
        <v>#NAME?</v>
      </c>
      <c r="D22" s="2" t="e">
        <f ca="1"/>
        <v>#NAME?</v>
      </c>
      <c r="E22" s="2" t="e">
        <f ca="1"/>
        <v>#NAME?</v>
      </c>
    </row>
    <row r="23" spans="1:8">
      <c r="A23" s="2" t="s">
        <v>86</v>
      </c>
      <c r="B23" s="17" t="b">
        <f t="array" ref="B23:E23">INT(COLUMN(B21:E21)/2)*2-COLUMN(B21:E21)=0</f>
        <v>1</v>
      </c>
      <c r="C23" s="17" t="b">
        <v>0</v>
      </c>
      <c r="D23" s="17" t="b">
        <v>1</v>
      </c>
      <c r="E23" s="17" t="b">
        <v>0</v>
      </c>
    </row>
  </sheetData>
  <phoneticPr fontId="0" type="noConversion"/>
  <pageMargins left="0.79" right="0.79" top="0.98" bottom="0.98" header="0.49" footer="0.4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Tabelle6"/>
  <dimension ref="B2:G15"/>
  <sheetViews>
    <sheetView workbookViewId="0"/>
  </sheetViews>
  <sheetFormatPr baseColWidth="10" defaultRowHeight="12.75"/>
  <cols>
    <col min="1" max="16384" width="11.42578125" style="2"/>
  </cols>
  <sheetData>
    <row r="2" spans="2:7">
      <c r="B2" s="16"/>
      <c r="C2" s="16"/>
      <c r="D2" s="16"/>
      <c r="F2" s="2" t="s">
        <v>87</v>
      </c>
      <c r="G2" s="17">
        <f>COLUMNS(B2:D4)</f>
        <v>3</v>
      </c>
    </row>
    <row r="3" spans="2:7">
      <c r="B3" s="16"/>
      <c r="C3" s="16"/>
      <c r="D3" s="16"/>
      <c r="F3" s="2" t="s">
        <v>88</v>
      </c>
      <c r="G3" s="17">
        <f>ROWS(B2:D4)</f>
        <v>3</v>
      </c>
    </row>
    <row r="4" spans="2:7">
      <c r="B4" s="16"/>
      <c r="C4" s="16"/>
      <c r="D4" s="16">
        <v>33</v>
      </c>
    </row>
    <row r="7" spans="2:7">
      <c r="B7" s="2" t="s">
        <v>39</v>
      </c>
      <c r="F7" s="2" t="s">
        <v>87</v>
      </c>
      <c r="G7" s="17">
        <f>COLUMNS({1;2;3;4})</f>
        <v>1</v>
      </c>
    </row>
    <row r="8" spans="2:7">
      <c r="F8" s="2" t="s">
        <v>88</v>
      </c>
      <c r="G8" s="17">
        <f>ROWS({1;2;3;4})</f>
        <v>4</v>
      </c>
    </row>
    <row r="9" spans="2:7">
      <c r="B9" s="2" t="s">
        <v>40</v>
      </c>
      <c r="F9" s="2" t="s">
        <v>87</v>
      </c>
      <c r="G9" s="17">
        <f>COLUMNS({11,12,13;21,22,23})</f>
        <v>3</v>
      </c>
    </row>
    <row r="10" spans="2:7">
      <c r="F10" s="2" t="s">
        <v>88</v>
      </c>
      <c r="G10" s="17">
        <f>ROWS({11,12,13;21,22,23})</f>
        <v>2</v>
      </c>
    </row>
    <row r="12" spans="2:7">
      <c r="B12" s="17" t="e">
        <f>COLUMNS((B2:D4,E2:E4))</f>
        <v>#REF!</v>
      </c>
    </row>
    <row r="13" spans="2:7">
      <c r="B13" s="17" t="e">
        <f>COLUMNS(B2:D4 E2:E4)</f>
        <v>#NULL!</v>
      </c>
    </row>
    <row r="15" spans="2:7">
      <c r="B15" s="17">
        <f>INDEX(MeinBereich,ROWS(MeinBereich),COLUMNS(MeinBereich))</f>
        <v>33</v>
      </c>
    </row>
  </sheetData>
  <phoneticPr fontId="0" type="noConversion"/>
  <pageMargins left="0.79" right="0.79" top="0.98" bottom="0.98" header="0.49" footer="0.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12</vt:i4>
      </vt:variant>
    </vt:vector>
  </HeadingPairs>
  <TitlesOfParts>
    <vt:vector size="18" baseType="lpstr">
      <vt:lpstr>Sonstige</vt:lpstr>
      <vt:lpstr>Index</vt:lpstr>
      <vt:lpstr>Hilfstabelle</vt:lpstr>
      <vt:lpstr>MTRANS</vt:lpstr>
      <vt:lpstr>Spalte-Zeile</vt:lpstr>
      <vt:lpstr>Spalten-Zeilen</vt:lpstr>
      <vt:lpstr>beide</vt:lpstr>
      <vt:lpstr>Bereich</vt:lpstr>
      <vt:lpstr>erster</vt:lpstr>
      <vt:lpstr>hoch</vt:lpstr>
      <vt:lpstr>klein</vt:lpstr>
      <vt:lpstr>MeinBereich</vt:lpstr>
      <vt:lpstr>mittel</vt:lpstr>
      <vt:lpstr>NummerEins</vt:lpstr>
      <vt:lpstr>NummerZwei</vt:lpstr>
      <vt:lpstr>Preisliste</vt:lpstr>
      <vt:lpstr>Produkte</vt:lpstr>
      <vt:lpstr>zweiter</vt:lpstr>
    </vt:vector>
  </TitlesOfParts>
  <Company>Entwicklung - Beratung - Training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Bezugsfunktionen</dc:title>
  <dc:subject>Excel Maxibuch</dc:subject>
  <dc:creator>Dr. Eckehard Pfeifer</dc:creator>
  <cp:lastModifiedBy>Dr. Eckehard Pfeifer</cp:lastModifiedBy>
  <dcterms:created xsi:type="dcterms:W3CDTF">2008-07-31T11:07:40Z</dcterms:created>
  <dcterms:modified xsi:type="dcterms:W3CDTF">2008-07-31T14:35:42Z</dcterms:modified>
</cp:coreProperties>
</file>