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195" windowHeight="11760"/>
  </bookViews>
  <sheets>
    <sheet name="SVERWEIS" sheetId="1" r:id="rId1"/>
    <sheet name="VERGLEICH" sheetId="2" r:id="rId2"/>
    <sheet name="VERWEIS" sheetId="3" r:id="rId3"/>
    <sheet name="WVERWEIS" sheetId="4" r:id="rId4"/>
  </sheets>
  <externalReferences>
    <externalReference r:id="rId5"/>
  </externalReferences>
  <definedNames>
    <definedName name="_xlnm._FilterDatabase" localSheetId="1" hidden="1">VERGLEICH!$B$65:$D$69</definedName>
    <definedName name="beide">[1]Index!$B$18:$C$20,[1]Index!$E$18:$G$19</definedName>
    <definedName name="Bereich">SVERWEIS!$B$32:$C$34</definedName>
    <definedName name="Formel">AREAS(Liste [1]Sonstige!$F$13)</definedName>
    <definedName name="Liste">OFFSET([1]Sonstige!$F$6:$I$6,0,0,COUNT([1]Sonstige!$F$1:$F$65536)+1)</definedName>
    <definedName name="_xlnm.Criteria" localSheetId="1">VERGLEICH!$F$62:$F$63</definedName>
    <definedName name="_xlnm.Extract" localSheetId="1">VERGLEICH!$F$65:$H$6469</definedName>
  </definedNames>
  <calcPr calcId="125725" fullCalcOnLoad="1"/>
</workbook>
</file>

<file path=xl/calcChain.xml><?xml version="1.0" encoding="utf-8"?>
<calcChain xmlns="http://schemas.openxmlformats.org/spreadsheetml/2006/main">
  <c r="C42" i="4"/>
  <c r="B28"/>
  <c r="C24"/>
  <c r="B24"/>
  <c r="C23"/>
  <c r="B23"/>
  <c r="C22"/>
  <c r="B22"/>
  <c r="C16"/>
  <c r="B16"/>
  <c r="C15"/>
  <c r="B15"/>
  <c r="C14"/>
  <c r="B14"/>
  <c r="C8"/>
  <c r="B8"/>
  <c r="C7"/>
  <c r="B7"/>
  <c r="C6"/>
  <c r="B6"/>
  <c r="D23" i="3"/>
  <c r="D19"/>
  <c r="D15"/>
  <c r="D11"/>
  <c r="C82" i="2"/>
  <c r="C83" s="1"/>
  <c r="C84" s="1"/>
  <c r="H81"/>
  <c r="C59" a="1"/>
  <c r="C59" s="1"/>
  <c r="C54" a="1"/>
  <c r="C54" s="1"/>
  <c r="F54" s="1"/>
  <c r="H51" a="1"/>
  <c r="H51" s="1"/>
  <c r="C51" a="1"/>
  <c r="C51" s="1"/>
  <c r="F51" s="1"/>
  <c r="E40"/>
  <c r="D40"/>
  <c r="C40"/>
  <c r="E39"/>
  <c r="D39"/>
  <c r="C39"/>
  <c r="E38"/>
  <c r="D38"/>
  <c r="C38"/>
  <c r="E28"/>
  <c r="D28"/>
  <c r="C28"/>
  <c r="E27"/>
  <c r="D27"/>
  <c r="C27"/>
  <c r="E26"/>
  <c r="D26"/>
  <c r="C26"/>
  <c r="E17"/>
  <c r="D17"/>
  <c r="C17"/>
  <c r="E16"/>
  <c r="D16"/>
  <c r="C16"/>
  <c r="E15"/>
  <c r="D15"/>
  <c r="C15"/>
  <c r="D6"/>
  <c r="D4"/>
  <c r="D3"/>
  <c r="D2"/>
  <c r="I33" i="1"/>
  <c r="F33"/>
  <c r="C28"/>
  <c r="C24"/>
  <c r="B24"/>
  <c r="C23"/>
  <c r="B23"/>
  <c r="C22"/>
  <c r="B22"/>
  <c r="C16"/>
  <c r="B16"/>
  <c r="C15"/>
  <c r="B15"/>
  <c r="C14"/>
  <c r="B14"/>
  <c r="C8"/>
  <c r="B8"/>
  <c r="C7"/>
  <c r="B7"/>
  <c r="C6"/>
  <c r="B6"/>
</calcChain>
</file>

<file path=xl/sharedStrings.xml><?xml version="1.0" encoding="utf-8"?>
<sst xmlns="http://schemas.openxmlformats.org/spreadsheetml/2006/main" count="213" uniqueCount="94">
  <si>
    <t>Produkt</t>
  </si>
  <si>
    <t>Preis</t>
  </si>
  <si>
    <t>A-Produkt</t>
  </si>
  <si>
    <t>B-Produkt</t>
  </si>
  <si>
    <t>X-Produkt</t>
  </si>
  <si>
    <t>Y-Produkt</t>
  </si>
  <si>
    <t>Z-Produkt</t>
  </si>
  <si>
    <t>Umsatz</t>
  </si>
  <si>
    <t>Rabatt</t>
  </si>
  <si>
    <t>{11.12.13;21.22.23}</t>
  </si>
  <si>
    <t>Ziffer</t>
  </si>
  <si>
    <t>Text</t>
  </si>
  <si>
    <t>klein</t>
  </si>
  <si>
    <t>gesuchter Text</t>
  </si>
  <si>
    <t>groß</t>
  </si>
  <si>
    <t>gesuchte Ziffer</t>
  </si>
  <si>
    <t>mittel</t>
  </si>
  <si>
    <t>ermittelte Ziffer</t>
  </si>
  <si>
    <t>ermittelter Text</t>
  </si>
  <si>
    <t>aufsteigend</t>
  </si>
  <si>
    <t>Hemd</t>
  </si>
  <si>
    <t>blau</t>
  </si>
  <si>
    <t>gelb</t>
  </si>
  <si>
    <t>Hose</t>
  </si>
  <si>
    <t>rot</t>
  </si>
  <si>
    <t>braun</t>
  </si>
  <si>
    <t>Bluse</t>
  </si>
  <si>
    <t>absteigend gefordert</t>
  </si>
  <si>
    <t>aufsteigend gefordert</t>
  </si>
  <si>
    <t>absteigend</t>
  </si>
  <si>
    <t>ungeordnet und anderes (zum Experimentieren)</t>
  </si>
  <si>
    <t>mehrspaltiges Suchen</t>
  </si>
  <si>
    <t>Artikel</t>
  </si>
  <si>
    <t>Farbe</t>
  </si>
  <si>
    <t>gesucht:</t>
  </si>
  <si>
    <t>Position:</t>
  </si>
  <si>
    <t>Preis:</t>
  </si>
  <si>
    <t>Hose, rot</t>
  </si>
  <si>
    <t>Teile finden</t>
  </si>
  <si>
    <t>Ho</t>
  </si>
  <si>
    <t>ro</t>
  </si>
  <si>
    <t>Alternative: Filtern</t>
  </si>
  <si>
    <t>Name</t>
  </si>
  <si>
    <t>*os*</t>
  </si>
  <si>
    <t>Kreuztabellen</t>
  </si>
  <si>
    <t>BARCOR</t>
  </si>
  <si>
    <t>CARCOR</t>
  </si>
  <si>
    <t>DARCOR</t>
  </si>
  <si>
    <t>gefunden:</t>
  </si>
  <si>
    <t>Minimum:</t>
  </si>
  <si>
    <t>kompakt:</t>
  </si>
  <si>
    <t>Anbieter:</t>
  </si>
  <si>
    <t>Alternativen</t>
  </si>
  <si>
    <t>Vorname</t>
  </si>
  <si>
    <t>Geburtsdatum</t>
  </si>
  <si>
    <t>Meier</t>
  </si>
  <si>
    <t>Hans</t>
  </si>
  <si>
    <t>Müller</t>
  </si>
  <si>
    <t>Gretel</t>
  </si>
  <si>
    <t>Schulze</t>
  </si>
  <si>
    <t>Horst</t>
  </si>
  <si>
    <t>SVERWEIS:</t>
  </si>
  <si>
    <t>Name:</t>
  </si>
  <si>
    <t>Geburtstag:</t>
  </si>
  <si>
    <t>Vektorversion:</t>
  </si>
  <si>
    <t>Matrixversion:</t>
  </si>
  <si>
    <t>INDEX; VERGLEICH</t>
  </si>
  <si>
    <t>Fahrplan</t>
  </si>
  <si>
    <t>Schlossallee</t>
  </si>
  <si>
    <t>3, 33</t>
  </si>
  <si>
    <t>3, 18, 33, 48</t>
  </si>
  <si>
    <t>3, 23, 43</t>
  </si>
  <si>
    <t>Parkstraße</t>
  </si>
  <si>
    <t>8, 38</t>
  </si>
  <si>
    <t>8, 23, 38, 53</t>
  </si>
  <si>
    <t>8, 28, 48</t>
  </si>
  <si>
    <t>Hauptbahnhof</t>
  </si>
  <si>
    <t>12, 42</t>
  </si>
  <si>
    <t>12, 27, 42, 57</t>
  </si>
  <si>
    <t>12, 32, 52</t>
  </si>
  <si>
    <t>Rathausplatz</t>
  </si>
  <si>
    <t>13, 43</t>
  </si>
  <si>
    <t>13, 28, 43, 58</t>
  </si>
  <si>
    <t>13, 33, 53</t>
  </si>
  <si>
    <t>Neue Straße</t>
  </si>
  <si>
    <t>15, 45</t>
  </si>
  <si>
    <t>0, 15, 30, 45</t>
  </si>
  <si>
    <t>15, 35, 55</t>
  </si>
  <si>
    <t>Los</t>
  </si>
  <si>
    <t>18, 48</t>
  </si>
  <si>
    <t>18, 38, 58</t>
  </si>
  <si>
    <t>Haltestelle</t>
  </si>
  <si>
    <t>Uhrzeit</t>
  </si>
  <si>
    <t>Minuten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</si>
</sst>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5" borderId="0" xfId="0" applyFont="1" applyFill="1"/>
    <xf numFmtId="44" fontId="3" fillId="5" borderId="0" xfId="2" applyFont="1" applyFill="1"/>
    <xf numFmtId="44" fontId="3" fillId="6" borderId="0" xfId="2" applyFont="1" applyFill="1"/>
    <xf numFmtId="9" fontId="3" fillId="5" borderId="0" xfId="0" applyNumberFormat="1" applyFont="1" applyFill="1"/>
    <xf numFmtId="9" fontId="3" fillId="6" borderId="0" xfId="1" applyFont="1" applyFill="1"/>
    <xf numFmtId="0" fontId="3" fillId="2" borderId="0" xfId="0" applyFont="1" applyFill="1"/>
    <xf numFmtId="0" fontId="3" fillId="6" borderId="0" xfId="0" applyFont="1" applyFill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5" borderId="3" xfId="0" applyFont="1" applyFill="1" applyBorder="1"/>
    <xf numFmtId="0" fontId="3" fillId="5" borderId="4" xfId="0" applyFont="1" applyFill="1" applyBorder="1"/>
    <xf numFmtId="0" fontId="3" fillId="0" borderId="1" xfId="0" applyFont="1" applyBorder="1"/>
    <xf numFmtId="0" fontId="3" fillId="5" borderId="2" xfId="0" applyFont="1" applyFill="1" applyBorder="1"/>
    <xf numFmtId="0" fontId="3" fillId="0" borderId="3" xfId="0" applyFont="1" applyBorder="1"/>
    <xf numFmtId="0" fontId="3" fillId="6" borderId="4" xfId="0" applyFont="1" applyFill="1" applyBorder="1"/>
    <xf numFmtId="0" fontId="3" fillId="3" borderId="0" xfId="0" applyFont="1" applyFill="1"/>
    <xf numFmtId="0" fontId="4" fillId="0" borderId="0" xfId="0" applyFont="1"/>
    <xf numFmtId="0" fontId="3" fillId="4" borderId="0" xfId="0" applyFont="1" applyFill="1"/>
    <xf numFmtId="0" fontId="3" fillId="0" borderId="2" xfId="0" applyFont="1" applyBorder="1"/>
    <xf numFmtId="0" fontId="3" fillId="0" borderId="4" xfId="0" applyFont="1" applyBorder="1"/>
    <xf numFmtId="44" fontId="3" fillId="0" borderId="4" xfId="2" applyFont="1" applyBorder="1"/>
    <xf numFmtId="44" fontId="3" fillId="0" borderId="1" xfId="2" applyFont="1" applyBorder="1"/>
    <xf numFmtId="44" fontId="3" fillId="0" borderId="0" xfId="2" applyFont="1"/>
    <xf numFmtId="20" fontId="4" fillId="0" borderId="3" xfId="0" applyNumberFormat="1" applyFont="1" applyBorder="1"/>
    <xf numFmtId="44" fontId="3" fillId="0" borderId="0" xfId="0" applyNumberFormat="1" applyFont="1"/>
    <xf numFmtId="20" fontId="3" fillId="0" borderId="0" xfId="0" applyNumberFormat="1" applyFont="1"/>
    <xf numFmtId="0" fontId="3" fillId="0" borderId="0" xfId="0" applyFont="1" applyAlignment="1">
      <alignment horizontal="right"/>
    </xf>
    <xf numFmtId="14" fontId="3" fillId="5" borderId="0" xfId="0" applyNumberFormat="1" applyFont="1" applyFill="1"/>
    <xf numFmtId="0" fontId="3" fillId="7" borderId="0" xfId="0" applyFont="1" applyFill="1"/>
    <xf numFmtId="14" fontId="3" fillId="6" borderId="0" xfId="0" applyNumberFormat="1" applyFont="1" applyFill="1"/>
    <xf numFmtId="44" fontId="3" fillId="2" borderId="0" xfId="2" applyFont="1" applyFill="1"/>
    <xf numFmtId="44" fontId="3" fillId="3" borderId="0" xfId="2" applyFont="1" applyFill="1"/>
    <xf numFmtId="9" fontId="3" fillId="2" borderId="0" xfId="0" applyNumberFormat="1" applyFont="1" applyFill="1"/>
    <xf numFmtId="9" fontId="3" fillId="3" borderId="0" xfId="1" applyFont="1" applyFill="1"/>
    <xf numFmtId="20" fontId="4" fillId="0" borderId="2" xfId="0" applyNumberFormat="1" applyFont="1" applyBorder="1" applyAlignment="1">
      <alignment horizontal="center"/>
    </xf>
    <xf numFmtId="0" fontId="4" fillId="0" borderId="3" xfId="0" applyFont="1" applyBorder="1"/>
    <xf numFmtId="0" fontId="3" fillId="0" borderId="4" xfId="0" applyFont="1" applyBorder="1" applyAlignment="1">
      <alignment horizontal="right"/>
    </xf>
    <xf numFmtId="20" fontId="3" fillId="0" borderId="4" xfId="0" applyNumberFormat="1" applyFont="1" applyBorder="1"/>
  </cellXfs>
  <cellStyles count="3">
    <cellStyle name="Prozent" xfId="1" builtinId="5"/>
    <cellStyle name="Standard" xfId="0" builtinId="0"/>
    <cellStyle name="Währung" xfId="2" builtinId="4"/>
  </cellStyles>
  <dxfs count="1"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ch-%20und%20Bezugsfunktione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nstige"/>
      <sheetName val="Index"/>
      <sheetName val="Hilfstabelle"/>
      <sheetName val="MTRANS"/>
      <sheetName val="Spalte-Zeile"/>
      <sheetName val="Spalten-Zeilen"/>
    </sheetNames>
    <sheetDataSet>
      <sheetData sheetId="0">
        <row r="6">
          <cell r="F6" t="str">
            <v>Nr.</v>
          </cell>
          <cell r="G6" t="str">
            <v>Vorgang</v>
          </cell>
          <cell r="H6" t="str">
            <v>Kategorie</v>
          </cell>
          <cell r="I6" t="str">
            <v>Betrag</v>
          </cell>
        </row>
        <row r="7">
          <cell r="F7">
            <v>1</v>
          </cell>
        </row>
        <row r="8">
          <cell r="F8">
            <v>2</v>
          </cell>
        </row>
        <row r="9">
          <cell r="F9">
            <v>3</v>
          </cell>
        </row>
        <row r="10">
          <cell r="F10">
            <v>4</v>
          </cell>
        </row>
        <row r="11">
          <cell r="F11">
            <v>5</v>
          </cell>
        </row>
        <row r="12">
          <cell r="F12">
            <v>2</v>
          </cell>
        </row>
        <row r="13">
          <cell r="F13">
            <v>3</v>
          </cell>
        </row>
      </sheetData>
      <sheetData sheetId="1">
        <row r="18">
          <cell r="B18">
            <v>111</v>
          </cell>
          <cell r="C18">
            <v>112</v>
          </cell>
          <cell r="E18">
            <v>211</v>
          </cell>
          <cell r="F18">
            <v>212</v>
          </cell>
          <cell r="G18">
            <v>213</v>
          </cell>
        </row>
        <row r="19">
          <cell r="B19">
            <v>121</v>
          </cell>
          <cell r="C19">
            <v>122</v>
          </cell>
          <cell r="E19">
            <v>221</v>
          </cell>
          <cell r="F19">
            <v>222</v>
          </cell>
          <cell r="G19">
            <v>223</v>
          </cell>
        </row>
        <row r="20">
          <cell r="B20">
            <v>131</v>
          </cell>
          <cell r="C20">
            <v>132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34"/>
  <sheetViews>
    <sheetView tabSelected="1" workbookViewId="0"/>
  </sheetViews>
  <sheetFormatPr baseColWidth="10" defaultRowHeight="12.75"/>
  <cols>
    <col min="1" max="1" width="3.7109375" style="1" customWidth="1"/>
    <col min="2" max="2" width="11.42578125" style="1"/>
    <col min="3" max="3" width="12" style="1" customWidth="1"/>
    <col min="4" max="4" width="11.42578125" style="1"/>
    <col min="5" max="5" width="14.5703125" style="1" customWidth="1"/>
    <col min="6" max="6" width="16.28515625" style="1" customWidth="1"/>
    <col min="7" max="7" width="11.42578125" style="1"/>
    <col min="8" max="8" width="13.7109375" style="1" customWidth="1"/>
    <col min="9" max="9" width="11.42578125" style="1"/>
    <col min="10" max="10" width="13.85546875" style="1" customWidth="1"/>
    <col min="11" max="16384" width="11.42578125" style="1"/>
  </cols>
  <sheetData>
    <row r="2" spans="2:6">
      <c r="E2" s="2" t="s">
        <v>0</v>
      </c>
      <c r="F2" s="2" t="s">
        <v>1</v>
      </c>
    </row>
    <row r="3" spans="2:6">
      <c r="E3" s="3" t="s">
        <v>2</v>
      </c>
      <c r="F3" s="4">
        <v>1</v>
      </c>
    </row>
    <row r="4" spans="2:6">
      <c r="E4" s="3" t="s">
        <v>3</v>
      </c>
      <c r="F4" s="4">
        <v>2</v>
      </c>
    </row>
    <row r="5" spans="2:6">
      <c r="B5" s="3" t="s">
        <v>3</v>
      </c>
      <c r="C5" s="3" t="s">
        <v>4</v>
      </c>
      <c r="E5" s="3" t="s">
        <v>5</v>
      </c>
      <c r="F5" s="4">
        <v>3</v>
      </c>
    </row>
    <row r="6" spans="2:6">
      <c r="B6" s="5">
        <f>VLOOKUP(B$5,$E$3:$F$6,2)</f>
        <v>2</v>
      </c>
      <c r="C6" s="5">
        <f>VLOOKUP(C$5,$E$3:$F$6,2)</f>
        <v>2</v>
      </c>
      <c r="E6" s="3" t="s">
        <v>6</v>
      </c>
      <c r="F6" s="4">
        <v>4</v>
      </c>
    </row>
    <row r="7" spans="2:6">
      <c r="B7" s="5">
        <f>VLOOKUP(B$5,$E$3:$F$6,2,TRUE)</f>
        <v>2</v>
      </c>
      <c r="C7" s="5">
        <f>VLOOKUP(C$5,$E$3:$F$6,2,TRUE)</f>
        <v>2</v>
      </c>
    </row>
    <row r="8" spans="2:6">
      <c r="B8" s="5">
        <f>VLOOKUP(B$5,$E$3:$F$6,2,FALSE)</f>
        <v>2</v>
      </c>
      <c r="C8" s="5" t="e">
        <f>VLOOKUP(C$5,$E$3:$F$6,2,FALSE)</f>
        <v>#N/A</v>
      </c>
    </row>
    <row r="10" spans="2:6">
      <c r="E10" s="2" t="s">
        <v>0</v>
      </c>
      <c r="F10" s="2" t="s">
        <v>1</v>
      </c>
    </row>
    <row r="11" spans="2:6">
      <c r="E11" s="3" t="s">
        <v>3</v>
      </c>
      <c r="F11" s="4">
        <v>2</v>
      </c>
    </row>
    <row r="12" spans="2:6">
      <c r="E12" s="3" t="s">
        <v>2</v>
      </c>
      <c r="F12" s="4">
        <v>1</v>
      </c>
    </row>
    <row r="13" spans="2:6">
      <c r="B13" s="3" t="s">
        <v>3</v>
      </c>
      <c r="C13" s="3" t="s">
        <v>4</v>
      </c>
      <c r="E13" s="3" t="s">
        <v>5</v>
      </c>
      <c r="F13" s="4">
        <v>3</v>
      </c>
    </row>
    <row r="14" spans="2:6">
      <c r="B14" s="5">
        <f>VLOOKUP($B$13,$E$11:$F$14,2)</f>
        <v>1</v>
      </c>
      <c r="C14" s="5">
        <f>VLOOKUP(C13,$E$11:$F$14,2)</f>
        <v>1</v>
      </c>
      <c r="E14" s="3" t="s">
        <v>6</v>
      </c>
      <c r="F14" s="4">
        <v>4</v>
      </c>
    </row>
    <row r="15" spans="2:6">
      <c r="B15" s="5">
        <f>VLOOKUP($B$13,$E$11:$F$14,2,TRUE)</f>
        <v>1</v>
      </c>
      <c r="C15" s="5">
        <f>VLOOKUP(C13,$E$11:$F$14,2,TRUE)</f>
        <v>1</v>
      </c>
    </row>
    <row r="16" spans="2:6">
      <c r="B16" s="5">
        <f>VLOOKUP($B$13,$E$11:$F$14,2,FALSE)</f>
        <v>2</v>
      </c>
      <c r="C16" s="5" t="e">
        <f>VLOOKUP(C13,$E$11:$F$14,2,FALSE)</f>
        <v>#N/A</v>
      </c>
    </row>
    <row r="18" spans="2:9">
      <c r="E18" s="2" t="s">
        <v>7</v>
      </c>
      <c r="F18" s="2" t="s">
        <v>8</v>
      </c>
    </row>
    <row r="19" spans="2:9">
      <c r="E19" s="4">
        <v>0</v>
      </c>
      <c r="F19" s="6">
        <v>0</v>
      </c>
    </row>
    <row r="20" spans="2:9">
      <c r="E20" s="4">
        <v>1000</v>
      </c>
      <c r="F20" s="6">
        <v>0.02</v>
      </c>
    </row>
    <row r="21" spans="2:9">
      <c r="B21" s="4">
        <v>5555</v>
      </c>
      <c r="C21" s="4">
        <v>10000</v>
      </c>
      <c r="E21" s="4">
        <v>10000</v>
      </c>
      <c r="F21" s="6">
        <v>0.05</v>
      </c>
    </row>
    <row r="22" spans="2:9">
      <c r="B22" s="7">
        <f>VLOOKUP($B$21,$E$19:$F$22,2)</f>
        <v>0.02</v>
      </c>
      <c r="C22" s="7">
        <f>VLOOKUP(C21,$E$19:$F$22,2)</f>
        <v>0.05</v>
      </c>
      <c r="E22" s="4">
        <v>100000</v>
      </c>
      <c r="F22" s="6">
        <v>0.1</v>
      </c>
    </row>
    <row r="23" spans="2:9">
      <c r="B23" s="7">
        <f>VLOOKUP($B$21,$E$19:$F$22,2,TRUE)</f>
        <v>0.02</v>
      </c>
      <c r="C23" s="7">
        <f>VLOOKUP(C21,$E$19:$F$22,2,TRUE)</f>
        <v>0.05</v>
      </c>
    </row>
    <row r="24" spans="2:9">
      <c r="B24" s="7" t="e">
        <f>VLOOKUP($B$21,$E$19:$F$22,2,FALSE)</f>
        <v>#N/A</v>
      </c>
      <c r="C24" s="7">
        <f>VLOOKUP(C21,$E$19:$F$22,2,FALSE)</f>
        <v>0.05</v>
      </c>
    </row>
    <row r="27" spans="2:9">
      <c r="C27" s="8">
        <v>21</v>
      </c>
      <c r="E27" s="1" t="s">
        <v>9</v>
      </c>
    </row>
    <row r="28" spans="2:9">
      <c r="C28" s="9">
        <f>VLOOKUP(C27,{11,12,13;21,22,23},3)</f>
        <v>23</v>
      </c>
    </row>
    <row r="31" spans="2:9">
      <c r="B31" s="10" t="s">
        <v>10</v>
      </c>
      <c r="C31" s="11" t="s">
        <v>11</v>
      </c>
    </row>
    <row r="32" spans="2:9">
      <c r="B32" s="12">
        <v>-1</v>
      </c>
      <c r="C32" s="13" t="s">
        <v>12</v>
      </c>
      <c r="E32" s="14" t="s">
        <v>13</v>
      </c>
      <c r="F32" s="15" t="s">
        <v>14</v>
      </c>
      <c r="H32" s="14" t="s">
        <v>15</v>
      </c>
      <c r="I32" s="15">
        <v>-1</v>
      </c>
    </row>
    <row r="33" spans="2:9">
      <c r="B33" s="12">
        <v>0</v>
      </c>
      <c r="C33" s="13" t="s">
        <v>16</v>
      </c>
      <c r="E33" s="16" t="s">
        <v>17</v>
      </c>
      <c r="F33" s="17">
        <f ca="1">INDEX(Bereich,MATCH(F32,OFFSET(Bereich,0,1,,1),0),1)</f>
        <v>1</v>
      </c>
      <c r="H33" s="16" t="s">
        <v>18</v>
      </c>
      <c r="I33" s="17" t="str">
        <f>VLOOKUP(I32,Bereich,2,FALSE)</f>
        <v>klein</v>
      </c>
    </row>
    <row r="34" spans="2:9">
      <c r="B34" s="12">
        <v>1</v>
      </c>
      <c r="C34" s="13" t="s">
        <v>14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B2:H84"/>
  <sheetViews>
    <sheetView workbookViewId="0">
      <selection activeCell="C84" sqref="C84"/>
    </sheetView>
  </sheetViews>
  <sheetFormatPr baseColWidth="10" defaultRowHeight="12.75"/>
  <cols>
    <col min="1" max="16384" width="11.42578125" style="1"/>
  </cols>
  <sheetData>
    <row r="2" spans="2:6">
      <c r="B2" s="8">
        <v>35</v>
      </c>
      <c r="D2" s="18">
        <f>MATCH(39,B2:B5,1)</f>
        <v>2</v>
      </c>
    </row>
    <row r="3" spans="2:6">
      <c r="B3" s="8">
        <v>38</v>
      </c>
      <c r="D3" s="18">
        <f>MATCH(41,B2:B5,0)</f>
        <v>4</v>
      </c>
    </row>
    <row r="4" spans="2:6">
      <c r="B4" s="8">
        <v>40</v>
      </c>
      <c r="D4" s="18" t="e">
        <f>MATCH(40,B2:B5,-1)</f>
        <v>#N/A</v>
      </c>
    </row>
    <row r="5" spans="2:6">
      <c r="B5" s="8">
        <v>41</v>
      </c>
      <c r="D5" s="18"/>
    </row>
    <row r="6" spans="2:6">
      <c r="D6" s="18" t="e">
        <f>MATCH(41,B5:C6,0)</f>
        <v>#N/A</v>
      </c>
    </row>
    <row r="8" spans="2:6">
      <c r="B8" s="19" t="s">
        <v>19</v>
      </c>
    </row>
    <row r="9" spans="2:6">
      <c r="C9" s="8" t="s">
        <v>20</v>
      </c>
      <c r="D9" s="8" t="s">
        <v>21</v>
      </c>
      <c r="E9" s="8">
        <v>1</v>
      </c>
    </row>
    <row r="10" spans="2:6">
      <c r="C10" s="8" t="s">
        <v>20</v>
      </c>
      <c r="D10" s="8" t="s">
        <v>22</v>
      </c>
      <c r="E10" s="8">
        <v>2</v>
      </c>
    </row>
    <row r="11" spans="2:6">
      <c r="C11" s="8" t="s">
        <v>23</v>
      </c>
      <c r="D11" s="8" t="s">
        <v>24</v>
      </c>
      <c r="E11" s="8">
        <v>3</v>
      </c>
    </row>
    <row r="12" spans="2:6">
      <c r="C12" s="8" t="s">
        <v>23</v>
      </c>
      <c r="D12" s="8" t="s">
        <v>25</v>
      </c>
      <c r="E12" s="8">
        <v>4</v>
      </c>
    </row>
    <row r="14" spans="2:6">
      <c r="C14" s="20" t="s">
        <v>20</v>
      </c>
      <c r="D14" s="20" t="s">
        <v>23</v>
      </c>
      <c r="E14" s="20" t="s">
        <v>26</v>
      </c>
    </row>
    <row r="15" spans="2:6">
      <c r="B15" s="1">
        <v>-1</v>
      </c>
      <c r="C15" s="18">
        <f>MATCH(C$14,$C$9:$C$12,-1)</f>
        <v>1</v>
      </c>
      <c r="D15" s="18" t="e">
        <f>MATCH(D$14,$C$9:$C$12,-1)</f>
        <v>#N/A</v>
      </c>
      <c r="E15" s="18">
        <f>MATCH(E$14,$C$9:$C$12,-1)</f>
        <v>4</v>
      </c>
      <c r="F15" s="1" t="s">
        <v>27</v>
      </c>
    </row>
    <row r="16" spans="2:6">
      <c r="B16" s="1">
        <v>0</v>
      </c>
      <c r="C16" s="18">
        <f>MATCH(C$14,$C$9:$C$12,0)</f>
        <v>1</v>
      </c>
      <c r="D16" s="18">
        <f>MATCH(D$14,$C$9:$C$12,0)</f>
        <v>3</v>
      </c>
      <c r="E16" s="18" t="e">
        <f>MATCH(E$14,$C$9:$C$12,0)</f>
        <v>#N/A</v>
      </c>
    </row>
    <row r="17" spans="2:6">
      <c r="B17" s="1">
        <v>1</v>
      </c>
      <c r="C17" s="18">
        <f>MATCH(C$14,$C$9:$C$12,1)</f>
        <v>2</v>
      </c>
      <c r="D17" s="18">
        <f>MATCH(D$14,$C$9:$C$12,1)</f>
        <v>4</v>
      </c>
      <c r="E17" s="18" t="e">
        <f>MATCH(E$14,$C$9:$C$12,1)</f>
        <v>#N/A</v>
      </c>
      <c r="F17" s="1" t="s">
        <v>28</v>
      </c>
    </row>
    <row r="19" spans="2:6">
      <c r="B19" s="19" t="s">
        <v>29</v>
      </c>
    </row>
    <row r="20" spans="2:6">
      <c r="C20" s="8" t="s">
        <v>23</v>
      </c>
      <c r="D20" s="8" t="s">
        <v>21</v>
      </c>
      <c r="E20" s="8">
        <v>1</v>
      </c>
    </row>
    <row r="21" spans="2:6">
      <c r="C21" s="8" t="s">
        <v>23</v>
      </c>
      <c r="D21" s="8" t="s">
        <v>22</v>
      </c>
      <c r="E21" s="8">
        <v>2</v>
      </c>
    </row>
    <row r="22" spans="2:6">
      <c r="C22" s="8" t="s">
        <v>20</v>
      </c>
      <c r="D22" s="8" t="s">
        <v>24</v>
      </c>
      <c r="E22" s="8">
        <v>3</v>
      </c>
    </row>
    <row r="23" spans="2:6">
      <c r="C23" s="8" t="s">
        <v>20</v>
      </c>
      <c r="D23" s="8" t="s">
        <v>25</v>
      </c>
      <c r="E23" s="8">
        <v>4</v>
      </c>
    </row>
    <row r="25" spans="2:6">
      <c r="C25" s="20" t="s">
        <v>20</v>
      </c>
      <c r="D25" s="20" t="s">
        <v>23</v>
      </c>
      <c r="E25" s="20" t="s">
        <v>26</v>
      </c>
    </row>
    <row r="26" spans="2:6">
      <c r="B26" s="1">
        <v>-1</v>
      </c>
      <c r="C26" s="18">
        <f>MATCH(C$25,$C$20:$C$23,-1)</f>
        <v>3</v>
      </c>
      <c r="D26" s="18">
        <f>MATCH(D$25,$C$20:$C$23,-1)</f>
        <v>1</v>
      </c>
      <c r="E26" s="18">
        <f>MATCH(E$25,$C$20:$C$23,-1)</f>
        <v>4</v>
      </c>
      <c r="F26" s="1" t="s">
        <v>27</v>
      </c>
    </row>
    <row r="27" spans="2:6">
      <c r="B27" s="1">
        <v>0</v>
      </c>
      <c r="C27" s="18">
        <f>MATCH(C$25,$C$20:$C$23,0)</f>
        <v>3</v>
      </c>
      <c r="D27" s="18">
        <f>MATCH(D$25,$C$20:$C$23,0)</f>
        <v>1</v>
      </c>
      <c r="E27" s="18" t="e">
        <f>MATCH(E$25,$C$20:$C$23,0)</f>
        <v>#N/A</v>
      </c>
    </row>
    <row r="28" spans="2:6">
      <c r="B28" s="1">
        <v>1</v>
      </c>
      <c r="C28" s="18" t="e">
        <f>MATCH(C$25,$C$20:$C$23,1)</f>
        <v>#N/A</v>
      </c>
      <c r="D28" s="18">
        <f>MATCH(D$25,$C$20:$C$23,1)</f>
        <v>2</v>
      </c>
      <c r="E28" s="18" t="e">
        <f>MATCH(E$25,$C$20:$C$23,1)</f>
        <v>#N/A</v>
      </c>
      <c r="F28" s="1" t="s">
        <v>28</v>
      </c>
    </row>
    <row r="31" spans="2:6">
      <c r="B31" s="19" t="s">
        <v>30</v>
      </c>
      <c r="C31" s="19"/>
      <c r="D31" s="19"/>
      <c r="E31" s="19"/>
    </row>
    <row r="32" spans="2:6">
      <c r="C32" s="8" t="s">
        <v>23</v>
      </c>
      <c r="D32" s="8" t="s">
        <v>21</v>
      </c>
      <c r="E32" s="8">
        <v>1</v>
      </c>
    </row>
    <row r="33" spans="2:6">
      <c r="C33" s="8" t="s">
        <v>20</v>
      </c>
      <c r="D33" s="8" t="s">
        <v>22</v>
      </c>
      <c r="E33" s="8">
        <v>2</v>
      </c>
    </row>
    <row r="34" spans="2:6">
      <c r="C34" s="8" t="s">
        <v>23</v>
      </c>
      <c r="D34" s="8" t="s">
        <v>24</v>
      </c>
      <c r="E34" s="8">
        <v>3</v>
      </c>
    </row>
    <row r="35" spans="2:6">
      <c r="C35" s="8" t="s">
        <v>20</v>
      </c>
      <c r="D35" s="8" t="s">
        <v>25</v>
      </c>
      <c r="E35" s="8">
        <v>4</v>
      </c>
    </row>
    <row r="37" spans="2:6">
      <c r="C37" s="20" t="s">
        <v>20</v>
      </c>
      <c r="D37" s="20" t="s">
        <v>23</v>
      </c>
      <c r="E37" s="20" t="s">
        <v>26</v>
      </c>
    </row>
    <row r="38" spans="2:6">
      <c r="B38" s="1">
        <v>-1</v>
      </c>
      <c r="C38" s="18">
        <f>MATCH(C$37,$C$32:$C$35,-1)</f>
        <v>2</v>
      </c>
      <c r="D38" s="18">
        <f>MATCH(D$37,$C$32:$C$35,-1)</f>
        <v>1</v>
      </c>
      <c r="E38" s="18">
        <f>MATCH(E$37,$C$32:$C$35,-1)</f>
        <v>4</v>
      </c>
      <c r="F38" s="1" t="s">
        <v>27</v>
      </c>
    </row>
    <row r="39" spans="2:6">
      <c r="B39" s="1">
        <v>0</v>
      </c>
      <c r="C39" s="18">
        <f>MATCH(C$37,$C$32:$C$35,0)</f>
        <v>2</v>
      </c>
      <c r="D39" s="18">
        <f>MATCH(D$37,$C$32:$C$35,0)</f>
        <v>1</v>
      </c>
      <c r="E39" s="18" t="e">
        <f>MATCH(E$37,$C$32:$C$35,0)</f>
        <v>#N/A</v>
      </c>
    </row>
    <row r="40" spans="2:6">
      <c r="B40" s="1">
        <v>1</v>
      </c>
      <c r="C40" s="18">
        <f>MATCH(C$37,$C$32:$C$35,1)</f>
        <v>2</v>
      </c>
      <c r="D40" s="18">
        <f>MATCH(D$37,$C$32:$C$35,1)</f>
        <v>3</v>
      </c>
      <c r="E40" s="18" t="e">
        <f>MATCH(E$37,$C$32:$C$35,1)</f>
        <v>#N/A</v>
      </c>
      <c r="F40" s="1" t="s">
        <v>28</v>
      </c>
    </row>
    <row r="42" spans="2:6">
      <c r="B42" s="19" t="s">
        <v>31</v>
      </c>
      <c r="C42" s="19"/>
    </row>
    <row r="43" spans="2:6">
      <c r="B43" s="19"/>
      <c r="C43" s="19"/>
    </row>
    <row r="44" spans="2:6">
      <c r="B44" s="19"/>
      <c r="C44" s="14" t="s">
        <v>32</v>
      </c>
      <c r="D44" s="21" t="s">
        <v>33</v>
      </c>
      <c r="E44" s="21" t="s">
        <v>1</v>
      </c>
    </row>
    <row r="45" spans="2:6">
      <c r="C45" s="16" t="s">
        <v>20</v>
      </c>
      <c r="D45" s="22" t="s">
        <v>21</v>
      </c>
      <c r="E45" s="23">
        <v>44.95</v>
      </c>
    </row>
    <row r="46" spans="2:6">
      <c r="C46" s="16" t="s">
        <v>20</v>
      </c>
      <c r="D46" s="22" t="s">
        <v>22</v>
      </c>
      <c r="E46" s="23">
        <v>49.95</v>
      </c>
    </row>
    <row r="47" spans="2:6">
      <c r="C47" s="16" t="s">
        <v>23</v>
      </c>
      <c r="D47" s="22" t="s">
        <v>24</v>
      </c>
      <c r="E47" s="23">
        <v>89.95</v>
      </c>
    </row>
    <row r="48" spans="2:6">
      <c r="C48" s="16" t="s">
        <v>23</v>
      </c>
      <c r="D48" s="22" t="s">
        <v>25</v>
      </c>
      <c r="E48" s="23">
        <v>84.95</v>
      </c>
    </row>
    <row r="50" spans="2:8">
      <c r="B50" s="1" t="s">
        <v>34</v>
      </c>
      <c r="C50" s="14" t="s">
        <v>23</v>
      </c>
      <c r="D50" s="21" t="s">
        <v>25</v>
      </c>
    </row>
    <row r="51" spans="2:8">
      <c r="B51" s="1" t="s">
        <v>35</v>
      </c>
      <c r="C51" s="16">
        <f t="array" ref="C51">MATCH(C50 &amp; D50,C45:C48 &amp; D45:D48,0)</f>
        <v>4</v>
      </c>
      <c r="E51" s="1" t="s">
        <v>36</v>
      </c>
      <c r="F51" s="24">
        <f>INDEX(E45:E48,C51)</f>
        <v>84.95</v>
      </c>
      <c r="H51" s="25">
        <f t="array" ref="H51">INDEX(E45:E48,MATCH(C50 &amp; D50,C45:C48 &amp; D45:D48,0))</f>
        <v>84.95</v>
      </c>
    </row>
    <row r="53" spans="2:8">
      <c r="B53" s="1" t="s">
        <v>34</v>
      </c>
      <c r="C53" s="14" t="s">
        <v>37</v>
      </c>
    </row>
    <row r="54" spans="2:8">
      <c r="B54" s="1" t="s">
        <v>35</v>
      </c>
      <c r="C54" s="16">
        <f t="array" ref="C54">MATCH(C53,C45:C48 &amp; ", " &amp; D45:D48,0)</f>
        <v>3</v>
      </c>
      <c r="E54" s="1" t="s">
        <v>36</v>
      </c>
      <c r="F54" s="24">
        <f>INDEX(E45:E48,C54)</f>
        <v>89.95</v>
      </c>
    </row>
    <row r="56" spans="2:8">
      <c r="B56" s="19" t="s">
        <v>38</v>
      </c>
      <c r="C56" s="19"/>
    </row>
    <row r="58" spans="2:8">
      <c r="B58" s="1" t="s">
        <v>34</v>
      </c>
      <c r="C58" s="1" t="s">
        <v>39</v>
      </c>
      <c r="D58" s="1" t="s">
        <v>40</v>
      </c>
    </row>
    <row r="59" spans="2:8">
      <c r="B59" s="1" t="s">
        <v>35</v>
      </c>
      <c r="C59" s="1">
        <f t="array" ref="C59">MATCH("*" &amp; C58 &amp; "*" &amp; D58 &amp; "*",C45:C48 &amp; D45:D48,0)</f>
        <v>3</v>
      </c>
    </row>
    <row r="61" spans="2:8">
      <c r="B61" s="19" t="s">
        <v>41</v>
      </c>
      <c r="C61" s="19"/>
    </row>
    <row r="62" spans="2:8">
      <c r="F62" s="1" t="s">
        <v>42</v>
      </c>
    </row>
    <row r="63" spans="2:8">
      <c r="F63" s="1" t="s">
        <v>43</v>
      </c>
    </row>
    <row r="65" spans="2:8">
      <c r="B65" s="1" t="s">
        <v>42</v>
      </c>
      <c r="C65" s="1" t="s">
        <v>33</v>
      </c>
      <c r="D65" s="1" t="s">
        <v>1</v>
      </c>
      <c r="F65" s="1" t="s">
        <v>42</v>
      </c>
      <c r="G65" s="1" t="s">
        <v>33</v>
      </c>
      <c r="H65" s="1" t="s">
        <v>1</v>
      </c>
    </row>
    <row r="66" spans="2:8">
      <c r="B66" s="1" t="s">
        <v>20</v>
      </c>
      <c r="C66" s="1" t="s">
        <v>21</v>
      </c>
      <c r="D66" s="1">
        <v>44.95</v>
      </c>
      <c r="F66" s="1" t="s">
        <v>23</v>
      </c>
      <c r="G66" s="1" t="s">
        <v>24</v>
      </c>
      <c r="H66" s="1">
        <v>89.95</v>
      </c>
    </row>
    <row r="67" spans="2:8">
      <c r="B67" s="1" t="s">
        <v>20</v>
      </c>
      <c r="C67" s="1" t="s">
        <v>22</v>
      </c>
      <c r="D67" s="1">
        <v>49.95</v>
      </c>
      <c r="F67" s="1" t="s">
        <v>23</v>
      </c>
      <c r="G67" s="1" t="s">
        <v>25</v>
      </c>
      <c r="H67" s="1">
        <v>84.95</v>
      </c>
    </row>
    <row r="68" spans="2:8">
      <c r="B68" s="1" t="s">
        <v>23</v>
      </c>
      <c r="C68" s="1" t="s">
        <v>24</v>
      </c>
      <c r="D68" s="1">
        <v>89.95</v>
      </c>
    </row>
    <row r="69" spans="2:8">
      <c r="B69" s="1" t="s">
        <v>23</v>
      </c>
      <c r="C69" s="1" t="s">
        <v>25</v>
      </c>
      <c r="D69" s="1">
        <v>84.95</v>
      </c>
    </row>
    <row r="72" spans="2:8">
      <c r="B72" s="19" t="s">
        <v>44</v>
      </c>
      <c r="C72" s="19"/>
    </row>
    <row r="74" spans="2:8">
      <c r="B74" s="14"/>
      <c r="C74" s="11" t="s">
        <v>45</v>
      </c>
      <c r="D74" s="11" t="s">
        <v>46</v>
      </c>
      <c r="E74" s="11" t="s">
        <v>47</v>
      </c>
    </row>
    <row r="75" spans="2:8">
      <c r="B75" s="26">
        <v>0</v>
      </c>
      <c r="C75" s="23">
        <v>0.08</v>
      </c>
      <c r="D75" s="23">
        <v>0.27</v>
      </c>
      <c r="E75" s="23">
        <v>0.18</v>
      </c>
    </row>
    <row r="76" spans="2:8">
      <c r="B76" s="26">
        <v>0.25</v>
      </c>
      <c r="C76" s="23">
        <v>0.18</v>
      </c>
      <c r="D76" s="23">
        <v>7.0000000000000007E-2</v>
      </c>
      <c r="E76" s="23">
        <v>0.14000000000000001</v>
      </c>
    </row>
    <row r="77" spans="2:8">
      <c r="B77" s="26">
        <v>0.375</v>
      </c>
      <c r="C77" s="23">
        <v>0.27</v>
      </c>
      <c r="D77" s="23">
        <v>0.09</v>
      </c>
      <c r="E77" s="23">
        <v>0.18</v>
      </c>
    </row>
    <row r="78" spans="2:8">
      <c r="B78" s="26">
        <v>0.75</v>
      </c>
      <c r="C78" s="23">
        <v>0.18</v>
      </c>
      <c r="D78" s="23">
        <v>0.1</v>
      </c>
      <c r="E78" s="23">
        <v>0.14000000000000001</v>
      </c>
      <c r="G78" s="27"/>
    </row>
    <row r="79" spans="2:8">
      <c r="B79" s="26">
        <v>0.875</v>
      </c>
      <c r="C79" s="24">
        <v>0.11</v>
      </c>
      <c r="D79" s="23">
        <v>0.27</v>
      </c>
      <c r="E79" s="23">
        <v>0.18</v>
      </c>
      <c r="G79" s="27"/>
    </row>
    <row r="80" spans="2:8">
      <c r="G80" s="27"/>
    </row>
    <row r="81" spans="2:8">
      <c r="B81" s="1" t="s">
        <v>34</v>
      </c>
      <c r="C81" s="28">
        <v>0.29166666666666669</v>
      </c>
      <c r="G81" s="1" t="s">
        <v>50</v>
      </c>
      <c r="H81" s="25">
        <f ca="1">MIN(OFFSET(C75:E79,MATCH(C81,B75:B79,1)-1,0,1,3))</f>
        <v>7.0000000000000007E-2</v>
      </c>
    </row>
    <row r="82" spans="2:8">
      <c r="B82" s="1" t="s">
        <v>48</v>
      </c>
      <c r="C82" s="1">
        <f>MATCH(C81,B75:B79,1)</f>
        <v>2</v>
      </c>
      <c r="G82" s="27"/>
    </row>
    <row r="83" spans="2:8">
      <c r="B83" s="1" t="s">
        <v>49</v>
      </c>
      <c r="C83" s="25">
        <f ca="1">MIN(OFFSET(C75:E79,C82-1,0,1,3))</f>
        <v>7.0000000000000007E-2</v>
      </c>
    </row>
    <row r="84" spans="2:8">
      <c r="B84" s="1" t="s">
        <v>51</v>
      </c>
      <c r="C84" s="29" t="str">
        <f ca="1">INDEX(C74:E74,1,MATCH(C83,OFFSET(C75:E79,C82-1,0,1,3),0))</f>
        <v>CARCOR</v>
      </c>
    </row>
  </sheetData>
  <phoneticPr fontId="1" type="noConversion"/>
  <conditionalFormatting sqref="C75:E79">
    <cfRule type="expression" dxfId="0" priority="1" stopIfTrue="1">
      <formula>AND(C75=MIN(OFFSET($C$75:$E$79,MATCH($C$81,$B$75:$B$79,1)-1,0,1,3)),(ROW(C75)-ROW($C$75)+1)=$C$82)</formula>
    </cfRule>
  </conditionalFormatting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E23"/>
  <sheetViews>
    <sheetView workbookViewId="0"/>
  </sheetViews>
  <sheetFormatPr baseColWidth="10" defaultRowHeight="12.75"/>
  <cols>
    <col min="1" max="1" width="11.42578125" style="1"/>
    <col min="2" max="2" width="12.140625" style="1" customWidth="1"/>
    <col min="3" max="16384" width="11.42578125" style="1"/>
  </cols>
  <sheetData>
    <row r="2" spans="2:5">
      <c r="B2" s="19" t="s">
        <v>52</v>
      </c>
    </row>
    <row r="4" spans="2:5">
      <c r="C4" s="1" t="s">
        <v>42</v>
      </c>
      <c r="D4" s="1" t="s">
        <v>53</v>
      </c>
      <c r="E4" s="1" t="s">
        <v>54</v>
      </c>
    </row>
    <row r="5" spans="2:5">
      <c r="C5" s="3" t="s">
        <v>55</v>
      </c>
      <c r="D5" s="3" t="s">
        <v>56</v>
      </c>
      <c r="E5" s="30">
        <v>20455</v>
      </c>
    </row>
    <row r="6" spans="2:5">
      <c r="C6" s="3" t="s">
        <v>57</v>
      </c>
      <c r="D6" s="3" t="s">
        <v>58</v>
      </c>
      <c r="E6" s="30">
        <v>20853</v>
      </c>
    </row>
    <row r="7" spans="2:5">
      <c r="C7" s="3" t="s">
        <v>59</v>
      </c>
      <c r="D7" s="3" t="s">
        <v>60</v>
      </c>
      <c r="E7" s="30">
        <v>21247</v>
      </c>
    </row>
    <row r="9" spans="2:5">
      <c r="C9" s="19" t="s">
        <v>61</v>
      </c>
    </row>
    <row r="10" spans="2:5">
      <c r="C10" s="1" t="s">
        <v>62</v>
      </c>
      <c r="D10" s="31" t="s">
        <v>57</v>
      </c>
    </row>
    <row r="11" spans="2:5">
      <c r="C11" s="1" t="s">
        <v>63</v>
      </c>
      <c r="D11" s="32">
        <f>VLOOKUP(D10,C5:E7,3)</f>
        <v>20853</v>
      </c>
    </row>
    <row r="13" spans="2:5">
      <c r="C13" s="19" t="s">
        <v>64</v>
      </c>
      <c r="D13" s="19"/>
    </row>
    <row r="14" spans="2:5">
      <c r="C14" s="1" t="s">
        <v>62</v>
      </c>
      <c r="D14" s="31" t="s">
        <v>57</v>
      </c>
    </row>
    <row r="15" spans="2:5">
      <c r="C15" s="1" t="s">
        <v>63</v>
      </c>
      <c r="D15" s="32">
        <f>LOOKUP(D14,C5:C7,E5:E7)</f>
        <v>20853</v>
      </c>
    </row>
    <row r="17" spans="3:4">
      <c r="C17" s="19" t="s">
        <v>65</v>
      </c>
      <c r="D17" s="19"/>
    </row>
    <row r="18" spans="3:4">
      <c r="C18" s="1" t="s">
        <v>62</v>
      </c>
      <c r="D18" s="31" t="s">
        <v>57</v>
      </c>
    </row>
    <row r="19" spans="3:4">
      <c r="C19" s="1" t="s">
        <v>63</v>
      </c>
      <c r="D19" s="32">
        <f>LOOKUP(D18,C5:E7)</f>
        <v>20853</v>
      </c>
    </row>
    <row r="21" spans="3:4">
      <c r="C21" s="19" t="s">
        <v>66</v>
      </c>
      <c r="D21" s="19"/>
    </row>
    <row r="22" spans="3:4">
      <c r="C22" s="1" t="s">
        <v>62</v>
      </c>
      <c r="D22" s="31" t="s">
        <v>57</v>
      </c>
    </row>
    <row r="23" spans="3:4">
      <c r="C23" s="1" t="s">
        <v>63</v>
      </c>
      <c r="D23" s="32">
        <f>INDEX(C5:E7,MATCH(D22,C5:C7,0),3)</f>
        <v>20853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3:I42"/>
  <sheetViews>
    <sheetView workbookViewId="0"/>
  </sheetViews>
  <sheetFormatPr baseColWidth="10" defaultRowHeight="12.75"/>
  <cols>
    <col min="1" max="1" width="11.42578125" style="1"/>
    <col min="2" max="2" width="13.7109375" style="1" customWidth="1"/>
    <col min="3" max="7" width="13.5703125" style="1" customWidth="1"/>
    <col min="8" max="8" width="11.85546875" style="1" customWidth="1"/>
    <col min="9" max="9" width="12.85546875" style="1" customWidth="1"/>
    <col min="10" max="16384" width="11.42578125" style="1"/>
  </cols>
  <sheetData>
    <row r="3" spans="2:9">
      <c r="E3" s="2" t="s">
        <v>0</v>
      </c>
      <c r="F3" s="8" t="s">
        <v>2</v>
      </c>
      <c r="G3" s="8" t="s">
        <v>3</v>
      </c>
      <c r="H3" s="8" t="s">
        <v>5</v>
      </c>
      <c r="I3" s="8" t="s">
        <v>6</v>
      </c>
    </row>
    <row r="4" spans="2:9">
      <c r="E4" s="2" t="s">
        <v>1</v>
      </c>
      <c r="F4" s="33">
        <v>1</v>
      </c>
      <c r="G4" s="33">
        <v>2</v>
      </c>
      <c r="H4" s="33">
        <v>3</v>
      </c>
      <c r="I4" s="33">
        <v>4</v>
      </c>
    </row>
    <row r="5" spans="2:9">
      <c r="B5" s="8" t="s">
        <v>3</v>
      </c>
      <c r="C5" s="8" t="s">
        <v>4</v>
      </c>
    </row>
    <row r="6" spans="2:9">
      <c r="B6" s="34">
        <f>HLOOKUP(B$5,$F$3:$I$4,2)</f>
        <v>2</v>
      </c>
      <c r="C6" s="34">
        <f>HLOOKUP(C$5,$F$3:$I$4,2)</f>
        <v>2</v>
      </c>
    </row>
    <row r="7" spans="2:9">
      <c r="B7" s="34">
        <f>HLOOKUP(B$5,$F$3:$I$4,2,TRUE)</f>
        <v>2</v>
      </c>
      <c r="C7" s="34">
        <f>HLOOKUP(C$5,$F$3:$I$4,2,TRUE)</f>
        <v>2</v>
      </c>
    </row>
    <row r="8" spans="2:9">
      <c r="B8" s="34">
        <f>HLOOKUP(B$5,$F$3:$I$4,2,FALSE)</f>
        <v>2</v>
      </c>
      <c r="C8" s="34" t="e">
        <f>HLOOKUP(C$5,$F$3:$I$4,2,FALSE)</f>
        <v>#N/A</v>
      </c>
    </row>
    <row r="10" spans="2:9">
      <c r="E10" s="2" t="s">
        <v>0</v>
      </c>
      <c r="F10" s="8" t="s">
        <v>3</v>
      </c>
      <c r="G10" s="8" t="s">
        <v>2</v>
      </c>
      <c r="H10" s="8" t="s">
        <v>5</v>
      </c>
      <c r="I10" s="8" t="s">
        <v>6</v>
      </c>
    </row>
    <row r="11" spans="2:9">
      <c r="E11" s="2" t="s">
        <v>1</v>
      </c>
      <c r="F11" s="33">
        <v>2</v>
      </c>
      <c r="G11" s="33">
        <v>1</v>
      </c>
      <c r="H11" s="33">
        <v>3</v>
      </c>
      <c r="I11" s="33">
        <v>4</v>
      </c>
    </row>
    <row r="13" spans="2:9">
      <c r="B13" s="8" t="s">
        <v>3</v>
      </c>
      <c r="C13" s="8" t="s">
        <v>4</v>
      </c>
    </row>
    <row r="14" spans="2:9">
      <c r="B14" s="34">
        <f>HLOOKUP($B$13,F10:I11,2)</f>
        <v>1</v>
      </c>
      <c r="C14" s="34">
        <f>HLOOKUP($B$13,G10:J11,2)</f>
        <v>1</v>
      </c>
    </row>
    <row r="15" spans="2:9">
      <c r="B15" s="34">
        <f>HLOOKUP(B$13,$F$10:$I$11,2,TRUE)</f>
        <v>1</v>
      </c>
      <c r="C15" s="34">
        <f>HLOOKUP(C$13,$F$10:$I$11,2,TRUE)</f>
        <v>1</v>
      </c>
    </row>
    <row r="16" spans="2:9">
      <c r="B16" s="34">
        <f>HLOOKUP(B$13,$F$10:$I$11,2,FALSE)</f>
        <v>2</v>
      </c>
      <c r="C16" s="34" t="e">
        <f>HLOOKUP(C$13,$F$10:$I$11,2,FALSE)</f>
        <v>#N/A</v>
      </c>
    </row>
    <row r="18" spans="2:9">
      <c r="E18" s="2" t="s">
        <v>7</v>
      </c>
      <c r="F18" s="33">
        <v>0</v>
      </c>
      <c r="G18" s="33">
        <v>1000</v>
      </c>
      <c r="H18" s="33">
        <v>10000</v>
      </c>
      <c r="I18" s="33">
        <v>100000</v>
      </c>
    </row>
    <row r="19" spans="2:9">
      <c r="E19" s="2" t="s">
        <v>8</v>
      </c>
      <c r="F19" s="35">
        <v>0</v>
      </c>
      <c r="G19" s="35">
        <v>0.02</v>
      </c>
      <c r="H19" s="35">
        <v>0.05</v>
      </c>
      <c r="I19" s="35">
        <v>0.1</v>
      </c>
    </row>
    <row r="21" spans="2:9">
      <c r="B21" s="33">
        <v>5555</v>
      </c>
      <c r="C21" s="33">
        <v>10000</v>
      </c>
    </row>
    <row r="22" spans="2:9">
      <c r="B22" s="36">
        <f>HLOOKUP(B$21,$F$18:$I$19,2)</f>
        <v>0.02</v>
      </c>
      <c r="C22" s="36">
        <f>HLOOKUP(C$21,$F$18:$I$19,2)</f>
        <v>0.05</v>
      </c>
    </row>
    <row r="23" spans="2:9">
      <c r="B23" s="36">
        <f>HLOOKUP(B$21,$F$18:$I$19,2,TRUE)</f>
        <v>0.02</v>
      </c>
      <c r="C23" s="36">
        <f>HLOOKUP(C$21,$F$18:$I$19,2,TRUE)</f>
        <v>0.05</v>
      </c>
    </row>
    <row r="24" spans="2:9">
      <c r="B24" s="36" t="e">
        <f>HLOOKUP(B$21,$F$18:$I$19,2,FALSE)</f>
        <v>#N/A</v>
      </c>
      <c r="C24" s="36">
        <f>HLOOKUP(C$21,$F$18:$I$19,2,FALSE)</f>
        <v>0.05</v>
      </c>
    </row>
    <row r="27" spans="2:9">
      <c r="B27" s="8">
        <v>13</v>
      </c>
      <c r="E27" s="1" t="s">
        <v>9</v>
      </c>
    </row>
    <row r="28" spans="2:9">
      <c r="B28" s="18">
        <f>HLOOKUP(B27,{11,12,13;21,22,23},2)</f>
        <v>23</v>
      </c>
    </row>
    <row r="30" spans="2:9">
      <c r="B30" s="19" t="s">
        <v>67</v>
      </c>
    </row>
    <row r="32" spans="2:9">
      <c r="B32" s="14"/>
      <c r="C32" s="37">
        <v>0</v>
      </c>
      <c r="D32" s="37">
        <v>0.25</v>
      </c>
      <c r="E32" s="37">
        <v>0.41666666666666669</v>
      </c>
      <c r="F32" s="37">
        <v>0.66666666666666663</v>
      </c>
      <c r="G32" s="37">
        <v>0.875</v>
      </c>
    </row>
    <row r="33" spans="2:7">
      <c r="B33" s="38" t="s">
        <v>68</v>
      </c>
      <c r="C33" s="39" t="s">
        <v>69</v>
      </c>
      <c r="D33" s="39" t="s">
        <v>70</v>
      </c>
      <c r="E33" s="39" t="s">
        <v>71</v>
      </c>
      <c r="F33" s="39" t="s">
        <v>70</v>
      </c>
      <c r="G33" s="39" t="s">
        <v>69</v>
      </c>
    </row>
    <row r="34" spans="2:7">
      <c r="B34" s="38" t="s">
        <v>72</v>
      </c>
      <c r="C34" s="39" t="s">
        <v>73</v>
      </c>
      <c r="D34" s="39" t="s">
        <v>74</v>
      </c>
      <c r="E34" s="39" t="s">
        <v>75</v>
      </c>
      <c r="F34" s="39" t="s">
        <v>74</v>
      </c>
      <c r="G34" s="39" t="s">
        <v>73</v>
      </c>
    </row>
    <row r="35" spans="2:7">
      <c r="B35" s="38" t="s">
        <v>76</v>
      </c>
      <c r="C35" s="39" t="s">
        <v>77</v>
      </c>
      <c r="D35" s="39" t="s">
        <v>78</v>
      </c>
      <c r="E35" s="39" t="s">
        <v>79</v>
      </c>
      <c r="F35" s="39" t="s">
        <v>78</v>
      </c>
      <c r="G35" s="39" t="s">
        <v>77</v>
      </c>
    </row>
    <row r="36" spans="2:7">
      <c r="B36" s="38" t="s">
        <v>80</v>
      </c>
      <c r="C36" s="39" t="s">
        <v>81</v>
      </c>
      <c r="D36" s="39" t="s">
        <v>82</v>
      </c>
      <c r="E36" s="39" t="s">
        <v>83</v>
      </c>
      <c r="F36" s="39" t="s">
        <v>82</v>
      </c>
      <c r="G36" s="39" t="s">
        <v>81</v>
      </c>
    </row>
    <row r="37" spans="2:7">
      <c r="B37" s="38" t="s">
        <v>84</v>
      </c>
      <c r="C37" s="39" t="s">
        <v>85</v>
      </c>
      <c r="D37" s="39" t="s">
        <v>86</v>
      </c>
      <c r="E37" s="39" t="s">
        <v>87</v>
      </c>
      <c r="F37" s="39" t="s">
        <v>86</v>
      </c>
      <c r="G37" s="39" t="s">
        <v>85</v>
      </c>
    </row>
    <row r="38" spans="2:7">
      <c r="B38" s="38" t="s">
        <v>88</v>
      </c>
      <c r="C38" s="39" t="s">
        <v>89</v>
      </c>
      <c r="D38" s="39" t="s">
        <v>70</v>
      </c>
      <c r="E38" s="39" t="s">
        <v>90</v>
      </c>
      <c r="F38" s="39" t="s">
        <v>70</v>
      </c>
      <c r="G38" s="39" t="s">
        <v>89</v>
      </c>
    </row>
    <row r="40" spans="2:7">
      <c r="B40" s="14" t="s">
        <v>91</v>
      </c>
      <c r="C40" s="21" t="s">
        <v>72</v>
      </c>
    </row>
    <row r="41" spans="2:7">
      <c r="B41" s="16" t="s">
        <v>92</v>
      </c>
      <c r="C41" s="40">
        <v>0.30208333333333331</v>
      </c>
    </row>
    <row r="42" spans="2:7">
      <c r="B42" s="16" t="s">
        <v>93</v>
      </c>
      <c r="C42" s="39" t="str">
        <f>HLOOKUP(C41,C32:G38,MATCH(C40,B33:B38,0)+1)</f>
        <v>8, 23, 38, 53</v>
      </c>
    </row>
  </sheetData>
  <phoneticPr fontId="1" type="noConversion"/>
  <dataValidations count="1">
    <dataValidation type="list" allowBlank="1" showInputMessage="1" showErrorMessage="1" sqref="C40">
      <formula1>$B$33:$B$38</formula1>
    </dataValidation>
  </dataValidations>
  <pageMargins left="0.79" right="0.79" top="0.98" bottom="0.98" header="0.49" footer="0.49"/>
  <headerFooter alignWithMargins="0"/>
  <ignoredErrors>
    <ignoredError sqref="C33:G3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SVERWEIS</vt:lpstr>
      <vt:lpstr>VERGLEICH</vt:lpstr>
      <vt:lpstr>VERWEIS</vt:lpstr>
      <vt:lpstr>WVERWEIS</vt:lpstr>
      <vt:lpstr>Bereich</vt:lpstr>
      <vt:lpstr>VERGLEICH!Suchkriterien</vt:lpstr>
      <vt:lpstr>VERGLEICH!Zielbereich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Verweise</dc:title>
  <dc:subject>Excel Maxibuch</dc:subject>
  <dc:creator>Dr. Eckehard Pfeifer</dc:creator>
  <cp:lastModifiedBy>Dr. Eckehard Pfeifer</cp:lastModifiedBy>
  <dcterms:created xsi:type="dcterms:W3CDTF">2008-07-31T13:40:12Z</dcterms:created>
  <dcterms:modified xsi:type="dcterms:W3CDTF">2008-07-31T14:32:50Z</dcterms:modified>
</cp:coreProperties>
</file>