
<file path=[Content_Types].xml><?xml version="1.0" encoding="utf-8"?>
<Types xmlns="http://schemas.openxmlformats.org/package/2006/content-types">
  <Override PartName="/xl/charts/chart6.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2.xml" ContentType="application/vnd.openxmlformats-officedocument.spreadsheetml.table+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charts/chart2.xml" ContentType="application/vnd.openxmlformats-officedocument.drawingml.chart+xml"/>
  <Override PartName="/xl/embeddings/oleObject3.bin" ContentType="application/vnd.openxmlformats-officedocument.oleObject"/>
  <Override PartName="/xl/charts/chart3.xml" ContentType="application/vnd.openxmlformats-officedocument.drawingml.chart+xml"/>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charts/chart1.xml" ContentType="application/vnd.openxmlformats-officedocument.drawingml.chart+xml"/>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1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drawings/drawing9.xml" ContentType="application/vnd.openxmlformats-officedocument.drawing+xml"/>
  <Override PartName="/xl/embeddings/oleObject7.bin" ContentType="application/vnd.openxmlformats-officedocument.oleObject"/>
  <Override PartName="/xl/charts/chart10.xml" ContentType="application/vnd.openxmlformats-officedocument.drawingml.chart+xml"/>
  <Override PartName="/xl/tables/table1.xml" ContentType="application/vnd.openxmlformats-officedocument.spreadsheetml.table+xml"/>
  <Override PartName="/xl/embeddings/oleObject5.bin" ContentType="application/vnd.openxmlformats-officedocument.oleObject"/>
  <Override PartName="/xl/charts/chart5.xml" ContentType="application/vnd.openxmlformats-officedocument.drawingml.char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180" windowHeight="8070" tabRatio="750"/>
  </bookViews>
  <sheets>
    <sheet name="Achsenabschnitt" sheetId="4" r:id="rId1"/>
    <sheet name="Bestimmtheitsmaß" sheetId="3" r:id="rId2"/>
    <sheet name="Korrel" sheetId="10" r:id="rId3"/>
    <sheet name="Kovar" sheetId="15" r:id="rId4"/>
    <sheet name="Pearson" sheetId="16" r:id="rId5"/>
    <sheet name="RGP" sheetId="8" r:id="rId6"/>
    <sheet name="RKP" sheetId="9" r:id="rId7"/>
    <sheet name="Schätzer" sheetId="11" r:id="rId8"/>
    <sheet name="Steigung" sheetId="7" r:id="rId9"/>
    <sheet name="Sumquadabw" sheetId="14" r:id="rId10"/>
    <sheet name="Trend" sheetId="13" r:id="rId11"/>
    <sheet name="Variation" sheetId="12" r:id="rId12"/>
  </sheets>
  <calcPr calcId="125725"/>
</workbook>
</file>

<file path=xl/calcChain.xml><?xml version="1.0" encoding="utf-8"?>
<calcChain xmlns="http://schemas.openxmlformats.org/spreadsheetml/2006/main">
  <c r="C40" i="12" a="1"/>
  <c r="C48" s="1"/>
  <c r="C47" l="1"/>
  <c r="C46"/>
  <c r="C45"/>
  <c r="C44"/>
  <c r="C43"/>
  <c r="C42"/>
  <c r="C41"/>
  <c r="C40"/>
  <c r="D40" s="1" a="1"/>
  <c r="C39" i="13" a="1"/>
  <c r="C47" s="1"/>
  <c r="D29" i="4"/>
  <c r="D41" i="12" l="1"/>
  <c r="D43"/>
  <c r="D45"/>
  <c r="D47"/>
  <c r="D48"/>
  <c r="D40"/>
  <c r="D42"/>
  <c r="D44"/>
  <c r="D46"/>
  <c r="C46" i="13"/>
  <c r="C45"/>
  <c r="C44"/>
  <c r="C43"/>
  <c r="C42"/>
  <c r="C41"/>
  <c r="C40"/>
  <c r="C39"/>
  <c r="D39" s="1" a="1"/>
  <c r="D40" i="16"/>
  <c r="C41" i="11"/>
  <c r="D41" s="1"/>
  <c r="C42"/>
  <c r="D42" s="1"/>
  <c r="C43"/>
  <c r="D43" s="1"/>
  <c r="C44"/>
  <c r="D44" s="1"/>
  <c r="C45"/>
  <c r="D45" s="1"/>
  <c r="C46"/>
  <c r="D46" s="1"/>
  <c r="C47"/>
  <c r="D47" s="1"/>
  <c r="C48"/>
  <c r="D48" s="1"/>
  <c r="C40"/>
  <c r="D40" s="1"/>
  <c r="C28" i="14"/>
  <c r="E10"/>
  <c r="E12"/>
  <c r="E14"/>
  <c r="E16"/>
  <c r="E18"/>
  <c r="E20"/>
  <c r="E22"/>
  <c r="E24"/>
  <c r="E26"/>
  <c r="D13"/>
  <c r="E13" s="1"/>
  <c r="D14"/>
  <c r="D15"/>
  <c r="E15" s="1"/>
  <c r="D16"/>
  <c r="D17"/>
  <c r="E17" s="1"/>
  <c r="D18"/>
  <c r="D19"/>
  <c r="E19" s="1"/>
  <c r="D20"/>
  <c r="D21"/>
  <c r="E21" s="1"/>
  <c r="D22"/>
  <c r="D23"/>
  <c r="E23" s="1"/>
  <c r="D24"/>
  <c r="D25"/>
  <c r="E25" s="1"/>
  <c r="D26"/>
  <c r="D27"/>
  <c r="E27" s="1"/>
  <c r="D10"/>
  <c r="D11"/>
  <c r="E11" s="1"/>
  <c r="D12"/>
  <c r="D28"/>
  <c r="D32" i="15"/>
  <c r="C30"/>
  <c r="B55" s="1"/>
  <c r="D55" s="1"/>
  <c r="D30"/>
  <c r="C55" s="1"/>
  <c r="B38"/>
  <c r="D38" s="1"/>
  <c r="C38"/>
  <c r="B39"/>
  <c r="C39"/>
  <c r="D39" s="1"/>
  <c r="B40"/>
  <c r="D40" s="1"/>
  <c r="C40"/>
  <c r="B41"/>
  <c r="C41"/>
  <c r="D41" s="1"/>
  <c r="B42"/>
  <c r="D42" s="1"/>
  <c r="C42"/>
  <c r="B43"/>
  <c r="C43"/>
  <c r="D43" s="1"/>
  <c r="B44"/>
  <c r="D44" s="1"/>
  <c r="C44"/>
  <c r="B45"/>
  <c r="C45"/>
  <c r="D45" s="1"/>
  <c r="B46"/>
  <c r="D46" s="1"/>
  <c r="C46"/>
  <c r="B47"/>
  <c r="C47"/>
  <c r="D47" s="1"/>
  <c r="B48"/>
  <c r="D48" s="1"/>
  <c r="C48"/>
  <c r="B49"/>
  <c r="C49"/>
  <c r="D49" s="1"/>
  <c r="B50"/>
  <c r="D50" s="1"/>
  <c r="C50"/>
  <c r="B51"/>
  <c r="C51"/>
  <c r="D51" s="1"/>
  <c r="B52"/>
  <c r="D52" s="1"/>
  <c r="C52"/>
  <c r="B53"/>
  <c r="C53"/>
  <c r="D53" s="1"/>
  <c r="B54"/>
  <c r="D54" s="1"/>
  <c r="C54"/>
  <c r="D31"/>
  <c r="C31"/>
  <c r="D29"/>
  <c r="C29" i="10"/>
  <c r="D31" i="9" a="1"/>
  <c r="D31"/>
  <c r="E31"/>
  <c r="D32"/>
  <c r="E32"/>
  <c r="D33"/>
  <c r="E33"/>
  <c r="D34"/>
  <c r="E34"/>
  <c r="D35"/>
  <c r="E35"/>
  <c r="D39" i="8" a="1"/>
  <c r="D39" s="1"/>
  <c r="C33"/>
  <c r="C34"/>
  <c r="C32"/>
  <c r="C31"/>
  <c r="C28"/>
  <c r="C29" i="7"/>
  <c r="C29" i="3"/>
  <c r="D39" i="13" l="1"/>
  <c r="D40"/>
  <c r="D41"/>
  <c r="D42"/>
  <c r="D43"/>
  <c r="D44"/>
  <c r="D45"/>
  <c r="D46"/>
  <c r="D47"/>
  <c r="D58" i="15"/>
  <c r="E28" i="14"/>
  <c r="E43" i="8"/>
  <c r="E42"/>
  <c r="E41"/>
  <c r="E40"/>
  <c r="E39"/>
  <c r="D43"/>
  <c r="D42"/>
  <c r="D41"/>
  <c r="D40"/>
</calcChain>
</file>

<file path=xl/sharedStrings.xml><?xml version="1.0" encoding="utf-8"?>
<sst xmlns="http://schemas.openxmlformats.org/spreadsheetml/2006/main" count="245" uniqueCount="119">
  <si>
    <t>Funktion</t>
  </si>
  <si>
    <t>b</t>
  </si>
  <si>
    <t>Steigung</t>
  </si>
  <si>
    <t>Funktion  engl.</t>
  </si>
  <si>
    <t>Gruppe</t>
  </si>
  <si>
    <t>Statistische Funktionen</t>
  </si>
  <si>
    <t>Syntax</t>
  </si>
  <si>
    <t>Formel</t>
  </si>
  <si>
    <t>Argumente</t>
  </si>
  <si>
    <t>INTERCEPT()</t>
  </si>
  <si>
    <t>ACHSENABSCHNITT()</t>
  </si>
  <si>
    <r>
      <t>=ACHSENABSCHNITT(</t>
    </r>
    <r>
      <rPr>
        <b/>
        <i/>
        <sz val="12"/>
        <color indexed="59"/>
        <rFont val="Arial"/>
        <family val="2"/>
      </rPr>
      <t>Y_WERTE;X_WERTE</t>
    </r>
    <r>
      <rPr>
        <b/>
        <sz val="12"/>
        <color indexed="59"/>
        <rFont val="Arial"/>
        <family val="2"/>
      </rPr>
      <t>)</t>
    </r>
  </si>
  <si>
    <r>
      <t>Y_Werte</t>
    </r>
    <r>
      <rPr>
        <sz val="10"/>
        <color indexed="59"/>
        <rFont val="Arial"/>
        <family val="2"/>
      </rPr>
      <t xml:space="preserve"> ist die Gruppe der abhängigen Messwerte oder Daten. </t>
    </r>
    <r>
      <rPr>
        <b/>
        <i/>
        <sz val="10"/>
        <color indexed="59"/>
        <rFont val="Arial"/>
        <family val="2"/>
      </rPr>
      <t>X_Werte</t>
    </r>
    <r>
      <rPr>
        <sz val="10"/>
        <color indexed="59"/>
        <rFont val="Arial"/>
        <family val="2"/>
      </rPr>
      <t xml:space="preserve"> ist die Gruppe der unabhängigen Messwerte oder Daten.</t>
    </r>
    <r>
      <rPr>
        <b/>
        <i/>
        <sz val="10"/>
        <color indexed="59"/>
        <rFont val="Arial"/>
        <family val="2"/>
      </rPr>
      <t xml:space="preserve">
</t>
    </r>
  </si>
  <si>
    <t>Monat</t>
  </si>
  <si>
    <t>Bestellungen</t>
  </si>
  <si>
    <t>Webseitenzugriff</t>
  </si>
  <si>
    <r>
      <t xml:space="preserve">Wo liegt der Achsenabschnitt </t>
    </r>
    <r>
      <rPr>
        <b/>
        <i/>
        <sz val="11"/>
        <rFont val="Arial"/>
        <family val="2"/>
      </rPr>
      <t>b</t>
    </r>
    <r>
      <rPr>
        <b/>
        <sz val="11"/>
        <rFont val="Arial"/>
        <family val="2"/>
      </rPr>
      <t>, wenn die y-Werte (Bestellungen) von den x-Werten (Webseitenzugriff) abhängig sind?</t>
    </r>
  </si>
  <si>
    <t>Achsenabschnitt</t>
  </si>
  <si>
    <t>BESTIMMTHEITSMASS()</t>
  </si>
  <si>
    <t>RSQ()</t>
  </si>
  <si>
    <r>
      <t>=BESTIMMTHEITSMASS(</t>
    </r>
    <r>
      <rPr>
        <b/>
        <i/>
        <sz val="12"/>
        <color indexed="59"/>
        <rFont val="Arial"/>
        <family val="2"/>
      </rPr>
      <t>Y_WERTE;X_WERTE</t>
    </r>
    <r>
      <rPr>
        <b/>
        <sz val="12"/>
        <color indexed="59"/>
        <rFont val="Arial"/>
        <family val="2"/>
      </rPr>
      <t>)</t>
    </r>
  </si>
  <si>
    <r>
      <t>Y_Werte</t>
    </r>
    <r>
      <rPr>
        <sz val="10"/>
        <color indexed="59"/>
        <rFont val="Arial"/>
        <family val="2"/>
      </rPr>
      <t xml:space="preserve"> ist eine Matrix oder ein Bereich von Datenpunkten. </t>
    </r>
    <r>
      <rPr>
        <b/>
        <i/>
        <sz val="10"/>
        <color indexed="59"/>
        <rFont val="Arial"/>
        <family val="2"/>
      </rPr>
      <t>X_Werte</t>
    </r>
    <r>
      <rPr>
        <sz val="10"/>
        <color indexed="59"/>
        <rFont val="Arial"/>
        <family val="2"/>
      </rPr>
      <t xml:space="preserve"> ist eine Matrix oder ein Bereich von Datenpunkten.</t>
    </r>
  </si>
  <si>
    <t>Bestimmtheitsmaß</t>
  </si>
  <si>
    <t>Wie hoch ist die Abhängigkeit in Prozent der Online-Bestellungen zum Webseitenzugriff?</t>
  </si>
  <si>
    <t>STEIGUNG()</t>
  </si>
  <si>
    <t>SLOPE()</t>
  </si>
  <si>
    <r>
      <t>Y_Werte</t>
    </r>
    <r>
      <rPr>
        <sz val="10"/>
        <color indexed="59"/>
        <rFont val="Arial"/>
        <family val="2"/>
      </rPr>
      <t xml:space="preserve"> ist eine Matrix oder ein Zellbereich numerisch abhängiger Datenpunkte. </t>
    </r>
    <r>
      <rPr>
        <b/>
        <i/>
        <sz val="10"/>
        <color indexed="59"/>
        <rFont val="Arial"/>
        <family val="2"/>
      </rPr>
      <t>X_Werte</t>
    </r>
    <r>
      <rPr>
        <sz val="10"/>
        <color indexed="59"/>
        <rFont val="Arial"/>
        <family val="2"/>
      </rPr>
      <t xml:space="preserve"> ist eine Reihe unabhängiger Datenpunkte.</t>
    </r>
  </si>
  <si>
    <r>
      <t>=STEIGUNG(</t>
    </r>
    <r>
      <rPr>
        <b/>
        <i/>
        <sz val="12"/>
        <color indexed="59"/>
        <rFont val="Arial"/>
        <family val="2"/>
      </rPr>
      <t>Y_WERTE;X_WERTE</t>
    </r>
    <r>
      <rPr>
        <b/>
        <sz val="12"/>
        <color indexed="59"/>
        <rFont val="Arial"/>
        <family val="2"/>
      </rPr>
      <t>)</t>
    </r>
  </si>
  <si>
    <t>Wie hoch ist die Steigung der Regressionsgeraden für die Online-Bestellungen in Abhängigkeit vom Webseitenzugriff?</t>
  </si>
  <si>
    <t>RGP()</t>
  </si>
  <si>
    <t>LINEST()</t>
  </si>
  <si>
    <r>
      <t>=RGP(</t>
    </r>
    <r>
      <rPr>
        <b/>
        <i/>
        <sz val="12"/>
        <color indexed="59"/>
        <rFont val="Arial"/>
        <family val="2"/>
      </rPr>
      <t>Y_WERTE;</t>
    </r>
    <r>
      <rPr>
        <i/>
        <sz val="12"/>
        <color indexed="59"/>
        <rFont val="Arial"/>
        <family val="2"/>
      </rPr>
      <t>X_WERTE;Konstante;Stats</t>
    </r>
    <r>
      <rPr>
        <b/>
        <sz val="12"/>
        <color indexed="59"/>
        <rFont val="Arial"/>
        <family val="2"/>
      </rPr>
      <t>)</t>
    </r>
  </si>
  <si>
    <r>
      <t xml:space="preserve">Y_Werte </t>
    </r>
    <r>
      <rPr>
        <i/>
        <sz val="10"/>
        <color indexed="59"/>
        <rFont val="Arial"/>
        <family val="2"/>
      </rPr>
      <t>s</t>
    </r>
    <r>
      <rPr>
        <sz val="10"/>
        <color indexed="59"/>
        <rFont val="Arial"/>
        <family val="2"/>
      </rPr>
      <t xml:space="preserve">ind die y-Werte, die Ihnen bereits aus der Beziehung y = mx + b bekannt sind. </t>
    </r>
    <r>
      <rPr>
        <i/>
        <sz val="10"/>
        <color indexed="59"/>
        <rFont val="Arial"/>
        <family val="2"/>
      </rPr>
      <t>X_Werte</t>
    </r>
    <r>
      <rPr>
        <sz val="10"/>
        <color indexed="59"/>
        <rFont val="Arial"/>
        <family val="2"/>
      </rPr>
      <t xml:space="preserve"> sind optionale x-Werte, die Ihnen möglicherweise bereits aus der Beziehung y = mx + b bekannt sind. 
</t>
    </r>
    <r>
      <rPr>
        <i/>
        <sz val="10"/>
        <color indexed="59"/>
        <rFont val="Arial"/>
        <family val="2"/>
      </rPr>
      <t>Konstante</t>
    </r>
    <r>
      <rPr>
        <sz val="10"/>
        <color indexed="59"/>
        <rFont val="Arial"/>
        <family val="2"/>
      </rPr>
      <t xml:space="preserve"> ist ein Wahrheitswert, der angibt, ob die Konstante b den Wert 0 annehmen soll. 
</t>
    </r>
    <r>
      <rPr>
        <i/>
        <sz val="10"/>
        <color indexed="59"/>
        <rFont val="Arial"/>
        <family val="2"/>
      </rPr>
      <t>Stats</t>
    </r>
    <r>
      <rPr>
        <sz val="10"/>
        <color indexed="59"/>
        <rFont val="Arial"/>
        <family val="2"/>
      </rPr>
      <t xml:space="preserve"> ist ein Wahrheitswert, der angibt, ob zusätzliche Regressionskenngrößen ausgegeben werden sollen.</t>
    </r>
  </si>
  <si>
    <t>Pro Webseitenbesuch nehmen die Bestellungen um 0,66 zu.</t>
  </si>
  <si>
    <t>79% der Bestellungen lassen sich durch Webseitenklicks erklären.</t>
  </si>
  <si>
    <t>F</t>
  </si>
  <si>
    <t>RKP()</t>
  </si>
  <si>
    <t>LOGEST()</t>
  </si>
  <si>
    <r>
      <t>=RKP(</t>
    </r>
    <r>
      <rPr>
        <b/>
        <i/>
        <sz val="12"/>
        <color indexed="59"/>
        <rFont val="Arial"/>
        <family val="2"/>
      </rPr>
      <t>Y_WERTE;</t>
    </r>
    <r>
      <rPr>
        <i/>
        <sz val="12"/>
        <color indexed="59"/>
        <rFont val="Arial"/>
        <family val="2"/>
      </rPr>
      <t>X_WERTE;Konstante;Stats</t>
    </r>
    <r>
      <rPr>
        <b/>
        <sz val="12"/>
        <color indexed="59"/>
        <rFont val="Arial"/>
        <family val="2"/>
      </rPr>
      <t>)</t>
    </r>
  </si>
  <si>
    <r>
      <t>Y_Werte</t>
    </r>
    <r>
      <rPr>
        <sz val="10"/>
        <color indexed="59"/>
        <rFont val="Arial"/>
        <family val="2"/>
      </rPr>
      <t xml:space="preserve"> sind die y-Werte, die Ihnen aus der jeweiligen Beziehung y = b*m^x bereits bekannt sind. 
</t>
    </r>
    <r>
      <rPr>
        <i/>
        <sz val="10"/>
        <color indexed="59"/>
        <rFont val="Arial"/>
        <family val="2"/>
      </rPr>
      <t>X_Werte</t>
    </r>
    <r>
      <rPr>
        <sz val="10"/>
        <color indexed="59"/>
        <rFont val="Arial"/>
        <family val="2"/>
      </rPr>
      <t xml:space="preserve"> ist eine optionale Gruppe von x-Werten, die Ihnen aus der Beziehung y = b*m^x eventuell bereits bekannt sind. 
</t>
    </r>
    <r>
      <rPr>
        <i/>
        <sz val="10"/>
        <color indexed="59"/>
        <rFont val="Arial"/>
        <family val="2"/>
      </rPr>
      <t>Konstante</t>
    </r>
    <r>
      <rPr>
        <sz val="10"/>
        <color indexed="59"/>
        <rFont val="Arial"/>
        <family val="2"/>
      </rPr>
      <t xml:space="preserve"> ist ein Wahrheitswert, der angibt, ob die Konstante b den Wert 1 annehmen soll. 
</t>
    </r>
    <r>
      <rPr>
        <i/>
        <sz val="10"/>
        <color indexed="59"/>
        <rFont val="Arial"/>
        <family val="2"/>
      </rPr>
      <t>Stats</t>
    </r>
    <r>
      <rPr>
        <sz val="10"/>
        <color indexed="59"/>
        <rFont val="Arial"/>
        <family val="2"/>
      </rPr>
      <t xml:space="preserve"> ist ein Wahrheitswert, der angibt, ob zusätzliche Regressionskenngrößen ausgegeben werden sollen.</t>
    </r>
  </si>
  <si>
    <r>
      <t>m</t>
    </r>
    <r>
      <rPr>
        <b/>
        <vertAlign val="subscript"/>
        <sz val="10"/>
        <color indexed="9"/>
        <rFont val="Arial"/>
        <family val="2"/>
      </rPr>
      <t>1</t>
    </r>
  </si>
  <si>
    <r>
      <t>se</t>
    </r>
    <r>
      <rPr>
        <b/>
        <vertAlign val="subscript"/>
        <sz val="10"/>
        <color indexed="9"/>
        <rFont val="Arial"/>
        <family val="2"/>
      </rPr>
      <t>b</t>
    </r>
  </si>
  <si>
    <r>
      <t>se</t>
    </r>
    <r>
      <rPr>
        <b/>
        <vertAlign val="subscript"/>
        <sz val="10"/>
        <color indexed="9"/>
        <rFont val="Arial"/>
        <family val="2"/>
      </rPr>
      <t>1</t>
    </r>
  </si>
  <si>
    <r>
      <t>R</t>
    </r>
    <r>
      <rPr>
        <b/>
        <vertAlign val="superscript"/>
        <sz val="10"/>
        <color indexed="9"/>
        <rFont val="Arial"/>
        <family val="2"/>
      </rPr>
      <t>2</t>
    </r>
  </si>
  <si>
    <r>
      <t>se</t>
    </r>
    <r>
      <rPr>
        <b/>
        <vertAlign val="subscript"/>
        <sz val="10"/>
        <color indexed="9"/>
        <rFont val="Arial"/>
        <family val="2"/>
      </rPr>
      <t>y</t>
    </r>
  </si>
  <si>
    <r>
      <t>d</t>
    </r>
    <r>
      <rPr>
        <b/>
        <vertAlign val="subscript"/>
        <sz val="10"/>
        <color indexed="9"/>
        <rFont val="Arial"/>
        <family val="2"/>
      </rPr>
      <t>f</t>
    </r>
  </si>
  <si>
    <r>
      <t>ss</t>
    </r>
    <r>
      <rPr>
        <b/>
        <vertAlign val="subscript"/>
        <sz val="10"/>
        <color indexed="9"/>
        <rFont val="Arial"/>
        <family val="2"/>
      </rPr>
      <t>reg</t>
    </r>
  </si>
  <si>
    <r>
      <t>ss</t>
    </r>
    <r>
      <rPr>
        <b/>
        <vertAlign val="subscript"/>
        <sz val="10"/>
        <color indexed="9"/>
        <rFont val="Arial"/>
        <family val="2"/>
      </rPr>
      <t>resid</t>
    </r>
  </si>
  <si>
    <t>Wurzel aus R2</t>
  </si>
  <si>
    <t>Berechnung einzelner, auch für RGP() relevanter Variablen:</t>
  </si>
  <si>
    <t>Berechnung der Regressionsgrößen mit RGP()</t>
  </si>
  <si>
    <t>Berechnung der Regressionsgrößen mit RKP()</t>
  </si>
  <si>
    <t>Exponentielle Regressionsanalyse mit der Formel RKP()</t>
  </si>
  <si>
    <t>Lineare Regressionsanalyse mit der Formel RGP()</t>
  </si>
  <si>
    <t>KORREL()</t>
  </si>
  <si>
    <t>CORREL()</t>
  </si>
  <si>
    <r>
      <t>=KORREL(</t>
    </r>
    <r>
      <rPr>
        <b/>
        <i/>
        <sz val="12"/>
        <color indexed="59"/>
        <rFont val="Arial"/>
        <family val="2"/>
      </rPr>
      <t>Matrix1;Matrix2</t>
    </r>
    <r>
      <rPr>
        <b/>
        <sz val="12"/>
        <color indexed="59"/>
        <rFont val="Arial"/>
        <family val="2"/>
      </rPr>
      <t>)</t>
    </r>
  </si>
  <si>
    <r>
      <t>Matrix1</t>
    </r>
    <r>
      <rPr>
        <sz val="10"/>
        <color indexed="59"/>
        <rFont val="Arial"/>
        <family val="2"/>
      </rPr>
      <t xml:space="preserve"> ist ein Zellbereich mit Werten.
</t>
    </r>
    <r>
      <rPr>
        <b/>
        <i/>
        <sz val="10"/>
        <color indexed="59"/>
        <rFont val="Arial"/>
        <family val="2"/>
      </rPr>
      <t>Matrix2</t>
    </r>
    <r>
      <rPr>
        <sz val="10"/>
        <color indexed="59"/>
        <rFont val="Arial"/>
        <family val="2"/>
      </rPr>
      <t xml:space="preserve"> ist ein Zellbereich mit Werten.</t>
    </r>
  </si>
  <si>
    <t>Besteht ein Zusammenhang zwischen den Bestellungen und den Webseitenzugriffen? Und wenn ja, in welchem Ausmaß?</t>
  </si>
  <si>
    <t>Korrelationskoeffizient</t>
  </si>
  <si>
    <t>Zusammenhang zwischen Webzugriffen und Bestellungen:</t>
  </si>
  <si>
    <t>Wenn Koeffizient kleiner als 0,3</t>
  </si>
  <si>
    <t>= geringer Zusammenhang</t>
  </si>
  <si>
    <t>Wenn Koeffizient 0,3 bis 0,5</t>
  </si>
  <si>
    <t>= mäßiger Zusammenhang</t>
  </si>
  <si>
    <t>Wenn Koeffizient 0,5 bis 0,7</t>
  </si>
  <si>
    <t>= deutlicher Zusammenhang</t>
  </si>
  <si>
    <t>Wenn Koeffizient 0,7 bis 0,9</t>
  </si>
  <si>
    <t>= enger Zusammenhang</t>
  </si>
  <si>
    <t>Wenn Koeffizient größer als 0,9</t>
  </si>
  <si>
    <t>= sehr enger Zusammenhang</t>
  </si>
  <si>
    <t>Trend</t>
  </si>
  <si>
    <t>Mittelwert</t>
  </si>
  <si>
    <t>Webzugriffe</t>
  </si>
  <si>
    <t>Variation</t>
  </si>
  <si>
    <t>Kovarianz</t>
  </si>
  <si>
    <t>Standardabweichung</t>
  </si>
  <si>
    <t>Webseitenzugriffe</t>
  </si>
  <si>
    <t>=KOVAR(D11:D28;C11:C28)</t>
  </si>
  <si>
    <t>Variable X</t>
  </si>
  <si>
    <t>Variable Y</t>
  </si>
  <si>
    <t>=C28-$C$30</t>
  </si>
  <si>
    <t>=D28-$D$30</t>
  </si>
  <si>
    <t>Produkt x*y</t>
  </si>
  <si>
    <t>=Anzahl der Webseitenzugriffe im Juni (C28) abzüglich dem Mittelwert aus der Summe aller Webseitenzugriffe (C30)</t>
  </si>
  <si>
    <t>=Anzahl der Bestellungen im Juni (D28) abzüglich dem Mittelwert aus der Summe aller Bestellungen (D30)</t>
  </si>
  <si>
    <t>= Produkt aus den Ergebnissen der rot markierten Zellen unter Webseitenzugriffe und Bestellungen (F28*G28)</t>
  </si>
  <si>
    <t>KOVAR()</t>
  </si>
  <si>
    <t>COVAR()</t>
  </si>
  <si>
    <r>
      <t>=COVAR(</t>
    </r>
    <r>
      <rPr>
        <b/>
        <i/>
        <sz val="12"/>
        <color indexed="59"/>
        <rFont val="Arial"/>
        <family val="2"/>
      </rPr>
      <t>Matrix1;Matrix2</t>
    </r>
    <r>
      <rPr>
        <b/>
        <sz val="12"/>
        <color indexed="59"/>
        <rFont val="Arial"/>
        <family val="2"/>
      </rPr>
      <t>)</t>
    </r>
  </si>
  <si>
    <t>SUMQUADABW()</t>
  </si>
  <si>
    <r>
      <t>=SUMQUADABW(</t>
    </r>
    <r>
      <rPr>
        <b/>
        <i/>
        <sz val="12"/>
        <color indexed="59"/>
        <rFont val="Arial"/>
        <family val="2"/>
      </rPr>
      <t>Zahl1;</t>
    </r>
    <r>
      <rPr>
        <i/>
        <sz val="12"/>
        <color indexed="59"/>
        <rFont val="Arial"/>
        <family val="2"/>
      </rPr>
      <t>Zahl2</t>
    </r>
    <r>
      <rPr>
        <b/>
        <sz val="12"/>
        <color indexed="59"/>
        <rFont val="Arial"/>
        <family val="2"/>
      </rPr>
      <t>)</t>
    </r>
  </si>
  <si>
    <r>
      <t xml:space="preserve">Zahl1, </t>
    </r>
    <r>
      <rPr>
        <i/>
        <sz val="10"/>
        <color indexed="59"/>
        <rFont val="Arial"/>
        <family val="2"/>
      </rPr>
      <t>Zahl2</t>
    </r>
    <r>
      <rPr>
        <b/>
        <i/>
        <sz val="10"/>
        <color indexed="59"/>
        <rFont val="Arial"/>
        <family val="2"/>
      </rPr>
      <t>,</t>
    </r>
    <r>
      <rPr>
        <sz val="10"/>
        <color indexed="59"/>
        <rFont val="Arial"/>
        <family val="2"/>
      </rPr>
      <t>...sind 1 bis 30 Argumente, deren quadratische Abweichungen Sie summieren möchten. Anstelle von durch Semikolon getrennten Argumenten können Sie auch eine einzeilige oder einspaltige Matrix oder einen Bezug auf eine solche Matrix verwenden.</t>
    </r>
  </si>
  <si>
    <t>DEVSQ()</t>
  </si>
  <si>
    <t>Sumquadabw</t>
  </si>
  <si>
    <t>Unabhängige Variable</t>
  </si>
  <si>
    <t>Abweichung zu Mittelwert</t>
  </si>
  <si>
    <t>Quadrierte Abweichung</t>
  </si>
  <si>
    <t>=SUMQUADABW(C10:C27)</t>
  </si>
  <si>
    <t>TREND()</t>
  </si>
  <si>
    <r>
      <t>=TREND</t>
    </r>
    <r>
      <rPr>
        <b/>
        <i/>
        <sz val="12"/>
        <color indexed="59"/>
        <rFont val="Arial"/>
        <family val="2"/>
      </rPr>
      <t>(Y_Werte;</t>
    </r>
    <r>
      <rPr>
        <i/>
        <sz val="12"/>
        <color indexed="59"/>
        <rFont val="Arial"/>
        <family val="2"/>
      </rPr>
      <t>X_Werte;Neue_X_Werte;Konstante</t>
    </r>
    <r>
      <rPr>
        <b/>
        <i/>
        <sz val="12"/>
        <color indexed="59"/>
        <rFont val="Arial"/>
        <family val="2"/>
      </rPr>
      <t>)</t>
    </r>
  </si>
  <si>
    <r>
      <t xml:space="preserve">Y_Werte </t>
    </r>
    <r>
      <rPr>
        <sz val="10"/>
        <color indexed="59"/>
        <rFont val="Arial"/>
        <family val="2"/>
      </rPr>
      <t xml:space="preserve">sind die y-Werte, die Ihnen bereits aus der Beziehung y = mx + b bekannt sind.
</t>
    </r>
    <r>
      <rPr>
        <i/>
        <sz val="10"/>
        <color indexed="59"/>
        <rFont val="Arial"/>
        <family val="2"/>
      </rPr>
      <t xml:space="preserve">X_Werte </t>
    </r>
    <r>
      <rPr>
        <sz val="10"/>
        <color indexed="59"/>
        <rFont val="Arial"/>
        <family val="2"/>
      </rPr>
      <t xml:space="preserve">sind optionale x-Werte, die Ihnen möglicherweise bereits aus der Beziehung y = mx + b bekannt sind.
</t>
    </r>
    <r>
      <rPr>
        <i/>
        <sz val="10"/>
        <color indexed="59"/>
        <rFont val="Arial"/>
        <family val="2"/>
      </rPr>
      <t>Neue_X_Werte</t>
    </r>
    <r>
      <rPr>
        <sz val="10"/>
        <color indexed="59"/>
        <rFont val="Arial"/>
        <family val="2"/>
      </rPr>
      <t xml:space="preserve"> sind die neuen x-Werte, für die die TREND-Funktion die zugehörigen y-Werte liefern soll.
</t>
    </r>
    <r>
      <rPr>
        <i/>
        <sz val="10"/>
        <color indexed="59"/>
        <rFont val="Arial"/>
        <family val="2"/>
      </rPr>
      <t>Konstante</t>
    </r>
    <r>
      <rPr>
        <sz val="10"/>
        <color indexed="59"/>
        <rFont val="Arial"/>
        <family val="2"/>
      </rPr>
      <t xml:space="preserve"> ist ein Wahrheitswert, der angibt, ob die Konstante b den Wert 0 annehmen soll.</t>
    </r>
  </si>
  <si>
    <t>VARIATION()</t>
  </si>
  <si>
    <t>GROWTH()</t>
  </si>
  <si>
    <r>
      <t>=TREND</t>
    </r>
    <r>
      <rPr>
        <b/>
        <i/>
        <sz val="12"/>
        <color indexed="59"/>
        <rFont val="Arial"/>
        <family val="2"/>
      </rPr>
      <t>(Y_Werte</t>
    </r>
    <r>
      <rPr>
        <sz val="12"/>
        <color indexed="59"/>
        <rFont val="Arial"/>
        <family val="2"/>
      </rPr>
      <t>;</t>
    </r>
    <r>
      <rPr>
        <i/>
        <sz val="12"/>
        <color indexed="59"/>
        <rFont val="Arial"/>
        <family val="2"/>
      </rPr>
      <t>X_Werte;Neue_X_Werte;Konstante</t>
    </r>
    <r>
      <rPr>
        <b/>
        <i/>
        <sz val="12"/>
        <color indexed="59"/>
        <rFont val="Arial"/>
        <family val="2"/>
      </rPr>
      <t>)</t>
    </r>
  </si>
  <si>
    <r>
      <t>Y_Werte</t>
    </r>
    <r>
      <rPr>
        <sz val="10"/>
        <color indexed="59"/>
        <rFont val="Arial"/>
        <family val="2"/>
      </rPr>
      <t xml:space="preserve"> sind die y-Werte, die Ihnen bereits aus der Beziehung y = mx + b bekannt sind.
</t>
    </r>
    <r>
      <rPr>
        <i/>
        <sz val="10"/>
        <color indexed="59"/>
        <rFont val="Arial"/>
        <family val="2"/>
      </rPr>
      <t xml:space="preserve">X_Werte </t>
    </r>
    <r>
      <rPr>
        <sz val="10"/>
        <color indexed="59"/>
        <rFont val="Arial"/>
        <family val="2"/>
      </rPr>
      <t xml:space="preserve">sind optionale x-Werte, die Ihnen möglicherweise bereits aus der Beziehung y = mx + b bekannt sind.
</t>
    </r>
    <r>
      <rPr>
        <i/>
        <sz val="10"/>
        <color indexed="59"/>
        <rFont val="Arial"/>
        <family val="2"/>
      </rPr>
      <t>Neue_X_Werte</t>
    </r>
    <r>
      <rPr>
        <sz val="10"/>
        <color indexed="59"/>
        <rFont val="Arial"/>
        <family val="2"/>
      </rPr>
      <t xml:space="preserve"> sind die neuen x-Werte, für die die TREND-Funktion die zugehörigen y-Werte liefern soll.
</t>
    </r>
    <r>
      <rPr>
        <i/>
        <sz val="10"/>
        <color indexed="59"/>
        <rFont val="Arial"/>
        <family val="2"/>
      </rPr>
      <t>Konstante</t>
    </r>
    <r>
      <rPr>
        <sz val="10"/>
        <color indexed="59"/>
        <rFont val="Arial"/>
        <family val="2"/>
      </rPr>
      <t xml:space="preserve"> ist ein Wahrheitswert, der angibt, ob die Konstante b den Wert 0 annehmen soll.</t>
    </r>
  </si>
  <si>
    <t>SCHÄTZER()</t>
  </si>
  <si>
    <t>FORECAST()</t>
  </si>
  <si>
    <r>
      <t>=SCHÄTZER(</t>
    </r>
    <r>
      <rPr>
        <b/>
        <i/>
        <sz val="12"/>
        <color indexed="59"/>
        <rFont val="Arial"/>
        <family val="2"/>
      </rPr>
      <t>x;Y_Werte;X_Werte</t>
    </r>
    <r>
      <rPr>
        <b/>
        <sz val="12"/>
        <color indexed="59"/>
        <rFont val="Arial"/>
        <family val="2"/>
      </rPr>
      <t xml:space="preserve">)
</t>
    </r>
  </si>
  <si>
    <r>
      <t>x</t>
    </r>
    <r>
      <rPr>
        <sz val="10"/>
        <color indexed="59"/>
        <rFont val="Arial"/>
        <family val="2"/>
      </rPr>
      <t xml:space="preserve"> ist der Datenpunkt, dessen Wert Sie schätzen möchten.
</t>
    </r>
    <r>
      <rPr>
        <b/>
        <i/>
        <sz val="10"/>
        <color indexed="59"/>
        <rFont val="Arial"/>
        <family val="2"/>
      </rPr>
      <t>Y_Werte</t>
    </r>
    <r>
      <rPr>
        <sz val="10"/>
        <color indexed="59"/>
        <rFont val="Arial"/>
        <family val="2"/>
      </rPr>
      <t xml:space="preserve"> ist eine abhängige Matrix oder ein abhängiger Datenbereich.
</t>
    </r>
    <r>
      <rPr>
        <b/>
        <i/>
        <sz val="10"/>
        <color indexed="59"/>
        <rFont val="Arial"/>
        <family val="2"/>
      </rPr>
      <t>X_Werte</t>
    </r>
    <r>
      <rPr>
        <sz val="10"/>
        <color indexed="59"/>
        <rFont val="Arial"/>
        <family val="2"/>
      </rPr>
      <t xml:space="preserve"> ist eine unabhängige Matrix oder ein unabhängiger Datenbereich.</t>
    </r>
  </si>
  <si>
    <t>PEARSON()</t>
  </si>
  <si>
    <r>
      <t>Matrix1</t>
    </r>
    <r>
      <rPr>
        <sz val="10"/>
        <color indexed="59"/>
        <rFont val="Arial"/>
        <family val="2"/>
      </rPr>
      <t xml:space="preserve"> ist eine Reihe unabhängiger Werte.
</t>
    </r>
    <r>
      <rPr>
        <b/>
        <i/>
        <sz val="10"/>
        <color indexed="59"/>
        <rFont val="Arial"/>
        <family val="2"/>
      </rPr>
      <t>Matrix2</t>
    </r>
    <r>
      <rPr>
        <sz val="10"/>
        <color indexed="59"/>
        <rFont val="Arial"/>
        <family val="2"/>
      </rPr>
      <t xml:space="preserve"> ist eine Reihe abhängiger Werte.</t>
    </r>
  </si>
  <si>
    <r>
      <t>=PEARSON(</t>
    </r>
    <r>
      <rPr>
        <b/>
        <i/>
        <sz val="12"/>
        <color indexed="59"/>
        <rFont val="Arial"/>
        <family val="2"/>
      </rPr>
      <t>Matrix1;Matrix2</t>
    </r>
    <r>
      <rPr>
        <b/>
        <sz val="12"/>
        <color indexed="59"/>
        <rFont val="Arial"/>
        <family val="2"/>
      </rPr>
      <t>)</t>
    </r>
  </si>
  <si>
    <t>Unabhängig = x-Wert</t>
  </si>
  <si>
    <t>Abhängig = y-Wert</t>
  </si>
  <si>
    <t>Korrelationskoeffizient nach Pearson</t>
  </si>
  <si>
    <t>=PEARSON(C10:C39;D10:D39)</t>
  </si>
  <si>
    <t>=B55*C55</t>
  </si>
  <si>
    <t>=MITTELWERT(D38:D55)</t>
  </si>
</sst>
</file>

<file path=xl/styles.xml><?xml version="1.0" encoding="utf-8"?>
<styleSheet xmlns="http://schemas.openxmlformats.org/spreadsheetml/2006/main">
  <numFmts count="5">
    <numFmt numFmtId="41" formatCode="_-* #,##0\ _€_-;\-* #,##0\ _€_-;_-* &quot;-&quot;\ _€_-;_-@_-"/>
    <numFmt numFmtId="43" formatCode="_-* #,##0.00\ _€_-;\-* #,##0.00\ _€_-;_-* &quot;-&quot;??\ _€_-;_-@_-"/>
    <numFmt numFmtId="164" formatCode="mmmm\ yyyy"/>
    <numFmt numFmtId="165" formatCode="_-* #,##0\ _€_-;\-* #,##0\ _€_-;_-* &quot;-&quot;??\ _€_-;_-@_-"/>
    <numFmt numFmtId="166" formatCode="0.0000000"/>
  </numFmts>
  <fonts count="24">
    <font>
      <sz val="10"/>
      <name val="Arial"/>
    </font>
    <font>
      <sz val="10"/>
      <name val="Arial"/>
      <family val="2"/>
    </font>
    <font>
      <sz val="8"/>
      <name val="Arial"/>
      <family val="2"/>
    </font>
    <font>
      <sz val="10"/>
      <name val="Arial"/>
      <family val="2"/>
    </font>
    <font>
      <b/>
      <sz val="11"/>
      <name val="Arial"/>
      <family val="2"/>
    </font>
    <font>
      <b/>
      <sz val="10"/>
      <name val="Arial"/>
      <family val="2"/>
    </font>
    <font>
      <b/>
      <sz val="12"/>
      <name val="Arial"/>
      <family val="2"/>
    </font>
    <font>
      <b/>
      <i/>
      <sz val="12"/>
      <color indexed="59"/>
      <name val="Arial"/>
      <family val="2"/>
    </font>
    <font>
      <sz val="12"/>
      <color indexed="59"/>
      <name val="Arial"/>
      <family val="2"/>
    </font>
    <font>
      <b/>
      <sz val="12"/>
      <color indexed="59"/>
      <name val="Arial"/>
      <family val="2"/>
    </font>
    <font>
      <sz val="10"/>
      <color indexed="59"/>
      <name val="Arial"/>
      <family val="2"/>
    </font>
    <font>
      <b/>
      <i/>
      <sz val="10"/>
      <color indexed="59"/>
      <name val="Arial"/>
      <family val="2"/>
    </font>
    <font>
      <b/>
      <sz val="10"/>
      <color indexed="9"/>
      <name val="Arial"/>
      <family val="2"/>
    </font>
    <font>
      <b/>
      <sz val="11"/>
      <color indexed="9"/>
      <name val="Arial"/>
      <family val="2"/>
    </font>
    <font>
      <b/>
      <i/>
      <sz val="11"/>
      <name val="Arial"/>
      <family val="2"/>
    </font>
    <font>
      <i/>
      <sz val="12"/>
      <color indexed="59"/>
      <name val="Arial"/>
      <family val="2"/>
    </font>
    <font>
      <b/>
      <sz val="12"/>
      <color indexed="9"/>
      <name val="Arial"/>
      <family val="2"/>
    </font>
    <font>
      <b/>
      <vertAlign val="subscript"/>
      <sz val="10"/>
      <color indexed="9"/>
      <name val="Arial"/>
      <family val="2"/>
    </font>
    <font>
      <b/>
      <vertAlign val="superscript"/>
      <sz val="10"/>
      <color indexed="9"/>
      <name val="Arial"/>
      <family val="2"/>
    </font>
    <font>
      <i/>
      <sz val="10"/>
      <color indexed="59"/>
      <name val="Arial"/>
      <family val="2"/>
    </font>
    <font>
      <b/>
      <sz val="8"/>
      <name val="Arial"/>
      <family val="2"/>
    </font>
    <font>
      <sz val="10"/>
      <color indexed="9"/>
      <name val="Arial"/>
      <family val="2"/>
    </font>
    <font>
      <sz val="20"/>
      <name val="Arial"/>
      <family val="2"/>
    </font>
    <font>
      <b/>
      <sz val="10"/>
      <name val="Arial"/>
      <family val="2"/>
    </font>
  </fonts>
  <fills count="7">
    <fill>
      <patternFill patternType="none"/>
    </fill>
    <fill>
      <patternFill patternType="gray125"/>
    </fill>
    <fill>
      <patternFill patternType="solid">
        <fgColor indexed="58"/>
        <bgColor indexed="64"/>
      </patternFill>
    </fill>
    <fill>
      <patternFill patternType="solid">
        <fgColor indexed="59"/>
        <bgColor indexed="64"/>
      </patternFill>
    </fill>
    <fill>
      <patternFill patternType="solid">
        <fgColor indexed="60"/>
        <bgColor indexed="64"/>
      </patternFill>
    </fill>
    <fill>
      <patternFill patternType="solid">
        <fgColor indexed="16"/>
        <bgColor indexed="64"/>
      </patternFill>
    </fill>
    <fill>
      <patternFill patternType="solid">
        <fgColor indexed="52"/>
        <bgColor indexed="64"/>
      </patternFill>
    </fill>
  </fills>
  <borders count="39">
    <border>
      <left/>
      <right/>
      <top/>
      <bottom/>
      <diagonal/>
    </border>
    <border>
      <left/>
      <right style="medium">
        <color indexed="59"/>
      </right>
      <top/>
      <bottom/>
      <diagonal/>
    </border>
    <border>
      <left style="medium">
        <color indexed="59"/>
      </left>
      <right style="medium">
        <color indexed="59"/>
      </right>
      <top/>
      <bottom/>
      <diagonal/>
    </border>
    <border>
      <left style="medium">
        <color indexed="59"/>
      </left>
      <right/>
      <top/>
      <bottom/>
      <diagonal/>
    </border>
    <border>
      <left/>
      <right/>
      <top/>
      <bottom style="medium">
        <color indexed="59"/>
      </bottom>
      <diagonal/>
    </border>
    <border>
      <left/>
      <right/>
      <top style="medium">
        <color indexed="59"/>
      </top>
      <bottom style="medium">
        <color indexed="59"/>
      </bottom>
      <diagonal/>
    </border>
    <border>
      <left style="medium">
        <color indexed="59"/>
      </left>
      <right style="medium">
        <color indexed="59"/>
      </right>
      <top/>
      <bottom style="medium">
        <color indexed="59"/>
      </bottom>
      <diagonal/>
    </border>
    <border>
      <left style="medium">
        <color indexed="59"/>
      </left>
      <right style="medium">
        <color indexed="9"/>
      </right>
      <top style="medium">
        <color indexed="59"/>
      </top>
      <bottom style="medium">
        <color indexed="59"/>
      </bottom>
      <diagonal/>
    </border>
    <border>
      <left style="medium">
        <color indexed="9"/>
      </left>
      <right style="medium">
        <color indexed="59"/>
      </right>
      <top style="medium">
        <color indexed="59"/>
      </top>
      <bottom style="medium">
        <color indexed="59"/>
      </bottom>
      <diagonal/>
    </border>
    <border>
      <left/>
      <right style="medium">
        <color indexed="59"/>
      </right>
      <top style="medium">
        <color indexed="59"/>
      </top>
      <bottom/>
      <diagonal/>
    </border>
    <border>
      <left/>
      <right style="medium">
        <color indexed="59"/>
      </right>
      <top/>
      <bottom style="medium">
        <color indexed="59"/>
      </bottom>
      <diagonal/>
    </border>
    <border>
      <left style="medium">
        <color indexed="59"/>
      </left>
      <right style="medium">
        <color indexed="59"/>
      </right>
      <top style="medium">
        <color indexed="59"/>
      </top>
      <bottom/>
      <diagonal/>
    </border>
    <border>
      <left style="medium">
        <color indexed="59"/>
      </left>
      <right style="medium">
        <color indexed="9"/>
      </right>
      <top style="medium">
        <color indexed="59"/>
      </top>
      <bottom/>
      <diagonal/>
    </border>
    <border>
      <left style="medium">
        <color indexed="59"/>
      </left>
      <right style="medium">
        <color indexed="9"/>
      </right>
      <top/>
      <bottom/>
      <diagonal/>
    </border>
    <border>
      <left style="medium">
        <color indexed="59"/>
      </left>
      <right style="medium">
        <color indexed="9"/>
      </right>
      <top/>
      <bottom style="medium">
        <color indexed="59"/>
      </bottom>
      <diagonal/>
    </border>
    <border>
      <left style="medium">
        <color indexed="59"/>
      </left>
      <right/>
      <top/>
      <bottom style="medium">
        <color indexed="59"/>
      </bottom>
      <diagonal/>
    </border>
    <border>
      <left style="medium">
        <color indexed="9"/>
      </left>
      <right style="medium">
        <color indexed="9"/>
      </right>
      <top/>
      <bottom style="medium">
        <color indexed="59"/>
      </bottom>
      <diagonal/>
    </border>
    <border>
      <left style="medium">
        <color indexed="59"/>
      </left>
      <right style="medium">
        <color indexed="9"/>
      </right>
      <top style="medium">
        <color indexed="59"/>
      </top>
      <bottom style="medium">
        <color indexed="9"/>
      </bottom>
      <diagonal/>
    </border>
    <border>
      <left style="medium">
        <color indexed="9"/>
      </left>
      <right style="medium">
        <color indexed="9"/>
      </right>
      <top style="medium">
        <color indexed="59"/>
      </top>
      <bottom style="medium">
        <color indexed="9"/>
      </bottom>
      <diagonal/>
    </border>
    <border>
      <left/>
      <right/>
      <top style="medium">
        <color indexed="59"/>
      </top>
      <bottom style="medium">
        <color indexed="9"/>
      </bottom>
      <diagonal/>
    </border>
    <border>
      <left style="medium">
        <color indexed="59"/>
      </left>
      <right style="medium">
        <color indexed="9"/>
      </right>
      <top style="medium">
        <color indexed="9"/>
      </top>
      <bottom style="medium">
        <color indexed="9"/>
      </bottom>
      <diagonal/>
    </border>
    <border>
      <left style="medium">
        <color indexed="9"/>
      </left>
      <right style="medium">
        <color indexed="9"/>
      </right>
      <top style="medium">
        <color indexed="9"/>
      </top>
      <bottom style="medium">
        <color indexed="9"/>
      </bottom>
      <diagonal/>
    </border>
    <border>
      <left/>
      <right style="medium">
        <color indexed="59"/>
      </right>
      <top style="medium">
        <color indexed="9"/>
      </top>
      <bottom style="medium">
        <color indexed="9"/>
      </bottom>
      <diagonal/>
    </border>
    <border>
      <left/>
      <right style="medium">
        <color indexed="59"/>
      </right>
      <top style="medium">
        <color indexed="59"/>
      </top>
      <bottom style="medium">
        <color indexed="59"/>
      </bottom>
      <diagonal/>
    </border>
    <border>
      <left/>
      <right style="medium">
        <color indexed="59"/>
      </right>
      <top style="medium">
        <color indexed="59"/>
      </top>
      <bottom style="medium">
        <color indexed="9"/>
      </bottom>
      <diagonal/>
    </border>
    <border>
      <left style="medium">
        <color indexed="9"/>
      </left>
      <right style="medium">
        <color indexed="9"/>
      </right>
      <top style="medium">
        <color indexed="9"/>
      </top>
      <bottom style="medium">
        <color indexed="59"/>
      </bottom>
      <diagonal/>
    </border>
    <border>
      <left style="medium">
        <color indexed="59"/>
      </left>
      <right/>
      <top/>
      <bottom style="medium">
        <color indexed="9"/>
      </bottom>
      <diagonal/>
    </border>
    <border>
      <left style="medium">
        <color indexed="9"/>
      </left>
      <right style="medium">
        <color indexed="9"/>
      </right>
      <top style="medium">
        <color indexed="59"/>
      </top>
      <bottom style="medium">
        <color indexed="59"/>
      </bottom>
      <diagonal/>
    </border>
    <border>
      <left style="medium">
        <color indexed="9"/>
      </left>
      <right style="medium">
        <color indexed="59"/>
      </right>
      <top style="medium">
        <color indexed="59"/>
      </top>
      <bottom/>
      <diagonal/>
    </border>
    <border>
      <left/>
      <right style="medium">
        <color indexed="9"/>
      </right>
      <top/>
      <bottom/>
      <diagonal/>
    </border>
    <border>
      <left style="medium">
        <color indexed="9"/>
      </left>
      <right style="medium">
        <color indexed="9"/>
      </right>
      <top/>
      <bottom/>
      <diagonal/>
    </border>
    <border>
      <left style="medium">
        <color indexed="9"/>
      </left>
      <right/>
      <top/>
      <bottom/>
      <diagonal/>
    </border>
    <border>
      <left/>
      <right/>
      <top style="medium">
        <color indexed="59"/>
      </top>
      <bottom/>
      <diagonal/>
    </border>
    <border>
      <left/>
      <right style="medium">
        <color indexed="9"/>
      </right>
      <top style="medium">
        <color indexed="59"/>
      </top>
      <bottom/>
      <diagonal/>
    </border>
    <border>
      <left style="medium">
        <color indexed="9"/>
      </left>
      <right style="medium">
        <color indexed="59"/>
      </right>
      <top/>
      <bottom/>
      <diagonal/>
    </border>
    <border>
      <left style="medium">
        <color indexed="59"/>
      </left>
      <right/>
      <top style="medium">
        <color indexed="59"/>
      </top>
      <bottom style="medium">
        <color indexed="9"/>
      </bottom>
      <diagonal/>
    </border>
    <border>
      <left style="medium">
        <color indexed="9"/>
      </left>
      <right style="medium">
        <color indexed="59"/>
      </right>
      <top style="medium">
        <color indexed="59"/>
      </top>
      <bottom style="medium">
        <color indexed="9"/>
      </bottom>
      <diagonal/>
    </border>
    <border>
      <left style="medium">
        <color indexed="59"/>
      </left>
      <right/>
      <top style="medium">
        <color indexed="59"/>
      </top>
      <bottom style="medium">
        <color indexed="59"/>
      </bottom>
      <diagonal/>
    </border>
    <border>
      <left style="medium">
        <color indexed="9"/>
      </left>
      <right/>
      <top style="medium">
        <color indexed="59"/>
      </top>
      <bottom style="medium">
        <color indexed="59"/>
      </bottom>
      <diagonal/>
    </border>
  </borders>
  <cellStyleXfs count="2">
    <xf numFmtId="0" fontId="0" fillId="0" borderId="0"/>
    <xf numFmtId="43" fontId="1" fillId="0" borderId="0" applyFont="0" applyFill="0" applyBorder="0" applyAlignment="0" applyProtection="0"/>
  </cellStyleXfs>
  <cellXfs count="185">
    <xf numFmtId="0" fontId="0" fillId="0" borderId="0" xfId="0"/>
    <xf numFmtId="0" fontId="7" fillId="2" borderId="0" xfId="0" applyFont="1" applyFill="1" applyBorder="1" applyProtection="1"/>
    <xf numFmtId="0" fontId="8" fillId="2" borderId="0" xfId="0" applyFont="1" applyFill="1" applyBorder="1" applyProtection="1"/>
    <xf numFmtId="0" fontId="9" fillId="2" borderId="0" xfId="0" applyFont="1" applyFill="1" applyBorder="1" applyProtection="1"/>
    <xf numFmtId="0" fontId="10" fillId="2" borderId="0" xfId="0" applyFont="1" applyFill="1"/>
    <xf numFmtId="0" fontId="9" fillId="2" borderId="0" xfId="0" quotePrefix="1" applyFont="1" applyFill="1" applyBorder="1" applyProtection="1"/>
    <xf numFmtId="0" fontId="7" fillId="2" borderId="0" xfId="0" applyFont="1" applyFill="1" applyBorder="1" applyAlignment="1" applyProtection="1">
      <alignment vertical="top"/>
    </xf>
    <xf numFmtId="0" fontId="0" fillId="0" borderId="1" xfId="0" applyBorder="1"/>
    <xf numFmtId="164" fontId="5" fillId="0" borderId="2" xfId="0" applyNumberFormat="1" applyFont="1" applyBorder="1" applyAlignment="1">
      <alignment horizontal="left"/>
    </xf>
    <xf numFmtId="0" fontId="0" fillId="0" borderId="2" xfId="0" applyBorder="1"/>
    <xf numFmtId="0" fontId="0" fillId="0" borderId="3" xfId="0" applyBorder="1"/>
    <xf numFmtId="0" fontId="0" fillId="0" borderId="4" xfId="0" applyBorder="1"/>
    <xf numFmtId="0" fontId="13" fillId="3" borderId="5" xfId="0" applyFont="1" applyFill="1" applyBorder="1" applyAlignment="1">
      <alignment horizontal="center"/>
    </xf>
    <xf numFmtId="164" fontId="5" fillId="4" borderId="2" xfId="0" applyNumberFormat="1" applyFont="1" applyFill="1" applyBorder="1" applyAlignment="1">
      <alignment horizontal="left"/>
    </xf>
    <xf numFmtId="0" fontId="0" fillId="4" borderId="2" xfId="0" applyFill="1" applyBorder="1"/>
    <xf numFmtId="164" fontId="5" fillId="4" borderId="6" xfId="0" applyNumberFormat="1" applyFont="1" applyFill="1" applyBorder="1" applyAlignment="1">
      <alignment horizontal="left"/>
    </xf>
    <xf numFmtId="0" fontId="0" fillId="4" borderId="6" xfId="0" applyFill="1" applyBorder="1"/>
    <xf numFmtId="0" fontId="13" fillId="3" borderId="7" xfId="0" applyFont="1" applyFill="1" applyBorder="1"/>
    <xf numFmtId="0" fontId="13" fillId="3" borderId="8" xfId="0" applyFont="1" applyFill="1" applyBorder="1" applyAlignment="1">
      <alignment horizontal="center"/>
    </xf>
    <xf numFmtId="0" fontId="4" fillId="0" borderId="0" xfId="0" applyFont="1" applyAlignment="1">
      <alignment vertical="center"/>
    </xf>
    <xf numFmtId="0" fontId="16" fillId="3" borderId="7" xfId="0" applyFont="1" applyFill="1" applyBorder="1"/>
    <xf numFmtId="0" fontId="0" fillId="0" borderId="0" xfId="0" quotePrefix="1"/>
    <xf numFmtId="0" fontId="0" fillId="4" borderId="0" xfId="0" applyFill="1"/>
    <xf numFmtId="0" fontId="0" fillId="4" borderId="9" xfId="0" applyFill="1" applyBorder="1"/>
    <xf numFmtId="0" fontId="0" fillId="4" borderId="1" xfId="0" applyFill="1" applyBorder="1"/>
    <xf numFmtId="0" fontId="0" fillId="4" borderId="10" xfId="0" applyFill="1" applyBorder="1"/>
    <xf numFmtId="0" fontId="0" fillId="4" borderId="11" xfId="0" applyFill="1" applyBorder="1"/>
    <xf numFmtId="0" fontId="12" fillId="3" borderId="12" xfId="0" applyNumberFormat="1" applyFont="1" applyFill="1" applyBorder="1" applyAlignment="1">
      <alignment horizontal="center" vertical="center"/>
    </xf>
    <xf numFmtId="0" fontId="12" fillId="3" borderId="9" xfId="0" applyNumberFormat="1" applyFont="1" applyFill="1" applyBorder="1" applyAlignment="1">
      <alignment horizontal="center" vertical="center"/>
    </xf>
    <xf numFmtId="0" fontId="12" fillId="3" borderId="13" xfId="0" applyNumberFormat="1" applyFont="1" applyFill="1" applyBorder="1" applyAlignment="1">
      <alignment horizontal="center" vertical="center"/>
    </xf>
    <xf numFmtId="0" fontId="12" fillId="3" borderId="1" xfId="0" applyNumberFormat="1" applyFont="1" applyFill="1" applyBorder="1" applyAlignment="1">
      <alignment horizontal="center" vertical="center"/>
    </xf>
    <xf numFmtId="0" fontId="12" fillId="3" borderId="13"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4" xfId="0" applyNumberFormat="1" applyFont="1" applyFill="1" applyBorder="1" applyAlignment="1">
      <alignment horizontal="center" vertical="center"/>
    </xf>
    <xf numFmtId="0" fontId="12" fillId="3" borderId="10" xfId="0" applyNumberFormat="1" applyFont="1" applyFill="1" applyBorder="1" applyAlignment="1">
      <alignment horizontal="center" vertical="center"/>
    </xf>
    <xf numFmtId="0" fontId="6" fillId="0" borderId="4" xfId="0" applyFont="1" applyBorder="1" applyAlignment="1">
      <alignment vertical="center"/>
    </xf>
    <xf numFmtId="0" fontId="12" fillId="3" borderId="2" xfId="0" applyFont="1" applyFill="1" applyBorder="1" applyAlignment="1">
      <alignment vertical="center"/>
    </xf>
    <xf numFmtId="0" fontId="12" fillId="3" borderId="6" xfId="0" applyFont="1" applyFill="1" applyBorder="1" applyAlignment="1">
      <alignment vertical="center"/>
    </xf>
    <xf numFmtId="0" fontId="0" fillId="4" borderId="15" xfId="0" applyFill="1" applyBorder="1"/>
    <xf numFmtId="0" fontId="6" fillId="0" borderId="4" xfId="0" applyFont="1" applyBorder="1"/>
    <xf numFmtId="0" fontId="0" fillId="0" borderId="10" xfId="0" applyBorder="1"/>
    <xf numFmtId="0" fontId="12" fillId="3" borderId="11" xfId="0" applyFont="1" applyFill="1" applyBorder="1" applyAlignment="1">
      <alignment vertical="center"/>
    </xf>
    <xf numFmtId="0" fontId="0" fillId="0" borderId="0" xfId="0" applyFill="1"/>
    <xf numFmtId="0" fontId="0" fillId="0" borderId="1" xfId="0" applyFill="1" applyBorder="1"/>
    <xf numFmtId="0" fontId="20" fillId="0" borderId="0" xfId="0" applyFont="1" applyAlignment="1"/>
    <xf numFmtId="0" fontId="2" fillId="0" borderId="0" xfId="0" applyFont="1" applyAlignment="1"/>
    <xf numFmtId="0" fontId="2" fillId="0" borderId="0" xfId="0" quotePrefix="1" applyFont="1" applyFill="1" applyBorder="1" applyAlignment="1"/>
    <xf numFmtId="0" fontId="5" fillId="0" borderId="0" xfId="0" applyFont="1" applyAlignment="1"/>
    <xf numFmtId="0" fontId="3" fillId="0" borderId="0" xfId="0" applyFont="1" applyAlignment="1"/>
    <xf numFmtId="0" fontId="3" fillId="0" borderId="0" xfId="0" applyFont="1"/>
    <xf numFmtId="0" fontId="1" fillId="0" borderId="0" xfId="0" quotePrefix="1" applyFont="1" applyFill="1" applyBorder="1" applyAlignment="1"/>
    <xf numFmtId="0" fontId="0" fillId="0" borderId="0" xfId="0" applyAlignment="1">
      <alignment vertical="top"/>
    </xf>
    <xf numFmtId="0" fontId="8" fillId="0" borderId="0" xfId="0" applyFont="1" applyFill="1" applyBorder="1" applyProtection="1"/>
    <xf numFmtId="0" fontId="10" fillId="0" borderId="0" xfId="0" applyFont="1" applyFill="1"/>
    <xf numFmtId="0" fontId="10" fillId="0" borderId="0" xfId="0" applyFont="1" applyFill="1" applyAlignment="1">
      <alignment vertical="top"/>
    </xf>
    <xf numFmtId="165" fontId="0" fillId="0" borderId="0" xfId="1" applyNumberFormat="1" applyFont="1"/>
    <xf numFmtId="164" fontId="0" fillId="0" borderId="0" xfId="0" applyNumberFormat="1" applyAlignment="1">
      <alignment horizontal="left"/>
    </xf>
    <xf numFmtId="0" fontId="0" fillId="0" borderId="0" xfId="0" applyBorder="1"/>
    <xf numFmtId="0" fontId="0" fillId="0" borderId="0" xfId="0" applyAlignment="1">
      <alignment wrapText="1"/>
    </xf>
    <xf numFmtId="0" fontId="5" fillId="0" borderId="0" xfId="0" applyFont="1" applyBorder="1"/>
    <xf numFmtId="2" fontId="13" fillId="3" borderId="10" xfId="0" applyNumberFormat="1" applyFont="1" applyFill="1" applyBorder="1" applyAlignment="1"/>
    <xf numFmtId="0" fontId="13" fillId="3" borderId="14" xfId="0" applyFont="1" applyFill="1" applyBorder="1"/>
    <xf numFmtId="2" fontId="13" fillId="3" borderId="16" xfId="0" applyNumberFormat="1" applyFont="1" applyFill="1" applyBorder="1" applyAlignment="1"/>
    <xf numFmtId="0" fontId="13" fillId="3" borderId="17" xfId="0" applyFont="1" applyFill="1" applyBorder="1"/>
    <xf numFmtId="0" fontId="0" fillId="3" borderId="18" xfId="0" applyFill="1" applyBorder="1"/>
    <xf numFmtId="0" fontId="13" fillId="3" borderId="19" xfId="0" applyFont="1" applyFill="1" applyBorder="1" applyAlignment="1"/>
    <xf numFmtId="0" fontId="13" fillId="3" borderId="20" xfId="0" applyFont="1" applyFill="1" applyBorder="1"/>
    <xf numFmtId="2" fontId="13" fillId="3" borderId="21" xfId="0" applyNumberFormat="1" applyFont="1" applyFill="1" applyBorder="1" applyAlignment="1"/>
    <xf numFmtId="2" fontId="13" fillId="3" borderId="22" xfId="0" applyNumberFormat="1" applyFont="1" applyFill="1" applyBorder="1" applyAlignment="1"/>
    <xf numFmtId="165" fontId="0" fillId="0" borderId="0" xfId="1" quotePrefix="1" applyNumberFormat="1" applyFont="1"/>
    <xf numFmtId="0" fontId="13" fillId="3" borderId="23" xfId="0" applyFont="1" applyFill="1" applyBorder="1" applyAlignment="1">
      <alignment horizontal="center"/>
    </xf>
    <xf numFmtId="0" fontId="0" fillId="0" borderId="15" xfId="0" applyBorder="1"/>
    <xf numFmtId="0" fontId="13" fillId="3" borderId="14" xfId="0" applyFont="1" applyFill="1" applyBorder="1" applyAlignment="1">
      <alignment horizontal="center"/>
    </xf>
    <xf numFmtId="0" fontId="13" fillId="3" borderId="17" xfId="0" applyFont="1" applyFill="1" applyBorder="1" applyAlignment="1">
      <alignment horizontal="center"/>
    </xf>
    <xf numFmtId="0" fontId="13" fillId="3" borderId="24" xfId="0" applyFont="1" applyFill="1" applyBorder="1" applyAlignment="1">
      <alignment horizontal="center"/>
    </xf>
    <xf numFmtId="0" fontId="13" fillId="3" borderId="25" xfId="0" applyFont="1" applyFill="1" applyBorder="1" applyAlignment="1">
      <alignment horizontal="center"/>
    </xf>
    <xf numFmtId="0" fontId="0" fillId="5" borderId="6" xfId="0" applyFill="1" applyBorder="1"/>
    <xf numFmtId="2" fontId="0" fillId="5" borderId="6" xfId="0" applyNumberFormat="1" applyFill="1" applyBorder="1"/>
    <xf numFmtId="0" fontId="0" fillId="0" borderId="0" xfId="0" quotePrefix="1" applyAlignment="1">
      <alignment horizontal="right"/>
    </xf>
    <xf numFmtId="2" fontId="13" fillId="3" borderId="0" xfId="0" applyNumberFormat="1" applyFont="1" applyFill="1"/>
    <xf numFmtId="0" fontId="0" fillId="0" borderId="0" xfId="0" quotePrefix="1" applyAlignment="1">
      <alignment wrapText="1"/>
    </xf>
    <xf numFmtId="0" fontId="0" fillId="2" borderId="0" xfId="0" applyFill="1"/>
    <xf numFmtId="0" fontId="0" fillId="0" borderId="0" xfId="0" applyFill="1" applyBorder="1"/>
    <xf numFmtId="0" fontId="16" fillId="3" borderId="8" xfId="0" applyFont="1" applyFill="1" applyBorder="1" applyAlignment="1"/>
    <xf numFmtId="0" fontId="13" fillId="3" borderId="10" xfId="0" applyFont="1" applyFill="1" applyBorder="1" applyAlignment="1">
      <alignment horizontal="center"/>
    </xf>
    <xf numFmtId="0" fontId="12" fillId="3" borderId="26" xfId="0" applyFont="1" applyFill="1" applyBorder="1"/>
    <xf numFmtId="0" fontId="0" fillId="0" borderId="3" xfId="0" applyFill="1" applyBorder="1"/>
    <xf numFmtId="0" fontId="12" fillId="3" borderId="12" xfId="0" applyFont="1" applyFill="1" applyBorder="1"/>
    <xf numFmtId="2" fontId="0" fillId="0" borderId="0" xfId="0" applyNumberFormat="1"/>
    <xf numFmtId="164" fontId="0" fillId="4" borderId="0" xfId="0" applyNumberFormat="1" applyFill="1" applyAlignment="1">
      <alignment horizontal="left"/>
    </xf>
    <xf numFmtId="41" fontId="0" fillId="0" borderId="1" xfId="0" applyNumberFormat="1" applyBorder="1"/>
    <xf numFmtId="41" fontId="0" fillId="4" borderId="1" xfId="0" applyNumberFormat="1" applyFill="1" applyBorder="1"/>
    <xf numFmtId="41" fontId="0" fillId="0" borderId="10" xfId="0" applyNumberFormat="1" applyBorder="1"/>
    <xf numFmtId="41" fontId="0" fillId="0" borderId="11" xfId="0" applyNumberFormat="1" applyBorder="1"/>
    <xf numFmtId="41" fontId="0" fillId="4" borderId="2" xfId="0" applyNumberFormat="1" applyFill="1" applyBorder="1"/>
    <xf numFmtId="41" fontId="0" fillId="0" borderId="2" xfId="0" applyNumberFormat="1" applyBorder="1"/>
    <xf numFmtId="0" fontId="12" fillId="3" borderId="27" xfId="0" applyFont="1" applyFill="1" applyBorder="1" applyAlignment="1">
      <alignment horizontal="center"/>
    </xf>
    <xf numFmtId="0" fontId="12" fillId="3" borderId="28" xfId="0" applyFont="1" applyFill="1" applyBorder="1" applyAlignment="1">
      <alignment horizontal="center"/>
    </xf>
    <xf numFmtId="0" fontId="12" fillId="3" borderId="16" xfId="0" applyFont="1" applyFill="1" applyBorder="1" applyAlignment="1">
      <alignment horizontal="center"/>
    </xf>
    <xf numFmtId="0" fontId="12" fillId="3" borderId="29" xfId="0" applyFont="1" applyFill="1" applyBorder="1"/>
    <xf numFmtId="164" fontId="0" fillId="0" borderId="4" xfId="0" applyNumberFormat="1" applyBorder="1" applyAlignment="1">
      <alignment horizontal="left"/>
    </xf>
    <xf numFmtId="164" fontId="0" fillId="0" borderId="2" xfId="0" applyNumberFormat="1" applyBorder="1" applyAlignment="1">
      <alignment horizontal="left"/>
    </xf>
    <xf numFmtId="164" fontId="0" fillId="4" borderId="2" xfId="0" applyNumberFormat="1" applyFill="1" applyBorder="1" applyAlignment="1">
      <alignment horizontal="left"/>
    </xf>
    <xf numFmtId="164" fontId="0" fillId="0" borderId="6" xfId="0" applyNumberFormat="1" applyBorder="1" applyAlignment="1">
      <alignment horizontal="left"/>
    </xf>
    <xf numFmtId="41" fontId="0" fillId="0" borderId="6" xfId="0" applyNumberFormat="1" applyBorder="1"/>
    <xf numFmtId="0" fontId="12" fillId="3" borderId="3" xfId="0" applyFont="1" applyFill="1" applyBorder="1" applyAlignment="1">
      <alignment vertical="center"/>
    </xf>
    <xf numFmtId="0" fontId="12" fillId="3" borderId="30" xfId="0" applyFont="1" applyFill="1" applyBorder="1" applyAlignment="1">
      <alignment horizontal="center" vertical="center"/>
    </xf>
    <xf numFmtId="0" fontId="12" fillId="0" borderId="0" xfId="0" applyFont="1" applyFill="1" applyBorder="1" applyAlignment="1">
      <alignment horizontal="center"/>
    </xf>
    <xf numFmtId="41" fontId="0" fillId="0" borderId="0" xfId="0" applyNumberFormat="1" applyFill="1" applyBorder="1"/>
    <xf numFmtId="0" fontId="12" fillId="3" borderId="9" xfId="0" applyFont="1" applyFill="1" applyBorder="1" applyAlignment="1">
      <alignment horizontal="center"/>
    </xf>
    <xf numFmtId="164" fontId="0" fillId="4" borderId="15" xfId="0" applyNumberFormat="1" applyFill="1" applyBorder="1" applyAlignment="1">
      <alignment horizontal="left"/>
    </xf>
    <xf numFmtId="41" fontId="0" fillId="4" borderId="6" xfId="0" applyNumberFormat="1" applyFill="1" applyBorder="1"/>
    <xf numFmtId="0" fontId="12" fillId="0" borderId="0" xfId="0" applyFont="1" applyFill="1" applyBorder="1"/>
    <xf numFmtId="165" fontId="1" fillId="0" borderId="0" xfId="1" applyNumberFormat="1" applyFill="1" applyBorder="1"/>
    <xf numFmtId="43" fontId="0" fillId="0" borderId="0" xfId="0" applyNumberFormat="1" applyFill="1" applyBorder="1"/>
    <xf numFmtId="164" fontId="0" fillId="0" borderId="11" xfId="0" applyNumberFormat="1" applyFill="1" applyBorder="1" applyAlignment="1">
      <alignment horizontal="left"/>
    </xf>
    <xf numFmtId="164" fontId="0" fillId="0" borderId="2" xfId="0" applyNumberFormat="1" applyFill="1" applyBorder="1" applyAlignment="1">
      <alignment horizontal="left"/>
    </xf>
    <xf numFmtId="164" fontId="0" fillId="0" borderId="6" xfId="0" applyNumberFormat="1" applyFill="1" applyBorder="1" applyAlignment="1">
      <alignment horizontal="left"/>
    </xf>
    <xf numFmtId="41" fontId="0" fillId="0" borderId="11" xfId="0" applyNumberFormat="1" applyFill="1" applyBorder="1"/>
    <xf numFmtId="41" fontId="0" fillId="0" borderId="2" xfId="0" applyNumberFormat="1" applyFill="1" applyBorder="1"/>
    <xf numFmtId="41" fontId="0" fillId="0" borderId="6" xfId="0" applyNumberFormat="1" applyFill="1" applyBorder="1"/>
    <xf numFmtId="164" fontId="0" fillId="6" borderId="2" xfId="0" applyNumberFormat="1" applyFill="1" applyBorder="1" applyAlignment="1">
      <alignment horizontal="left"/>
    </xf>
    <xf numFmtId="41" fontId="0" fillId="6" borderId="2" xfId="0" applyNumberFormat="1" applyFill="1" applyBorder="1"/>
    <xf numFmtId="41" fontId="0" fillId="6" borderId="1" xfId="0" applyNumberFormat="1" applyFill="1" applyBorder="1"/>
    <xf numFmtId="41" fontId="0" fillId="0" borderId="0" xfId="0" applyNumberFormat="1"/>
    <xf numFmtId="2" fontId="0" fillId="0" borderId="0" xfId="0" applyNumberFormat="1" applyBorder="1"/>
    <xf numFmtId="1" fontId="0" fillId="0" borderId="0" xfId="0" applyNumberFormat="1" applyFill="1" applyBorder="1" applyAlignment="1">
      <alignment horizontal="center"/>
    </xf>
    <xf numFmtId="41" fontId="0" fillId="4" borderId="10" xfId="0" applyNumberFormat="1" applyFill="1" applyBorder="1"/>
    <xf numFmtId="164" fontId="0" fillId="6" borderId="0" xfId="0" applyNumberFormat="1" applyFill="1" applyAlignment="1">
      <alignment horizontal="left"/>
    </xf>
    <xf numFmtId="165" fontId="21" fillId="0" borderId="0" xfId="1" applyNumberFormat="1" applyFont="1" applyFill="1" applyBorder="1"/>
    <xf numFmtId="20" fontId="5" fillId="0" borderId="0" xfId="0" applyNumberFormat="1" applyFont="1" applyAlignment="1">
      <alignment horizontal="center" vertical="center"/>
    </xf>
    <xf numFmtId="164" fontId="0" fillId="4" borderId="6" xfId="0" applyNumberFormat="1" applyFill="1" applyBorder="1" applyAlignment="1">
      <alignment horizontal="left"/>
    </xf>
    <xf numFmtId="0" fontId="12" fillId="3" borderId="31" xfId="0" applyFont="1" applyFill="1" applyBorder="1" applyAlignment="1">
      <alignment horizontal="center" vertical="center"/>
    </xf>
    <xf numFmtId="0" fontId="12" fillId="0" borderId="0" xfId="0" applyFont="1" applyFill="1" applyBorder="1" applyAlignment="1">
      <alignment horizontal="center" vertical="center"/>
    </xf>
    <xf numFmtId="0" fontId="23" fillId="0" borderId="0" xfId="0" applyFont="1" applyAlignment="1">
      <alignment horizontal="center" vertical="center" wrapText="1"/>
    </xf>
    <xf numFmtId="0" fontId="0" fillId="0" borderId="0" xfId="0" applyAlignment="1">
      <alignment vertical="center"/>
    </xf>
    <xf numFmtId="0" fontId="0" fillId="0" borderId="32" xfId="0" applyBorder="1"/>
    <xf numFmtId="0" fontId="12" fillId="3" borderId="33" xfId="0" applyFont="1" applyFill="1" applyBorder="1"/>
    <xf numFmtId="164" fontId="0" fillId="4" borderId="4" xfId="0" applyNumberFormat="1" applyFill="1" applyBorder="1" applyAlignment="1">
      <alignment horizontal="left"/>
    </xf>
    <xf numFmtId="0" fontId="7" fillId="0" borderId="0" xfId="0" applyFont="1" applyFill="1" applyBorder="1" applyAlignment="1" applyProtection="1">
      <alignment vertical="top"/>
    </xf>
    <xf numFmtId="0" fontId="11" fillId="0" borderId="4" xfId="0" applyFont="1" applyFill="1" applyBorder="1" applyAlignment="1">
      <alignment vertical="top" wrapText="1"/>
    </xf>
    <xf numFmtId="0" fontId="0" fillId="0" borderId="4" xfId="0" applyBorder="1" applyAlignment="1">
      <alignment vertical="top"/>
    </xf>
    <xf numFmtId="0" fontId="12" fillId="3" borderId="34" xfId="0" applyFont="1" applyFill="1" applyBorder="1" applyAlignment="1">
      <alignment horizontal="center"/>
    </xf>
    <xf numFmtId="0" fontId="12" fillId="3" borderId="35" xfId="0" applyFont="1" applyFill="1" applyBorder="1" applyAlignment="1">
      <alignment horizontal="center" vertical="center"/>
    </xf>
    <xf numFmtId="0" fontId="12" fillId="3" borderId="36" xfId="0" applyFont="1" applyFill="1" applyBorder="1" applyAlignment="1">
      <alignment horizontal="center" vertical="center"/>
    </xf>
    <xf numFmtId="0" fontId="0" fillId="0" borderId="1" xfId="0" applyBorder="1" applyAlignment="1">
      <alignment vertical="center"/>
    </xf>
    <xf numFmtId="0" fontId="0" fillId="0" borderId="3" xfId="0" applyBorder="1" applyAlignment="1">
      <alignment vertical="center"/>
    </xf>
    <xf numFmtId="166" fontId="5" fillId="0" borderId="0" xfId="0" applyNumberFormat="1" applyFont="1" applyAlignment="1">
      <alignment horizontal="center"/>
    </xf>
    <xf numFmtId="0" fontId="13" fillId="3" borderId="37" xfId="0" applyFont="1" applyFill="1" applyBorder="1" applyAlignment="1">
      <alignment horizontal="right" vertical="center"/>
    </xf>
    <xf numFmtId="166" fontId="3" fillId="0" borderId="0" xfId="0" applyNumberFormat="1" applyFont="1" applyFill="1" applyBorder="1" applyAlignment="1">
      <alignment horizontal="center"/>
    </xf>
    <xf numFmtId="166" fontId="3" fillId="0" borderId="0" xfId="0" applyNumberFormat="1" applyFont="1" applyAlignment="1">
      <alignment horizontal="center"/>
    </xf>
    <xf numFmtId="2" fontId="5" fillId="0" borderId="0" xfId="0" applyNumberFormat="1" applyFont="1" applyFill="1" applyBorder="1" applyAlignment="1">
      <alignment horizontal="center"/>
    </xf>
    <xf numFmtId="0" fontId="5" fillId="0" borderId="0" xfId="0" applyFont="1" applyFill="1" applyBorder="1" applyAlignment="1">
      <alignment horizontal="center"/>
    </xf>
    <xf numFmtId="0" fontId="5" fillId="0" borderId="0" xfId="0" applyFont="1" applyAlignment="1">
      <alignment horizontal="center"/>
    </xf>
    <xf numFmtId="0" fontId="13" fillId="0" borderId="0" xfId="0" applyFont="1" applyFill="1" applyBorder="1"/>
    <xf numFmtId="0" fontId="13" fillId="0" borderId="0" xfId="0" applyFont="1" applyFill="1" applyBorder="1" applyAlignment="1">
      <alignment horizontal="center"/>
    </xf>
    <xf numFmtId="164" fontId="5" fillId="0" borderId="0" xfId="0" applyNumberFormat="1" applyFont="1" applyFill="1" applyBorder="1" applyAlignment="1">
      <alignment horizontal="left"/>
    </xf>
    <xf numFmtId="0" fontId="6"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3" fillId="0" borderId="0" xfId="0" applyFont="1" applyFill="1" applyBorder="1"/>
    <xf numFmtId="0" fontId="6" fillId="0" borderId="0" xfId="0" applyFont="1" applyFill="1" applyBorder="1" applyAlignment="1"/>
    <xf numFmtId="0" fontId="3" fillId="0" borderId="0" xfId="0" applyFont="1" applyFill="1"/>
    <xf numFmtId="0" fontId="1" fillId="0" borderId="0" xfId="0" applyFont="1" applyFill="1" applyBorder="1"/>
    <xf numFmtId="0" fontId="11" fillId="2" borderId="0" xfId="0" applyFont="1" applyFill="1" applyAlignment="1">
      <alignment vertical="top" wrapText="1"/>
    </xf>
    <xf numFmtId="0" fontId="10" fillId="2" borderId="0" xfId="0" applyFont="1" applyFill="1" applyAlignment="1">
      <alignment vertical="top"/>
    </xf>
    <xf numFmtId="0" fontId="4" fillId="0" borderId="0" xfId="0" applyFont="1" applyAlignment="1">
      <alignment vertical="center" wrapText="1"/>
    </xf>
    <xf numFmtId="0" fontId="4" fillId="0" borderId="0" xfId="0" applyFont="1" applyAlignment="1">
      <alignment vertical="center"/>
    </xf>
    <xf numFmtId="0" fontId="6" fillId="0" borderId="0" xfId="0" applyFont="1" applyFill="1" applyBorder="1" applyAlignment="1"/>
    <xf numFmtId="0" fontId="0" fillId="0" borderId="0" xfId="0" applyAlignment="1">
      <alignment vertical="top"/>
    </xf>
    <xf numFmtId="0" fontId="0" fillId="0" borderId="0" xfId="0" applyAlignment="1">
      <alignment vertical="center"/>
    </xf>
    <xf numFmtId="0" fontId="16" fillId="3" borderId="38" xfId="0" applyFont="1" applyFill="1" applyBorder="1" applyAlignment="1"/>
    <xf numFmtId="0" fontId="16" fillId="3" borderId="5" xfId="0" applyFont="1" applyFill="1" applyBorder="1" applyAlignment="1"/>
    <xf numFmtId="0" fontId="9" fillId="2" borderId="0" xfId="0" quotePrefix="1" applyFont="1" applyFill="1" applyBorder="1" applyAlignment="1" applyProtection="1">
      <alignment vertical="justify" wrapText="1"/>
    </xf>
    <xf numFmtId="0" fontId="0" fillId="0" borderId="0" xfId="0" applyAlignment="1">
      <alignment vertical="justify"/>
    </xf>
    <xf numFmtId="0" fontId="0" fillId="0" borderId="32" xfId="0" quotePrefix="1" applyBorder="1" applyAlignment="1">
      <alignment horizontal="right"/>
    </xf>
    <xf numFmtId="0" fontId="0" fillId="0" borderId="32" xfId="0" applyBorder="1" applyAlignment="1">
      <alignment horizontal="right"/>
    </xf>
    <xf numFmtId="0" fontId="12" fillId="3" borderId="37" xfId="0" applyFont="1" applyFill="1" applyBorder="1" applyAlignment="1">
      <alignment vertical="center"/>
    </xf>
    <xf numFmtId="0" fontId="0" fillId="0" borderId="23" xfId="0" applyBorder="1" applyAlignment="1">
      <alignment vertical="center"/>
    </xf>
    <xf numFmtId="0" fontId="9" fillId="2" borderId="0" xfId="0" quotePrefix="1" applyFont="1" applyFill="1" applyBorder="1" applyAlignment="1" applyProtection="1">
      <alignment wrapText="1"/>
    </xf>
    <xf numFmtId="0" fontId="0" fillId="0" borderId="0" xfId="0" applyAlignment="1"/>
    <xf numFmtId="41" fontId="12" fillId="0" borderId="0" xfId="0" applyNumberFormat="1" applyFont="1" applyFill="1" applyBorder="1" applyAlignment="1">
      <alignment horizontal="center" vertical="center" wrapText="1"/>
    </xf>
    <xf numFmtId="0" fontId="0" fillId="0" borderId="0" xfId="0" applyFill="1" applyBorder="1" applyAlignment="1">
      <alignment vertical="center"/>
    </xf>
    <xf numFmtId="0" fontId="22" fillId="0" borderId="1" xfId="0" applyFont="1" applyBorder="1" applyAlignment="1">
      <alignment horizontal="center" vertical="center" textRotation="90"/>
    </xf>
    <xf numFmtId="0" fontId="22" fillId="0" borderId="1" xfId="0" applyFont="1" applyBorder="1" applyAlignment="1">
      <alignment horizontal="right" vertical="center" textRotation="90"/>
    </xf>
  </cellXfs>
  <cellStyles count="2">
    <cellStyle name="Dezimal" xfId="1" builtinId="3"/>
    <cellStyle name="Standard" xfId="0" builtinId="0"/>
  </cellStyles>
  <dxfs count="6">
    <dxf>
      <font>
        <b val="0"/>
        <i val="0"/>
        <strike val="0"/>
        <condense val="0"/>
        <extend val="0"/>
        <outline val="0"/>
        <shadow val="0"/>
        <u val="none"/>
        <vertAlign val="baseline"/>
        <sz val="10"/>
        <color auto="1"/>
        <name val="Arial"/>
        <scheme val="none"/>
      </font>
      <fill>
        <patternFill patternType="none">
          <fgColor indexed="64"/>
          <bgColor indexed="65"/>
        </patternFill>
      </fill>
    </dxf>
    <dxf>
      <font>
        <b val="0"/>
        <i val="0"/>
        <strike val="0"/>
        <condense val="0"/>
        <extend val="0"/>
        <outline val="0"/>
        <shadow val="0"/>
        <u val="none"/>
        <vertAlign val="baseline"/>
        <sz val="10"/>
        <color auto="1"/>
        <name val="Arial"/>
        <scheme val="none"/>
      </font>
      <fill>
        <patternFill patternType="none">
          <fgColor indexed="64"/>
          <bgColor indexed="65"/>
        </patternFill>
      </fill>
    </dxf>
    <dxf>
      <font>
        <b/>
        <i val="0"/>
        <strike val="0"/>
        <condense val="0"/>
        <extend val="0"/>
        <outline val="0"/>
        <shadow val="0"/>
        <u val="none"/>
        <vertAlign val="baseline"/>
        <sz val="10"/>
        <color auto="1"/>
        <name val="Arial"/>
        <scheme val="none"/>
      </font>
      <numFmt numFmtId="164" formatCode="mmmm\ yyyy"/>
      <fill>
        <patternFill patternType="none">
          <fgColor indexed="64"/>
          <bgColor indexed="65"/>
        </patternFill>
      </fill>
      <alignment horizontal="left" vertical="bottom" textRotation="0" wrapText="0"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dxf>
    <dxf>
      <font>
        <b val="0"/>
        <i val="0"/>
        <strike val="0"/>
        <condense val="0"/>
        <extend val="0"/>
        <outline val="0"/>
        <shadow val="0"/>
        <u val="none"/>
        <vertAlign val="baseline"/>
        <sz val="10"/>
        <color auto="1"/>
        <name val="Arial"/>
        <scheme val="none"/>
      </font>
      <fill>
        <patternFill patternType="none">
          <fgColor indexed="64"/>
          <bgColor indexed="65"/>
        </patternFill>
      </fill>
    </dxf>
    <dxf>
      <font>
        <b/>
        <i val="0"/>
        <strike val="0"/>
        <condense val="0"/>
        <extend val="0"/>
        <outline val="0"/>
        <shadow val="0"/>
        <u val="none"/>
        <vertAlign val="baseline"/>
        <sz val="10"/>
        <color auto="1"/>
        <name val="Arial"/>
        <scheme val="none"/>
      </font>
      <numFmt numFmtId="164" formatCode="mmmm\ yyyy"/>
      <fill>
        <patternFill patternType="none">
          <fgColor indexed="64"/>
          <bgColor indexed="65"/>
        </patternFill>
      </fill>
      <alignment horizontal="left" vertical="bottom" textRotation="0" wrapText="0" indent="0" relativeIndent="0" justifyLastLine="0" shrinkToFit="0" mergeCell="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ACACA"/>
      <rgbColor rgb="0000FF00"/>
      <rgbColor rgb="007F7F7F"/>
      <rgbColor rgb="00FFFF00"/>
      <rgbColor rgb="00FF00FF"/>
      <rgbColor rgb="0000FFFF"/>
      <rgbColor rgb="00FF0033"/>
      <rgbColor rgb="00EBEBEB"/>
      <rgbColor rgb="00000080"/>
      <rgbColor rgb="00666666"/>
      <rgbColor rgb="00800080"/>
      <rgbColor rgb="00FFA2A4"/>
      <rgbColor rgb="00C0C0C0"/>
      <rgbColor rgb="00B1B1B1"/>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D5D5D5"/>
      <rgbColor rgb="00FF4F53"/>
      <rgbColor rgb="00FFCC00"/>
      <rgbColor rgb="00FF797C"/>
      <rgbColor rgb="00DDDDDD"/>
      <rgbColor rgb="009C9C9C"/>
      <rgbColor rgb="00969696"/>
      <rgbColor rgb="00003366"/>
      <rgbColor rgb="00DC002A"/>
      <rgbColor rgb="00F3F3FB"/>
      <rgbColor rgb="001F3F97"/>
      <rgbColor rgb="00E7E7F7"/>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6110019646365417"/>
          <c:y val="8.6378877665070963E-2"/>
          <c:w val="0.4538310412573674"/>
          <c:h val="0.68438649226940862"/>
        </c:manualLayout>
      </c:layout>
      <c:scatterChart>
        <c:scatterStyle val="lineMarker"/>
        <c:ser>
          <c:idx val="0"/>
          <c:order val="0"/>
          <c:tx>
            <c:v>Bestellungen</c:v>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Eq val="1"/>
            <c:trendlineLbl>
              <c:layout>
                <c:manualLayout>
                  <c:x val="0.44380943541192913"/>
                  <c:y val="-0.32371207026876353"/>
                </c:manualLayout>
              </c:layout>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de-DE"/>
                </a:p>
              </c:txPr>
            </c:trendlineLbl>
          </c:trendline>
          <c:xVal>
            <c:numRef>
              <c:f>Achsenabschnitt!$C$11:$C$28</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Achsenabschnitt!$D$11:$D$28</c:f>
              <c:numCache>
                <c:formatCode>General</c:formatCode>
                <c:ptCount val="18"/>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498</c:v>
                </c:pt>
                <c:pt idx="14">
                  <c:v>1401</c:v>
                </c:pt>
                <c:pt idx="15">
                  <c:v>1076</c:v>
                </c:pt>
                <c:pt idx="16">
                  <c:v>1563</c:v>
                </c:pt>
                <c:pt idx="17">
                  <c:v>1790</c:v>
                </c:pt>
              </c:numCache>
            </c:numRef>
          </c:yVal>
        </c:ser>
        <c:axId val="58497664"/>
        <c:axId val="77177984"/>
      </c:scatterChart>
      <c:valAx>
        <c:axId val="58497664"/>
        <c:scaling>
          <c:orientation val="minMax"/>
        </c:scaling>
        <c:axPos val="b"/>
        <c:title>
          <c:tx>
            <c:rich>
              <a:bodyPr/>
              <a:lstStyle/>
              <a:p>
                <a:pPr>
                  <a:defRPr sz="1000" b="1" i="0" u="none" strike="noStrike" baseline="0">
                    <a:solidFill>
                      <a:srgbClr val="000000"/>
                    </a:solidFill>
                    <a:latin typeface="Arial"/>
                    <a:ea typeface="Arial"/>
                    <a:cs typeface="Arial"/>
                  </a:defRPr>
                </a:pPr>
                <a:r>
                  <a:rPr lang="de-DE"/>
                  <a:t>Webseitenzugriffe</a:t>
                </a:r>
              </a:p>
            </c:rich>
          </c:tx>
          <c:layout>
            <c:manualLayout>
              <c:xMode val="edge"/>
              <c:yMode val="edge"/>
              <c:x val="0.27111984282907681"/>
              <c:y val="0.87375557022744865"/>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77177984"/>
        <c:crosses val="autoZero"/>
        <c:crossBetween val="midCat"/>
      </c:valAx>
      <c:valAx>
        <c:axId val="77177984"/>
        <c:scaling>
          <c:orientation val="minMax"/>
        </c:scaling>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a:t>Bestellungen</a:t>
                </a:r>
              </a:p>
            </c:rich>
          </c:tx>
          <c:layout>
            <c:manualLayout>
              <c:xMode val="edge"/>
              <c:yMode val="edge"/>
              <c:x val="3.5363457760314382E-2"/>
              <c:y val="0.29568154277658909"/>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58497664"/>
        <c:crosses val="autoZero"/>
        <c:crossBetween val="midCat"/>
      </c:valAx>
      <c:spPr>
        <a:solidFill>
          <a:srgbClr val="E7E7F7"/>
        </a:solidFill>
        <a:ln w="12700">
          <a:solidFill>
            <a:srgbClr val="B1B1B1"/>
          </a:solidFill>
          <a:prstDash val="solid"/>
        </a:ln>
      </c:spPr>
    </c:plotArea>
    <c:legend>
      <c:legendPos val="r"/>
      <c:layout>
        <c:manualLayout>
          <c:xMode val="edge"/>
          <c:yMode val="edge"/>
          <c:x val="0.67387033398821361"/>
          <c:y val="0.35880456876260358"/>
          <c:w val="0.31041257367387176"/>
          <c:h val="0.14285737459992537"/>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900" b="0" i="0" u="none" strike="noStrike" baseline="0">
                <a:solidFill>
                  <a:srgbClr val="000000"/>
                </a:solidFill>
                <a:latin typeface="Arial"/>
                <a:ea typeface="Arial"/>
                <a:cs typeface="Arial"/>
              </a:defRPr>
            </a:pPr>
            <a:r>
              <a:rPr lang="de-DE"/>
              <a:t>Bestimmtheitsmaß</a:t>
            </a:r>
          </a:p>
        </c:rich>
      </c:tx>
      <c:layout>
        <c:manualLayout>
          <c:xMode val="edge"/>
          <c:yMode val="edge"/>
          <c:x val="0.381974649165364"/>
          <c:y val="4.0816326530612367E-2"/>
        </c:manualLayout>
      </c:layout>
      <c:spPr>
        <a:noFill/>
        <a:ln w="25400">
          <a:noFill/>
        </a:ln>
      </c:spPr>
    </c:title>
    <c:plotArea>
      <c:layout>
        <c:manualLayout>
          <c:layoutTarget val="inner"/>
          <c:xMode val="edge"/>
          <c:yMode val="edge"/>
          <c:x val="0.11802587474210668"/>
          <c:y val="0.23265306122448967"/>
          <c:w val="0.46781164897780492"/>
          <c:h val="0.5877551020408166"/>
        </c:manualLayout>
      </c:layout>
      <c:scatterChart>
        <c:scatterStyle val="lineMarker"/>
        <c:ser>
          <c:idx val="0"/>
          <c:order val="0"/>
          <c:tx>
            <c:strRef>
              <c:f>Bestimmtheitsmaß!$D$10</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RSqr val="1"/>
            <c:dispEq val="1"/>
            <c:trendlineLbl>
              <c:layout>
                <c:manualLayout>
                  <c:x val="0.4253984644715883"/>
                  <c:y val="-0.24614451764957937"/>
                </c:manualLayout>
              </c:layout>
              <c:tx>
                <c:rich>
                  <a:bodyPr/>
                  <a:lstStyle/>
                  <a:p>
                    <a:pPr>
                      <a:defRPr sz="900" b="0" i="0" u="none" strike="noStrike" baseline="0">
                        <a:solidFill>
                          <a:srgbClr val="000000"/>
                        </a:solidFill>
                        <a:latin typeface="Arial"/>
                        <a:ea typeface="Arial"/>
                        <a:cs typeface="Arial"/>
                      </a:defRPr>
                    </a:pPr>
                    <a:r>
                      <a:rPr lang="de-DE" sz="900" b="0" i="0" strike="noStrike">
                        <a:solidFill>
                          <a:srgbClr val="000000"/>
                        </a:solidFill>
                        <a:latin typeface="Arial"/>
                        <a:cs typeface="Arial"/>
                      </a:rPr>
                      <a:t>y = 0,0144x + 524,05</a:t>
                    </a:r>
                  </a:p>
                  <a:p>
                    <a:pPr>
                      <a:defRPr sz="900" b="0" i="0" u="none" strike="noStrike" baseline="0">
                        <a:solidFill>
                          <a:srgbClr val="000000"/>
                        </a:solidFill>
                        <a:latin typeface="Arial"/>
                        <a:ea typeface="Arial"/>
                        <a:cs typeface="Arial"/>
                      </a:defRPr>
                    </a:pPr>
                    <a:r>
                      <a:rPr lang="de-DE" sz="900" b="1" i="0" strike="noStrike">
                        <a:solidFill>
                          <a:srgbClr val="000000"/>
                        </a:solidFill>
                        <a:latin typeface="Arial"/>
                        <a:cs typeface="Arial"/>
                      </a:rPr>
                      <a:t>r</a:t>
                    </a:r>
                    <a:r>
                      <a:rPr lang="de-DE" sz="1000" b="1" i="0" strike="noStrike" baseline="30000">
                        <a:solidFill>
                          <a:srgbClr val="000000"/>
                        </a:solidFill>
                        <a:latin typeface="Arial"/>
                        <a:cs typeface="Arial"/>
                      </a:rPr>
                      <a:t>2</a:t>
                    </a:r>
                    <a:r>
                      <a:rPr lang="de-DE" sz="1000" b="1" i="0" strike="noStrike">
                        <a:solidFill>
                          <a:srgbClr val="000000"/>
                        </a:solidFill>
                        <a:latin typeface="Arial"/>
                        <a:cs typeface="Arial"/>
                      </a:rPr>
                      <a:t> = 0,0535</a:t>
                    </a:r>
                  </a:p>
                </c:rich>
              </c:tx>
              <c:numFmt formatCode="General" sourceLinked="0"/>
              <c:spPr>
                <a:noFill/>
                <a:ln w="25400">
                  <a:noFill/>
                </a:ln>
              </c:spPr>
            </c:trendlineLbl>
          </c:trendline>
          <c:xVal>
            <c:numRef>
              <c:f>Bestimmtheitsmaß!$C$11:$C$28</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Bestimmtheitsmaß!$D$11:$D$28</c:f>
              <c:numCache>
                <c:formatCode>General</c:formatCode>
                <c:ptCount val="18"/>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498</c:v>
                </c:pt>
                <c:pt idx="14">
                  <c:v>1401</c:v>
                </c:pt>
                <c:pt idx="15">
                  <c:v>1076</c:v>
                </c:pt>
                <c:pt idx="16">
                  <c:v>1563</c:v>
                </c:pt>
                <c:pt idx="17">
                  <c:v>1790</c:v>
                </c:pt>
              </c:numCache>
            </c:numRef>
          </c:yVal>
        </c:ser>
        <c:axId val="86048768"/>
        <c:axId val="91211264"/>
      </c:scatterChart>
      <c:valAx>
        <c:axId val="86048768"/>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91211264"/>
        <c:crosses val="autoZero"/>
        <c:crossBetween val="midCat"/>
      </c:valAx>
      <c:valAx>
        <c:axId val="912112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86048768"/>
        <c:crosses val="autoZero"/>
        <c:crossBetween val="midCat"/>
      </c:valAx>
      <c:spPr>
        <a:solidFill>
          <a:srgbClr val="E7E7F7"/>
        </a:solidFill>
        <a:ln w="12700">
          <a:solidFill>
            <a:srgbClr val="B1B1B1"/>
          </a:solidFill>
          <a:prstDash val="solid"/>
        </a:ln>
      </c:spPr>
    </c:plotArea>
    <c:legend>
      <c:legendPos val="r"/>
      <c:layout>
        <c:manualLayout>
          <c:xMode val="edge"/>
          <c:yMode val="edge"/>
          <c:x val="0.65021527357924291"/>
          <c:y val="0.44489795918367347"/>
          <c:w val="0.33261837427321039"/>
          <c:h val="0.16734693877551021"/>
        </c:manualLayout>
      </c:layou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paperSize="9"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434184675834978"/>
          <c:y val="9.5238435920458206E-2"/>
          <c:w val="0.55402750491159169"/>
          <c:h val="0.51282234726400544"/>
        </c:manualLayout>
      </c:layout>
      <c:barChart>
        <c:barDir val="col"/>
        <c:grouping val="clustered"/>
        <c:ser>
          <c:idx val="1"/>
          <c:order val="0"/>
          <c:tx>
            <c:v>Webseitenzugriff</c:v>
          </c:tx>
          <c:spPr>
            <a:solidFill>
              <a:srgbClr val="FFFF99"/>
            </a:solidFill>
            <a:ln w="12700">
              <a:solidFill>
                <a:srgbClr val="000000"/>
              </a:solidFill>
              <a:prstDash val="solid"/>
            </a:ln>
          </c:spPr>
          <c:cat>
            <c:numRef>
              <c:f>Korrel!$B$11:$B$28</c:f>
              <c:numCache>
                <c:formatCode>mmmm\ yyyy</c:formatCode>
                <c:ptCount val="18"/>
                <c:pt idx="0">
                  <c:v>39083</c:v>
                </c:pt>
                <c:pt idx="1">
                  <c:v>39114</c:v>
                </c:pt>
                <c:pt idx="2">
                  <c:v>39142</c:v>
                </c:pt>
                <c:pt idx="3">
                  <c:v>39173</c:v>
                </c:pt>
                <c:pt idx="4">
                  <c:v>39203</c:v>
                </c:pt>
                <c:pt idx="5">
                  <c:v>39234</c:v>
                </c:pt>
                <c:pt idx="6">
                  <c:v>39264</c:v>
                </c:pt>
                <c:pt idx="7">
                  <c:v>39295</c:v>
                </c:pt>
                <c:pt idx="8">
                  <c:v>39326</c:v>
                </c:pt>
                <c:pt idx="9">
                  <c:v>39356</c:v>
                </c:pt>
                <c:pt idx="10">
                  <c:v>39387</c:v>
                </c:pt>
                <c:pt idx="11">
                  <c:v>39417</c:v>
                </c:pt>
                <c:pt idx="12">
                  <c:v>39448</c:v>
                </c:pt>
                <c:pt idx="13">
                  <c:v>39479</c:v>
                </c:pt>
                <c:pt idx="14">
                  <c:v>39508</c:v>
                </c:pt>
                <c:pt idx="15">
                  <c:v>39539</c:v>
                </c:pt>
                <c:pt idx="16">
                  <c:v>39569</c:v>
                </c:pt>
                <c:pt idx="17">
                  <c:v>39600</c:v>
                </c:pt>
              </c:numCache>
            </c:numRef>
          </c:cat>
          <c:val>
            <c:numRef>
              <c:f>Korrel!$C$11:$C$28</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val>
        </c:ser>
        <c:axId val="58579968"/>
        <c:axId val="58582144"/>
      </c:barChart>
      <c:lineChart>
        <c:grouping val="standard"/>
        <c:ser>
          <c:idx val="0"/>
          <c:order val="1"/>
          <c:tx>
            <c:v>Bestellungen</c:v>
          </c:tx>
          <c:spPr>
            <a:ln w="12700">
              <a:solidFill>
                <a:srgbClr val="000080"/>
              </a:solidFill>
              <a:prstDash val="solid"/>
            </a:ln>
          </c:spPr>
          <c:marker>
            <c:symbol val="diamond"/>
            <c:size val="5"/>
            <c:spPr>
              <a:solidFill>
                <a:srgbClr val="000080"/>
              </a:solidFill>
              <a:ln>
                <a:solidFill>
                  <a:srgbClr val="000080"/>
                </a:solidFill>
                <a:prstDash val="solid"/>
              </a:ln>
            </c:spPr>
          </c:marker>
          <c:cat>
            <c:numRef>
              <c:f>Korrel!$B$11:$B$28</c:f>
              <c:numCache>
                <c:formatCode>mmmm\ yyyy</c:formatCode>
                <c:ptCount val="18"/>
                <c:pt idx="0">
                  <c:v>39083</c:v>
                </c:pt>
                <c:pt idx="1">
                  <c:v>39114</c:v>
                </c:pt>
                <c:pt idx="2">
                  <c:v>39142</c:v>
                </c:pt>
                <c:pt idx="3">
                  <c:v>39173</c:v>
                </c:pt>
                <c:pt idx="4">
                  <c:v>39203</c:v>
                </c:pt>
                <c:pt idx="5">
                  <c:v>39234</c:v>
                </c:pt>
                <c:pt idx="6">
                  <c:v>39264</c:v>
                </c:pt>
                <c:pt idx="7">
                  <c:v>39295</c:v>
                </c:pt>
                <c:pt idx="8">
                  <c:v>39326</c:v>
                </c:pt>
                <c:pt idx="9">
                  <c:v>39356</c:v>
                </c:pt>
                <c:pt idx="10">
                  <c:v>39387</c:v>
                </c:pt>
                <c:pt idx="11">
                  <c:v>39417</c:v>
                </c:pt>
                <c:pt idx="12">
                  <c:v>39448</c:v>
                </c:pt>
                <c:pt idx="13">
                  <c:v>39479</c:v>
                </c:pt>
                <c:pt idx="14">
                  <c:v>39508</c:v>
                </c:pt>
                <c:pt idx="15">
                  <c:v>39539</c:v>
                </c:pt>
                <c:pt idx="16">
                  <c:v>39569</c:v>
                </c:pt>
                <c:pt idx="17">
                  <c:v>39600</c:v>
                </c:pt>
              </c:numCache>
            </c:numRef>
          </c:cat>
          <c:val>
            <c:numRef>
              <c:f>Korrel!$D$11:$D$28</c:f>
              <c:numCache>
                <c:formatCode>General</c:formatCode>
                <c:ptCount val="18"/>
                <c:pt idx="0">
                  <c:v>98</c:v>
                </c:pt>
                <c:pt idx="1">
                  <c:v>8000</c:v>
                </c:pt>
                <c:pt idx="2">
                  <c:v>6000</c:v>
                </c:pt>
                <c:pt idx="3">
                  <c:v>8587</c:v>
                </c:pt>
                <c:pt idx="4">
                  <c:v>7985</c:v>
                </c:pt>
                <c:pt idx="5">
                  <c:v>18968</c:v>
                </c:pt>
                <c:pt idx="6">
                  <c:v>9753</c:v>
                </c:pt>
                <c:pt idx="7">
                  <c:v>7857</c:v>
                </c:pt>
                <c:pt idx="8">
                  <c:v>13986</c:v>
                </c:pt>
                <c:pt idx="9">
                  <c:v>6875</c:v>
                </c:pt>
                <c:pt idx="10">
                  <c:v>22765</c:v>
                </c:pt>
                <c:pt idx="11">
                  <c:v>9465</c:v>
                </c:pt>
                <c:pt idx="12">
                  <c:v>19875</c:v>
                </c:pt>
                <c:pt idx="13">
                  <c:v>15987</c:v>
                </c:pt>
                <c:pt idx="14">
                  <c:v>9653</c:v>
                </c:pt>
                <c:pt idx="15">
                  <c:v>12986</c:v>
                </c:pt>
                <c:pt idx="16">
                  <c:v>8543</c:v>
                </c:pt>
                <c:pt idx="17">
                  <c:v>1654</c:v>
                </c:pt>
              </c:numCache>
            </c:numRef>
          </c:val>
        </c:ser>
        <c:marker val="1"/>
        <c:axId val="58583680"/>
        <c:axId val="59244928"/>
      </c:lineChart>
      <c:catAx>
        <c:axId val="58579968"/>
        <c:scaling>
          <c:orientation val="minMax"/>
        </c:scaling>
        <c:axPos val="b"/>
        <c:numFmt formatCode="mmmm\ yyyy" sourceLinked="1"/>
        <c:majorTickMark val="cross"/>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de-DE"/>
          </a:p>
        </c:txPr>
        <c:crossAx val="58582144"/>
        <c:crosses val="autoZero"/>
        <c:lblAlgn val="ctr"/>
        <c:lblOffset val="100"/>
        <c:tickLblSkip val="2"/>
        <c:tickMarkSkip val="1"/>
      </c:catAx>
      <c:valAx>
        <c:axId val="58582144"/>
        <c:scaling>
          <c:orientation val="minMax"/>
        </c:scaling>
        <c:axPos val="l"/>
        <c:numFmt formatCode="General" sourceLinked="1"/>
        <c:majorTickMark val="cross"/>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58579968"/>
        <c:crosses val="autoZero"/>
        <c:crossBetween val="between"/>
      </c:valAx>
      <c:catAx>
        <c:axId val="58583680"/>
        <c:scaling>
          <c:orientation val="minMax"/>
        </c:scaling>
        <c:delete val="1"/>
        <c:axPos val="b"/>
        <c:numFmt formatCode="mmmm\ yyyy" sourceLinked="1"/>
        <c:tickLblPos val="nextTo"/>
        <c:crossAx val="59244928"/>
        <c:crosses val="autoZero"/>
        <c:lblAlgn val="ctr"/>
        <c:lblOffset val="100"/>
      </c:catAx>
      <c:valAx>
        <c:axId val="59244928"/>
        <c:scaling>
          <c:orientation val="minMax"/>
        </c:scaling>
        <c:delete val="1"/>
        <c:axPos val="l"/>
        <c:numFmt formatCode="General" sourceLinked="1"/>
        <c:tickLblPos val="nextTo"/>
        <c:crossAx val="58583680"/>
        <c:crosses val="autoZero"/>
        <c:crossBetween val="between"/>
      </c:valAx>
      <c:spPr>
        <a:solidFill>
          <a:srgbClr val="E7E7F7"/>
        </a:solidFill>
        <a:ln w="12700">
          <a:solidFill>
            <a:srgbClr val="B1B1B1"/>
          </a:solidFill>
          <a:prstDash val="solid"/>
        </a:ln>
      </c:spPr>
    </c:plotArea>
    <c:legend>
      <c:legendPos val="r"/>
      <c:layout>
        <c:manualLayout>
          <c:xMode val="edge"/>
          <c:yMode val="edge"/>
          <c:x val="0.71905697445972494"/>
          <c:y val="0.27472625746286061"/>
          <c:w val="0.26522593320235782"/>
          <c:h val="0.15750972094537324"/>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899999956" l="0.78740157499999996" r="0.78740157499999996" t="0.98425196899999956"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de-DE"/>
  <c:chart>
    <c:title>
      <c:layout>
        <c:manualLayout>
          <c:xMode val="edge"/>
          <c:yMode val="edge"/>
          <c:x val="0.43165505534005438"/>
          <c:y val="3.8596623480754801E-2"/>
        </c:manualLayout>
      </c:layout>
      <c:spPr>
        <a:noFill/>
        <a:ln w="25400">
          <a:noFill/>
        </a:ln>
      </c:spPr>
      <c:txPr>
        <a:bodyPr/>
        <a:lstStyle/>
        <a:p>
          <a:pPr>
            <a:defRPr sz="900" b="0" i="0" u="none" strike="noStrike" baseline="0">
              <a:solidFill>
                <a:srgbClr val="000000"/>
              </a:solidFill>
              <a:latin typeface="Arial"/>
              <a:ea typeface="Arial"/>
              <a:cs typeface="Arial"/>
            </a:defRPr>
          </a:pPr>
          <a:endParaRPr lang="de-DE"/>
        </a:p>
      </c:txPr>
    </c:title>
    <c:plotArea>
      <c:layout>
        <c:manualLayout>
          <c:layoutTarget val="inner"/>
          <c:xMode val="edge"/>
          <c:yMode val="edge"/>
          <c:x val="0.1115108892961806"/>
          <c:y val="0.20701825321495756"/>
          <c:w val="0.82913741879902025"/>
          <c:h val="0.63859867940885373"/>
        </c:manualLayout>
      </c:layout>
      <c:scatterChart>
        <c:scatterStyle val="lineMarker"/>
        <c:ser>
          <c:idx val="0"/>
          <c:order val="0"/>
          <c:tx>
            <c:strRef>
              <c:f>Kovar!$D$10</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xVal>
            <c:numRef>
              <c:f>Kovar!$C$11:$C$28</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Kovar!$D$11:$D$28</c:f>
              <c:numCache>
                <c:formatCode>General</c:formatCode>
                <c:ptCount val="18"/>
                <c:pt idx="0">
                  <c:v>98</c:v>
                </c:pt>
                <c:pt idx="1">
                  <c:v>8000</c:v>
                </c:pt>
                <c:pt idx="2">
                  <c:v>6000</c:v>
                </c:pt>
                <c:pt idx="3">
                  <c:v>8587</c:v>
                </c:pt>
                <c:pt idx="4">
                  <c:v>7985</c:v>
                </c:pt>
                <c:pt idx="5">
                  <c:v>18968</c:v>
                </c:pt>
                <c:pt idx="6">
                  <c:v>9753</c:v>
                </c:pt>
                <c:pt idx="7">
                  <c:v>7857</c:v>
                </c:pt>
                <c:pt idx="8">
                  <c:v>13986</c:v>
                </c:pt>
                <c:pt idx="9">
                  <c:v>6875</c:v>
                </c:pt>
                <c:pt idx="10">
                  <c:v>22765</c:v>
                </c:pt>
                <c:pt idx="11">
                  <c:v>9465</c:v>
                </c:pt>
                <c:pt idx="12">
                  <c:v>19875</c:v>
                </c:pt>
                <c:pt idx="13">
                  <c:v>15987</c:v>
                </c:pt>
                <c:pt idx="14">
                  <c:v>9653</c:v>
                </c:pt>
                <c:pt idx="15">
                  <c:v>12986</c:v>
                </c:pt>
                <c:pt idx="16">
                  <c:v>8543</c:v>
                </c:pt>
                <c:pt idx="17">
                  <c:v>1654</c:v>
                </c:pt>
              </c:numCache>
            </c:numRef>
          </c:yVal>
        </c:ser>
        <c:axId val="60301312"/>
        <c:axId val="60303232"/>
      </c:scatterChart>
      <c:valAx>
        <c:axId val="60301312"/>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60303232"/>
        <c:crosses val="autoZero"/>
        <c:crossBetween val="midCat"/>
      </c:valAx>
      <c:valAx>
        <c:axId val="603032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60301312"/>
        <c:crosses val="autoZero"/>
        <c:crossBetween val="midCat"/>
      </c:valAx>
      <c:spPr>
        <a:solidFill>
          <a:srgbClr val="C0C0C0"/>
        </a:solidFill>
        <a:ln w="12700">
          <a:solidFill>
            <a:srgbClr val="B1B1B1"/>
          </a:solidFill>
          <a:prstDash val="solid"/>
        </a:ln>
      </c:spPr>
    </c:plotArea>
    <c:plotVisOnly val="1"/>
    <c:dispBlanksAs val="gap"/>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000" b="0" i="0" u="none" strike="noStrike" baseline="0">
                <a:solidFill>
                  <a:srgbClr val="000000"/>
                </a:solidFill>
                <a:latin typeface="Arial"/>
                <a:ea typeface="Arial"/>
                <a:cs typeface="Arial"/>
              </a:defRPr>
            </a:pPr>
            <a:r>
              <a:rPr lang="de-DE"/>
              <a:t>Korrelation zwischen Webzugriffen und Bestellungen</a:t>
            </a:r>
          </a:p>
        </c:rich>
      </c:tx>
      <c:layout>
        <c:manualLayout>
          <c:xMode val="edge"/>
          <c:yMode val="edge"/>
          <c:x val="0.2524275833516379"/>
          <c:y val="3.8596623480754801E-2"/>
        </c:manualLayout>
      </c:layout>
      <c:spPr>
        <a:noFill/>
        <a:ln w="25400">
          <a:noFill/>
        </a:ln>
      </c:spPr>
    </c:title>
    <c:plotArea>
      <c:layout>
        <c:manualLayout>
          <c:layoutTarget val="inner"/>
          <c:xMode val="edge"/>
          <c:yMode val="edge"/>
          <c:x val="0.14724942362178844"/>
          <c:y val="0.21052703716775376"/>
          <c:w val="0.5258907986492446"/>
          <c:h val="0.54737029663615999"/>
        </c:manualLayout>
      </c:layout>
      <c:scatterChart>
        <c:scatterStyle val="lineMarker"/>
        <c:ser>
          <c:idx val="0"/>
          <c:order val="0"/>
          <c:tx>
            <c:strRef>
              <c:f>Pearson!$D$9</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RSqr val="1"/>
            <c:dispEq val="1"/>
            <c:trendlineLbl>
              <c:layout>
                <c:manualLayout>
                  <c:x val="0.36625165321386188"/>
                  <c:y val="-7.0032512443018502E-2"/>
                </c:manualLayout>
              </c:layout>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de-DE"/>
                </a:p>
              </c:txPr>
            </c:trendlineLbl>
          </c:trendline>
          <c:xVal>
            <c:numRef>
              <c:f>Pearson!$C$10:$C$39</c:f>
              <c:numCache>
                <c:formatCode>_-* #,##0\ _€_-;\-* #,##0\ _€_-;_-* "-"\ _€_-;_-@_-</c:formatCode>
                <c:ptCount val="30"/>
                <c:pt idx="0">
                  <c:v>236</c:v>
                </c:pt>
                <c:pt idx="1">
                  <c:v>1221</c:v>
                </c:pt>
                <c:pt idx="2">
                  <c:v>1563</c:v>
                </c:pt>
                <c:pt idx="3">
                  <c:v>2682</c:v>
                </c:pt>
                <c:pt idx="4">
                  <c:v>4569</c:v>
                </c:pt>
                <c:pt idx="5">
                  <c:v>6848</c:v>
                </c:pt>
                <c:pt idx="6">
                  <c:v>8463</c:v>
                </c:pt>
                <c:pt idx="7">
                  <c:v>10157</c:v>
                </c:pt>
                <c:pt idx="8">
                  <c:v>11837</c:v>
                </c:pt>
                <c:pt idx="9">
                  <c:v>12987</c:v>
                </c:pt>
                <c:pt idx="10">
                  <c:v>13739</c:v>
                </c:pt>
                <c:pt idx="11">
                  <c:v>14376</c:v>
                </c:pt>
                <c:pt idx="12">
                  <c:v>15739</c:v>
                </c:pt>
                <c:pt idx="13">
                  <c:v>16123</c:v>
                </c:pt>
                <c:pt idx="14">
                  <c:v>16548</c:v>
                </c:pt>
                <c:pt idx="15">
                  <c:v>17352</c:v>
                </c:pt>
                <c:pt idx="16">
                  <c:v>17986</c:v>
                </c:pt>
                <c:pt idx="17">
                  <c:v>18234</c:v>
                </c:pt>
                <c:pt idx="18">
                  <c:v>18769</c:v>
                </c:pt>
                <c:pt idx="19">
                  <c:v>19736</c:v>
                </c:pt>
                <c:pt idx="20">
                  <c:v>20333</c:v>
                </c:pt>
                <c:pt idx="21">
                  <c:v>20987</c:v>
                </c:pt>
                <c:pt idx="22">
                  <c:v>21323</c:v>
                </c:pt>
                <c:pt idx="23">
                  <c:v>21999</c:v>
                </c:pt>
                <c:pt idx="24">
                  <c:v>22786</c:v>
                </c:pt>
                <c:pt idx="25">
                  <c:v>23784</c:v>
                </c:pt>
                <c:pt idx="26">
                  <c:v>24574</c:v>
                </c:pt>
                <c:pt idx="27">
                  <c:v>25111</c:v>
                </c:pt>
                <c:pt idx="28">
                  <c:v>25789</c:v>
                </c:pt>
                <c:pt idx="29">
                  <c:v>26948</c:v>
                </c:pt>
              </c:numCache>
            </c:numRef>
          </c:xVal>
          <c:yVal>
            <c:numRef>
              <c:f>Pearson!$D$10:$D$39</c:f>
              <c:numCache>
                <c:formatCode>_-* #,##0\ _€_-;\-* #,##0\ _€_-;_-* "-"\ _€_-;_-@_-</c:formatCode>
                <c:ptCount val="30"/>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967</c:v>
                </c:pt>
                <c:pt idx="14">
                  <c:v>1401</c:v>
                </c:pt>
                <c:pt idx="15">
                  <c:v>1076</c:v>
                </c:pt>
                <c:pt idx="16">
                  <c:v>1563</c:v>
                </c:pt>
                <c:pt idx="17">
                  <c:v>1485</c:v>
                </c:pt>
                <c:pt idx="18">
                  <c:v>1367</c:v>
                </c:pt>
                <c:pt idx="19">
                  <c:v>1138</c:v>
                </c:pt>
                <c:pt idx="20">
                  <c:v>1352</c:v>
                </c:pt>
                <c:pt idx="21">
                  <c:v>1343</c:v>
                </c:pt>
                <c:pt idx="22">
                  <c:v>1430</c:v>
                </c:pt>
                <c:pt idx="23">
                  <c:v>1375</c:v>
                </c:pt>
                <c:pt idx="24">
                  <c:v>1421</c:v>
                </c:pt>
                <c:pt idx="25">
                  <c:v>1508</c:v>
                </c:pt>
                <c:pt idx="26">
                  <c:v>1876</c:v>
                </c:pt>
                <c:pt idx="27">
                  <c:v>1948</c:v>
                </c:pt>
                <c:pt idx="28">
                  <c:v>2094</c:v>
                </c:pt>
                <c:pt idx="29">
                  <c:v>2134</c:v>
                </c:pt>
              </c:numCache>
            </c:numRef>
          </c:yVal>
        </c:ser>
        <c:axId val="76622464"/>
        <c:axId val="76628736"/>
      </c:scatterChart>
      <c:valAx>
        <c:axId val="76622464"/>
        <c:scaling>
          <c:orientation val="minMax"/>
        </c:scaling>
        <c:axPos val="b"/>
        <c:title>
          <c:tx>
            <c:rich>
              <a:bodyPr/>
              <a:lstStyle/>
              <a:p>
                <a:pPr>
                  <a:defRPr sz="1000" b="1" i="0" u="none" strike="noStrike" baseline="0">
                    <a:solidFill>
                      <a:srgbClr val="000000"/>
                    </a:solidFill>
                    <a:latin typeface="Arial"/>
                    <a:ea typeface="Arial"/>
                    <a:cs typeface="Arial"/>
                  </a:defRPr>
                </a:pPr>
                <a:r>
                  <a:rPr lang="de-DE"/>
                  <a:t>Webzugriffe</a:t>
                </a:r>
              </a:p>
            </c:rich>
          </c:tx>
          <c:layout>
            <c:manualLayout>
              <c:xMode val="edge"/>
              <c:yMode val="edge"/>
              <c:x val="0.3446607388070439"/>
              <c:y val="0.86666963634058836"/>
            </c:manualLayout>
          </c:layout>
          <c:spPr>
            <a:noFill/>
            <a:ln w="25400">
              <a:noFill/>
            </a:ln>
          </c:spPr>
        </c:title>
        <c:numFmt formatCode="_-* #,##0\ _€_-;\-* #,##0\ _€_-;_-* &quot;-&quot;\ _€_-;_-@_-"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76628736"/>
        <c:crosses val="autoZero"/>
        <c:crossBetween val="midCat"/>
      </c:valAx>
      <c:valAx>
        <c:axId val="76628736"/>
        <c:scaling>
          <c:orientation val="minMax"/>
        </c:scaling>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a:t>Bestellungen</a:t>
                </a:r>
              </a:p>
            </c:rich>
          </c:tx>
          <c:layout>
            <c:manualLayout>
              <c:xMode val="edge"/>
              <c:yMode val="edge"/>
              <c:x val="2.589000854888588E-2"/>
              <c:y val="0.3333344755156108"/>
            </c:manualLayout>
          </c:layout>
          <c:spPr>
            <a:noFill/>
            <a:ln w="25400">
              <a:noFill/>
            </a:ln>
          </c:spPr>
        </c:title>
        <c:numFmt formatCode="_-* #,##0\ _€_-;\-* #,##0\ _€_-;_-* &quot;-&quot;\ _€_-;_-@_-"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76622464"/>
        <c:crosses val="autoZero"/>
        <c:crossBetween val="midCat"/>
      </c:valAx>
      <c:spPr>
        <a:solidFill>
          <a:srgbClr val="F3F3FB"/>
        </a:solidFill>
        <a:ln w="12700">
          <a:solidFill>
            <a:srgbClr val="F3F3FB"/>
          </a:solidFill>
          <a:prstDash val="solid"/>
        </a:ln>
      </c:spPr>
    </c:plotArea>
    <c:legend>
      <c:legendPos val="r"/>
      <c:layout>
        <c:manualLayout>
          <c:xMode val="edge"/>
          <c:yMode val="edge"/>
          <c:x val="0.73139274150602607"/>
          <c:y val="0.41052772247711922"/>
          <c:w val="0.25566383442024804"/>
          <c:h val="0.15087770997022334"/>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33047349709284"/>
          <c:y val="0.23265306122448967"/>
          <c:w val="0.45279017401062693"/>
          <c:h val="0.6653061224489808"/>
        </c:manualLayout>
      </c:layout>
      <c:scatterChart>
        <c:scatterStyle val="lineMarker"/>
        <c:ser>
          <c:idx val="0"/>
          <c:order val="0"/>
          <c:tx>
            <c:strRef>
              <c:f>RGP!$D$9</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RSqr val="1"/>
            <c:dispEq val="1"/>
            <c:trendlineLbl>
              <c:layout>
                <c:manualLayout>
                  <c:x val="0.43248261840206298"/>
                  <c:y val="-7.197643151748892E-2"/>
                </c:manualLayout>
              </c:layout>
              <c:numFmt formatCode="General" sourceLinked="0"/>
              <c:spPr>
                <a:noFill/>
                <a:ln w="25400">
                  <a:noFill/>
                </a:ln>
              </c:spPr>
              <c:txPr>
                <a:bodyPr/>
                <a:lstStyle/>
                <a:p>
                  <a:pPr>
                    <a:defRPr sz="900" b="0" i="0" u="none" strike="noStrike" baseline="0">
                      <a:solidFill>
                        <a:srgbClr val="000000"/>
                      </a:solidFill>
                      <a:latin typeface="Arial"/>
                      <a:ea typeface="Arial"/>
                      <a:cs typeface="Arial"/>
                    </a:defRPr>
                  </a:pPr>
                  <a:endParaRPr lang="de-DE"/>
                </a:p>
              </c:txPr>
            </c:trendlineLbl>
          </c:trendline>
          <c:xVal>
            <c:numRef>
              <c:f>RGP!$C$10:$C$27</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RGP!$D$10:$D$27</c:f>
              <c:numCache>
                <c:formatCode>General</c:formatCode>
                <c:ptCount val="18"/>
                <c:pt idx="0">
                  <c:v>98</c:v>
                </c:pt>
                <c:pt idx="1">
                  <c:v>8000</c:v>
                </c:pt>
                <c:pt idx="2">
                  <c:v>6000</c:v>
                </c:pt>
                <c:pt idx="3">
                  <c:v>8587</c:v>
                </c:pt>
                <c:pt idx="4">
                  <c:v>7985</c:v>
                </c:pt>
                <c:pt idx="5">
                  <c:v>18968</c:v>
                </c:pt>
                <c:pt idx="6">
                  <c:v>9753</c:v>
                </c:pt>
                <c:pt idx="7">
                  <c:v>7857</c:v>
                </c:pt>
                <c:pt idx="8">
                  <c:v>13986</c:v>
                </c:pt>
                <c:pt idx="9">
                  <c:v>6875</c:v>
                </c:pt>
                <c:pt idx="10">
                  <c:v>22765</c:v>
                </c:pt>
                <c:pt idx="11">
                  <c:v>9465</c:v>
                </c:pt>
                <c:pt idx="12">
                  <c:v>19875</c:v>
                </c:pt>
                <c:pt idx="13">
                  <c:v>15987</c:v>
                </c:pt>
                <c:pt idx="14">
                  <c:v>9653</c:v>
                </c:pt>
                <c:pt idx="15">
                  <c:v>12986</c:v>
                </c:pt>
                <c:pt idx="16">
                  <c:v>8543</c:v>
                </c:pt>
                <c:pt idx="17">
                  <c:v>1654</c:v>
                </c:pt>
              </c:numCache>
            </c:numRef>
          </c:yVal>
        </c:ser>
        <c:axId val="77076736"/>
        <c:axId val="77094912"/>
      </c:scatterChart>
      <c:valAx>
        <c:axId val="77076736"/>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77094912"/>
        <c:crosses val="autoZero"/>
        <c:crossBetween val="midCat"/>
      </c:valAx>
      <c:valAx>
        <c:axId val="770949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77076736"/>
        <c:crosses val="autoZero"/>
        <c:crossBetween val="midCat"/>
      </c:valAx>
      <c:spPr>
        <a:solidFill>
          <a:srgbClr val="E7E7F7"/>
        </a:solidFill>
        <a:ln w="12700">
          <a:solidFill>
            <a:srgbClr val="B1B1B1"/>
          </a:solidFill>
          <a:prstDash val="solid"/>
        </a:ln>
      </c:spPr>
    </c:plotArea>
    <c:legend>
      <c:legendPos val="r"/>
      <c:layout>
        <c:manualLayout>
          <c:xMode val="edge"/>
          <c:yMode val="edge"/>
          <c:x val="0.6459234235886212"/>
          <c:y val="0.46938775510204189"/>
          <c:w val="0.33261837427321039"/>
          <c:h val="0.16734693877551021"/>
        </c:manualLayout>
      </c:layou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2757227280308162"/>
          <c:y val="0.23265306122448967"/>
          <c:w val="0.47530959705664377"/>
          <c:h val="0.5877551020408166"/>
        </c:manualLayout>
      </c:layout>
      <c:scatterChart>
        <c:scatterStyle val="lineMarker"/>
        <c:ser>
          <c:idx val="0"/>
          <c:order val="0"/>
          <c:tx>
            <c:strRef>
              <c:f>RKP!$D$9</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exp"/>
            <c:dispRSqr val="1"/>
            <c:dispEq val="1"/>
            <c:trendlineLbl>
              <c:layout>
                <c:manualLayout>
                  <c:x val="0.40124672515303389"/>
                  <c:y val="-5.7142857142857162E-2"/>
                </c:manualLayout>
              </c:layout>
              <c:numFmt formatCode="General" sourceLinked="0"/>
              <c:spPr>
                <a:noFill/>
                <a:ln w="25400">
                  <a:noFill/>
                </a:ln>
              </c:spPr>
              <c:txPr>
                <a:bodyPr/>
                <a:lstStyle/>
                <a:p>
                  <a:pPr>
                    <a:defRPr sz="900" b="0" i="0" u="none" strike="noStrike" baseline="0">
                      <a:solidFill>
                        <a:srgbClr val="000000"/>
                      </a:solidFill>
                      <a:latin typeface="Arial"/>
                      <a:ea typeface="Arial"/>
                      <a:cs typeface="Arial"/>
                    </a:defRPr>
                  </a:pPr>
                  <a:endParaRPr lang="de-DE"/>
                </a:p>
              </c:txPr>
            </c:trendlineLbl>
          </c:trendline>
          <c:xVal>
            <c:numRef>
              <c:f>RKP!$C$10:$C$27</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RKP!$D$10:$D$27</c:f>
              <c:numCache>
                <c:formatCode>General</c:formatCode>
                <c:ptCount val="18"/>
                <c:pt idx="0">
                  <c:v>485</c:v>
                </c:pt>
                <c:pt idx="1">
                  <c:v>5948</c:v>
                </c:pt>
                <c:pt idx="2">
                  <c:v>6000</c:v>
                </c:pt>
                <c:pt idx="3">
                  <c:v>7465</c:v>
                </c:pt>
                <c:pt idx="4">
                  <c:v>8364</c:v>
                </c:pt>
                <c:pt idx="5">
                  <c:v>9486</c:v>
                </c:pt>
                <c:pt idx="6">
                  <c:v>10837</c:v>
                </c:pt>
                <c:pt idx="7">
                  <c:v>11937</c:v>
                </c:pt>
                <c:pt idx="8">
                  <c:v>12847</c:v>
                </c:pt>
                <c:pt idx="9">
                  <c:v>13857</c:v>
                </c:pt>
                <c:pt idx="10">
                  <c:v>14827</c:v>
                </c:pt>
                <c:pt idx="11">
                  <c:v>15736</c:v>
                </c:pt>
                <c:pt idx="12">
                  <c:v>16837</c:v>
                </c:pt>
                <c:pt idx="13">
                  <c:v>17483</c:v>
                </c:pt>
                <c:pt idx="14">
                  <c:v>18938</c:v>
                </c:pt>
                <c:pt idx="15">
                  <c:v>19524</c:v>
                </c:pt>
                <c:pt idx="16">
                  <c:v>20492</c:v>
                </c:pt>
                <c:pt idx="17">
                  <c:v>21938</c:v>
                </c:pt>
              </c:numCache>
            </c:numRef>
          </c:yVal>
        </c:ser>
        <c:axId val="77111680"/>
        <c:axId val="77113216"/>
      </c:scatterChart>
      <c:valAx>
        <c:axId val="77111680"/>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77113216"/>
        <c:crosses val="autoZero"/>
        <c:crossBetween val="midCat"/>
      </c:valAx>
      <c:valAx>
        <c:axId val="7711321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77111680"/>
        <c:crosses val="autoZero"/>
        <c:crossBetween val="midCat"/>
      </c:valAx>
      <c:spPr>
        <a:solidFill>
          <a:srgbClr val="E7E7F7"/>
        </a:solidFill>
        <a:ln w="12700">
          <a:solidFill>
            <a:srgbClr val="B1B1B1"/>
          </a:solidFill>
          <a:prstDash val="solid"/>
        </a:ln>
      </c:spPr>
    </c:plotArea>
    <c:legend>
      <c:legendPos val="r"/>
      <c:layout>
        <c:manualLayout>
          <c:xMode val="edge"/>
          <c:yMode val="edge"/>
          <c:x val="0.67695609277764268"/>
          <c:y val="0.53469387755102171"/>
          <c:w val="0.24074122448323498"/>
          <c:h val="0.28979591836734692"/>
        </c:manualLayout>
      </c:layou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Entwicklungen von Januar 06 bis Juni 08</a:t>
            </a:r>
          </a:p>
        </c:rich>
      </c:tx>
      <c:layout>
        <c:manualLayout>
          <c:xMode val="edge"/>
          <c:yMode val="edge"/>
          <c:x val="0.31017982210178596"/>
          <c:y val="3.323267742263835E-2"/>
        </c:manualLayout>
      </c:layout>
      <c:spPr>
        <a:noFill/>
        <a:ln w="25400">
          <a:noFill/>
        </a:ln>
      </c:spPr>
    </c:title>
    <c:plotArea>
      <c:layout>
        <c:manualLayout>
          <c:layoutTarget val="inner"/>
          <c:xMode val="edge"/>
          <c:yMode val="edge"/>
          <c:x val="0.10778449416664376"/>
          <c:y val="0.21148067450769845"/>
          <c:w val="0.67664710226837776"/>
          <c:h val="0.45317287394506856"/>
        </c:manualLayout>
      </c:layout>
      <c:lineChart>
        <c:grouping val="standard"/>
        <c:ser>
          <c:idx val="0"/>
          <c:order val="0"/>
          <c:tx>
            <c:strRef>
              <c:f>Schätzer!$C$9</c:f>
              <c:strCache>
                <c:ptCount val="1"/>
                <c:pt idx="0">
                  <c:v>Webzugriffe</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RSqr val="1"/>
            <c:dispEq val="1"/>
            <c:trendlineLbl>
              <c:layout>
                <c:manualLayout>
                  <c:x val="0.20006786268911689"/>
                  <c:y val="-9.4040388242473766E-2"/>
                </c:manualLayout>
              </c:layout>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de-DE"/>
                </a:p>
              </c:txPr>
            </c:trendlineLbl>
          </c:trendline>
          <c:cat>
            <c:numRef>
              <c:f>Schätzer!$B$10:$B$39</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Schätzer!$C$10:$C$39</c:f>
              <c:numCache>
                <c:formatCode>_-* #,##0\ _€_-;\-* #,##0\ _€_-;_-* "-"\ _€_-;_-@_-</c:formatCode>
                <c:ptCount val="30"/>
                <c:pt idx="0">
                  <c:v>236</c:v>
                </c:pt>
                <c:pt idx="1">
                  <c:v>1221</c:v>
                </c:pt>
                <c:pt idx="2">
                  <c:v>6195</c:v>
                </c:pt>
                <c:pt idx="3">
                  <c:v>2682</c:v>
                </c:pt>
                <c:pt idx="4">
                  <c:v>4569</c:v>
                </c:pt>
                <c:pt idx="5">
                  <c:v>12229</c:v>
                </c:pt>
                <c:pt idx="6">
                  <c:v>12564</c:v>
                </c:pt>
                <c:pt idx="7">
                  <c:v>10157</c:v>
                </c:pt>
                <c:pt idx="8">
                  <c:v>15160</c:v>
                </c:pt>
                <c:pt idx="9">
                  <c:v>10716</c:v>
                </c:pt>
                <c:pt idx="10">
                  <c:v>9844</c:v>
                </c:pt>
                <c:pt idx="11">
                  <c:v>11975</c:v>
                </c:pt>
                <c:pt idx="12">
                  <c:v>24695</c:v>
                </c:pt>
                <c:pt idx="13">
                  <c:v>11593</c:v>
                </c:pt>
                <c:pt idx="14">
                  <c:v>18491</c:v>
                </c:pt>
                <c:pt idx="15">
                  <c:v>11743</c:v>
                </c:pt>
                <c:pt idx="16">
                  <c:v>11452</c:v>
                </c:pt>
                <c:pt idx="17">
                  <c:v>26651</c:v>
                </c:pt>
                <c:pt idx="18">
                  <c:v>16287</c:v>
                </c:pt>
                <c:pt idx="19">
                  <c:v>17750</c:v>
                </c:pt>
                <c:pt idx="20">
                  <c:v>19985</c:v>
                </c:pt>
                <c:pt idx="21">
                  <c:v>17285</c:v>
                </c:pt>
                <c:pt idx="22">
                  <c:v>30369</c:v>
                </c:pt>
                <c:pt idx="23">
                  <c:v>19674</c:v>
                </c:pt>
                <c:pt idx="24">
                  <c:v>28464</c:v>
                </c:pt>
                <c:pt idx="25">
                  <c:v>25000</c:v>
                </c:pt>
                <c:pt idx="26">
                  <c:v>24574</c:v>
                </c:pt>
                <c:pt idx="27">
                  <c:v>23141</c:v>
                </c:pt>
                <c:pt idx="28">
                  <c:v>17700</c:v>
                </c:pt>
                <c:pt idx="29">
                  <c:v>22456</c:v>
                </c:pt>
              </c:numCache>
            </c:numRef>
          </c:val>
        </c:ser>
        <c:ser>
          <c:idx val="1"/>
          <c:order val="1"/>
          <c:tx>
            <c:strRef>
              <c:f>Schätzer!$D$9</c:f>
              <c:strCache>
                <c:ptCount val="1"/>
                <c:pt idx="0">
                  <c:v>Bestellungen</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linear"/>
            <c:dispRSqr val="1"/>
            <c:dispEq val="1"/>
            <c:trendlineLbl>
              <c:layout>
                <c:manualLayout>
                  <c:x val="0.18879440819466245"/>
                  <c:y val="1.4098586068697103E-2"/>
                </c:manualLayout>
              </c:layout>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de-DE"/>
                </a:p>
              </c:txPr>
            </c:trendlineLbl>
          </c:trendline>
          <c:cat>
            <c:numRef>
              <c:f>Schätzer!$B$10:$B$39</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Schätzer!$D$10:$D$39</c:f>
              <c:numCache>
                <c:formatCode>_-* #,##0\ _€_-;\-* #,##0\ _€_-;_-* "-"\ _€_-;_-@_-</c:formatCode>
                <c:ptCount val="30"/>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498</c:v>
                </c:pt>
                <c:pt idx="14">
                  <c:v>1401</c:v>
                </c:pt>
                <c:pt idx="15">
                  <c:v>1076</c:v>
                </c:pt>
                <c:pt idx="16">
                  <c:v>1563</c:v>
                </c:pt>
                <c:pt idx="17">
                  <c:v>1790</c:v>
                </c:pt>
                <c:pt idx="18">
                  <c:v>1367</c:v>
                </c:pt>
                <c:pt idx="19">
                  <c:v>1138</c:v>
                </c:pt>
                <c:pt idx="20">
                  <c:v>1352</c:v>
                </c:pt>
                <c:pt idx="21">
                  <c:v>1343</c:v>
                </c:pt>
                <c:pt idx="22">
                  <c:v>1430</c:v>
                </c:pt>
                <c:pt idx="23">
                  <c:v>1140</c:v>
                </c:pt>
                <c:pt idx="24">
                  <c:v>1421</c:v>
                </c:pt>
                <c:pt idx="25">
                  <c:v>1508</c:v>
                </c:pt>
                <c:pt idx="26">
                  <c:v>2137</c:v>
                </c:pt>
                <c:pt idx="27">
                  <c:v>1948</c:v>
                </c:pt>
                <c:pt idx="28">
                  <c:v>1521</c:v>
                </c:pt>
                <c:pt idx="29">
                  <c:v>1304</c:v>
                </c:pt>
              </c:numCache>
            </c:numRef>
          </c:val>
        </c:ser>
        <c:marker val="1"/>
        <c:axId val="96665600"/>
        <c:axId val="96667520"/>
      </c:lineChart>
      <c:dateAx>
        <c:axId val="96665600"/>
        <c:scaling>
          <c:orientation val="minMax"/>
        </c:scaling>
        <c:axPos val="b"/>
        <c:title>
          <c:tx>
            <c:rich>
              <a:bodyPr/>
              <a:lstStyle/>
              <a:p>
                <a:pPr>
                  <a:defRPr sz="1175" b="1" i="0" u="none" strike="noStrike" baseline="0">
                    <a:solidFill>
                      <a:srgbClr val="000000"/>
                    </a:solidFill>
                    <a:latin typeface="Arial"/>
                    <a:ea typeface="Arial"/>
                    <a:cs typeface="Arial"/>
                  </a:defRPr>
                </a:pPr>
                <a:r>
                  <a:rPr lang="de-DE"/>
                  <a:t>Monate</a:t>
                </a:r>
              </a:p>
            </c:rich>
          </c:tx>
          <c:layout>
            <c:manualLayout>
              <c:xMode val="edge"/>
              <c:yMode val="edge"/>
              <c:x val="0.40838347234250677"/>
              <c:y val="0.8670707654815627"/>
            </c:manualLayout>
          </c:layout>
          <c:spPr>
            <a:noFill/>
            <a:ln w="25400">
              <a:noFill/>
            </a:ln>
          </c:spPr>
        </c:title>
        <c:numFmt formatCode="mmm\ yy" sourceLinked="0"/>
        <c:tickLblPos val="nextTo"/>
        <c:spPr>
          <a:ln w="3175">
            <a:solidFill>
              <a:srgbClr val="000000"/>
            </a:solidFill>
            <a:prstDash val="solid"/>
          </a:ln>
        </c:spPr>
        <c:txPr>
          <a:bodyPr rot="-2700000" vert="horz"/>
          <a:lstStyle/>
          <a:p>
            <a:pPr>
              <a:defRPr sz="1175" b="0" i="0" u="none" strike="noStrike" baseline="0">
                <a:solidFill>
                  <a:srgbClr val="000000"/>
                </a:solidFill>
                <a:latin typeface="Arial"/>
                <a:ea typeface="Arial"/>
                <a:cs typeface="Arial"/>
              </a:defRPr>
            </a:pPr>
            <a:endParaRPr lang="de-DE"/>
          </a:p>
        </c:txPr>
        <c:crossAx val="96667520"/>
        <c:crosses val="autoZero"/>
        <c:auto val="1"/>
        <c:lblOffset val="100"/>
        <c:baseTimeUnit val="months"/>
        <c:majorUnit val="2"/>
        <c:majorTimeUnit val="months"/>
        <c:minorUnit val="1"/>
        <c:minorTimeUnit val="months"/>
      </c:dateAx>
      <c:valAx>
        <c:axId val="96667520"/>
        <c:scaling>
          <c:orientation val="minMax"/>
        </c:scaling>
        <c:axPos val="l"/>
        <c:majorGridlines>
          <c:spPr>
            <a:ln w="3175">
              <a:solidFill>
                <a:srgbClr val="000000"/>
              </a:solidFill>
              <a:prstDash val="solid"/>
            </a:ln>
          </c:spPr>
        </c:majorGridlines>
        <c:numFmt formatCode="_-* #,##0\ _€_-;\-* #,##0\ _€_-;_-* &quot;-&quot;\ _€_-;_-@_-"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de-DE"/>
          </a:p>
        </c:txPr>
        <c:crossAx val="96665600"/>
        <c:crosses val="autoZero"/>
        <c:crossBetween val="between"/>
      </c:valAx>
      <c:spPr>
        <a:solidFill>
          <a:srgbClr val="C0C0C0"/>
        </a:solidFill>
        <a:ln w="12700">
          <a:solidFill>
            <a:srgbClr val="B1B1B1"/>
          </a:solidFill>
          <a:prstDash val="solid"/>
        </a:ln>
      </c:spPr>
    </c:plotArea>
    <c:legend>
      <c:legendPos val="r"/>
      <c:layout>
        <c:manualLayout>
          <c:xMode val="edge"/>
          <c:yMode val="edge"/>
          <c:x val="0.79760525683316574"/>
          <c:y val="0.31117870677561393"/>
          <c:w val="0.19281448400921841"/>
          <c:h val="0.25679796190220538"/>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900" b="0" i="0" u="none" strike="noStrike" baseline="0">
                <a:solidFill>
                  <a:srgbClr val="000000"/>
                </a:solidFill>
                <a:latin typeface="Arial"/>
                <a:ea typeface="Arial"/>
                <a:cs typeface="Arial"/>
              </a:defRPr>
            </a:pPr>
            <a:r>
              <a:rPr lang="de-DE"/>
              <a:t>Steigung</a:t>
            </a:r>
          </a:p>
        </c:rich>
      </c:tx>
      <c:layout>
        <c:manualLayout>
          <c:xMode val="edge"/>
          <c:yMode val="edge"/>
          <c:x val="0.44420647402938285"/>
          <c:y val="4.0816326530612367E-2"/>
        </c:manualLayout>
      </c:layout>
      <c:spPr>
        <a:noFill/>
        <a:ln w="25400">
          <a:noFill/>
        </a:ln>
      </c:spPr>
    </c:title>
    <c:plotArea>
      <c:layout>
        <c:manualLayout>
          <c:layoutTarget val="inner"/>
          <c:xMode val="edge"/>
          <c:yMode val="edge"/>
          <c:x val="0.11802587474210668"/>
          <c:y val="0.23265306122448967"/>
          <c:w val="0.46781164897780492"/>
          <c:h val="0.5877551020408166"/>
        </c:manualLayout>
      </c:layout>
      <c:scatterChart>
        <c:scatterStyle val="lineMarker"/>
        <c:ser>
          <c:idx val="0"/>
          <c:order val="0"/>
          <c:tx>
            <c:strRef>
              <c:f>Steigung!$D$10</c:f>
              <c:strCache>
                <c:ptCount val="1"/>
                <c:pt idx="0">
                  <c:v>Bestellungen</c:v>
                </c:pt>
              </c:strCache>
            </c:strRef>
          </c:tx>
          <c:spPr>
            <a:ln w="28575">
              <a:noFill/>
            </a:ln>
          </c:spPr>
          <c:marker>
            <c:symbol val="diamond"/>
            <c:size val="5"/>
            <c:spPr>
              <a:solidFill>
                <a:srgbClr val="000080"/>
              </a:solidFill>
              <a:ln>
                <a:solidFill>
                  <a:srgbClr val="000080"/>
                </a:solidFill>
                <a:prstDash val="solid"/>
              </a:ln>
            </c:spPr>
          </c:marker>
          <c:trendline>
            <c:spPr>
              <a:ln w="25400">
                <a:solidFill>
                  <a:srgbClr val="000000"/>
                </a:solidFill>
                <a:prstDash val="solid"/>
              </a:ln>
            </c:spPr>
            <c:trendlineType val="linear"/>
            <c:dispEq val="1"/>
            <c:trendlineLbl>
              <c:layout>
                <c:manualLayout>
                  <c:x val="0.45114956441532023"/>
                  <c:y val="-0.27335540200332076"/>
                </c:manualLayout>
              </c:layout>
              <c:numFmt formatCode="General" sourceLinked="0"/>
              <c:spPr>
                <a:noFill/>
                <a:ln w="25400">
                  <a:noFill/>
                </a:ln>
              </c:spPr>
              <c:txPr>
                <a:bodyPr/>
                <a:lstStyle/>
                <a:p>
                  <a:pPr>
                    <a:defRPr sz="900" b="0" i="0" u="none" strike="noStrike" baseline="0">
                      <a:solidFill>
                        <a:srgbClr val="000000"/>
                      </a:solidFill>
                      <a:latin typeface="Arial"/>
                      <a:ea typeface="Arial"/>
                      <a:cs typeface="Arial"/>
                    </a:defRPr>
                  </a:pPr>
                  <a:endParaRPr lang="de-DE"/>
                </a:p>
              </c:txPr>
            </c:trendlineLbl>
          </c:trendline>
          <c:xVal>
            <c:numRef>
              <c:f>Steigung!$C$11:$C$28</c:f>
              <c:numCache>
                <c:formatCode>General</c:formatCode>
                <c:ptCount val="18"/>
                <c:pt idx="0">
                  <c:v>236</c:v>
                </c:pt>
                <c:pt idx="1">
                  <c:v>11593</c:v>
                </c:pt>
                <c:pt idx="2">
                  <c:v>18491</c:v>
                </c:pt>
                <c:pt idx="3">
                  <c:v>11743</c:v>
                </c:pt>
                <c:pt idx="4">
                  <c:v>11452</c:v>
                </c:pt>
                <c:pt idx="5">
                  <c:v>26651</c:v>
                </c:pt>
                <c:pt idx="6">
                  <c:v>16287</c:v>
                </c:pt>
                <c:pt idx="7">
                  <c:v>17750</c:v>
                </c:pt>
                <c:pt idx="8">
                  <c:v>19985</c:v>
                </c:pt>
                <c:pt idx="9">
                  <c:v>17285</c:v>
                </c:pt>
                <c:pt idx="10">
                  <c:v>30369</c:v>
                </c:pt>
                <c:pt idx="11">
                  <c:v>19674</c:v>
                </c:pt>
                <c:pt idx="12">
                  <c:v>28464</c:v>
                </c:pt>
                <c:pt idx="13">
                  <c:v>25000</c:v>
                </c:pt>
                <c:pt idx="14">
                  <c:v>24574</c:v>
                </c:pt>
                <c:pt idx="15">
                  <c:v>23141</c:v>
                </c:pt>
                <c:pt idx="16">
                  <c:v>17700</c:v>
                </c:pt>
                <c:pt idx="17">
                  <c:v>3702</c:v>
                </c:pt>
              </c:numCache>
            </c:numRef>
          </c:xVal>
          <c:yVal>
            <c:numRef>
              <c:f>Steigung!$D$11:$D$28</c:f>
              <c:numCache>
                <c:formatCode>General</c:formatCode>
                <c:ptCount val="18"/>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498</c:v>
                </c:pt>
                <c:pt idx="14">
                  <c:v>1401</c:v>
                </c:pt>
                <c:pt idx="15">
                  <c:v>1076</c:v>
                </c:pt>
                <c:pt idx="16">
                  <c:v>1563</c:v>
                </c:pt>
                <c:pt idx="17">
                  <c:v>1790</c:v>
                </c:pt>
              </c:numCache>
            </c:numRef>
          </c:yVal>
        </c:ser>
        <c:axId val="96812032"/>
        <c:axId val="96826112"/>
      </c:scatterChart>
      <c:valAx>
        <c:axId val="96812032"/>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96826112"/>
        <c:crosses val="autoZero"/>
        <c:crossBetween val="midCat"/>
      </c:valAx>
      <c:valAx>
        <c:axId val="968261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96812032"/>
        <c:crosses val="autoZero"/>
        <c:crossBetween val="midCat"/>
      </c:valAx>
      <c:spPr>
        <a:solidFill>
          <a:srgbClr val="E7E7F7"/>
        </a:solidFill>
        <a:ln w="12700">
          <a:solidFill>
            <a:srgbClr val="B1B1B1"/>
          </a:solidFill>
          <a:prstDash val="solid"/>
        </a:ln>
      </c:spPr>
    </c:plotArea>
    <c:legend>
      <c:legendPos val="r"/>
      <c:layout>
        <c:manualLayout>
          <c:xMode val="edge"/>
          <c:yMode val="edge"/>
          <c:x val="0.64806934858393062"/>
          <c:y val="0.36734693877551072"/>
          <c:w val="0.33261837427321039"/>
          <c:h val="0.16734693877551021"/>
        </c:manualLayout>
      </c:layou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4062510728844238"/>
          <c:y val="7.7562431779172283E-2"/>
          <c:w val="0.62343797564542824"/>
          <c:h val="0.69529179916329364"/>
        </c:manualLayout>
      </c:layout>
      <c:barChart>
        <c:barDir val="col"/>
        <c:grouping val="clustered"/>
        <c:ser>
          <c:idx val="0"/>
          <c:order val="0"/>
          <c:tx>
            <c:strRef>
              <c:f>Trend!$C$8</c:f>
              <c:strCache>
                <c:ptCount val="1"/>
                <c:pt idx="0">
                  <c:v>Webzugriffe</c:v>
                </c:pt>
              </c:strCache>
            </c:strRef>
          </c:tx>
          <c:spPr>
            <a:solidFill>
              <a:srgbClr val="DDDDDD"/>
            </a:solidFill>
            <a:ln w="12700">
              <a:solidFill>
                <a:srgbClr val="000000"/>
              </a:solidFill>
              <a:prstDash val="solid"/>
            </a:ln>
          </c:spPr>
          <c:trendline>
            <c:spPr>
              <a:ln w="25400">
                <a:solidFill>
                  <a:srgbClr val="FF0033"/>
                </a:solidFill>
                <a:prstDash val="solid"/>
              </a:ln>
            </c:spPr>
            <c:trendlineType val="linear"/>
            <c:dispRSqr val="1"/>
            <c:dispEq val="1"/>
            <c:trendlineLbl>
              <c:layout>
                <c:manualLayout>
                  <c:x val="0.26684887985154138"/>
                  <c:y val="-0.10419861312621397"/>
                </c:manualLayout>
              </c:layout>
              <c:numFmt formatCode="General" sourceLinked="0"/>
              <c:spPr>
                <a:noFill/>
                <a:ln w="25400">
                  <a:noFill/>
                </a:ln>
              </c:spPr>
              <c:txPr>
                <a:bodyPr/>
                <a:lstStyle/>
                <a:p>
                  <a:pPr>
                    <a:defRPr sz="925" b="0" i="0" u="none" strike="noStrike" baseline="0">
                      <a:solidFill>
                        <a:srgbClr val="FF0033"/>
                      </a:solidFill>
                      <a:latin typeface="Arial"/>
                      <a:ea typeface="Arial"/>
                      <a:cs typeface="Arial"/>
                    </a:defRPr>
                  </a:pPr>
                  <a:endParaRPr lang="de-DE"/>
                </a:p>
              </c:txPr>
            </c:trendlineLbl>
          </c:trendline>
          <c:cat>
            <c:numRef>
              <c:f>Trend!$B$9:$B$38</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Trend!$C$9:$C$38</c:f>
              <c:numCache>
                <c:formatCode>_-* #,##0\ _€_-;\-* #,##0\ _€_-;_-* "-"\ _€_-;_-@_-</c:formatCode>
                <c:ptCount val="30"/>
                <c:pt idx="0">
                  <c:v>236</c:v>
                </c:pt>
                <c:pt idx="1">
                  <c:v>1221</c:v>
                </c:pt>
                <c:pt idx="2">
                  <c:v>6195</c:v>
                </c:pt>
                <c:pt idx="3">
                  <c:v>2682</c:v>
                </c:pt>
                <c:pt idx="4">
                  <c:v>4569</c:v>
                </c:pt>
                <c:pt idx="5">
                  <c:v>12229</c:v>
                </c:pt>
                <c:pt idx="6">
                  <c:v>12564</c:v>
                </c:pt>
                <c:pt idx="7">
                  <c:v>10157</c:v>
                </c:pt>
                <c:pt idx="8">
                  <c:v>15160</c:v>
                </c:pt>
                <c:pt idx="9">
                  <c:v>10716</c:v>
                </c:pt>
                <c:pt idx="10">
                  <c:v>9844</c:v>
                </c:pt>
                <c:pt idx="11">
                  <c:v>11975</c:v>
                </c:pt>
                <c:pt idx="12">
                  <c:v>24695</c:v>
                </c:pt>
                <c:pt idx="13">
                  <c:v>11593</c:v>
                </c:pt>
                <c:pt idx="14">
                  <c:v>18491</c:v>
                </c:pt>
                <c:pt idx="15">
                  <c:v>11743</c:v>
                </c:pt>
                <c:pt idx="16">
                  <c:v>11452</c:v>
                </c:pt>
                <c:pt idx="17">
                  <c:v>26651</c:v>
                </c:pt>
                <c:pt idx="18">
                  <c:v>16287</c:v>
                </c:pt>
                <c:pt idx="19">
                  <c:v>17750</c:v>
                </c:pt>
                <c:pt idx="20">
                  <c:v>19985</c:v>
                </c:pt>
                <c:pt idx="21">
                  <c:v>17285</c:v>
                </c:pt>
                <c:pt idx="22">
                  <c:v>30369</c:v>
                </c:pt>
                <c:pt idx="23">
                  <c:v>19674</c:v>
                </c:pt>
                <c:pt idx="24">
                  <c:v>28464</c:v>
                </c:pt>
                <c:pt idx="25">
                  <c:v>25000</c:v>
                </c:pt>
                <c:pt idx="26">
                  <c:v>24574</c:v>
                </c:pt>
                <c:pt idx="27">
                  <c:v>23141</c:v>
                </c:pt>
                <c:pt idx="28">
                  <c:v>17700</c:v>
                </c:pt>
                <c:pt idx="29">
                  <c:v>22456</c:v>
                </c:pt>
              </c:numCache>
            </c:numRef>
          </c:val>
        </c:ser>
        <c:ser>
          <c:idx val="1"/>
          <c:order val="1"/>
          <c:tx>
            <c:strRef>
              <c:f>Trend!$D$8</c:f>
              <c:strCache>
                <c:ptCount val="1"/>
                <c:pt idx="0">
                  <c:v>Bestellungen</c:v>
                </c:pt>
              </c:strCache>
            </c:strRef>
          </c:tx>
          <c:spPr>
            <a:solidFill>
              <a:srgbClr val="666666"/>
            </a:solidFill>
            <a:ln w="12700">
              <a:solidFill>
                <a:srgbClr val="7F7F7F"/>
              </a:solidFill>
              <a:prstDash val="solid"/>
            </a:ln>
          </c:spPr>
          <c:trendline>
            <c:spPr>
              <a:ln w="25400">
                <a:solidFill>
                  <a:srgbClr val="1F3F97"/>
                </a:solidFill>
                <a:prstDash val="solid"/>
              </a:ln>
            </c:spPr>
            <c:trendlineType val="linear"/>
            <c:dispRSqr val="1"/>
            <c:dispEq val="1"/>
            <c:trendlineLbl>
              <c:layout>
                <c:manualLayout>
                  <c:x val="0.25800521783300695"/>
                  <c:y val="6.5743910401366047E-3"/>
                </c:manualLayout>
              </c:layout>
              <c:numFmt formatCode="General" sourceLinked="0"/>
              <c:spPr>
                <a:noFill/>
                <a:ln w="3175">
                  <a:solidFill>
                    <a:srgbClr val="FFFFFF"/>
                  </a:solidFill>
                  <a:prstDash val="solid"/>
                </a:ln>
              </c:spPr>
              <c:txPr>
                <a:bodyPr/>
                <a:lstStyle/>
                <a:p>
                  <a:pPr>
                    <a:defRPr sz="925" b="0" i="0" u="none" strike="noStrike" baseline="0">
                      <a:solidFill>
                        <a:srgbClr val="1F3F97"/>
                      </a:solidFill>
                      <a:latin typeface="Arial"/>
                      <a:ea typeface="Arial"/>
                      <a:cs typeface="Arial"/>
                    </a:defRPr>
                  </a:pPr>
                  <a:endParaRPr lang="de-DE"/>
                </a:p>
              </c:txPr>
            </c:trendlineLbl>
          </c:trendline>
          <c:cat>
            <c:numRef>
              <c:f>Trend!$B$9:$B$38</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Trend!$D$9:$D$38</c:f>
              <c:numCache>
                <c:formatCode>_-* #,##0\ _€_-;\-* #,##0\ _€_-;_-* "-"\ _€_-;_-@_-</c:formatCode>
                <c:ptCount val="30"/>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498</c:v>
                </c:pt>
                <c:pt idx="14">
                  <c:v>1401</c:v>
                </c:pt>
                <c:pt idx="15">
                  <c:v>1076</c:v>
                </c:pt>
                <c:pt idx="16">
                  <c:v>1563</c:v>
                </c:pt>
                <c:pt idx="17">
                  <c:v>1790</c:v>
                </c:pt>
                <c:pt idx="18">
                  <c:v>1367</c:v>
                </c:pt>
                <c:pt idx="19">
                  <c:v>1138</c:v>
                </c:pt>
                <c:pt idx="20">
                  <c:v>1352</c:v>
                </c:pt>
                <c:pt idx="21">
                  <c:v>1343</c:v>
                </c:pt>
                <c:pt idx="22">
                  <c:v>1430</c:v>
                </c:pt>
                <c:pt idx="23">
                  <c:v>1140</c:v>
                </c:pt>
                <c:pt idx="24">
                  <c:v>1421</c:v>
                </c:pt>
                <c:pt idx="25">
                  <c:v>1508</c:v>
                </c:pt>
                <c:pt idx="26">
                  <c:v>2137</c:v>
                </c:pt>
                <c:pt idx="27">
                  <c:v>1948</c:v>
                </c:pt>
                <c:pt idx="28">
                  <c:v>1521</c:v>
                </c:pt>
                <c:pt idx="29">
                  <c:v>1304</c:v>
                </c:pt>
              </c:numCache>
            </c:numRef>
          </c:val>
        </c:ser>
        <c:axId val="117534080"/>
        <c:axId val="117535872"/>
      </c:barChart>
      <c:dateAx>
        <c:axId val="117534080"/>
        <c:scaling>
          <c:orientation val="minMax"/>
        </c:scaling>
        <c:axPos val="b"/>
        <c:numFmt formatCode="mmm\ yy" sourceLinked="0"/>
        <c:tickLblPos val="nextTo"/>
        <c:spPr>
          <a:ln w="3175">
            <a:solidFill>
              <a:srgbClr val="000000"/>
            </a:solidFill>
            <a:prstDash val="solid"/>
          </a:ln>
        </c:spPr>
        <c:txPr>
          <a:bodyPr rot="-5400000" vert="horz"/>
          <a:lstStyle/>
          <a:p>
            <a:pPr>
              <a:defRPr sz="1200" b="0" i="0" u="none" strike="noStrike" baseline="0">
                <a:solidFill>
                  <a:srgbClr val="000000"/>
                </a:solidFill>
                <a:latin typeface="Arial"/>
                <a:ea typeface="Arial"/>
                <a:cs typeface="Arial"/>
              </a:defRPr>
            </a:pPr>
            <a:endParaRPr lang="de-DE"/>
          </a:p>
        </c:txPr>
        <c:crossAx val="117535872"/>
        <c:crosses val="autoZero"/>
        <c:auto val="1"/>
        <c:lblOffset val="100"/>
        <c:baseTimeUnit val="months"/>
        <c:majorUnit val="2"/>
        <c:majorTimeUnit val="months"/>
        <c:minorUnit val="1"/>
        <c:minorTimeUnit val="months"/>
      </c:dateAx>
      <c:valAx>
        <c:axId val="117535872"/>
        <c:scaling>
          <c:orientation val="minMax"/>
        </c:scaling>
        <c:axPos val="l"/>
        <c:majorGridlines>
          <c:spPr>
            <a:ln w="3175">
              <a:solidFill>
                <a:srgbClr val="000000"/>
              </a:solidFill>
              <a:prstDash val="solid"/>
            </a:ln>
          </c:spPr>
        </c:majorGridlines>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de-DE"/>
          </a:p>
        </c:txPr>
        <c:crossAx val="117534080"/>
        <c:crosses val="autoZero"/>
        <c:crossBetween val="between"/>
      </c:valAx>
      <c:spPr>
        <a:solidFill>
          <a:srgbClr val="F3F3FB"/>
        </a:solidFill>
        <a:ln w="12700">
          <a:solidFill>
            <a:srgbClr val="000000"/>
          </a:solidFill>
          <a:prstDash val="solid"/>
        </a:ln>
      </c:spPr>
    </c:plotArea>
    <c:legend>
      <c:legendPos val="r"/>
      <c:legendEntry>
        <c:idx val="0"/>
        <c:txPr>
          <a:bodyPr/>
          <a:lstStyle/>
          <a:p>
            <a:pPr>
              <a:defRPr sz="920" b="0" i="0" u="none" strike="noStrike" baseline="0">
                <a:solidFill>
                  <a:srgbClr val="000000"/>
                </a:solidFill>
                <a:latin typeface="Arial"/>
                <a:ea typeface="Arial"/>
                <a:cs typeface="Arial"/>
              </a:defRPr>
            </a:pPr>
            <a:endParaRPr lang="de-DE"/>
          </a:p>
        </c:txPr>
      </c:legendEntry>
      <c:legendEntry>
        <c:idx val="1"/>
        <c:txPr>
          <a:bodyPr/>
          <a:lstStyle/>
          <a:p>
            <a:pPr>
              <a:defRPr sz="920" b="0" i="0" u="none" strike="noStrike" baseline="0">
                <a:solidFill>
                  <a:srgbClr val="000000"/>
                </a:solidFill>
                <a:latin typeface="Arial"/>
                <a:ea typeface="Arial"/>
                <a:cs typeface="Arial"/>
              </a:defRPr>
            </a:pPr>
            <a:endParaRPr lang="de-DE"/>
          </a:p>
        </c:txPr>
      </c:legendEntry>
      <c:legendEntry>
        <c:idx val="2"/>
        <c:txPr>
          <a:bodyPr/>
          <a:lstStyle/>
          <a:p>
            <a:pPr>
              <a:defRPr sz="920" b="0" i="0" u="none" strike="noStrike" baseline="0">
                <a:solidFill>
                  <a:srgbClr val="000000"/>
                </a:solidFill>
                <a:latin typeface="Arial"/>
                <a:ea typeface="Arial"/>
                <a:cs typeface="Arial"/>
              </a:defRPr>
            </a:pPr>
            <a:endParaRPr lang="de-DE"/>
          </a:p>
        </c:txPr>
      </c:legendEntry>
      <c:legendEntry>
        <c:idx val="3"/>
        <c:txPr>
          <a:bodyPr/>
          <a:lstStyle/>
          <a:p>
            <a:pPr>
              <a:defRPr sz="920" b="0" i="0" u="none" strike="noStrike" baseline="0">
                <a:solidFill>
                  <a:srgbClr val="000000"/>
                </a:solidFill>
                <a:latin typeface="Arial"/>
                <a:ea typeface="Arial"/>
                <a:cs typeface="Arial"/>
              </a:defRPr>
            </a:pPr>
            <a:endParaRPr lang="de-DE"/>
          </a:p>
        </c:txPr>
      </c:legendEntry>
      <c:layout>
        <c:manualLayout>
          <c:xMode val="edge"/>
          <c:yMode val="edge"/>
          <c:x val="0.7671880853180586"/>
          <c:y val="0.27977877177487243"/>
          <c:w val="0.22031266808522651"/>
          <c:h val="0.3988925062928864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000" b="0" i="0" u="none" strike="noStrike" baseline="0">
                <a:solidFill>
                  <a:srgbClr val="000000"/>
                </a:solidFill>
                <a:latin typeface="Arial"/>
                <a:ea typeface="Arial"/>
                <a:cs typeface="Arial"/>
              </a:defRPr>
            </a:pPr>
            <a:r>
              <a:rPr lang="de-DE"/>
              <a:t>Trend Bestellungen</a:t>
            </a:r>
          </a:p>
        </c:rich>
      </c:tx>
      <c:layout>
        <c:manualLayout>
          <c:xMode val="edge"/>
          <c:yMode val="edge"/>
          <c:x val="0.38398395788946132"/>
          <c:y val="3.5335750013371692E-2"/>
        </c:manualLayout>
      </c:layout>
      <c:spPr>
        <a:noFill/>
        <a:ln w="25400">
          <a:noFill/>
        </a:ln>
      </c:spPr>
    </c:title>
    <c:plotArea>
      <c:layout>
        <c:manualLayout>
          <c:layoutTarget val="inner"/>
          <c:xMode val="edge"/>
          <c:yMode val="edge"/>
          <c:x val="0.18685850357187644"/>
          <c:y val="0.21201450008023046"/>
          <c:w val="0.4188915904248659"/>
          <c:h val="0.45936475017383188"/>
        </c:manualLayout>
      </c:layout>
      <c:barChart>
        <c:barDir val="col"/>
        <c:grouping val="clustered"/>
        <c:ser>
          <c:idx val="0"/>
          <c:order val="0"/>
          <c:tx>
            <c:v>Bestellungen</c:v>
          </c:tx>
          <c:spPr>
            <a:solidFill>
              <a:srgbClr val="9999FF"/>
            </a:solidFill>
            <a:ln w="12700">
              <a:solidFill>
                <a:srgbClr val="000000"/>
              </a:solidFill>
              <a:prstDash val="solid"/>
            </a:ln>
          </c:spPr>
          <c:trendline>
            <c:spPr>
              <a:ln w="25400">
                <a:solidFill>
                  <a:srgbClr val="000000"/>
                </a:solidFill>
                <a:prstDash val="solid"/>
              </a:ln>
            </c:spPr>
            <c:trendlineType val="linear"/>
            <c:dispRSqr val="1"/>
            <c:dispEq val="1"/>
            <c:trendlineLbl>
              <c:layout>
                <c:manualLayout>
                  <c:x val="0.36665300596023842"/>
                  <c:y val="-3.5335314011399276E-3"/>
                </c:manualLayout>
              </c:layout>
              <c:tx>
                <c:rich>
                  <a:bodyPr/>
                  <a:lstStyle/>
                  <a:p>
                    <a:pPr>
                      <a:defRPr sz="1000" b="0" i="0" u="none" strike="noStrike" baseline="0">
                        <a:solidFill>
                          <a:srgbClr val="000000"/>
                        </a:solidFill>
                        <a:latin typeface="Arial"/>
                        <a:ea typeface="Arial"/>
                        <a:cs typeface="Arial"/>
                      </a:defRPr>
                    </a:pPr>
                    <a:r>
                      <a:rPr lang="de-DE"/>
                      <a:t>y = 41,932x - 51380</a:t>
                    </a:r>
                  </a:p>
                </c:rich>
              </c:tx>
              <c:numFmt formatCode="General" sourceLinked="0"/>
              <c:spPr>
                <a:noFill/>
                <a:ln w="25400">
                  <a:noFill/>
                </a:ln>
              </c:spPr>
            </c:trendlineLbl>
          </c:trendline>
          <c:cat>
            <c:numRef>
              <c:f>Trend!$B$39:$B$47</c:f>
              <c:numCache>
                <c:formatCode>mmmm\ yyyy</c:formatCode>
                <c:ptCount val="9"/>
                <c:pt idx="0">
                  <c:v>39630</c:v>
                </c:pt>
                <c:pt idx="1">
                  <c:v>39661</c:v>
                </c:pt>
                <c:pt idx="2">
                  <c:v>39692</c:v>
                </c:pt>
                <c:pt idx="3">
                  <c:v>39722</c:v>
                </c:pt>
                <c:pt idx="4">
                  <c:v>39753</c:v>
                </c:pt>
                <c:pt idx="5">
                  <c:v>39783</c:v>
                </c:pt>
                <c:pt idx="6">
                  <c:v>39814</c:v>
                </c:pt>
                <c:pt idx="7">
                  <c:v>39845</c:v>
                </c:pt>
                <c:pt idx="8">
                  <c:v>39873</c:v>
                </c:pt>
              </c:numCache>
            </c:numRef>
          </c:cat>
          <c:val>
            <c:numRef>
              <c:f>Trend!$D$39:$D$47</c:f>
              <c:numCache>
                <c:formatCode>_-* #,##0\ _€_-;\-* #,##0\ _€_-;_-* "-"\ _€_-;_-@_-</c:formatCode>
                <c:ptCount val="9"/>
                <c:pt idx="0">
                  <c:v>1705.7164027184854</c:v>
                </c:pt>
                <c:pt idx="1">
                  <c:v>1748.3865740753408</c:v>
                </c:pt>
                <c:pt idx="2">
                  <c:v>1791.0567454322027</c:v>
                </c:pt>
                <c:pt idx="3">
                  <c:v>1832.3504596485177</c:v>
                </c:pt>
                <c:pt idx="4">
                  <c:v>1875.0206310053732</c:v>
                </c:pt>
                <c:pt idx="5">
                  <c:v>1916.3143452216887</c:v>
                </c:pt>
                <c:pt idx="6">
                  <c:v>1958.9845165785505</c:v>
                </c:pt>
                <c:pt idx="7">
                  <c:v>2001.6546879354059</c:v>
                </c:pt>
                <c:pt idx="8">
                  <c:v>2040.1954878706347</c:v>
                </c:pt>
              </c:numCache>
            </c:numRef>
          </c:val>
        </c:ser>
        <c:axId val="118823552"/>
        <c:axId val="118862592"/>
      </c:barChart>
      <c:dateAx>
        <c:axId val="118823552"/>
        <c:scaling>
          <c:orientation val="minMax"/>
        </c:scaling>
        <c:axPos val="b"/>
        <c:title>
          <c:tx>
            <c:rich>
              <a:bodyPr/>
              <a:lstStyle/>
              <a:p>
                <a:pPr>
                  <a:defRPr sz="1000" b="1" i="0" u="none" strike="noStrike" baseline="0">
                    <a:solidFill>
                      <a:srgbClr val="000000"/>
                    </a:solidFill>
                    <a:latin typeface="Arial"/>
                    <a:ea typeface="Arial"/>
                    <a:cs typeface="Arial"/>
                  </a:defRPr>
                </a:pPr>
                <a:r>
                  <a:rPr lang="de-DE"/>
                  <a:t>Monate</a:t>
                </a:r>
              </a:p>
            </c:rich>
          </c:tx>
          <c:layout>
            <c:manualLayout>
              <c:xMode val="edge"/>
              <c:yMode val="edge"/>
              <c:x val="0.34496954505577138"/>
              <c:y val="0.86572587532760759"/>
            </c:manualLayout>
          </c:layout>
          <c:spPr>
            <a:noFill/>
            <a:ln w="25400">
              <a:noFill/>
            </a:ln>
          </c:spPr>
        </c:title>
        <c:numFmt formatCode="mmm\ yy" sourceLinked="0"/>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de-DE"/>
          </a:p>
        </c:txPr>
        <c:crossAx val="118862592"/>
        <c:crosses val="autoZero"/>
        <c:auto val="1"/>
        <c:lblOffset val="100"/>
        <c:baseTimeUnit val="months"/>
        <c:majorUnit val="2"/>
        <c:majorTimeUnit val="months"/>
        <c:minorUnit val="1"/>
        <c:minorTimeUnit val="months"/>
      </c:dateAx>
      <c:valAx>
        <c:axId val="118862592"/>
        <c:scaling>
          <c:orientation val="minMax"/>
        </c:scaling>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a:t>Anzahl Bestellungen</a:t>
                </a:r>
              </a:p>
            </c:rich>
          </c:tx>
          <c:layout>
            <c:manualLayout>
              <c:xMode val="edge"/>
              <c:yMode val="edge"/>
              <c:x val="3.2854242386264061E-2"/>
              <c:y val="0.20494735007755618"/>
            </c:manualLayout>
          </c:layout>
          <c:spPr>
            <a:noFill/>
            <a:ln w="25400">
              <a:noFill/>
            </a:ln>
          </c:spPr>
        </c:title>
        <c:numFmt formatCode="_-* #,##0\ _€_-;\-* #,##0\ _€_-;_-* &quot;-&quot;\ _€_-;_-@_-"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18823552"/>
        <c:crosses val="autoZero"/>
        <c:crossBetween val="between"/>
      </c:valAx>
      <c:spPr>
        <a:solidFill>
          <a:srgbClr val="C0C0C0"/>
        </a:solidFill>
        <a:ln w="12700">
          <a:solidFill>
            <a:srgbClr val="B1B1B1"/>
          </a:solidFill>
          <a:prstDash val="solid"/>
        </a:ln>
      </c:spPr>
    </c:plotArea>
    <c:legend>
      <c:legendPos val="r"/>
      <c:layout>
        <c:manualLayout>
          <c:xMode val="edge"/>
          <c:yMode val="edge"/>
          <c:x val="0.65913823787442172"/>
          <c:y val="0.36749180013906613"/>
          <c:w val="0.32443564356435695"/>
          <c:h val="0.1519437250574987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Exponentieller Trend von Jan 06-Juni 08</a:t>
            </a:r>
          </a:p>
        </c:rich>
      </c:tx>
      <c:layout>
        <c:manualLayout>
          <c:xMode val="edge"/>
          <c:yMode val="edge"/>
          <c:x val="0.26825633383010433"/>
          <c:y val="3.5190615835777136E-2"/>
        </c:manualLayout>
      </c:layout>
      <c:spPr>
        <a:noFill/>
        <a:ln w="25400">
          <a:noFill/>
        </a:ln>
      </c:spPr>
    </c:title>
    <c:plotArea>
      <c:layout>
        <c:manualLayout>
          <c:layoutTarget val="inner"/>
          <c:xMode val="edge"/>
          <c:yMode val="edge"/>
          <c:x val="0.13412816691505217"/>
          <c:y val="0.20527859237536683"/>
          <c:w val="0.56482861400894302"/>
          <c:h val="0.53372434017595249"/>
        </c:manualLayout>
      </c:layout>
      <c:barChart>
        <c:barDir val="col"/>
        <c:grouping val="clustered"/>
        <c:ser>
          <c:idx val="0"/>
          <c:order val="0"/>
          <c:tx>
            <c:strRef>
              <c:f>Variation!$C$9</c:f>
              <c:strCache>
                <c:ptCount val="1"/>
                <c:pt idx="0">
                  <c:v>Webzugriffe</c:v>
                </c:pt>
              </c:strCache>
            </c:strRef>
          </c:tx>
          <c:spPr>
            <a:solidFill>
              <a:srgbClr val="CACACA"/>
            </a:solidFill>
            <a:ln w="12700">
              <a:solidFill>
                <a:srgbClr val="000000"/>
              </a:solidFill>
              <a:prstDash val="solid"/>
            </a:ln>
          </c:spPr>
          <c:trendline>
            <c:spPr>
              <a:ln w="25400">
                <a:solidFill>
                  <a:srgbClr val="FF0033"/>
                </a:solidFill>
                <a:prstDash val="solid"/>
              </a:ln>
            </c:spPr>
            <c:trendlineType val="exp"/>
            <c:dispRSqr val="1"/>
            <c:dispEq val="1"/>
            <c:trendlineLbl>
              <c:layout>
                <c:manualLayout>
                  <c:x val="0.2259137652502827"/>
                  <c:y val="3.3490505768890351E-2"/>
                </c:manualLayout>
              </c:layout>
              <c:numFmt formatCode="General" sourceLinked="0"/>
              <c:spPr>
                <a:noFill/>
                <a:ln w="25400">
                  <a:noFill/>
                </a:ln>
              </c:spPr>
              <c:txPr>
                <a:bodyPr/>
                <a:lstStyle/>
                <a:p>
                  <a:pPr>
                    <a:defRPr sz="1000" b="0" i="0" u="none" strike="noStrike" baseline="0">
                      <a:solidFill>
                        <a:srgbClr val="FF0033"/>
                      </a:solidFill>
                      <a:latin typeface="Arial"/>
                      <a:ea typeface="Arial"/>
                      <a:cs typeface="Arial"/>
                    </a:defRPr>
                  </a:pPr>
                  <a:endParaRPr lang="de-DE"/>
                </a:p>
              </c:txPr>
            </c:trendlineLbl>
          </c:trendline>
          <c:cat>
            <c:numRef>
              <c:f>Variation!$B$10:$B$39</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Variation!$C$10:$C$39</c:f>
              <c:numCache>
                <c:formatCode>_-* #,##0\ _€_-;\-* #,##0\ _€_-;_-* "-"\ _€_-;_-@_-</c:formatCode>
                <c:ptCount val="30"/>
                <c:pt idx="0">
                  <c:v>236</c:v>
                </c:pt>
                <c:pt idx="1">
                  <c:v>1221</c:v>
                </c:pt>
                <c:pt idx="2">
                  <c:v>6195</c:v>
                </c:pt>
                <c:pt idx="3">
                  <c:v>2682</c:v>
                </c:pt>
                <c:pt idx="4">
                  <c:v>4569</c:v>
                </c:pt>
                <c:pt idx="5">
                  <c:v>12229</c:v>
                </c:pt>
                <c:pt idx="6">
                  <c:v>12564</c:v>
                </c:pt>
                <c:pt idx="7">
                  <c:v>10157</c:v>
                </c:pt>
                <c:pt idx="8">
                  <c:v>15160</c:v>
                </c:pt>
                <c:pt idx="9">
                  <c:v>10716</c:v>
                </c:pt>
                <c:pt idx="10">
                  <c:v>9844</c:v>
                </c:pt>
                <c:pt idx="11">
                  <c:v>11975</c:v>
                </c:pt>
                <c:pt idx="12">
                  <c:v>24695</c:v>
                </c:pt>
                <c:pt idx="13">
                  <c:v>11593</c:v>
                </c:pt>
                <c:pt idx="14">
                  <c:v>18491</c:v>
                </c:pt>
                <c:pt idx="15">
                  <c:v>11743</c:v>
                </c:pt>
                <c:pt idx="16">
                  <c:v>11452</c:v>
                </c:pt>
                <c:pt idx="17">
                  <c:v>26651</c:v>
                </c:pt>
                <c:pt idx="18">
                  <c:v>16287</c:v>
                </c:pt>
                <c:pt idx="19">
                  <c:v>17750</c:v>
                </c:pt>
                <c:pt idx="20">
                  <c:v>19985</c:v>
                </c:pt>
                <c:pt idx="21">
                  <c:v>20543</c:v>
                </c:pt>
                <c:pt idx="22">
                  <c:v>21958</c:v>
                </c:pt>
                <c:pt idx="23">
                  <c:v>22645</c:v>
                </c:pt>
                <c:pt idx="24">
                  <c:v>23954</c:v>
                </c:pt>
                <c:pt idx="25">
                  <c:v>24932</c:v>
                </c:pt>
                <c:pt idx="26">
                  <c:v>28743</c:v>
                </c:pt>
                <c:pt idx="27">
                  <c:v>31948</c:v>
                </c:pt>
                <c:pt idx="28">
                  <c:v>35928</c:v>
                </c:pt>
                <c:pt idx="29">
                  <c:v>42943</c:v>
                </c:pt>
              </c:numCache>
            </c:numRef>
          </c:val>
        </c:ser>
        <c:ser>
          <c:idx val="1"/>
          <c:order val="1"/>
          <c:tx>
            <c:strRef>
              <c:f>Variation!$D$9</c:f>
              <c:strCache>
                <c:ptCount val="1"/>
                <c:pt idx="0">
                  <c:v>Bestellungen</c:v>
                </c:pt>
              </c:strCache>
            </c:strRef>
          </c:tx>
          <c:spPr>
            <a:solidFill>
              <a:srgbClr val="1F3F97"/>
            </a:solidFill>
            <a:ln w="12700">
              <a:solidFill>
                <a:srgbClr val="000000"/>
              </a:solidFill>
              <a:prstDash val="solid"/>
            </a:ln>
          </c:spPr>
          <c:trendline>
            <c:spPr>
              <a:ln w="25400">
                <a:solidFill>
                  <a:srgbClr val="1F3F97"/>
                </a:solidFill>
                <a:prstDash val="solid"/>
              </a:ln>
            </c:spPr>
            <c:trendlineType val="exp"/>
            <c:dispRSqr val="1"/>
            <c:dispEq val="1"/>
            <c:trendlineLbl>
              <c:layout>
                <c:manualLayout>
                  <c:x val="0.21615295852548991"/>
                  <c:y val="0.11193017295125524"/>
                </c:manualLayout>
              </c:layout>
              <c:numFmt formatCode="General" sourceLinked="0"/>
              <c:spPr>
                <a:noFill/>
                <a:ln w="25400">
                  <a:noFill/>
                </a:ln>
              </c:spPr>
              <c:txPr>
                <a:bodyPr/>
                <a:lstStyle/>
                <a:p>
                  <a:pPr>
                    <a:defRPr sz="1000" b="0" i="0" u="none" strike="noStrike" baseline="0">
                      <a:solidFill>
                        <a:srgbClr val="1F3F97"/>
                      </a:solidFill>
                      <a:latin typeface="Arial"/>
                      <a:ea typeface="Arial"/>
                      <a:cs typeface="Arial"/>
                    </a:defRPr>
                  </a:pPr>
                  <a:endParaRPr lang="de-DE"/>
                </a:p>
              </c:txPr>
            </c:trendlineLbl>
          </c:trendline>
          <c:cat>
            <c:numRef>
              <c:f>Variation!$B$10:$B$39</c:f>
              <c:numCache>
                <c:formatCode>mmmm\ yyyy</c:formatCode>
                <c:ptCount val="30"/>
                <c:pt idx="0">
                  <c:v>38718</c:v>
                </c:pt>
                <c:pt idx="1">
                  <c:v>38749</c:v>
                </c:pt>
                <c:pt idx="2">
                  <c:v>38777</c:v>
                </c:pt>
                <c:pt idx="3">
                  <c:v>38808</c:v>
                </c:pt>
                <c:pt idx="4">
                  <c:v>38838</c:v>
                </c:pt>
                <c:pt idx="5">
                  <c:v>38869</c:v>
                </c:pt>
                <c:pt idx="6">
                  <c:v>38899</c:v>
                </c:pt>
                <c:pt idx="7">
                  <c:v>38930</c:v>
                </c:pt>
                <c:pt idx="8">
                  <c:v>38961</c:v>
                </c:pt>
                <c:pt idx="9">
                  <c:v>38991</c:v>
                </c:pt>
                <c:pt idx="10">
                  <c:v>39022</c:v>
                </c:pt>
                <c:pt idx="11">
                  <c:v>39052</c:v>
                </c:pt>
                <c:pt idx="12">
                  <c:v>39083</c:v>
                </c:pt>
                <c:pt idx="13">
                  <c:v>39114</c:v>
                </c:pt>
                <c:pt idx="14">
                  <c:v>39142</c:v>
                </c:pt>
                <c:pt idx="15">
                  <c:v>39173</c:v>
                </c:pt>
                <c:pt idx="16">
                  <c:v>39203</c:v>
                </c:pt>
                <c:pt idx="17">
                  <c:v>39234</c:v>
                </c:pt>
                <c:pt idx="18">
                  <c:v>39264</c:v>
                </c:pt>
                <c:pt idx="19">
                  <c:v>39295</c:v>
                </c:pt>
                <c:pt idx="20">
                  <c:v>39326</c:v>
                </c:pt>
                <c:pt idx="21">
                  <c:v>39356</c:v>
                </c:pt>
                <c:pt idx="22">
                  <c:v>39387</c:v>
                </c:pt>
                <c:pt idx="23">
                  <c:v>39417</c:v>
                </c:pt>
                <c:pt idx="24">
                  <c:v>39448</c:v>
                </c:pt>
                <c:pt idx="25">
                  <c:v>39479</c:v>
                </c:pt>
                <c:pt idx="26">
                  <c:v>39508</c:v>
                </c:pt>
                <c:pt idx="27">
                  <c:v>39539</c:v>
                </c:pt>
                <c:pt idx="28">
                  <c:v>39569</c:v>
                </c:pt>
                <c:pt idx="29">
                  <c:v>39600</c:v>
                </c:pt>
              </c:numCache>
            </c:numRef>
          </c:cat>
          <c:val>
            <c:numRef>
              <c:f>Variation!$D$10:$D$39</c:f>
              <c:numCache>
                <c:formatCode>_-* #,##0\ _€_-;\-* #,##0\ _€_-;_-* "-"\ _€_-;_-@_-</c:formatCode>
                <c:ptCount val="30"/>
                <c:pt idx="0">
                  <c:v>6</c:v>
                </c:pt>
                <c:pt idx="1">
                  <c:v>17</c:v>
                </c:pt>
                <c:pt idx="2">
                  <c:v>456</c:v>
                </c:pt>
                <c:pt idx="3">
                  <c:v>544</c:v>
                </c:pt>
                <c:pt idx="4">
                  <c:v>349</c:v>
                </c:pt>
                <c:pt idx="5">
                  <c:v>854</c:v>
                </c:pt>
                <c:pt idx="6">
                  <c:v>427</c:v>
                </c:pt>
                <c:pt idx="7">
                  <c:v>337</c:v>
                </c:pt>
                <c:pt idx="8">
                  <c:v>899</c:v>
                </c:pt>
                <c:pt idx="9">
                  <c:v>1011</c:v>
                </c:pt>
                <c:pt idx="10">
                  <c:v>720</c:v>
                </c:pt>
                <c:pt idx="11">
                  <c:v>1069</c:v>
                </c:pt>
                <c:pt idx="12">
                  <c:v>1070</c:v>
                </c:pt>
                <c:pt idx="13">
                  <c:v>1284</c:v>
                </c:pt>
                <c:pt idx="14">
                  <c:v>1572</c:v>
                </c:pt>
                <c:pt idx="15">
                  <c:v>1874</c:v>
                </c:pt>
                <c:pt idx="16">
                  <c:v>2098</c:v>
                </c:pt>
                <c:pt idx="17">
                  <c:v>2284</c:v>
                </c:pt>
                <c:pt idx="18">
                  <c:v>2534</c:v>
                </c:pt>
                <c:pt idx="19">
                  <c:v>2764</c:v>
                </c:pt>
                <c:pt idx="20">
                  <c:v>2987</c:v>
                </c:pt>
                <c:pt idx="21">
                  <c:v>3173</c:v>
                </c:pt>
                <c:pt idx="22">
                  <c:v>3587</c:v>
                </c:pt>
                <c:pt idx="23">
                  <c:v>3982</c:v>
                </c:pt>
                <c:pt idx="24">
                  <c:v>4620</c:v>
                </c:pt>
                <c:pt idx="25">
                  <c:v>4912</c:v>
                </c:pt>
                <c:pt idx="26">
                  <c:v>5374</c:v>
                </c:pt>
                <c:pt idx="27">
                  <c:v>5729</c:v>
                </c:pt>
                <c:pt idx="28">
                  <c:v>6046</c:v>
                </c:pt>
                <c:pt idx="29">
                  <c:v>6439</c:v>
                </c:pt>
              </c:numCache>
            </c:numRef>
          </c:val>
        </c:ser>
        <c:axId val="118910336"/>
        <c:axId val="118916608"/>
      </c:barChart>
      <c:dateAx>
        <c:axId val="118910336"/>
        <c:scaling>
          <c:orientation val="minMax"/>
        </c:scaling>
        <c:axPos val="b"/>
        <c:title>
          <c:tx>
            <c:rich>
              <a:bodyPr/>
              <a:lstStyle/>
              <a:p>
                <a:pPr>
                  <a:defRPr sz="1200" b="1" i="0" u="none" strike="noStrike" baseline="0">
                    <a:solidFill>
                      <a:srgbClr val="000000"/>
                    </a:solidFill>
                    <a:latin typeface="Arial"/>
                    <a:ea typeface="Arial"/>
                    <a:cs typeface="Arial"/>
                  </a:defRPr>
                </a:pPr>
                <a:r>
                  <a:rPr lang="de-DE"/>
                  <a:t>Monate</a:t>
                </a:r>
              </a:p>
            </c:rich>
          </c:tx>
          <c:layout>
            <c:manualLayout>
              <c:xMode val="edge"/>
              <c:yMode val="edge"/>
              <c:x val="0.36959761549925546"/>
              <c:y val="0.90322580645161388"/>
            </c:manualLayout>
          </c:layout>
          <c:spPr>
            <a:noFill/>
            <a:ln w="25400">
              <a:noFill/>
            </a:ln>
          </c:spPr>
        </c:title>
        <c:numFmt formatCode="mmm\ yy" sourceLinked="0"/>
        <c:tickLblPos val="nextTo"/>
        <c:spPr>
          <a:ln w="3175">
            <a:solidFill>
              <a:srgbClr val="000000"/>
            </a:solidFill>
            <a:prstDash val="solid"/>
          </a:ln>
        </c:spPr>
        <c:txPr>
          <a:bodyPr rot="-2700000" vert="horz"/>
          <a:lstStyle/>
          <a:p>
            <a:pPr>
              <a:defRPr sz="1200" b="0" i="0" u="none" strike="noStrike" baseline="0">
                <a:solidFill>
                  <a:srgbClr val="000000"/>
                </a:solidFill>
                <a:latin typeface="Arial"/>
                <a:ea typeface="Arial"/>
                <a:cs typeface="Arial"/>
              </a:defRPr>
            </a:pPr>
            <a:endParaRPr lang="de-DE"/>
          </a:p>
        </c:txPr>
        <c:crossAx val="118916608"/>
        <c:crosses val="autoZero"/>
        <c:auto val="1"/>
        <c:lblOffset val="100"/>
        <c:baseTimeUnit val="months"/>
        <c:majorUnit val="3"/>
        <c:majorTimeUnit val="months"/>
        <c:minorUnit val="1"/>
        <c:minorTimeUnit val="months"/>
      </c:dateAx>
      <c:valAx>
        <c:axId val="118916608"/>
        <c:scaling>
          <c:orientation val="minMax"/>
        </c:scaling>
        <c:axPos val="l"/>
        <c:majorGridlines>
          <c:spPr>
            <a:ln w="3175">
              <a:solidFill>
                <a:srgbClr val="000000"/>
              </a:solidFill>
              <a:prstDash val="solid"/>
            </a:ln>
          </c:spPr>
        </c:majorGridlines>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de-DE"/>
          </a:p>
        </c:txPr>
        <c:crossAx val="118910336"/>
        <c:crosses val="autoZero"/>
        <c:crossBetween val="between"/>
      </c:valAx>
      <c:spPr>
        <a:solidFill>
          <a:srgbClr val="F3F3FB"/>
        </a:solidFill>
        <a:ln w="12700">
          <a:solidFill>
            <a:srgbClr val="F3F3FB"/>
          </a:solidFill>
          <a:prstDash val="solid"/>
        </a:ln>
      </c:spPr>
    </c:plotArea>
    <c:legend>
      <c:legendPos val="r"/>
      <c:layout>
        <c:manualLayout>
          <c:xMode val="edge"/>
          <c:yMode val="edge"/>
          <c:x val="0.70491803278688658"/>
          <c:y val="0.44574780058650965"/>
          <c:w val="0.28912071535022443"/>
          <c:h val="0.24926686217008828"/>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000" b="0" i="0" u="none" strike="noStrike" baseline="0">
                <a:solidFill>
                  <a:srgbClr val="000000"/>
                </a:solidFill>
                <a:latin typeface="Arial"/>
                <a:ea typeface="Arial"/>
                <a:cs typeface="Arial"/>
              </a:defRPr>
            </a:pPr>
            <a:r>
              <a:rPr lang="de-DE"/>
              <a:t>Exponentieller Trend Bestellungen</a:t>
            </a:r>
          </a:p>
        </c:rich>
      </c:tx>
      <c:layout>
        <c:manualLayout>
          <c:xMode val="edge"/>
          <c:yMode val="edge"/>
          <c:x val="0.33818823666982289"/>
          <c:y val="3.8596623480754801E-2"/>
        </c:manualLayout>
      </c:layout>
      <c:spPr>
        <a:noFill/>
        <a:ln w="25400">
          <a:noFill/>
        </a:ln>
      </c:spPr>
    </c:title>
    <c:plotArea>
      <c:layout>
        <c:manualLayout>
          <c:layoutTarget val="inner"/>
          <c:xMode val="edge"/>
          <c:yMode val="edge"/>
          <c:x val="0.17152130663636894"/>
          <c:y val="0.21052703716775376"/>
          <c:w val="0.48381953475730488"/>
          <c:h val="0.63158111150326035"/>
        </c:manualLayout>
      </c:layout>
      <c:barChart>
        <c:barDir val="col"/>
        <c:grouping val="clustered"/>
        <c:ser>
          <c:idx val="0"/>
          <c:order val="0"/>
          <c:tx>
            <c:v>Bestellungen</c:v>
          </c:tx>
          <c:spPr>
            <a:solidFill>
              <a:srgbClr val="9999FF"/>
            </a:solidFill>
            <a:ln w="12700">
              <a:solidFill>
                <a:srgbClr val="000000"/>
              </a:solidFill>
              <a:prstDash val="solid"/>
            </a:ln>
          </c:spPr>
          <c:trendline>
            <c:spPr>
              <a:ln w="25400">
                <a:solidFill>
                  <a:srgbClr val="000000"/>
                </a:solidFill>
                <a:prstDash val="solid"/>
              </a:ln>
            </c:spPr>
            <c:trendlineType val="exp"/>
            <c:dispRSqr val="1"/>
            <c:dispEq val="1"/>
            <c:trendlineLbl>
              <c:layout>
                <c:manualLayout>
                  <c:x val="0.23072298611097844"/>
                  <c:y val="-0.1773728889033272"/>
                </c:manualLayout>
              </c:layout>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de-DE"/>
                </a:p>
              </c:txPr>
            </c:trendlineLbl>
          </c:trendline>
          <c:val>
            <c:numRef>
              <c:f>Variation!$D$40:$D$48</c:f>
              <c:numCache>
                <c:formatCode>_-* #,##0\ _€_-;\-* #,##0\ _€_-;_-* "-"\ _€_-;_-@_-</c:formatCode>
                <c:ptCount val="9"/>
                <c:pt idx="0">
                  <c:v>104183.46769982275</c:v>
                </c:pt>
                <c:pt idx="1">
                  <c:v>201297.59668308339</c:v>
                </c:pt>
                <c:pt idx="2">
                  <c:v>415757.1058829024</c:v>
                </c:pt>
                <c:pt idx="3">
                  <c:v>899526.97167962755</c:v>
                </c:pt>
                <c:pt idx="4">
                  <c:v>2161947.1057333038</c:v>
                </c:pt>
                <c:pt idx="5">
                  <c:v>5496234.4867514716</c:v>
                </c:pt>
                <c:pt idx="6">
                  <c:v>15866575.321481045</c:v>
                </c:pt>
                <c:pt idx="7">
                  <c:v>50993885.957307041</c:v>
                </c:pt>
                <c:pt idx="8">
                  <c:v>161983211.61811534</c:v>
                </c:pt>
              </c:numCache>
            </c:numRef>
          </c:val>
        </c:ser>
        <c:axId val="118937472"/>
        <c:axId val="118939008"/>
      </c:barChart>
      <c:catAx>
        <c:axId val="118937472"/>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18939008"/>
        <c:crosses val="autoZero"/>
        <c:auto val="1"/>
        <c:lblAlgn val="ctr"/>
        <c:lblOffset val="100"/>
        <c:tickLblSkip val="1"/>
        <c:tickMarkSkip val="1"/>
      </c:catAx>
      <c:valAx>
        <c:axId val="118939008"/>
        <c:scaling>
          <c:orientation val="minMax"/>
        </c:scaling>
        <c:axPos val="l"/>
        <c:majorGridlines>
          <c:spPr>
            <a:ln w="3175">
              <a:solidFill>
                <a:srgbClr val="000000"/>
              </a:solidFill>
              <a:prstDash val="solid"/>
            </a:ln>
          </c:spPr>
        </c:majorGridlines>
        <c:numFmt formatCode="_-* #,##0\ _€_-;\-* #,##0\ _€_-;_-* &quot;-&quot;\ _€_-;_-@_-"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18937472"/>
        <c:crosses val="autoZero"/>
        <c:crossBetween val="between"/>
      </c:valAx>
      <c:spPr>
        <a:solidFill>
          <a:srgbClr val="C0C0C0"/>
        </a:solidFill>
        <a:ln w="12700">
          <a:solidFill>
            <a:srgbClr val="B1B1B1"/>
          </a:solidFill>
          <a:prstDash val="solid"/>
        </a:ln>
      </c:spPr>
    </c:plotArea>
    <c:legend>
      <c:legendPos val="r"/>
      <c:layout>
        <c:manualLayout>
          <c:xMode val="edge"/>
          <c:yMode val="edge"/>
          <c:x val="0.67314022227103476"/>
          <c:y val="0.45263312991066995"/>
          <c:w val="0.31391635365524245"/>
          <c:h val="0.15087770997022334"/>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4</xdr:col>
      <xdr:colOff>352425</xdr:colOff>
      <xdr:row>9</xdr:row>
      <xdr:rowOff>190500</xdr:rowOff>
    </xdr:from>
    <xdr:to>
      <xdr:col>10</xdr:col>
      <xdr:colOff>628650</xdr:colOff>
      <xdr:row>25</xdr:row>
      <xdr:rowOff>0</xdr:rowOff>
    </xdr:to>
    <xdr:graphicFrame macro="">
      <xdr:nvGraphicFramePr>
        <xdr:cNvPr id="308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438150</xdr:colOff>
      <xdr:row>9</xdr:row>
      <xdr:rowOff>0</xdr:rowOff>
    </xdr:from>
    <xdr:to>
      <xdr:col>11</xdr:col>
      <xdr:colOff>19050</xdr:colOff>
      <xdr:row>24</xdr:row>
      <xdr:rowOff>114300</xdr:rowOff>
    </xdr:to>
    <xdr:graphicFrame macro="">
      <xdr:nvGraphicFramePr>
        <xdr:cNvPr id="4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257175</xdr:colOff>
      <xdr:row>8</xdr:row>
      <xdr:rowOff>161925</xdr:rowOff>
    </xdr:from>
    <xdr:to>
      <xdr:col>11</xdr:col>
      <xdr:colOff>123825</xdr:colOff>
      <xdr:row>26</xdr:row>
      <xdr:rowOff>38100</xdr:rowOff>
    </xdr:to>
    <xdr:graphicFrame macro="">
      <xdr:nvGraphicFramePr>
        <xdr:cNvPr id="1126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285750</xdr:colOff>
      <xdr:row>9</xdr:row>
      <xdr:rowOff>9525</xdr:rowOff>
    </xdr:from>
    <xdr:to>
      <xdr:col>8</xdr:col>
      <xdr:colOff>533400</xdr:colOff>
      <xdr:row>25</xdr:row>
      <xdr:rowOff>95250</xdr:rowOff>
    </xdr:to>
    <xdr:graphicFrame macro="">
      <xdr:nvGraphicFramePr>
        <xdr:cNvPr id="12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238125</xdr:colOff>
      <xdr:row>9</xdr:row>
      <xdr:rowOff>0</xdr:rowOff>
    </xdr:from>
    <xdr:to>
      <xdr:col>12</xdr:col>
      <xdr:colOff>28575</xdr:colOff>
      <xdr:row>27</xdr:row>
      <xdr:rowOff>85725</xdr:rowOff>
    </xdr:to>
    <xdr:graphicFrame macro="">
      <xdr:nvGraphicFramePr>
        <xdr:cNvPr id="1843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438150</xdr:colOff>
      <xdr:row>7</xdr:row>
      <xdr:rowOff>161925</xdr:rowOff>
    </xdr:from>
    <xdr:to>
      <xdr:col>10</xdr:col>
      <xdr:colOff>304800</xdr:colOff>
      <xdr:row>22</xdr:row>
      <xdr:rowOff>19050</xdr:rowOff>
    </xdr:to>
    <xdr:graphicFrame macro="">
      <xdr:nvGraphicFramePr>
        <xdr:cNvPr id="921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438150</xdr:colOff>
      <xdr:row>7</xdr:row>
      <xdr:rowOff>161925</xdr:rowOff>
    </xdr:from>
    <xdr:to>
      <xdr:col>11</xdr:col>
      <xdr:colOff>266700</xdr:colOff>
      <xdr:row>25</xdr:row>
      <xdr:rowOff>47625</xdr:rowOff>
    </xdr:to>
    <xdr:graphicFrame macro="">
      <xdr:nvGraphicFramePr>
        <xdr:cNvPr id="1024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647701</xdr:colOff>
      <xdr:row>10</xdr:row>
      <xdr:rowOff>28574</xdr:rowOff>
    </xdr:from>
    <xdr:to>
      <xdr:col>13</xdr:col>
      <xdr:colOff>371475</xdr:colOff>
      <xdr:row>34</xdr:row>
      <xdr:rowOff>133349</xdr:rowOff>
    </xdr:to>
    <xdr:graphicFrame macro="">
      <xdr:nvGraphicFramePr>
        <xdr:cNvPr id="1741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438150</xdr:colOff>
      <xdr:row>8</xdr:row>
      <xdr:rowOff>161925</xdr:rowOff>
    </xdr:from>
    <xdr:to>
      <xdr:col>12</xdr:col>
      <xdr:colOff>38100</xdr:colOff>
      <xdr:row>28</xdr:row>
      <xdr:rowOff>85725</xdr:rowOff>
    </xdr:to>
    <xdr:graphicFrame macro="">
      <xdr:nvGraphicFramePr>
        <xdr:cNvPr id="819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7</xdr:row>
      <xdr:rowOff>0</xdr:rowOff>
    </xdr:from>
    <xdr:to>
      <xdr:col>10</xdr:col>
      <xdr:colOff>723900</xdr:colOff>
      <xdr:row>28</xdr:row>
      <xdr:rowOff>28575</xdr:rowOff>
    </xdr:to>
    <xdr:graphicFrame macro="">
      <xdr:nvGraphicFramePr>
        <xdr:cNvPr id="13322"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9525</xdr:colOff>
      <xdr:row>29</xdr:row>
      <xdr:rowOff>0</xdr:rowOff>
    </xdr:from>
    <xdr:to>
      <xdr:col>10</xdr:col>
      <xdr:colOff>657225</xdr:colOff>
      <xdr:row>47</xdr:row>
      <xdr:rowOff>38100</xdr:rowOff>
    </xdr:to>
    <xdr:graphicFrame macro="">
      <xdr:nvGraphicFramePr>
        <xdr:cNvPr id="13327"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609600</xdr:colOff>
      <xdr:row>8</xdr:row>
      <xdr:rowOff>0</xdr:rowOff>
    </xdr:from>
    <xdr:to>
      <xdr:col>11</xdr:col>
      <xdr:colOff>466725</xdr:colOff>
      <xdr:row>28</xdr:row>
      <xdr:rowOff>85725</xdr:rowOff>
    </xdr:to>
    <xdr:graphicFrame macro="">
      <xdr:nvGraphicFramePr>
        <xdr:cNvPr id="143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628650</xdr:colOff>
      <xdr:row>29</xdr:row>
      <xdr:rowOff>66674</xdr:rowOff>
    </xdr:from>
    <xdr:to>
      <xdr:col>10</xdr:col>
      <xdr:colOff>742950</xdr:colOff>
      <xdr:row>47</xdr:row>
      <xdr:rowOff>85724</xdr:rowOff>
    </xdr:to>
    <xdr:graphicFrame macro="">
      <xdr:nvGraphicFramePr>
        <xdr:cNvPr id="1434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id="2" name="Tabelle2" displayName="Tabelle2" ref="B10:D29" totalsRowShown="0">
  <autoFilter ref="B10:D29"/>
  <tableColumns count="3">
    <tableColumn id="1" name="Monat" dataDxfId="5"/>
    <tableColumn id="2" name="Webseitenzugriff" dataDxfId="4"/>
    <tableColumn id="3" name="Bestellungen" dataDxfId="3"/>
  </tableColumns>
  <tableStyleInfo name="TableStyleLight10" showFirstColumn="0" showLastColumn="0" showRowStripes="1" showColumnStripes="0"/>
</table>
</file>

<file path=xl/tables/table2.xml><?xml version="1.0" encoding="utf-8"?>
<table xmlns="http://schemas.openxmlformats.org/spreadsheetml/2006/main" id="1" name="Tabelle1" displayName="Tabelle1" ref="B10:D29" totalsRowShown="0">
  <autoFilter ref="B10:D29"/>
  <tableColumns count="3">
    <tableColumn id="1" name="Monat" dataDxfId="2"/>
    <tableColumn id="2" name="Webseitenzugriff" dataDxfId="1"/>
    <tableColumn id="3" name="Bestellungen" dataDxfId="0"/>
  </tableColumns>
  <tableStyleInfo name="TableStyleLight13"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1.xml"/><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2.xml"/><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oleObject" Target="../embeddings/oleObject6.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dimension ref="A1:O29"/>
  <sheetViews>
    <sheetView tabSelected="1" workbookViewId="0">
      <selection activeCell="C11" sqref="C11"/>
    </sheetView>
  </sheetViews>
  <sheetFormatPr baseColWidth="10" defaultRowHeight="12.75"/>
  <cols>
    <col min="1" max="1" width="3.7109375" customWidth="1"/>
    <col min="2" max="2" width="20.7109375" customWidth="1"/>
    <col min="3" max="3" width="23" customWidth="1"/>
    <col min="4" max="4" width="20.28515625" customWidth="1"/>
    <col min="13" max="13" width="19.85546875" bestFit="1" customWidth="1"/>
    <col min="14" max="14" width="23" bestFit="1" customWidth="1"/>
    <col min="15" max="15" width="19.140625" bestFit="1" customWidth="1"/>
  </cols>
  <sheetData>
    <row r="1" spans="1:15" ht="18" customHeight="1">
      <c r="B1" s="1" t="s">
        <v>0</v>
      </c>
      <c r="C1" s="2"/>
      <c r="D1" s="3" t="s">
        <v>10</v>
      </c>
      <c r="E1" s="2"/>
      <c r="F1" s="2"/>
      <c r="G1" s="2"/>
      <c r="H1" s="4"/>
    </row>
    <row r="2" spans="1:15" ht="18" customHeight="1">
      <c r="B2" s="1" t="s">
        <v>3</v>
      </c>
      <c r="C2" s="2"/>
      <c r="D2" s="3" t="s">
        <v>9</v>
      </c>
      <c r="E2" s="2"/>
      <c r="F2" s="2"/>
      <c r="G2" s="2"/>
      <c r="H2" s="4"/>
    </row>
    <row r="3" spans="1:15" ht="18" customHeight="1">
      <c r="B3" s="1" t="s">
        <v>4</v>
      </c>
      <c r="C3" s="2"/>
      <c r="D3" s="1" t="s">
        <v>5</v>
      </c>
      <c r="E3" s="2"/>
      <c r="F3" s="2"/>
      <c r="G3" s="2"/>
      <c r="H3" s="4"/>
    </row>
    <row r="4" spans="1:15" ht="18" customHeight="1">
      <c r="B4" s="1" t="s">
        <v>6</v>
      </c>
      <c r="C4" s="2"/>
      <c r="D4" s="5" t="s">
        <v>11</v>
      </c>
      <c r="E4" s="2"/>
      <c r="F4" s="2"/>
      <c r="G4" s="2"/>
      <c r="H4" s="4"/>
    </row>
    <row r="5" spans="1:15" ht="38.25" customHeight="1">
      <c r="B5" s="6" t="s">
        <v>7</v>
      </c>
      <c r="C5" s="2"/>
      <c r="D5" s="5"/>
      <c r="E5" s="2"/>
      <c r="F5" s="2"/>
      <c r="G5" s="2"/>
      <c r="H5" s="4"/>
    </row>
    <row r="6" spans="1:15" ht="27.75" customHeight="1">
      <c r="B6" s="6" t="s">
        <v>8</v>
      </c>
      <c r="C6" s="164" t="s">
        <v>12</v>
      </c>
      <c r="D6" s="165"/>
      <c r="E6" s="165"/>
      <c r="F6" s="165"/>
      <c r="G6" s="165"/>
      <c r="H6" s="165"/>
    </row>
    <row r="8" spans="1:15" ht="35.25" customHeight="1">
      <c r="B8" s="166" t="s">
        <v>16</v>
      </c>
      <c r="C8" s="167"/>
      <c r="D8" s="167"/>
      <c r="E8" s="167"/>
      <c r="F8" s="167"/>
      <c r="G8" s="167"/>
      <c r="H8" s="167"/>
      <c r="M8" s="154"/>
      <c r="N8" s="155"/>
      <c r="O8" s="155"/>
    </row>
    <row r="9" spans="1:15">
      <c r="B9" s="57"/>
      <c r="C9" s="57"/>
      <c r="D9" s="57"/>
      <c r="M9" s="156"/>
      <c r="N9" s="82"/>
      <c r="O9" s="82"/>
    </row>
    <row r="10" spans="1:15" ht="15">
      <c r="A10" s="57"/>
      <c r="B10" s="158" t="s">
        <v>13</v>
      </c>
      <c r="C10" s="159" t="s">
        <v>15</v>
      </c>
      <c r="D10" s="159" t="s">
        <v>14</v>
      </c>
      <c r="E10" s="57"/>
      <c r="M10" s="156"/>
      <c r="N10" s="82"/>
      <c r="O10" s="82"/>
    </row>
    <row r="11" spans="1:15" ht="15" customHeight="1">
      <c r="A11" s="57"/>
      <c r="B11" s="156">
        <v>39083</v>
      </c>
      <c r="C11" s="160">
        <v>236</v>
      </c>
      <c r="D11" s="160">
        <v>6</v>
      </c>
      <c r="M11" s="156"/>
      <c r="N11" s="82"/>
      <c r="O11" s="82"/>
    </row>
    <row r="12" spans="1:15" ht="15" customHeight="1">
      <c r="A12" s="57"/>
      <c r="B12" s="156">
        <v>39114</v>
      </c>
      <c r="C12" s="160">
        <v>11593</v>
      </c>
      <c r="D12" s="160">
        <v>17</v>
      </c>
      <c r="M12" s="156"/>
      <c r="N12" s="82"/>
      <c r="O12" s="82"/>
    </row>
    <row r="13" spans="1:15" ht="15" customHeight="1">
      <c r="A13" s="57"/>
      <c r="B13" s="156">
        <v>39142</v>
      </c>
      <c r="C13" s="160">
        <v>18491</v>
      </c>
      <c r="D13" s="160">
        <v>456</v>
      </c>
      <c r="M13" s="156"/>
      <c r="N13" s="82"/>
      <c r="O13" s="82"/>
    </row>
    <row r="14" spans="1:15" ht="15" customHeight="1">
      <c r="A14" s="57"/>
      <c r="B14" s="156">
        <v>39173</v>
      </c>
      <c r="C14" s="160">
        <v>11743</v>
      </c>
      <c r="D14" s="160">
        <v>544</v>
      </c>
      <c r="M14" s="156"/>
      <c r="N14" s="82"/>
      <c r="O14" s="82"/>
    </row>
    <row r="15" spans="1:15" ht="15" customHeight="1">
      <c r="A15" s="57"/>
      <c r="B15" s="156">
        <v>39203</v>
      </c>
      <c r="C15" s="160">
        <v>11452</v>
      </c>
      <c r="D15" s="160">
        <v>349</v>
      </c>
      <c r="M15" s="156"/>
      <c r="N15" s="82"/>
      <c r="O15" s="82"/>
    </row>
    <row r="16" spans="1:15" ht="15" customHeight="1">
      <c r="A16" s="57"/>
      <c r="B16" s="156">
        <v>39234</v>
      </c>
      <c r="C16" s="160">
        <v>26651</v>
      </c>
      <c r="D16" s="160">
        <v>854</v>
      </c>
      <c r="M16" s="156"/>
      <c r="N16" s="82"/>
      <c r="O16" s="82"/>
    </row>
    <row r="17" spans="1:15" ht="15" customHeight="1">
      <c r="A17" s="57"/>
      <c r="B17" s="156">
        <v>39264</v>
      </c>
      <c r="C17" s="160">
        <v>16287</v>
      </c>
      <c r="D17" s="160">
        <v>427</v>
      </c>
      <c r="M17" s="156"/>
      <c r="N17" s="82"/>
      <c r="O17" s="82"/>
    </row>
    <row r="18" spans="1:15" ht="15" customHeight="1">
      <c r="A18" s="57"/>
      <c r="B18" s="156">
        <v>39295</v>
      </c>
      <c r="C18" s="160">
        <v>17750</v>
      </c>
      <c r="D18" s="160">
        <v>337</v>
      </c>
      <c r="M18" s="156"/>
      <c r="N18" s="82"/>
      <c r="O18" s="82"/>
    </row>
    <row r="19" spans="1:15" ht="15" customHeight="1">
      <c r="A19" s="57"/>
      <c r="B19" s="156">
        <v>39326</v>
      </c>
      <c r="C19" s="160">
        <v>19985</v>
      </c>
      <c r="D19" s="160">
        <v>899</v>
      </c>
      <c r="M19" s="156"/>
      <c r="N19" s="82"/>
      <c r="O19" s="82"/>
    </row>
    <row r="20" spans="1:15" ht="15" customHeight="1">
      <c r="A20" s="57"/>
      <c r="B20" s="156">
        <v>39356</v>
      </c>
      <c r="C20" s="160">
        <v>17285</v>
      </c>
      <c r="D20" s="160">
        <v>1011</v>
      </c>
      <c r="M20" s="156"/>
      <c r="N20" s="82"/>
      <c r="O20" s="82"/>
    </row>
    <row r="21" spans="1:15" ht="15" customHeight="1">
      <c r="A21" s="57"/>
      <c r="B21" s="156">
        <v>39387</v>
      </c>
      <c r="C21" s="160">
        <v>30369</v>
      </c>
      <c r="D21" s="160">
        <v>720</v>
      </c>
      <c r="M21" s="156"/>
      <c r="N21" s="82"/>
      <c r="O21" s="82"/>
    </row>
    <row r="22" spans="1:15" ht="15" customHeight="1">
      <c r="A22" s="57"/>
      <c r="B22" s="156">
        <v>39417</v>
      </c>
      <c r="C22" s="160">
        <v>19674</v>
      </c>
      <c r="D22" s="160">
        <v>1069</v>
      </c>
      <c r="M22" s="156"/>
      <c r="N22" s="82"/>
      <c r="O22" s="82"/>
    </row>
    <row r="23" spans="1:15" ht="15" customHeight="1">
      <c r="A23" s="57"/>
      <c r="B23" s="156">
        <v>39448</v>
      </c>
      <c r="C23" s="160">
        <v>28464</v>
      </c>
      <c r="D23" s="160">
        <v>1070</v>
      </c>
      <c r="M23" s="156"/>
      <c r="N23" s="82"/>
      <c r="O23" s="82"/>
    </row>
    <row r="24" spans="1:15" ht="15" customHeight="1">
      <c r="A24" s="57"/>
      <c r="B24" s="156">
        <v>39479</v>
      </c>
      <c r="C24" s="160">
        <v>25000</v>
      </c>
      <c r="D24" s="160">
        <v>498</v>
      </c>
      <c r="M24" s="156"/>
      <c r="N24" s="82"/>
      <c r="O24" s="82"/>
    </row>
    <row r="25" spans="1:15" ht="15" customHeight="1">
      <c r="A25" s="57"/>
      <c r="B25" s="156">
        <v>39508</v>
      </c>
      <c r="C25" s="160">
        <v>24574</v>
      </c>
      <c r="D25" s="160">
        <v>1401</v>
      </c>
      <c r="M25" s="156"/>
      <c r="N25" s="82"/>
      <c r="O25" s="82"/>
    </row>
    <row r="26" spans="1:15" ht="15" customHeight="1">
      <c r="A26" s="57"/>
      <c r="B26" s="156">
        <v>39539</v>
      </c>
      <c r="C26" s="160">
        <v>23141</v>
      </c>
      <c r="D26" s="160">
        <v>1076</v>
      </c>
      <c r="M26" s="156"/>
      <c r="N26" s="82"/>
      <c r="O26" s="82"/>
    </row>
    <row r="27" spans="1:15" ht="15" customHeight="1">
      <c r="A27" s="57"/>
      <c r="B27" s="156">
        <v>39569</v>
      </c>
      <c r="C27" s="160">
        <v>17700</v>
      </c>
      <c r="D27" s="160">
        <v>1563</v>
      </c>
      <c r="M27" s="157"/>
      <c r="N27" s="168"/>
      <c r="O27" s="168"/>
    </row>
    <row r="28" spans="1:15" ht="15" customHeight="1">
      <c r="A28" s="57"/>
      <c r="B28" s="156">
        <v>39600</v>
      </c>
      <c r="C28" s="160">
        <v>3702</v>
      </c>
      <c r="D28" s="160">
        <v>1790</v>
      </c>
    </row>
    <row r="29" spans="1:15" ht="15.75">
      <c r="B29" s="157" t="s">
        <v>17</v>
      </c>
      <c r="C29" s="162"/>
      <c r="D29" s="161">
        <f>INTERCEPT(D11:D28,C11:C28)</f>
        <v>524.0479792010417</v>
      </c>
      <c r="E29" s="57"/>
    </row>
  </sheetData>
  <mergeCells count="3">
    <mergeCell ref="C6:H6"/>
    <mergeCell ref="B8:H8"/>
    <mergeCell ref="N27:O27"/>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3075" r:id="rId4"/>
  </oleObjects>
  <tableParts count="1">
    <tablePart r:id="rId5"/>
  </tableParts>
</worksheet>
</file>

<file path=xl/worksheets/sheet2.xml><?xml version="1.0" encoding="utf-8"?>
<worksheet xmlns="http://schemas.openxmlformats.org/spreadsheetml/2006/main" xmlns:r="http://schemas.openxmlformats.org/officeDocument/2006/relationships">
  <dimension ref="B1:H29"/>
  <sheetViews>
    <sheetView workbookViewId="0">
      <selection activeCell="C11" sqref="C11"/>
    </sheetView>
  </sheetViews>
  <sheetFormatPr baseColWidth="10" defaultRowHeight="12.75"/>
  <cols>
    <col min="1" max="1" width="4.85546875" customWidth="1"/>
    <col min="2" max="2" width="22.5703125" customWidth="1"/>
    <col min="3" max="3" width="23" bestFit="1" customWidth="1"/>
    <col min="4" max="4" width="19.28515625" customWidth="1"/>
  </cols>
  <sheetData>
    <row r="1" spans="2:8" ht="18" customHeight="1">
      <c r="B1" s="1" t="s">
        <v>0</v>
      </c>
      <c r="C1" s="2"/>
      <c r="D1" s="3" t="s">
        <v>18</v>
      </c>
      <c r="E1" s="2"/>
      <c r="F1" s="2"/>
      <c r="G1" s="2"/>
      <c r="H1" s="4"/>
    </row>
    <row r="2" spans="2:8" ht="18" customHeight="1">
      <c r="B2" s="1" t="s">
        <v>3</v>
      </c>
      <c r="C2" s="2"/>
      <c r="D2" s="3" t="s">
        <v>19</v>
      </c>
      <c r="E2" s="2"/>
      <c r="F2" s="2"/>
      <c r="G2" s="2"/>
      <c r="H2" s="4"/>
    </row>
    <row r="3" spans="2:8" ht="18" customHeight="1">
      <c r="B3" s="1" t="s">
        <v>4</v>
      </c>
      <c r="C3" s="2"/>
      <c r="D3" s="1" t="s">
        <v>5</v>
      </c>
      <c r="E3" s="2"/>
      <c r="F3" s="2"/>
      <c r="G3" s="2"/>
      <c r="H3" s="4"/>
    </row>
    <row r="4" spans="2:8" ht="18" customHeight="1">
      <c r="B4" s="1" t="s">
        <v>6</v>
      </c>
      <c r="C4" s="2"/>
      <c r="D4" s="5" t="s">
        <v>20</v>
      </c>
      <c r="E4" s="2"/>
      <c r="F4" s="2"/>
      <c r="G4" s="2"/>
      <c r="H4" s="4"/>
    </row>
    <row r="5" spans="2:8" ht="50.25" customHeight="1">
      <c r="B5" s="6" t="s">
        <v>7</v>
      </c>
      <c r="C5" s="2"/>
      <c r="D5" s="5"/>
      <c r="E5" s="2"/>
      <c r="F5" s="2"/>
      <c r="G5" s="2"/>
      <c r="H5" s="4"/>
    </row>
    <row r="6" spans="2:8" ht="30.75" customHeight="1">
      <c r="B6" s="6" t="s">
        <v>8</v>
      </c>
      <c r="C6" s="164" t="s">
        <v>21</v>
      </c>
      <c r="D6" s="165"/>
      <c r="E6" s="165"/>
      <c r="F6" s="165"/>
      <c r="G6" s="165"/>
      <c r="H6" s="165"/>
    </row>
    <row r="8" spans="2:8" ht="15">
      <c r="B8" s="166" t="s">
        <v>23</v>
      </c>
      <c r="C8" s="167"/>
      <c r="D8" s="167"/>
      <c r="E8" s="167"/>
      <c r="F8" s="167"/>
      <c r="G8" s="167"/>
      <c r="H8" s="167"/>
    </row>
    <row r="9" spans="2:8">
      <c r="B9" s="57"/>
      <c r="C9" s="57"/>
      <c r="D9" s="57"/>
    </row>
    <row r="10" spans="2:8" ht="15">
      <c r="B10" s="158" t="s">
        <v>13</v>
      </c>
      <c r="C10" s="159" t="s">
        <v>15</v>
      </c>
      <c r="D10" s="159" t="s">
        <v>14</v>
      </c>
      <c r="E10" s="57"/>
    </row>
    <row r="11" spans="2:8" ht="15" customHeight="1">
      <c r="B11" s="156">
        <v>39083</v>
      </c>
      <c r="C11" s="163">
        <v>236</v>
      </c>
      <c r="D11" s="163">
        <v>6</v>
      </c>
    </row>
    <row r="12" spans="2:8" ht="15" customHeight="1">
      <c r="B12" s="156">
        <v>39114</v>
      </c>
      <c r="C12" s="163">
        <v>11593</v>
      </c>
      <c r="D12" s="163">
        <v>17</v>
      </c>
    </row>
    <row r="13" spans="2:8" ht="15" customHeight="1">
      <c r="B13" s="156">
        <v>39142</v>
      </c>
      <c r="C13" s="163">
        <v>18491</v>
      </c>
      <c r="D13" s="163">
        <v>456</v>
      </c>
    </row>
    <row r="14" spans="2:8" ht="15" customHeight="1">
      <c r="B14" s="156">
        <v>39173</v>
      </c>
      <c r="C14" s="163">
        <v>11743</v>
      </c>
      <c r="D14" s="163">
        <v>544</v>
      </c>
    </row>
    <row r="15" spans="2:8" ht="15" customHeight="1">
      <c r="B15" s="156">
        <v>39203</v>
      </c>
      <c r="C15" s="163">
        <v>11452</v>
      </c>
      <c r="D15" s="163">
        <v>349</v>
      </c>
    </row>
    <row r="16" spans="2:8" ht="15" customHeight="1">
      <c r="B16" s="156">
        <v>39234</v>
      </c>
      <c r="C16" s="163">
        <v>26651</v>
      </c>
      <c r="D16" s="163">
        <v>854</v>
      </c>
    </row>
    <row r="17" spans="2:5" ht="15" customHeight="1">
      <c r="B17" s="156">
        <v>39264</v>
      </c>
      <c r="C17" s="163">
        <v>16287</v>
      </c>
      <c r="D17" s="163">
        <v>427</v>
      </c>
    </row>
    <row r="18" spans="2:5" ht="15" customHeight="1">
      <c r="B18" s="156">
        <v>39295</v>
      </c>
      <c r="C18" s="163">
        <v>17750</v>
      </c>
      <c r="D18" s="163">
        <v>337</v>
      </c>
    </row>
    <row r="19" spans="2:5" ht="15" customHeight="1">
      <c r="B19" s="156">
        <v>39326</v>
      </c>
      <c r="C19" s="163">
        <v>19985</v>
      </c>
      <c r="D19" s="163">
        <v>899</v>
      </c>
    </row>
    <row r="20" spans="2:5" ht="15" customHeight="1">
      <c r="B20" s="156">
        <v>39356</v>
      </c>
      <c r="C20" s="163">
        <v>17285</v>
      </c>
      <c r="D20" s="163">
        <v>1011</v>
      </c>
    </row>
    <row r="21" spans="2:5" ht="15" customHeight="1">
      <c r="B21" s="156">
        <v>39387</v>
      </c>
      <c r="C21" s="163">
        <v>30369</v>
      </c>
      <c r="D21" s="163">
        <v>720</v>
      </c>
    </row>
    <row r="22" spans="2:5" ht="15" customHeight="1">
      <c r="B22" s="156">
        <v>39417</v>
      </c>
      <c r="C22" s="163">
        <v>19674</v>
      </c>
      <c r="D22" s="163">
        <v>1069</v>
      </c>
    </row>
    <row r="23" spans="2:5" ht="15" customHeight="1">
      <c r="B23" s="156">
        <v>39448</v>
      </c>
      <c r="C23" s="163">
        <v>28464</v>
      </c>
      <c r="D23" s="163">
        <v>1070</v>
      </c>
    </row>
    <row r="24" spans="2:5" ht="15" customHeight="1">
      <c r="B24" s="156">
        <v>39479</v>
      </c>
      <c r="C24" s="163">
        <v>25000</v>
      </c>
      <c r="D24" s="163">
        <v>498</v>
      </c>
    </row>
    <row r="25" spans="2:5" ht="15" customHeight="1">
      <c r="B25" s="156">
        <v>39508</v>
      </c>
      <c r="C25" s="163">
        <v>24574</v>
      </c>
      <c r="D25" s="163">
        <v>1401</v>
      </c>
    </row>
    <row r="26" spans="2:5" ht="15" customHeight="1">
      <c r="B26" s="156">
        <v>39539</v>
      </c>
      <c r="C26" s="163">
        <v>23141</v>
      </c>
      <c r="D26" s="163">
        <v>1076</v>
      </c>
    </row>
    <row r="27" spans="2:5" ht="15" customHeight="1">
      <c r="B27" s="156">
        <v>39569</v>
      </c>
      <c r="C27" s="163">
        <v>17700</v>
      </c>
      <c r="D27" s="163">
        <v>1563</v>
      </c>
    </row>
    <row r="28" spans="2:5" ht="15" customHeight="1">
      <c r="B28" s="156">
        <v>39600</v>
      </c>
      <c r="C28" s="163">
        <v>3702</v>
      </c>
      <c r="D28" s="163">
        <v>1790</v>
      </c>
    </row>
    <row r="29" spans="2:5" ht="15.75">
      <c r="B29" s="157" t="s">
        <v>22</v>
      </c>
      <c r="C29" s="161">
        <f>RSQ(D11:D28,C11:C28)</f>
        <v>5.3481332181653678E-2</v>
      </c>
      <c r="D29" s="161"/>
      <c r="E29" s="57"/>
    </row>
  </sheetData>
  <mergeCells count="2">
    <mergeCell ref="C6:H6"/>
    <mergeCell ref="B8:H8"/>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4099" r:id="rId4"/>
  </oleObjects>
  <tableParts count="1">
    <tablePart r:id="rId5"/>
  </tableParts>
</worksheet>
</file>

<file path=xl/worksheets/sheet3.xml><?xml version="1.0" encoding="utf-8"?>
<worksheet xmlns="http://schemas.openxmlformats.org/spreadsheetml/2006/main" xmlns:r="http://schemas.openxmlformats.org/officeDocument/2006/relationships">
  <dimension ref="B1:AY38"/>
  <sheetViews>
    <sheetView workbookViewId="0">
      <selection activeCell="C11" sqref="C11"/>
    </sheetView>
  </sheetViews>
  <sheetFormatPr baseColWidth="10" defaultRowHeight="12.75"/>
  <cols>
    <col min="1" max="1" width="4.7109375" customWidth="1"/>
    <col min="2" max="2" width="28.140625" customWidth="1"/>
    <col min="3" max="3" width="20" customWidth="1"/>
    <col min="4" max="4" width="19.85546875" customWidth="1"/>
  </cols>
  <sheetData>
    <row r="1" spans="2:8" ht="18" customHeight="1">
      <c r="B1" s="1" t="s">
        <v>0</v>
      </c>
      <c r="C1" s="2"/>
      <c r="D1" s="3" t="s">
        <v>54</v>
      </c>
      <c r="E1" s="2"/>
      <c r="F1" s="2"/>
      <c r="G1" s="52"/>
      <c r="H1" s="53"/>
    </row>
    <row r="2" spans="2:8" ht="18" customHeight="1">
      <c r="B2" s="1" t="s">
        <v>3</v>
      </c>
      <c r="C2" s="2"/>
      <c r="D2" s="3" t="s">
        <v>55</v>
      </c>
      <c r="E2" s="2"/>
      <c r="F2" s="2"/>
      <c r="G2" s="52"/>
      <c r="H2" s="53"/>
    </row>
    <row r="3" spans="2:8" ht="18" customHeight="1">
      <c r="B3" s="1" t="s">
        <v>4</v>
      </c>
      <c r="C3" s="2"/>
      <c r="D3" s="1" t="s">
        <v>5</v>
      </c>
      <c r="E3" s="2"/>
      <c r="F3" s="2"/>
      <c r="G3" s="52"/>
      <c r="H3" s="53"/>
    </row>
    <row r="4" spans="2:8" ht="20.25" customHeight="1">
      <c r="B4" s="1" t="s">
        <v>6</v>
      </c>
      <c r="C4" s="2"/>
      <c r="D4" s="5" t="s">
        <v>56</v>
      </c>
      <c r="E4" s="2"/>
      <c r="F4" s="2"/>
      <c r="G4" s="52"/>
      <c r="H4" s="53"/>
    </row>
    <row r="5" spans="2:8" ht="41.25" customHeight="1">
      <c r="B5" s="6" t="s">
        <v>7</v>
      </c>
      <c r="C5" s="2"/>
      <c r="D5" s="5"/>
      <c r="E5" s="2"/>
      <c r="F5" s="2"/>
      <c r="G5" s="52"/>
      <c r="H5" s="53"/>
    </row>
    <row r="6" spans="2:8" ht="30.75" customHeight="1">
      <c r="B6" s="6" t="s">
        <v>8</v>
      </c>
      <c r="C6" s="164" t="s">
        <v>57</v>
      </c>
      <c r="D6" s="169"/>
      <c r="E6" s="169"/>
      <c r="F6" s="169"/>
      <c r="G6" s="54"/>
      <c r="H6" s="54"/>
    </row>
    <row r="7" spans="2:8" ht="11.25" customHeight="1"/>
    <row r="8" spans="2:8" ht="33.75" customHeight="1">
      <c r="B8" s="166" t="s">
        <v>58</v>
      </c>
      <c r="C8" s="170"/>
      <c r="D8" s="170"/>
      <c r="E8" s="170"/>
      <c r="F8" s="170"/>
      <c r="G8" s="19"/>
      <c r="H8" s="19"/>
    </row>
    <row r="9" spans="2:8" ht="13.5" thickBot="1">
      <c r="B9" s="11"/>
      <c r="C9" s="11"/>
      <c r="D9" s="11"/>
    </row>
    <row r="10" spans="2:8" ht="15.75" thickBot="1">
      <c r="B10" s="17" t="s">
        <v>13</v>
      </c>
      <c r="C10" s="12" t="s">
        <v>15</v>
      </c>
      <c r="D10" s="18" t="s">
        <v>14</v>
      </c>
      <c r="E10" s="10"/>
    </row>
    <row r="11" spans="2:8">
      <c r="B11" s="8">
        <v>39083</v>
      </c>
      <c r="C11" s="9">
        <v>236</v>
      </c>
      <c r="D11" s="9">
        <v>98</v>
      </c>
    </row>
    <row r="12" spans="2:8">
      <c r="B12" s="13">
        <v>39114</v>
      </c>
      <c r="C12" s="14">
        <v>11593</v>
      </c>
      <c r="D12" s="14">
        <v>8000</v>
      </c>
    </row>
    <row r="13" spans="2:8">
      <c r="B13" s="8">
        <v>39142</v>
      </c>
      <c r="C13" s="9">
        <v>18491</v>
      </c>
      <c r="D13" s="9">
        <v>6000</v>
      </c>
    </row>
    <row r="14" spans="2:8">
      <c r="B14" s="13">
        <v>39173</v>
      </c>
      <c r="C14" s="14">
        <v>11743</v>
      </c>
      <c r="D14" s="14">
        <v>8587</v>
      </c>
    </row>
    <row r="15" spans="2:8">
      <c r="B15" s="8">
        <v>39203</v>
      </c>
      <c r="C15" s="9">
        <v>11452</v>
      </c>
      <c r="D15" s="9">
        <v>7985</v>
      </c>
    </row>
    <row r="16" spans="2:8">
      <c r="B16" s="13">
        <v>39234</v>
      </c>
      <c r="C16" s="14">
        <v>26651</v>
      </c>
      <c r="D16" s="14">
        <v>18968</v>
      </c>
    </row>
    <row r="17" spans="2:51">
      <c r="B17" s="8">
        <v>39264</v>
      </c>
      <c r="C17" s="9">
        <v>16287</v>
      </c>
      <c r="D17" s="9">
        <v>9753</v>
      </c>
    </row>
    <row r="18" spans="2:51">
      <c r="B18" s="13">
        <v>39295</v>
      </c>
      <c r="C18" s="14">
        <v>17750</v>
      </c>
      <c r="D18" s="14">
        <v>7857</v>
      </c>
    </row>
    <row r="19" spans="2:51">
      <c r="B19" s="8">
        <v>39326</v>
      </c>
      <c r="C19" s="9">
        <v>19985</v>
      </c>
      <c r="D19" s="9">
        <v>13986</v>
      </c>
    </row>
    <row r="20" spans="2:51">
      <c r="B20" s="13">
        <v>39356</v>
      </c>
      <c r="C20" s="14">
        <v>17285</v>
      </c>
      <c r="D20" s="14">
        <v>6875</v>
      </c>
    </row>
    <row r="21" spans="2:51">
      <c r="B21" s="8">
        <v>39387</v>
      </c>
      <c r="C21" s="9">
        <v>30369</v>
      </c>
      <c r="D21" s="9">
        <v>22765</v>
      </c>
    </row>
    <row r="22" spans="2:51">
      <c r="B22" s="13">
        <v>39417</v>
      </c>
      <c r="C22" s="14">
        <v>19674</v>
      </c>
      <c r="D22" s="14">
        <v>9465</v>
      </c>
    </row>
    <row r="23" spans="2:51">
      <c r="B23" s="8">
        <v>39448</v>
      </c>
      <c r="C23" s="9">
        <v>28464</v>
      </c>
      <c r="D23" s="9">
        <v>19875</v>
      </c>
    </row>
    <row r="24" spans="2:51">
      <c r="B24" s="13">
        <v>39479</v>
      </c>
      <c r="C24" s="14">
        <v>25000</v>
      </c>
      <c r="D24" s="14">
        <v>15987</v>
      </c>
    </row>
    <row r="25" spans="2:51">
      <c r="B25" s="8">
        <v>39508</v>
      </c>
      <c r="C25" s="9">
        <v>24574</v>
      </c>
      <c r="D25" s="9">
        <v>9653</v>
      </c>
    </row>
    <row r="26" spans="2:51">
      <c r="B26" s="13">
        <v>39539</v>
      </c>
      <c r="C26" s="14">
        <v>23141</v>
      </c>
      <c r="D26" s="14">
        <v>12986</v>
      </c>
    </row>
    <row r="27" spans="2:51">
      <c r="B27" s="8">
        <v>39569</v>
      </c>
      <c r="C27" s="9">
        <v>17700</v>
      </c>
      <c r="D27" s="9">
        <v>8543</v>
      </c>
    </row>
    <row r="28" spans="2:51" ht="13.5" thickBot="1">
      <c r="B28" s="15">
        <v>39600</v>
      </c>
      <c r="C28" s="16">
        <v>3702</v>
      </c>
      <c r="D28" s="16">
        <v>1654</v>
      </c>
    </row>
    <row r="29" spans="2:51" ht="16.5" thickBot="1">
      <c r="B29" s="20" t="s">
        <v>59</v>
      </c>
      <c r="C29" s="171">
        <f>CORREL(D11:D28,C11:C28)</f>
        <v>0.89201154982631381</v>
      </c>
      <c r="D29" s="172"/>
      <c r="E29" s="10"/>
    </row>
    <row r="32" spans="2:51">
      <c r="B32" s="47" t="s">
        <v>60</v>
      </c>
      <c r="C32" s="47"/>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row>
    <row r="33" spans="2:51" ht="15" customHeight="1">
      <c r="B33" s="48" t="s">
        <v>61</v>
      </c>
      <c r="C33" s="50" t="s">
        <v>62</v>
      </c>
      <c r="D33" s="45"/>
      <c r="E33" s="45"/>
      <c r="F33" s="45"/>
      <c r="G33" s="45"/>
      <c r="H33" s="45"/>
      <c r="I33" s="45"/>
      <c r="J33" s="45"/>
      <c r="K33" s="45"/>
      <c r="L33" s="45"/>
      <c r="M33" s="45"/>
      <c r="N33" s="45"/>
      <c r="O33" s="45"/>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row>
    <row r="34" spans="2:51" ht="15" customHeight="1">
      <c r="B34" s="48" t="s">
        <v>63</v>
      </c>
      <c r="C34" s="50" t="s">
        <v>64</v>
      </c>
      <c r="D34" s="45"/>
      <c r="E34" s="45"/>
      <c r="F34" s="45"/>
      <c r="G34" s="45"/>
      <c r="H34" s="45"/>
      <c r="I34" s="45"/>
      <c r="J34" s="45"/>
      <c r="K34" s="45"/>
      <c r="L34" s="45"/>
      <c r="M34" s="45"/>
      <c r="N34" s="45"/>
      <c r="O34" s="45"/>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row>
    <row r="35" spans="2:51" ht="15" customHeight="1">
      <c r="B35" s="48" t="s">
        <v>65</v>
      </c>
      <c r="C35" s="50" t="s">
        <v>66</v>
      </c>
      <c r="D35" s="45"/>
      <c r="E35" s="45"/>
      <c r="F35" s="45"/>
      <c r="G35" s="45"/>
      <c r="H35" s="45"/>
      <c r="I35" s="45"/>
      <c r="J35" s="45"/>
      <c r="K35" s="45"/>
      <c r="L35" s="45"/>
      <c r="M35" s="45"/>
      <c r="N35" s="45"/>
      <c r="O35" s="45"/>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row>
    <row r="36" spans="2:51" ht="15" customHeight="1">
      <c r="B36" s="48" t="s">
        <v>67</v>
      </c>
      <c r="C36" s="50" t="s">
        <v>68</v>
      </c>
      <c r="D36" s="45"/>
      <c r="E36" s="45"/>
      <c r="F36" s="45"/>
      <c r="G36" s="45"/>
      <c r="H36" s="45"/>
      <c r="I36" s="45"/>
      <c r="J36" s="45"/>
      <c r="K36" s="45"/>
      <c r="L36" s="45"/>
      <c r="M36" s="45"/>
      <c r="N36" s="45"/>
      <c r="O36" s="45"/>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row>
    <row r="37" spans="2:51" ht="15" customHeight="1">
      <c r="B37" s="48" t="s">
        <v>69</v>
      </c>
      <c r="C37" s="50" t="s">
        <v>70</v>
      </c>
      <c r="D37" s="45"/>
      <c r="E37" s="45"/>
      <c r="F37" s="45"/>
      <c r="G37" s="45"/>
      <c r="H37" s="45"/>
      <c r="I37" s="45"/>
      <c r="J37" s="45"/>
      <c r="K37" s="45"/>
      <c r="L37" s="45"/>
      <c r="M37" s="45"/>
      <c r="N37" s="45"/>
      <c r="O37" s="45"/>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row>
    <row r="38" spans="2:51">
      <c r="B38" s="49"/>
      <c r="C38" s="49"/>
    </row>
  </sheetData>
  <mergeCells count="3">
    <mergeCell ref="C6:F6"/>
    <mergeCell ref="B8:F8"/>
    <mergeCell ref="C29:D29"/>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11268" r:id="rId4"/>
  </oleObjects>
</worksheet>
</file>

<file path=xl/worksheets/sheet4.xml><?xml version="1.0" encoding="utf-8"?>
<worksheet xmlns="http://schemas.openxmlformats.org/spreadsheetml/2006/main" xmlns:r="http://schemas.openxmlformats.org/officeDocument/2006/relationships">
  <dimension ref="A1:G59"/>
  <sheetViews>
    <sheetView workbookViewId="0">
      <selection activeCell="C11" sqref="C11"/>
    </sheetView>
  </sheetViews>
  <sheetFormatPr baseColWidth="10" defaultRowHeight="12.75"/>
  <cols>
    <col min="1" max="1" width="5.140625" customWidth="1"/>
    <col min="2" max="2" width="27" customWidth="1"/>
    <col min="3" max="3" width="27.5703125" customWidth="1"/>
    <col min="4" max="4" width="25.140625" customWidth="1"/>
    <col min="5" max="5" width="7.5703125" customWidth="1"/>
    <col min="6" max="6" width="24.140625" customWidth="1"/>
    <col min="7" max="7" width="22.140625" customWidth="1"/>
    <col min="8" max="8" width="21.85546875" customWidth="1"/>
  </cols>
  <sheetData>
    <row r="1" spans="2:6" ht="18" customHeight="1">
      <c r="B1" s="1" t="s">
        <v>0</v>
      </c>
      <c r="C1" s="3" t="s">
        <v>87</v>
      </c>
      <c r="D1" s="81"/>
      <c r="E1" s="2"/>
      <c r="F1" s="52"/>
    </row>
    <row r="2" spans="2:6" ht="18" customHeight="1">
      <c r="B2" s="1" t="s">
        <v>3</v>
      </c>
      <c r="C2" s="3" t="s">
        <v>88</v>
      </c>
      <c r="D2" s="81"/>
      <c r="E2" s="2"/>
      <c r="F2" s="52"/>
    </row>
    <row r="3" spans="2:6" ht="18" customHeight="1">
      <c r="B3" s="1" t="s">
        <v>4</v>
      </c>
      <c r="C3" s="1" t="s">
        <v>5</v>
      </c>
      <c r="D3" s="81"/>
      <c r="E3" s="2"/>
      <c r="F3" s="52"/>
    </row>
    <row r="4" spans="2:6" ht="18" customHeight="1">
      <c r="B4" s="1" t="s">
        <v>6</v>
      </c>
      <c r="C4" s="5" t="s">
        <v>89</v>
      </c>
      <c r="D4" s="81"/>
      <c r="E4" s="2"/>
      <c r="F4" s="52"/>
    </row>
    <row r="5" spans="2:6" ht="42.75" customHeight="1">
      <c r="B5" s="6" t="s">
        <v>7</v>
      </c>
      <c r="C5" s="2"/>
      <c r="D5" s="5"/>
      <c r="E5" s="2"/>
      <c r="F5" s="52"/>
    </row>
    <row r="6" spans="2:6" ht="28.5" customHeight="1">
      <c r="B6" s="6" t="s">
        <v>8</v>
      </c>
      <c r="C6" s="164" t="s">
        <v>57</v>
      </c>
      <c r="D6" s="169"/>
      <c r="E6" s="169"/>
      <c r="F6" s="51"/>
    </row>
    <row r="8" spans="2:6" ht="28.5" customHeight="1">
      <c r="B8" s="166" t="s">
        <v>58</v>
      </c>
      <c r="C8" s="170"/>
      <c r="D8" s="170"/>
      <c r="E8" s="170"/>
      <c r="F8" s="170"/>
    </row>
    <row r="9" spans="2:6" ht="13.5" thickBot="1">
      <c r="B9" s="11"/>
      <c r="C9" s="11"/>
      <c r="D9" s="11"/>
      <c r="E9" s="57"/>
      <c r="F9" s="57"/>
    </row>
    <row r="10" spans="2:6" ht="15.75" thickBot="1">
      <c r="B10" s="17" t="s">
        <v>13</v>
      </c>
      <c r="C10" s="12" t="s">
        <v>15</v>
      </c>
      <c r="D10" s="18" t="s">
        <v>14</v>
      </c>
      <c r="E10" s="10"/>
      <c r="F10" s="57"/>
    </row>
    <row r="11" spans="2:6">
      <c r="B11" s="8">
        <v>39083</v>
      </c>
      <c r="C11" s="9">
        <v>236</v>
      </c>
      <c r="D11" s="9">
        <v>98</v>
      </c>
    </row>
    <row r="12" spans="2:6">
      <c r="B12" s="13">
        <v>39114</v>
      </c>
      <c r="C12" s="14">
        <v>11593</v>
      </c>
      <c r="D12" s="14">
        <v>8000</v>
      </c>
    </row>
    <row r="13" spans="2:6">
      <c r="B13" s="8">
        <v>39142</v>
      </c>
      <c r="C13" s="9">
        <v>18491</v>
      </c>
      <c r="D13" s="9">
        <v>6000</v>
      </c>
    </row>
    <row r="14" spans="2:6">
      <c r="B14" s="13">
        <v>39173</v>
      </c>
      <c r="C14" s="14">
        <v>11743</v>
      </c>
      <c r="D14" s="14">
        <v>8587</v>
      </c>
    </row>
    <row r="15" spans="2:6">
      <c r="B15" s="8">
        <v>39203</v>
      </c>
      <c r="C15" s="9">
        <v>11452</v>
      </c>
      <c r="D15" s="9">
        <v>7985</v>
      </c>
    </row>
    <row r="16" spans="2:6">
      <c r="B16" s="13">
        <v>39234</v>
      </c>
      <c r="C16" s="14">
        <v>26651</v>
      </c>
      <c r="D16" s="14">
        <v>18968</v>
      </c>
    </row>
    <row r="17" spans="1:5">
      <c r="B17" s="8">
        <v>39264</v>
      </c>
      <c r="C17" s="9">
        <v>16287</v>
      </c>
      <c r="D17" s="9">
        <v>9753</v>
      </c>
    </row>
    <row r="18" spans="1:5">
      <c r="B18" s="13">
        <v>39295</v>
      </c>
      <c r="C18" s="14">
        <v>17750</v>
      </c>
      <c r="D18" s="14">
        <v>7857</v>
      </c>
    </row>
    <row r="19" spans="1:5">
      <c r="B19" s="8">
        <v>39326</v>
      </c>
      <c r="C19" s="9">
        <v>19985</v>
      </c>
      <c r="D19" s="9">
        <v>13986</v>
      </c>
    </row>
    <row r="20" spans="1:5">
      <c r="B20" s="13">
        <v>39356</v>
      </c>
      <c r="C20" s="14">
        <v>17285</v>
      </c>
      <c r="D20" s="14">
        <v>6875</v>
      </c>
    </row>
    <row r="21" spans="1:5">
      <c r="B21" s="8">
        <v>39387</v>
      </c>
      <c r="C21" s="9">
        <v>30369</v>
      </c>
      <c r="D21" s="9">
        <v>22765</v>
      </c>
    </row>
    <row r="22" spans="1:5">
      <c r="B22" s="13">
        <v>39417</v>
      </c>
      <c r="C22" s="14">
        <v>19674</v>
      </c>
      <c r="D22" s="14">
        <v>9465</v>
      </c>
    </row>
    <row r="23" spans="1:5">
      <c r="B23" s="8">
        <v>39448</v>
      </c>
      <c r="C23" s="9">
        <v>28464</v>
      </c>
      <c r="D23" s="9">
        <v>19875</v>
      </c>
    </row>
    <row r="24" spans="1:5">
      <c r="B24" s="13">
        <v>39479</v>
      </c>
      <c r="C24" s="14">
        <v>25000</v>
      </c>
      <c r="D24" s="14">
        <v>15987</v>
      </c>
    </row>
    <row r="25" spans="1:5">
      <c r="B25" s="8">
        <v>39508</v>
      </c>
      <c r="C25" s="9">
        <v>24574</v>
      </c>
      <c r="D25" s="9">
        <v>9653</v>
      </c>
    </row>
    <row r="26" spans="1:5">
      <c r="B26" s="13">
        <v>39539</v>
      </c>
      <c r="C26" s="14">
        <v>23141</v>
      </c>
      <c r="D26" s="14">
        <v>12986</v>
      </c>
    </row>
    <row r="27" spans="1:5">
      <c r="B27" s="8">
        <v>39569</v>
      </c>
      <c r="C27" s="9">
        <v>17700</v>
      </c>
      <c r="D27" s="9">
        <v>8543</v>
      </c>
    </row>
    <row r="28" spans="1:5" ht="13.5" thickBot="1">
      <c r="B28" s="15">
        <v>39600</v>
      </c>
      <c r="C28" s="16">
        <v>3702</v>
      </c>
      <c r="D28" s="16">
        <v>1654</v>
      </c>
    </row>
    <row r="29" spans="1:5" ht="15.75" thickBot="1">
      <c r="B29" s="63" t="s">
        <v>59</v>
      </c>
      <c r="C29" s="64"/>
      <c r="D29" s="65">
        <f>CORREL(D11:D28,C11:C28)</f>
        <v>0.89201154982631381</v>
      </c>
      <c r="E29" s="57"/>
    </row>
    <row r="30" spans="1:5" ht="15.75" thickBot="1">
      <c r="A30" s="7"/>
      <c r="B30" s="66" t="s">
        <v>72</v>
      </c>
      <c r="C30" s="67">
        <f>AVERAGE(C11:C28)</f>
        <v>18005.388888888891</v>
      </c>
      <c r="D30" s="68">
        <f>AVERAGE(D11:D28)</f>
        <v>10502.055555555555</v>
      </c>
      <c r="E30" s="57"/>
    </row>
    <row r="31" spans="1:5" ht="15.75" customHeight="1" thickBot="1">
      <c r="A31" s="7"/>
      <c r="B31" s="66" t="s">
        <v>76</v>
      </c>
      <c r="C31" s="67">
        <f>STDEV(C11:C28)</f>
        <v>8079.1098456880018</v>
      </c>
      <c r="D31" s="68">
        <f>STDEV(D11:D28)</f>
        <v>5978.9239585910755</v>
      </c>
      <c r="E31" s="59"/>
    </row>
    <row r="32" spans="1:5" ht="15.75" thickBot="1">
      <c r="B32" s="61" t="s">
        <v>75</v>
      </c>
      <c r="C32" s="62"/>
      <c r="D32" s="60">
        <f>COVAR(D11:D28,C11:C28)</f>
        <v>40694286.367283955</v>
      </c>
    </row>
    <row r="33" spans="2:7">
      <c r="C33" s="55"/>
      <c r="D33" s="69" t="s">
        <v>78</v>
      </c>
    </row>
    <row r="34" spans="2:7">
      <c r="C34" s="55"/>
      <c r="D34" s="55"/>
    </row>
    <row r="35" spans="2:7" ht="13.5" thickBot="1">
      <c r="D35" s="45"/>
    </row>
    <row r="36" spans="2:7" ht="15.75" thickBot="1">
      <c r="B36" s="73" t="s">
        <v>79</v>
      </c>
      <c r="C36" s="74" t="s">
        <v>80</v>
      </c>
      <c r="D36" s="71"/>
      <c r="F36" s="58"/>
      <c r="G36" s="58"/>
    </row>
    <row r="37" spans="2:7" ht="15.75" thickBot="1">
      <c r="B37" s="72" t="s">
        <v>77</v>
      </c>
      <c r="C37" s="75" t="s">
        <v>14</v>
      </c>
      <c r="D37" s="70" t="s">
        <v>83</v>
      </c>
      <c r="F37" s="58"/>
      <c r="G37" s="58"/>
    </row>
    <row r="38" spans="2:7">
      <c r="B38" s="9">
        <f t="shared" ref="B38:B55" si="0">C11-$C$30</f>
        <v>-17769.388888888891</v>
      </c>
      <c r="C38" s="9">
        <f t="shared" ref="C38:C55" si="1">D11-$D$30</f>
        <v>-10404.055555555555</v>
      </c>
      <c r="D38" s="9">
        <f>B38*C38</f>
        <v>184873709.18827161</v>
      </c>
      <c r="F38" s="58"/>
      <c r="G38" s="58"/>
    </row>
    <row r="39" spans="2:7">
      <c r="B39" s="14">
        <f t="shared" si="0"/>
        <v>-6412.3888888888905</v>
      </c>
      <c r="C39" s="14">
        <f t="shared" si="1"/>
        <v>-2502.0555555555547</v>
      </c>
      <c r="D39" s="14">
        <f t="shared" ref="D39:D54" si="2">B39*C39</f>
        <v>16044153.243827159</v>
      </c>
      <c r="F39" s="58"/>
      <c r="G39" s="58"/>
    </row>
    <row r="40" spans="2:7">
      <c r="B40" s="9">
        <f t="shared" si="0"/>
        <v>485.61111111110949</v>
      </c>
      <c r="C40" s="9">
        <f t="shared" si="1"/>
        <v>-4502.0555555555547</v>
      </c>
      <c r="D40" s="9">
        <f t="shared" si="2"/>
        <v>-2186248.2006172761</v>
      </c>
      <c r="F40" s="58"/>
      <c r="G40" s="58"/>
    </row>
    <row r="41" spans="2:7">
      <c r="B41" s="14">
        <f t="shared" si="0"/>
        <v>-6262.3888888888905</v>
      </c>
      <c r="C41" s="14">
        <f t="shared" si="1"/>
        <v>-1915.0555555555547</v>
      </c>
      <c r="D41" s="14">
        <f t="shared" si="2"/>
        <v>11992822.632716047</v>
      </c>
    </row>
    <row r="42" spans="2:7">
      <c r="B42" s="9">
        <f t="shared" si="0"/>
        <v>-6553.3888888888905</v>
      </c>
      <c r="C42" s="9">
        <f t="shared" si="1"/>
        <v>-2517.0555555555547</v>
      </c>
      <c r="D42" s="9">
        <f t="shared" si="2"/>
        <v>16495243.910493826</v>
      </c>
    </row>
    <row r="43" spans="2:7">
      <c r="B43" s="14">
        <f t="shared" si="0"/>
        <v>8645.6111111111095</v>
      </c>
      <c r="C43" s="14">
        <f t="shared" si="1"/>
        <v>8465.9444444444453</v>
      </c>
      <c r="D43" s="14">
        <f t="shared" si="2"/>
        <v>73193263.354938269</v>
      </c>
    </row>
    <row r="44" spans="2:7">
      <c r="B44" s="9">
        <f t="shared" si="0"/>
        <v>-1718.3888888888905</v>
      </c>
      <c r="C44" s="9">
        <f t="shared" si="1"/>
        <v>-749.05555555555475</v>
      </c>
      <c r="D44" s="9">
        <f t="shared" si="2"/>
        <v>1287168.7438271602</v>
      </c>
    </row>
    <row r="45" spans="2:7">
      <c r="B45" s="14">
        <f t="shared" si="0"/>
        <v>-255.38888888889051</v>
      </c>
      <c r="C45" s="14">
        <f t="shared" si="1"/>
        <v>-2645.0555555555547</v>
      </c>
      <c r="D45" s="14">
        <f t="shared" si="2"/>
        <v>675517.79938272014</v>
      </c>
    </row>
    <row r="46" spans="2:7">
      <c r="B46" s="9">
        <f t="shared" si="0"/>
        <v>1979.6111111111095</v>
      </c>
      <c r="C46" s="9">
        <f t="shared" si="1"/>
        <v>3483.9444444444453</v>
      </c>
      <c r="D46" s="9">
        <f t="shared" si="2"/>
        <v>6896855.1327160457</v>
      </c>
    </row>
    <row r="47" spans="2:7">
      <c r="B47" s="14">
        <f t="shared" si="0"/>
        <v>-720.38888888889051</v>
      </c>
      <c r="C47" s="14">
        <f t="shared" si="1"/>
        <v>-3627.0555555555547</v>
      </c>
      <c r="D47" s="14">
        <f t="shared" si="2"/>
        <v>2612890.5216049436</v>
      </c>
    </row>
    <row r="48" spans="2:7">
      <c r="B48" s="9">
        <f t="shared" si="0"/>
        <v>12363.611111111109</v>
      </c>
      <c r="C48" s="9">
        <f t="shared" si="1"/>
        <v>12262.944444444445</v>
      </c>
      <c r="D48" s="9">
        <f t="shared" si="2"/>
        <v>151614276.18827158</v>
      </c>
    </row>
    <row r="49" spans="2:4">
      <c r="B49" s="14">
        <f t="shared" si="0"/>
        <v>1668.6111111111095</v>
      </c>
      <c r="C49" s="14">
        <f t="shared" si="1"/>
        <v>-1037.0555555555547</v>
      </c>
      <c r="D49" s="14">
        <f t="shared" si="2"/>
        <v>-1730442.422839503</v>
      </c>
    </row>
    <row r="50" spans="2:4">
      <c r="B50" s="9">
        <f t="shared" si="0"/>
        <v>10458.611111111109</v>
      </c>
      <c r="C50" s="9">
        <f t="shared" si="1"/>
        <v>9372.9444444444453</v>
      </c>
      <c r="D50" s="9">
        <f t="shared" si="2"/>
        <v>98027980.910493821</v>
      </c>
    </row>
    <row r="51" spans="2:4">
      <c r="B51" s="14">
        <f t="shared" si="0"/>
        <v>6994.6111111111095</v>
      </c>
      <c r="C51" s="14">
        <f t="shared" si="1"/>
        <v>5484.9444444444453</v>
      </c>
      <c r="D51" s="14">
        <f t="shared" si="2"/>
        <v>38365053.354938269</v>
      </c>
    </row>
    <row r="52" spans="2:4">
      <c r="B52" s="9">
        <f t="shared" si="0"/>
        <v>6568.6111111111095</v>
      </c>
      <c r="C52" s="9">
        <f t="shared" si="1"/>
        <v>-849.05555555555475</v>
      </c>
      <c r="D52" s="9">
        <f t="shared" si="2"/>
        <v>-5577115.756172833</v>
      </c>
    </row>
    <row r="53" spans="2:4">
      <c r="B53" s="14">
        <f t="shared" si="0"/>
        <v>5135.6111111111095</v>
      </c>
      <c r="C53" s="14">
        <f t="shared" si="1"/>
        <v>2483.9444444444453</v>
      </c>
      <c r="D53" s="14">
        <f t="shared" si="2"/>
        <v>12756572.688271604</v>
      </c>
    </row>
    <row r="54" spans="2:4">
      <c r="B54" s="9">
        <f t="shared" si="0"/>
        <v>-305.38888888889051</v>
      </c>
      <c r="C54" s="9">
        <f t="shared" si="1"/>
        <v>-1959.0555555555547</v>
      </c>
      <c r="D54" s="9">
        <f t="shared" si="2"/>
        <v>598273.79938271898</v>
      </c>
    </row>
    <row r="55" spans="2:4" ht="13.5" thickBot="1">
      <c r="B55" s="77">
        <f t="shared" si="0"/>
        <v>-14303.388888888891</v>
      </c>
      <c r="C55" s="77">
        <f t="shared" si="1"/>
        <v>-8848.0555555555547</v>
      </c>
      <c r="D55" s="76">
        <f>B55*C55</f>
        <v>126557179.52160494</v>
      </c>
    </row>
    <row r="56" spans="2:4">
      <c r="B56" s="78" t="s">
        <v>81</v>
      </c>
      <c r="C56" s="78" t="s">
        <v>82</v>
      </c>
      <c r="D56" s="78" t="s">
        <v>117</v>
      </c>
    </row>
    <row r="57" spans="2:4" ht="63.75">
      <c r="B57" s="80" t="s">
        <v>84</v>
      </c>
      <c r="C57" s="80" t="s">
        <v>85</v>
      </c>
      <c r="D57" s="80" t="s">
        <v>86</v>
      </c>
    </row>
    <row r="58" spans="2:4" ht="15">
      <c r="D58" s="79">
        <f>AVERAGE(D38:D55)</f>
        <v>40694286.367283955</v>
      </c>
    </row>
    <row r="59" spans="2:4">
      <c r="D59" s="21" t="s">
        <v>118</v>
      </c>
    </row>
  </sheetData>
  <mergeCells count="2">
    <mergeCell ref="B8:F8"/>
    <mergeCell ref="C6:E6"/>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12290" r:id="rId4"/>
  </oleObjects>
</worksheet>
</file>

<file path=xl/worksheets/sheet5.xml><?xml version="1.0" encoding="utf-8"?>
<worksheet xmlns="http://schemas.openxmlformats.org/spreadsheetml/2006/main" xmlns:r="http://schemas.openxmlformats.org/officeDocument/2006/relationships">
  <dimension ref="A1:F41"/>
  <sheetViews>
    <sheetView topLeftCell="B1" workbookViewId="0">
      <selection activeCell="C10" sqref="C10"/>
    </sheetView>
  </sheetViews>
  <sheetFormatPr baseColWidth="10" defaultRowHeight="12.75"/>
  <cols>
    <col min="1" max="1" width="3" customWidth="1"/>
    <col min="2" max="2" width="24" customWidth="1"/>
    <col min="3" max="3" width="21.42578125" customWidth="1"/>
    <col min="4" max="4" width="20.85546875" customWidth="1"/>
    <col min="5" max="5" width="17.28515625" customWidth="1"/>
    <col min="6" max="6" width="16.140625" customWidth="1"/>
  </cols>
  <sheetData>
    <row r="1" spans="1:6" ht="18" customHeight="1">
      <c r="B1" s="1" t="s">
        <v>0</v>
      </c>
      <c r="C1" s="2"/>
      <c r="D1" s="3" t="s">
        <v>110</v>
      </c>
      <c r="E1" s="2"/>
      <c r="F1" s="2"/>
    </row>
    <row r="2" spans="1:6" ht="18" customHeight="1">
      <c r="B2" s="1" t="s">
        <v>3</v>
      </c>
      <c r="C2" s="2"/>
      <c r="D2" s="3" t="s">
        <v>110</v>
      </c>
      <c r="E2" s="2"/>
      <c r="F2" s="2"/>
    </row>
    <row r="3" spans="1:6" ht="18" customHeight="1">
      <c r="B3" s="1" t="s">
        <v>4</v>
      </c>
      <c r="C3" s="2"/>
      <c r="D3" s="1" t="s">
        <v>5</v>
      </c>
      <c r="E3" s="2"/>
      <c r="F3" s="2"/>
    </row>
    <row r="4" spans="1:6" ht="18" customHeight="1">
      <c r="B4" s="1" t="s">
        <v>6</v>
      </c>
      <c r="C4" s="2"/>
      <c r="D4" s="173" t="s">
        <v>112</v>
      </c>
      <c r="E4" s="174"/>
      <c r="F4" s="174"/>
    </row>
    <row r="5" spans="1:6" ht="54" customHeight="1">
      <c r="B5" s="6" t="s">
        <v>7</v>
      </c>
      <c r="C5" s="2"/>
      <c r="D5" s="5"/>
      <c r="E5" s="2"/>
      <c r="F5" s="2"/>
    </row>
    <row r="6" spans="1:6" ht="29.25" customHeight="1">
      <c r="B6" s="6" t="s">
        <v>8</v>
      </c>
      <c r="C6" s="164" t="s">
        <v>111</v>
      </c>
      <c r="D6" s="169"/>
      <c r="E6" s="169"/>
      <c r="F6" s="169"/>
    </row>
    <row r="7" spans="1:6" ht="29.25" customHeight="1" thickBot="1">
      <c r="B7" s="139"/>
      <c r="C7" s="140"/>
      <c r="D7" s="141"/>
      <c r="E7" s="51"/>
      <c r="F7" s="51"/>
    </row>
    <row r="8" spans="1:6" ht="18.75" customHeight="1" thickBot="1">
      <c r="B8" s="40"/>
      <c r="C8" s="143" t="s">
        <v>113</v>
      </c>
      <c r="D8" s="144" t="s">
        <v>114</v>
      </c>
    </row>
    <row r="9" spans="1:6" ht="13.5" thickBot="1">
      <c r="A9" s="7"/>
      <c r="B9" s="137" t="s">
        <v>13</v>
      </c>
      <c r="C9" s="98" t="s">
        <v>73</v>
      </c>
      <c r="D9" s="142" t="s">
        <v>14</v>
      </c>
    </row>
    <row r="10" spans="1:6">
      <c r="A10" s="7"/>
      <c r="B10" s="56">
        <v>38718</v>
      </c>
      <c r="C10" s="93">
        <v>236</v>
      </c>
      <c r="D10" s="95">
        <v>6</v>
      </c>
    </row>
    <row r="11" spans="1:6">
      <c r="A11" s="7"/>
      <c r="B11" s="89">
        <v>38749</v>
      </c>
      <c r="C11" s="94">
        <v>1221</v>
      </c>
      <c r="D11" s="94">
        <v>17</v>
      </c>
    </row>
    <row r="12" spans="1:6">
      <c r="A12" s="7"/>
      <c r="B12" s="56">
        <v>38777</v>
      </c>
      <c r="C12" s="95">
        <v>1563</v>
      </c>
      <c r="D12" s="95">
        <v>456</v>
      </c>
    </row>
    <row r="13" spans="1:6">
      <c r="A13" s="7"/>
      <c r="B13" s="89">
        <v>38808</v>
      </c>
      <c r="C13" s="94">
        <v>2682</v>
      </c>
      <c r="D13" s="94">
        <v>544</v>
      </c>
    </row>
    <row r="14" spans="1:6">
      <c r="A14" s="7"/>
      <c r="B14" s="56">
        <v>38838</v>
      </c>
      <c r="C14" s="95">
        <v>4569</v>
      </c>
      <c r="D14" s="95">
        <v>349</v>
      </c>
    </row>
    <row r="15" spans="1:6">
      <c r="A15" s="7"/>
      <c r="B15" s="89">
        <v>38869</v>
      </c>
      <c r="C15" s="94">
        <v>6848</v>
      </c>
      <c r="D15" s="94">
        <v>854</v>
      </c>
    </row>
    <row r="16" spans="1:6">
      <c r="A16" s="7"/>
      <c r="B16" s="56">
        <v>38899</v>
      </c>
      <c r="C16" s="95">
        <v>8463</v>
      </c>
      <c r="D16" s="95">
        <v>427</v>
      </c>
    </row>
    <row r="17" spans="1:4">
      <c r="A17" s="7"/>
      <c r="B17" s="89">
        <v>38930</v>
      </c>
      <c r="C17" s="94">
        <v>10157</v>
      </c>
      <c r="D17" s="94">
        <v>337</v>
      </c>
    </row>
    <row r="18" spans="1:4">
      <c r="A18" s="7"/>
      <c r="B18" s="56">
        <v>38961</v>
      </c>
      <c r="C18" s="95">
        <v>11837</v>
      </c>
      <c r="D18" s="95">
        <v>899</v>
      </c>
    </row>
    <row r="19" spans="1:4">
      <c r="A19" s="7"/>
      <c r="B19" s="89">
        <v>38991</v>
      </c>
      <c r="C19" s="94">
        <v>12987</v>
      </c>
      <c r="D19" s="94">
        <v>1011</v>
      </c>
    </row>
    <row r="20" spans="1:4">
      <c r="A20" s="7"/>
      <c r="B20" s="56">
        <v>39022</v>
      </c>
      <c r="C20" s="95">
        <v>13739</v>
      </c>
      <c r="D20" s="95">
        <v>720</v>
      </c>
    </row>
    <row r="21" spans="1:4">
      <c r="A21" s="7"/>
      <c r="B21" s="89">
        <v>39052</v>
      </c>
      <c r="C21" s="94">
        <v>14376</v>
      </c>
      <c r="D21" s="94">
        <v>1069</v>
      </c>
    </row>
    <row r="22" spans="1:4">
      <c r="A22" s="7"/>
      <c r="B22" s="56">
        <v>39083</v>
      </c>
      <c r="C22" s="95">
        <v>15739</v>
      </c>
      <c r="D22" s="95">
        <v>1070</v>
      </c>
    </row>
    <row r="23" spans="1:4">
      <c r="A23" s="7"/>
      <c r="B23" s="89">
        <v>39114</v>
      </c>
      <c r="C23" s="94">
        <v>16123</v>
      </c>
      <c r="D23" s="94">
        <v>967</v>
      </c>
    </row>
    <row r="24" spans="1:4">
      <c r="A24" s="7"/>
      <c r="B24" s="56">
        <v>39142</v>
      </c>
      <c r="C24" s="95">
        <v>16548</v>
      </c>
      <c r="D24" s="95">
        <v>1401</v>
      </c>
    </row>
    <row r="25" spans="1:4">
      <c r="A25" s="7"/>
      <c r="B25" s="89">
        <v>39173</v>
      </c>
      <c r="C25" s="94">
        <v>17352</v>
      </c>
      <c r="D25" s="94">
        <v>1076</v>
      </c>
    </row>
    <row r="26" spans="1:4">
      <c r="A26" s="7"/>
      <c r="B26" s="56">
        <v>39203</v>
      </c>
      <c r="C26" s="95">
        <v>17986</v>
      </c>
      <c r="D26" s="95">
        <v>1563</v>
      </c>
    </row>
    <row r="27" spans="1:4">
      <c r="A27" s="7"/>
      <c r="B27" s="89">
        <v>39234</v>
      </c>
      <c r="C27" s="94">
        <v>18234</v>
      </c>
      <c r="D27" s="94">
        <v>1485</v>
      </c>
    </row>
    <row r="28" spans="1:4">
      <c r="A28" s="7"/>
      <c r="B28" s="56">
        <v>39264</v>
      </c>
      <c r="C28" s="95">
        <v>18769</v>
      </c>
      <c r="D28" s="95">
        <v>1367</v>
      </c>
    </row>
    <row r="29" spans="1:4">
      <c r="A29" s="7"/>
      <c r="B29" s="89">
        <v>39295</v>
      </c>
      <c r="C29" s="94">
        <v>19736</v>
      </c>
      <c r="D29" s="94">
        <v>1138</v>
      </c>
    </row>
    <row r="30" spans="1:4">
      <c r="A30" s="7"/>
      <c r="B30" s="56">
        <v>39326</v>
      </c>
      <c r="C30" s="95">
        <v>20333</v>
      </c>
      <c r="D30" s="95">
        <v>1352</v>
      </c>
    </row>
    <row r="31" spans="1:4">
      <c r="A31" s="7"/>
      <c r="B31" s="89">
        <v>39356</v>
      </c>
      <c r="C31" s="94">
        <v>20987</v>
      </c>
      <c r="D31" s="94">
        <v>1343</v>
      </c>
    </row>
    <row r="32" spans="1:4">
      <c r="A32" s="7"/>
      <c r="B32" s="56">
        <v>39387</v>
      </c>
      <c r="C32" s="95">
        <v>21323</v>
      </c>
      <c r="D32" s="95">
        <v>1430</v>
      </c>
    </row>
    <row r="33" spans="1:5">
      <c r="A33" s="7"/>
      <c r="B33" s="89">
        <v>39417</v>
      </c>
      <c r="C33" s="94">
        <v>21999</v>
      </c>
      <c r="D33" s="94">
        <v>1375</v>
      </c>
    </row>
    <row r="34" spans="1:5">
      <c r="A34" s="7"/>
      <c r="B34" s="56">
        <v>39448</v>
      </c>
      <c r="C34" s="95">
        <v>22786</v>
      </c>
      <c r="D34" s="95">
        <v>1421</v>
      </c>
    </row>
    <row r="35" spans="1:5">
      <c r="A35" s="7"/>
      <c r="B35" s="89">
        <v>39479</v>
      </c>
      <c r="C35" s="94">
        <v>23784</v>
      </c>
      <c r="D35" s="94">
        <v>1508</v>
      </c>
    </row>
    <row r="36" spans="1:5">
      <c r="A36" s="7"/>
      <c r="B36" s="56">
        <v>39508</v>
      </c>
      <c r="C36" s="95">
        <v>24574</v>
      </c>
      <c r="D36" s="95">
        <v>1876</v>
      </c>
    </row>
    <row r="37" spans="1:5">
      <c r="A37" s="7"/>
      <c r="B37" s="89">
        <v>39539</v>
      </c>
      <c r="C37" s="94">
        <v>25111</v>
      </c>
      <c r="D37" s="94">
        <v>1948</v>
      </c>
    </row>
    <row r="38" spans="1:5">
      <c r="A38" s="7"/>
      <c r="B38" s="56">
        <v>39569</v>
      </c>
      <c r="C38" s="95">
        <v>25789</v>
      </c>
      <c r="D38" s="95">
        <v>2094</v>
      </c>
    </row>
    <row r="39" spans="1:5" ht="13.5" thickBot="1">
      <c r="A39" s="7"/>
      <c r="B39" s="138">
        <v>39600</v>
      </c>
      <c r="C39" s="111">
        <v>26948</v>
      </c>
      <c r="D39" s="111">
        <v>2134</v>
      </c>
    </row>
    <row r="40" spans="1:5" s="135" customFormat="1" ht="18" customHeight="1" thickBot="1">
      <c r="A40" s="145"/>
      <c r="B40" s="177" t="s">
        <v>115</v>
      </c>
      <c r="C40" s="178"/>
      <c r="D40" s="148">
        <f>PEARSON(C10:C39,D10:D39)</f>
        <v>0.93323142319173458</v>
      </c>
      <c r="E40" s="146"/>
    </row>
    <row r="41" spans="1:5">
      <c r="C41" s="175" t="s">
        <v>116</v>
      </c>
      <c r="D41" s="176"/>
    </row>
  </sheetData>
  <mergeCells count="4">
    <mergeCell ref="D4:F4"/>
    <mergeCell ref="C6:F6"/>
    <mergeCell ref="C41:D41"/>
    <mergeCell ref="B40:C40"/>
  </mergeCells>
  <phoneticPr fontId="2" type="noConversion"/>
  <pageMargins left="0.78740157499999996" right="0.78740157499999996" top="0.984251969" bottom="0.984251969" header="0.4921259845" footer="0.4921259845"/>
  <pageSetup paperSize="9" orientation="portrait" verticalDpi="0" r:id="rId1"/>
  <headerFooter alignWithMargins="0"/>
  <drawing r:id="rId2"/>
  <legacyDrawing r:id="rId3"/>
  <oleObjects>
    <oleObject progId="Equation.3" shapeId="18433" r:id="rId4"/>
  </oleObjects>
</worksheet>
</file>

<file path=xl/worksheets/sheet6.xml><?xml version="1.0" encoding="utf-8"?>
<worksheet xmlns="http://schemas.openxmlformats.org/spreadsheetml/2006/main" xmlns:r="http://schemas.openxmlformats.org/officeDocument/2006/relationships">
  <dimension ref="A1:H43"/>
  <sheetViews>
    <sheetView workbookViewId="0">
      <selection activeCell="C10" sqref="C10"/>
    </sheetView>
  </sheetViews>
  <sheetFormatPr baseColWidth="10" defaultRowHeight="12.75"/>
  <cols>
    <col min="1" max="1" width="4.7109375" customWidth="1"/>
    <col min="2" max="2" width="22.5703125" customWidth="1"/>
    <col min="3" max="3" width="20" customWidth="1"/>
    <col min="4" max="4" width="15.7109375" customWidth="1"/>
  </cols>
  <sheetData>
    <row r="1" spans="2:8" ht="18" customHeight="1">
      <c r="B1" s="1" t="s">
        <v>0</v>
      </c>
      <c r="C1" s="2"/>
      <c r="D1" s="3" t="s">
        <v>29</v>
      </c>
      <c r="E1" s="2"/>
      <c r="F1" s="2"/>
      <c r="G1" s="2"/>
      <c r="H1" s="4"/>
    </row>
    <row r="2" spans="2:8" ht="18" customHeight="1">
      <c r="B2" s="1" t="s">
        <v>3</v>
      </c>
      <c r="C2" s="2"/>
      <c r="D2" s="3" t="s">
        <v>30</v>
      </c>
      <c r="E2" s="2"/>
      <c r="F2" s="2"/>
      <c r="G2" s="2"/>
      <c r="H2" s="4"/>
    </row>
    <row r="3" spans="2:8" ht="18" customHeight="1">
      <c r="B3" s="1" t="s">
        <v>4</v>
      </c>
      <c r="C3" s="2"/>
      <c r="D3" s="1" t="s">
        <v>5</v>
      </c>
      <c r="E3" s="2"/>
      <c r="F3" s="2"/>
      <c r="G3" s="2"/>
      <c r="H3" s="4"/>
    </row>
    <row r="4" spans="2:8" ht="18" customHeight="1">
      <c r="B4" s="1" t="s">
        <v>6</v>
      </c>
      <c r="C4" s="2"/>
      <c r="D4" s="5" t="s">
        <v>31</v>
      </c>
      <c r="E4" s="2"/>
      <c r="F4" s="2"/>
      <c r="G4" s="2"/>
      <c r="H4" s="4"/>
    </row>
    <row r="5" spans="2:8" ht="78.75" customHeight="1">
      <c r="B5" s="6" t="s">
        <v>8</v>
      </c>
      <c r="C5" s="164" t="s">
        <v>32</v>
      </c>
      <c r="D5" s="165"/>
      <c r="E5" s="165"/>
      <c r="F5" s="165"/>
      <c r="G5" s="165"/>
      <c r="H5" s="165"/>
    </row>
    <row r="6" spans="2:8" ht="11.25" customHeight="1"/>
    <row r="7" spans="2:8" ht="33.75" customHeight="1">
      <c r="B7" s="166" t="s">
        <v>53</v>
      </c>
      <c r="C7" s="167"/>
      <c r="D7" s="167"/>
      <c r="E7" s="167"/>
      <c r="F7" s="167"/>
      <c r="G7" s="167"/>
      <c r="H7" s="167"/>
    </row>
    <row r="8" spans="2:8" ht="13.5" thickBot="1">
      <c r="B8" s="11"/>
      <c r="C8" s="11"/>
      <c r="D8" s="11"/>
    </row>
    <row r="9" spans="2:8" ht="15.75" thickBot="1">
      <c r="B9" s="17" t="s">
        <v>13</v>
      </c>
      <c r="C9" s="12" t="s">
        <v>15</v>
      </c>
      <c r="D9" s="18" t="s">
        <v>14</v>
      </c>
      <c r="E9" s="10"/>
    </row>
    <row r="10" spans="2:8">
      <c r="B10" s="8">
        <v>39083</v>
      </c>
      <c r="C10" s="9">
        <v>236</v>
      </c>
      <c r="D10" s="9">
        <v>98</v>
      </c>
    </row>
    <row r="11" spans="2:8">
      <c r="B11" s="13">
        <v>39114</v>
      </c>
      <c r="C11" s="14">
        <v>11593</v>
      </c>
      <c r="D11" s="14">
        <v>8000</v>
      </c>
    </row>
    <row r="12" spans="2:8">
      <c r="B12" s="8">
        <v>39142</v>
      </c>
      <c r="C12" s="9">
        <v>18491</v>
      </c>
      <c r="D12" s="9">
        <v>6000</v>
      </c>
    </row>
    <row r="13" spans="2:8">
      <c r="B13" s="13">
        <v>39173</v>
      </c>
      <c r="C13" s="14">
        <v>11743</v>
      </c>
      <c r="D13" s="14">
        <v>8587</v>
      </c>
    </row>
    <row r="14" spans="2:8">
      <c r="B14" s="8">
        <v>39203</v>
      </c>
      <c r="C14" s="9">
        <v>11452</v>
      </c>
      <c r="D14" s="9">
        <v>7985</v>
      </c>
    </row>
    <row r="15" spans="2:8">
      <c r="B15" s="13">
        <v>39234</v>
      </c>
      <c r="C15" s="14">
        <v>26651</v>
      </c>
      <c r="D15" s="14">
        <v>18968</v>
      </c>
    </row>
    <row r="16" spans="2:8">
      <c r="B16" s="8">
        <v>39264</v>
      </c>
      <c r="C16" s="9">
        <v>16287</v>
      </c>
      <c r="D16" s="9">
        <v>9753</v>
      </c>
    </row>
    <row r="17" spans="1:5">
      <c r="B17" s="13">
        <v>39295</v>
      </c>
      <c r="C17" s="14">
        <v>17750</v>
      </c>
      <c r="D17" s="14">
        <v>7857</v>
      </c>
    </row>
    <row r="18" spans="1:5">
      <c r="B18" s="8">
        <v>39326</v>
      </c>
      <c r="C18" s="9">
        <v>19985</v>
      </c>
      <c r="D18" s="9">
        <v>13986</v>
      </c>
    </row>
    <row r="19" spans="1:5">
      <c r="B19" s="13">
        <v>39356</v>
      </c>
      <c r="C19" s="14">
        <v>17285</v>
      </c>
      <c r="D19" s="14">
        <v>6875</v>
      </c>
    </row>
    <row r="20" spans="1:5">
      <c r="B20" s="8">
        <v>39387</v>
      </c>
      <c r="C20" s="9">
        <v>30369</v>
      </c>
      <c r="D20" s="9">
        <v>22765</v>
      </c>
    </row>
    <row r="21" spans="1:5">
      <c r="B21" s="13">
        <v>39417</v>
      </c>
      <c r="C21" s="14">
        <v>19674</v>
      </c>
      <c r="D21" s="14">
        <v>9465</v>
      </c>
    </row>
    <row r="22" spans="1:5">
      <c r="B22" s="8">
        <v>39448</v>
      </c>
      <c r="C22" s="9">
        <v>28464</v>
      </c>
      <c r="D22" s="9">
        <v>19875</v>
      </c>
    </row>
    <row r="23" spans="1:5">
      <c r="B23" s="13">
        <v>39479</v>
      </c>
      <c r="C23" s="14">
        <v>25000</v>
      </c>
      <c r="D23" s="14">
        <v>15987</v>
      </c>
    </row>
    <row r="24" spans="1:5">
      <c r="B24" s="8">
        <v>39508</v>
      </c>
      <c r="C24" s="9">
        <v>24574</v>
      </c>
      <c r="D24" s="9">
        <v>9653</v>
      </c>
    </row>
    <row r="25" spans="1:5">
      <c r="B25" s="13">
        <v>39539</v>
      </c>
      <c r="C25" s="14">
        <v>23141</v>
      </c>
      <c r="D25" s="14">
        <v>12986</v>
      </c>
    </row>
    <row r="26" spans="1:5">
      <c r="B26" s="8">
        <v>39569</v>
      </c>
      <c r="C26" s="9">
        <v>17700</v>
      </c>
      <c r="D26" s="9">
        <v>8543</v>
      </c>
    </row>
    <row r="27" spans="1:5" ht="13.5" thickBot="1">
      <c r="B27" s="15">
        <v>39600</v>
      </c>
      <c r="C27" s="16">
        <v>3702</v>
      </c>
      <c r="D27" s="16">
        <v>1654</v>
      </c>
    </row>
    <row r="28" spans="1:5" ht="16.5" thickBot="1">
      <c r="B28" s="20" t="s">
        <v>2</v>
      </c>
      <c r="C28" s="171">
        <f>SLOPE(D10:D27,C10:C27)</f>
        <v>0.66013079763273519</v>
      </c>
      <c r="D28" s="172"/>
      <c r="E28" s="10"/>
    </row>
    <row r="30" spans="1:5" ht="16.5" thickBot="1">
      <c r="B30" s="39" t="s">
        <v>49</v>
      </c>
      <c r="C30" s="40"/>
    </row>
    <row r="31" spans="1:5">
      <c r="A31" s="7"/>
      <c r="B31" s="41" t="s">
        <v>2</v>
      </c>
      <c r="C31" s="24">
        <f>SLOPE(D10:D27,C10:C27)</f>
        <v>0.66013079763273519</v>
      </c>
      <c r="D31" t="s">
        <v>33</v>
      </c>
    </row>
    <row r="32" spans="1:5">
      <c r="A32" s="7"/>
      <c r="B32" s="36" t="s">
        <v>17</v>
      </c>
      <c r="C32" s="7">
        <f>INTERCEPT(D10:D27,C10:C27)</f>
        <v>-1383.8561733542556</v>
      </c>
    </row>
    <row r="33" spans="1:5">
      <c r="A33" s="7"/>
      <c r="B33" s="36" t="s">
        <v>22</v>
      </c>
      <c r="C33" s="24">
        <f>RSQ(D10:D27,C10:C27)</f>
        <v>0.79568460502354232</v>
      </c>
      <c r="D33" t="s">
        <v>34</v>
      </c>
    </row>
    <row r="34" spans="1:5" ht="13.5" thickBot="1">
      <c r="A34" s="7"/>
      <c r="B34" s="37" t="s">
        <v>48</v>
      </c>
      <c r="C34" s="40">
        <f>SQRT(C33)</f>
        <v>0.89201154982631381</v>
      </c>
    </row>
    <row r="37" spans="1:5">
      <c r="E37" s="21"/>
    </row>
    <row r="38" spans="1:5" ht="16.5" thickBot="1">
      <c r="B38" s="39" t="s">
        <v>50</v>
      </c>
      <c r="C38" s="11"/>
      <c r="D38" s="11"/>
      <c r="E38" s="11"/>
    </row>
    <row r="39" spans="1:5" ht="14.25">
      <c r="A39" s="7"/>
      <c r="B39" s="27" t="s">
        <v>1</v>
      </c>
      <c r="C39" s="28" t="s">
        <v>40</v>
      </c>
      <c r="D39" s="22">
        <f t="array" ref="D39:E43">LINEST(D10:D27,C10:C27,TRUE,TRUE)</f>
        <v>0.66013079763273474</v>
      </c>
      <c r="E39" s="23">
        <v>-1383.8561733542483</v>
      </c>
    </row>
    <row r="40" spans="1:5" ht="14.25">
      <c r="A40" s="7"/>
      <c r="B40" s="29" t="s">
        <v>41</v>
      </c>
      <c r="C40" s="30" t="s">
        <v>42</v>
      </c>
      <c r="D40" s="42">
        <v>8.3627684378640044E-2</v>
      </c>
      <c r="E40" s="43">
        <v>1642.6823683019902</v>
      </c>
    </row>
    <row r="41" spans="1:5" ht="14.25">
      <c r="A41" s="7"/>
      <c r="B41" s="31" t="s">
        <v>43</v>
      </c>
      <c r="C41" s="32" t="s">
        <v>44</v>
      </c>
      <c r="D41" s="22">
        <v>0.79568460502354221</v>
      </c>
      <c r="E41" s="24">
        <v>2785.7237390768714</v>
      </c>
    </row>
    <row r="42" spans="1:5" ht="14.25">
      <c r="A42" s="7"/>
      <c r="B42" s="31" t="s">
        <v>35</v>
      </c>
      <c r="C42" s="32" t="s">
        <v>45</v>
      </c>
      <c r="D42" s="42">
        <v>62.310300610698455</v>
      </c>
      <c r="E42" s="43">
        <v>16</v>
      </c>
    </row>
    <row r="43" spans="1:5" ht="15" thickBot="1">
      <c r="A43" s="7"/>
      <c r="B43" s="33" t="s">
        <v>46</v>
      </c>
      <c r="C43" s="34" t="s">
        <v>47</v>
      </c>
      <c r="D43" s="38">
        <v>483543930.93714178</v>
      </c>
      <c r="E43" s="25">
        <v>124164108.00730279</v>
      </c>
    </row>
  </sheetData>
  <mergeCells count="3">
    <mergeCell ref="C5:H5"/>
    <mergeCell ref="B7:H7"/>
    <mergeCell ref="C28:D28"/>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worksheet>
</file>

<file path=xl/worksheets/sheet7.xml><?xml version="1.0" encoding="utf-8"?>
<worksheet xmlns="http://schemas.openxmlformats.org/spreadsheetml/2006/main" xmlns:r="http://schemas.openxmlformats.org/officeDocument/2006/relationships">
  <dimension ref="A1:H35"/>
  <sheetViews>
    <sheetView workbookViewId="0">
      <selection activeCell="C10" sqref="C10"/>
    </sheetView>
  </sheetViews>
  <sheetFormatPr baseColWidth="10" defaultRowHeight="12.75"/>
  <cols>
    <col min="1" max="1" width="4.7109375" customWidth="1"/>
    <col min="2" max="2" width="22.5703125" customWidth="1"/>
    <col min="3" max="3" width="20" customWidth="1"/>
    <col min="4" max="4" width="15.7109375" customWidth="1"/>
    <col min="5" max="5" width="14.28515625" customWidth="1"/>
  </cols>
  <sheetData>
    <row r="1" spans="2:8" ht="18" customHeight="1">
      <c r="B1" s="1" t="s">
        <v>0</v>
      </c>
      <c r="C1" s="2"/>
      <c r="D1" s="3" t="s">
        <v>36</v>
      </c>
      <c r="E1" s="2"/>
      <c r="F1" s="2"/>
      <c r="G1" s="2"/>
      <c r="H1" s="4"/>
    </row>
    <row r="2" spans="2:8" ht="18" customHeight="1">
      <c r="B2" s="1" t="s">
        <v>3</v>
      </c>
      <c r="C2" s="2"/>
      <c r="D2" s="3" t="s">
        <v>37</v>
      </c>
      <c r="E2" s="2"/>
      <c r="F2" s="2"/>
      <c r="G2" s="2"/>
      <c r="H2" s="4"/>
    </row>
    <row r="3" spans="2:8" ht="18" customHeight="1">
      <c r="B3" s="1" t="s">
        <v>4</v>
      </c>
      <c r="C3" s="2"/>
      <c r="D3" s="1" t="s">
        <v>5</v>
      </c>
      <c r="E3" s="2"/>
      <c r="F3" s="2"/>
      <c r="G3" s="2"/>
      <c r="H3" s="4"/>
    </row>
    <row r="4" spans="2:8" ht="18" customHeight="1">
      <c r="B4" s="1" t="s">
        <v>6</v>
      </c>
      <c r="C4" s="2"/>
      <c r="D4" s="5" t="s">
        <v>38</v>
      </c>
      <c r="E4" s="2"/>
      <c r="F4" s="2"/>
      <c r="G4" s="2"/>
      <c r="H4" s="4"/>
    </row>
    <row r="5" spans="2:8" ht="83.25" customHeight="1">
      <c r="B5" s="6" t="s">
        <v>8</v>
      </c>
      <c r="C5" s="164" t="s">
        <v>39</v>
      </c>
      <c r="D5" s="165"/>
      <c r="E5" s="165"/>
      <c r="F5" s="165"/>
      <c r="G5" s="165"/>
      <c r="H5" s="165"/>
    </row>
    <row r="6" spans="2:8" ht="11.25" customHeight="1"/>
    <row r="7" spans="2:8" ht="33.75" customHeight="1">
      <c r="B7" s="166" t="s">
        <v>52</v>
      </c>
      <c r="C7" s="167"/>
      <c r="D7" s="167"/>
      <c r="E7" s="167"/>
      <c r="F7" s="167"/>
      <c r="G7" s="167"/>
      <c r="H7" s="167"/>
    </row>
    <row r="8" spans="2:8" ht="13.5" thickBot="1">
      <c r="B8" s="11"/>
      <c r="C8" s="11"/>
      <c r="D8" s="11"/>
    </row>
    <row r="9" spans="2:8" ht="15.75" thickBot="1">
      <c r="B9" s="17" t="s">
        <v>13</v>
      </c>
      <c r="C9" s="12" t="s">
        <v>15</v>
      </c>
      <c r="D9" s="18" t="s">
        <v>14</v>
      </c>
      <c r="E9" s="10"/>
    </row>
    <row r="10" spans="2:8">
      <c r="B10" s="8">
        <v>39083</v>
      </c>
      <c r="C10" s="9">
        <v>236</v>
      </c>
      <c r="D10" s="9">
        <v>485</v>
      </c>
    </row>
    <row r="11" spans="2:8">
      <c r="B11" s="13">
        <v>39114</v>
      </c>
      <c r="C11" s="14">
        <v>11593</v>
      </c>
      <c r="D11" s="14">
        <v>5948</v>
      </c>
    </row>
    <row r="12" spans="2:8">
      <c r="B12" s="8">
        <v>39142</v>
      </c>
      <c r="C12" s="9">
        <v>18491</v>
      </c>
      <c r="D12" s="9">
        <v>6000</v>
      </c>
    </row>
    <row r="13" spans="2:8">
      <c r="B13" s="13">
        <v>39173</v>
      </c>
      <c r="C13" s="14">
        <v>11743</v>
      </c>
      <c r="D13" s="14">
        <v>7465</v>
      </c>
    </row>
    <row r="14" spans="2:8">
      <c r="B14" s="8">
        <v>39203</v>
      </c>
      <c r="C14" s="9">
        <v>11452</v>
      </c>
      <c r="D14" s="9">
        <v>8364</v>
      </c>
    </row>
    <row r="15" spans="2:8">
      <c r="B15" s="13">
        <v>39234</v>
      </c>
      <c r="C15" s="14">
        <v>26651</v>
      </c>
      <c r="D15" s="14">
        <v>9486</v>
      </c>
    </row>
    <row r="16" spans="2:8">
      <c r="B16" s="8">
        <v>39264</v>
      </c>
      <c r="C16" s="9">
        <v>16287</v>
      </c>
      <c r="D16" s="9">
        <v>10837</v>
      </c>
    </row>
    <row r="17" spans="1:5">
      <c r="B17" s="13">
        <v>39295</v>
      </c>
      <c r="C17" s="14">
        <v>17750</v>
      </c>
      <c r="D17" s="14">
        <v>11937</v>
      </c>
    </row>
    <row r="18" spans="1:5">
      <c r="B18" s="8">
        <v>39326</v>
      </c>
      <c r="C18" s="9">
        <v>19985</v>
      </c>
      <c r="D18" s="9">
        <v>12847</v>
      </c>
    </row>
    <row r="19" spans="1:5">
      <c r="B19" s="13">
        <v>39356</v>
      </c>
      <c r="C19" s="14">
        <v>17285</v>
      </c>
      <c r="D19" s="14">
        <v>13857</v>
      </c>
    </row>
    <row r="20" spans="1:5">
      <c r="B20" s="8">
        <v>39387</v>
      </c>
      <c r="C20" s="9">
        <v>30369</v>
      </c>
      <c r="D20" s="9">
        <v>14827</v>
      </c>
    </row>
    <row r="21" spans="1:5">
      <c r="B21" s="13">
        <v>39417</v>
      </c>
      <c r="C21" s="14">
        <v>19674</v>
      </c>
      <c r="D21" s="14">
        <v>15736</v>
      </c>
    </row>
    <row r="22" spans="1:5">
      <c r="B22" s="8">
        <v>39448</v>
      </c>
      <c r="C22" s="9">
        <v>28464</v>
      </c>
      <c r="D22" s="9">
        <v>16837</v>
      </c>
    </row>
    <row r="23" spans="1:5">
      <c r="B23" s="13">
        <v>39479</v>
      </c>
      <c r="C23" s="14">
        <v>25000</v>
      </c>
      <c r="D23" s="14">
        <v>17483</v>
      </c>
    </row>
    <row r="24" spans="1:5">
      <c r="B24" s="8">
        <v>39508</v>
      </c>
      <c r="C24" s="9">
        <v>24574</v>
      </c>
      <c r="D24" s="9">
        <v>18938</v>
      </c>
    </row>
    <row r="25" spans="1:5">
      <c r="B25" s="13">
        <v>39539</v>
      </c>
      <c r="C25" s="14">
        <v>23141</v>
      </c>
      <c r="D25" s="14">
        <v>19524</v>
      </c>
    </row>
    <row r="26" spans="1:5">
      <c r="B26" s="8">
        <v>39569</v>
      </c>
      <c r="C26" s="9">
        <v>17700</v>
      </c>
      <c r="D26" s="9">
        <v>20492</v>
      </c>
    </row>
    <row r="27" spans="1:5" ht="13.5" thickBot="1">
      <c r="B27" s="15">
        <v>39600</v>
      </c>
      <c r="C27" s="16">
        <v>3702</v>
      </c>
      <c r="D27" s="16">
        <v>21938</v>
      </c>
    </row>
    <row r="29" spans="1:5">
      <c r="E29" s="21"/>
    </row>
    <row r="30" spans="1:5" ht="24" customHeight="1" thickBot="1">
      <c r="B30" s="35" t="s">
        <v>51</v>
      </c>
      <c r="C30" s="11"/>
      <c r="D30" s="11"/>
      <c r="E30" s="11"/>
    </row>
    <row r="31" spans="1:5" ht="14.25">
      <c r="A31" s="7"/>
      <c r="B31" s="27" t="s">
        <v>1</v>
      </c>
      <c r="C31" s="28" t="s">
        <v>40</v>
      </c>
      <c r="D31" s="26">
        <f t="array" ref="D31:E35">LOGEST(D10:D27,C10:C27,TRUE,TRUE)</f>
        <v>1.0000636602437774</v>
      </c>
      <c r="E31" s="23">
        <v>3358.4325381745502</v>
      </c>
    </row>
    <row r="32" spans="1:5" ht="14.25">
      <c r="A32" s="7"/>
      <c r="B32" s="29" t="s">
        <v>41</v>
      </c>
      <c r="C32" s="30" t="s">
        <v>42</v>
      </c>
      <c r="D32" s="9">
        <v>2.1746711658009932E-5</v>
      </c>
      <c r="E32" s="7">
        <v>0.42716643506973045</v>
      </c>
    </row>
    <row r="33" spans="1:5" ht="14.25">
      <c r="A33" s="7"/>
      <c r="B33" s="31" t="s">
        <v>43</v>
      </c>
      <c r="C33" s="32" t="s">
        <v>44</v>
      </c>
      <c r="D33" s="14">
        <v>0.34876845755507879</v>
      </c>
      <c r="E33" s="24">
        <v>0.72440521775407762</v>
      </c>
    </row>
    <row r="34" spans="1:5" ht="14.25">
      <c r="A34" s="7"/>
      <c r="B34" s="31" t="s">
        <v>35</v>
      </c>
      <c r="C34" s="32" t="s">
        <v>45</v>
      </c>
      <c r="D34" s="9">
        <v>8.5688345191805908</v>
      </c>
      <c r="E34" s="7">
        <v>16</v>
      </c>
    </row>
    <row r="35" spans="1:5" ht="15" thickBot="1">
      <c r="A35" s="7"/>
      <c r="B35" s="33" t="s">
        <v>46</v>
      </c>
      <c r="C35" s="34" t="s">
        <v>47</v>
      </c>
      <c r="D35" s="16">
        <v>4.4966066190775553</v>
      </c>
      <c r="E35" s="25">
        <v>8.396206712149322</v>
      </c>
    </row>
  </sheetData>
  <mergeCells count="2">
    <mergeCell ref="C5:H5"/>
    <mergeCell ref="B7:H7"/>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worksheet>
</file>

<file path=xl/worksheets/sheet8.xml><?xml version="1.0" encoding="utf-8"?>
<worksheet xmlns="http://schemas.openxmlformats.org/spreadsheetml/2006/main" xmlns:r="http://schemas.openxmlformats.org/officeDocument/2006/relationships">
  <dimension ref="A1:H55"/>
  <sheetViews>
    <sheetView workbookViewId="0">
      <selection activeCell="C10" sqref="C10"/>
    </sheetView>
  </sheetViews>
  <sheetFormatPr baseColWidth="10" defaultRowHeight="12.75"/>
  <cols>
    <col min="1" max="1" width="2.42578125" customWidth="1"/>
    <col min="2" max="2" width="20.85546875" customWidth="1"/>
    <col min="3" max="3" width="22.140625" customWidth="1"/>
    <col min="4" max="4" width="21" customWidth="1"/>
    <col min="5" max="5" width="19.5703125" customWidth="1"/>
    <col min="6" max="6" width="15.5703125" customWidth="1"/>
  </cols>
  <sheetData>
    <row r="1" spans="1:8" ht="15.75">
      <c r="B1" s="1" t="s">
        <v>0</v>
      </c>
      <c r="C1" s="2"/>
      <c r="D1" s="3" t="s">
        <v>106</v>
      </c>
      <c r="E1" s="2"/>
      <c r="F1" s="2"/>
    </row>
    <row r="2" spans="1:8" ht="15.75">
      <c r="B2" s="1" t="s">
        <v>3</v>
      </c>
      <c r="C2" s="2"/>
      <c r="D2" s="3" t="s">
        <v>107</v>
      </c>
      <c r="E2" s="2"/>
      <c r="F2" s="2"/>
    </row>
    <row r="3" spans="1:8" ht="15">
      <c r="B3" s="1" t="s">
        <v>4</v>
      </c>
      <c r="C3" s="2"/>
      <c r="D3" s="1" t="s">
        <v>5</v>
      </c>
      <c r="E3" s="2"/>
      <c r="F3" s="2"/>
    </row>
    <row r="4" spans="1:8" ht="15.75">
      <c r="B4" s="1" t="s">
        <v>6</v>
      </c>
      <c r="C4" s="2"/>
      <c r="D4" s="179" t="s">
        <v>108</v>
      </c>
      <c r="E4" s="180"/>
      <c r="F4" s="180"/>
    </row>
    <row r="5" spans="1:8" ht="15.75">
      <c r="B5" s="6" t="s">
        <v>7</v>
      </c>
      <c r="C5" s="2"/>
      <c r="D5" s="5"/>
      <c r="E5" s="2"/>
      <c r="F5" s="2"/>
    </row>
    <row r="6" spans="1:8" ht="41.25" customHeight="1">
      <c r="B6" s="6" t="s">
        <v>8</v>
      </c>
      <c r="C6" s="164" t="s">
        <v>109</v>
      </c>
      <c r="D6" s="169"/>
      <c r="E6" s="169"/>
      <c r="F6" s="169"/>
    </row>
    <row r="8" spans="1:8" ht="17.25" customHeight="1">
      <c r="C8" s="130"/>
      <c r="D8" s="130"/>
    </row>
    <row r="9" spans="1:8" ht="20.25" customHeight="1">
      <c r="A9" s="7"/>
      <c r="B9" s="105" t="s">
        <v>13</v>
      </c>
      <c r="C9" s="106" t="s">
        <v>73</v>
      </c>
      <c r="D9" s="132" t="s">
        <v>14</v>
      </c>
      <c r="E9" s="10"/>
      <c r="F9" s="133"/>
      <c r="G9" s="82"/>
      <c r="H9" s="82"/>
    </row>
    <row r="10" spans="1:8">
      <c r="A10" s="7"/>
      <c r="B10" s="101">
        <v>38718</v>
      </c>
      <c r="C10" s="95">
        <v>236</v>
      </c>
      <c r="D10" s="95">
        <v>6</v>
      </c>
      <c r="F10" s="82"/>
      <c r="G10" s="82"/>
      <c r="H10" s="82"/>
    </row>
    <row r="11" spans="1:8">
      <c r="A11" s="7"/>
      <c r="B11" s="102">
        <v>38749</v>
      </c>
      <c r="C11" s="94">
        <v>1221</v>
      </c>
      <c r="D11" s="94">
        <v>17</v>
      </c>
      <c r="F11" s="82"/>
      <c r="G11" s="82"/>
      <c r="H11" s="82"/>
    </row>
    <row r="12" spans="1:8">
      <c r="A12" s="7"/>
      <c r="B12" s="101">
        <v>38777</v>
      </c>
      <c r="C12" s="95">
        <v>6195</v>
      </c>
      <c r="D12" s="95">
        <v>456</v>
      </c>
      <c r="F12" s="82"/>
      <c r="G12" s="82"/>
      <c r="H12" s="82"/>
    </row>
    <row r="13" spans="1:8">
      <c r="A13" s="7"/>
      <c r="B13" s="102">
        <v>38808</v>
      </c>
      <c r="C13" s="94">
        <v>2682</v>
      </c>
      <c r="D13" s="94">
        <v>544</v>
      </c>
      <c r="F13" s="82"/>
      <c r="G13" s="82"/>
      <c r="H13" s="82"/>
    </row>
    <row r="14" spans="1:8">
      <c r="A14" s="7"/>
      <c r="B14" s="101">
        <v>38838</v>
      </c>
      <c r="C14" s="95">
        <v>4569</v>
      </c>
      <c r="D14" s="95">
        <v>349</v>
      </c>
      <c r="F14" s="82"/>
      <c r="G14" s="82"/>
      <c r="H14" s="82"/>
    </row>
    <row r="15" spans="1:8">
      <c r="A15" s="7"/>
      <c r="B15" s="102">
        <v>38869</v>
      </c>
      <c r="C15" s="94">
        <v>12229</v>
      </c>
      <c r="D15" s="94">
        <v>854</v>
      </c>
      <c r="F15" s="82"/>
      <c r="G15" s="82"/>
      <c r="H15" s="82"/>
    </row>
    <row r="16" spans="1:8">
      <c r="A16" s="7"/>
      <c r="B16" s="101">
        <v>38899</v>
      </c>
      <c r="C16" s="95">
        <v>12564</v>
      </c>
      <c r="D16" s="95">
        <v>427</v>
      </c>
      <c r="F16" s="82"/>
      <c r="G16" s="82"/>
      <c r="H16" s="82"/>
    </row>
    <row r="17" spans="1:8">
      <c r="A17" s="7"/>
      <c r="B17" s="102">
        <v>38930</v>
      </c>
      <c r="C17" s="94">
        <v>10157</v>
      </c>
      <c r="D17" s="94">
        <v>337</v>
      </c>
      <c r="F17" s="82"/>
      <c r="G17" s="82"/>
      <c r="H17" s="82"/>
    </row>
    <row r="18" spans="1:8">
      <c r="A18" s="7"/>
      <c r="B18" s="101">
        <v>38961</v>
      </c>
      <c r="C18" s="95">
        <v>15160</v>
      </c>
      <c r="D18" s="95">
        <v>899</v>
      </c>
      <c r="F18" s="82"/>
      <c r="G18" s="82"/>
      <c r="H18" s="82"/>
    </row>
    <row r="19" spans="1:8">
      <c r="A19" s="7"/>
      <c r="B19" s="102">
        <v>38991</v>
      </c>
      <c r="C19" s="94">
        <v>10716</v>
      </c>
      <c r="D19" s="94">
        <v>1011</v>
      </c>
      <c r="F19" s="82"/>
      <c r="G19" s="82"/>
      <c r="H19" s="82"/>
    </row>
    <row r="20" spans="1:8">
      <c r="A20" s="7"/>
      <c r="B20" s="101">
        <v>39022</v>
      </c>
      <c r="C20" s="95">
        <v>9844</v>
      </c>
      <c r="D20" s="95">
        <v>720</v>
      </c>
      <c r="F20" s="82"/>
      <c r="G20" s="82"/>
      <c r="H20" s="82"/>
    </row>
    <row r="21" spans="1:8">
      <c r="A21" s="7"/>
      <c r="B21" s="102">
        <v>39052</v>
      </c>
      <c r="C21" s="94">
        <v>11975</v>
      </c>
      <c r="D21" s="94">
        <v>1069</v>
      </c>
      <c r="F21" s="82"/>
      <c r="G21" s="82"/>
      <c r="H21" s="82"/>
    </row>
    <row r="22" spans="1:8">
      <c r="A22" s="7"/>
      <c r="B22" s="101">
        <v>39083</v>
      </c>
      <c r="C22" s="95">
        <v>24695</v>
      </c>
      <c r="D22" s="95">
        <v>1070</v>
      </c>
      <c r="F22" s="82"/>
      <c r="G22" s="82"/>
      <c r="H22" s="82"/>
    </row>
    <row r="23" spans="1:8">
      <c r="A23" s="7"/>
      <c r="B23" s="102">
        <v>39114</v>
      </c>
      <c r="C23" s="94">
        <v>11593</v>
      </c>
      <c r="D23" s="94">
        <v>498</v>
      </c>
      <c r="F23" s="82"/>
      <c r="G23" s="82"/>
      <c r="H23" s="82"/>
    </row>
    <row r="24" spans="1:8">
      <c r="A24" s="7"/>
      <c r="B24" s="101">
        <v>39142</v>
      </c>
      <c r="C24" s="95">
        <v>18491</v>
      </c>
      <c r="D24" s="95">
        <v>1401</v>
      </c>
      <c r="F24" s="82"/>
      <c r="G24" s="82"/>
      <c r="H24" s="82"/>
    </row>
    <row r="25" spans="1:8">
      <c r="A25" s="7"/>
      <c r="B25" s="102">
        <v>39173</v>
      </c>
      <c r="C25" s="94">
        <v>11743</v>
      </c>
      <c r="D25" s="94">
        <v>1076</v>
      </c>
      <c r="F25" s="82"/>
      <c r="G25" s="82"/>
      <c r="H25" s="82"/>
    </row>
    <row r="26" spans="1:8">
      <c r="A26" s="7"/>
      <c r="B26" s="101">
        <v>39203</v>
      </c>
      <c r="C26" s="95">
        <v>11452</v>
      </c>
      <c r="D26" s="95">
        <v>1563</v>
      </c>
      <c r="F26" s="82"/>
      <c r="G26" s="82"/>
      <c r="H26" s="82"/>
    </row>
    <row r="27" spans="1:8">
      <c r="A27" s="7"/>
      <c r="B27" s="102">
        <v>39234</v>
      </c>
      <c r="C27" s="94">
        <v>26651</v>
      </c>
      <c r="D27" s="94">
        <v>1790</v>
      </c>
      <c r="F27" s="82"/>
      <c r="G27" s="82"/>
      <c r="H27" s="82"/>
    </row>
    <row r="28" spans="1:8">
      <c r="A28" s="7"/>
      <c r="B28" s="101">
        <v>39264</v>
      </c>
      <c r="C28" s="95">
        <v>16287</v>
      </c>
      <c r="D28" s="95">
        <v>1367</v>
      </c>
      <c r="F28" s="82"/>
      <c r="G28" s="82"/>
      <c r="H28" s="82"/>
    </row>
    <row r="29" spans="1:8">
      <c r="A29" s="7"/>
      <c r="B29" s="102">
        <v>39295</v>
      </c>
      <c r="C29" s="94">
        <v>17750</v>
      </c>
      <c r="D29" s="94">
        <v>1138</v>
      </c>
      <c r="F29" s="82"/>
      <c r="G29" s="82"/>
      <c r="H29" s="82"/>
    </row>
    <row r="30" spans="1:8">
      <c r="A30" s="7"/>
      <c r="B30" s="101">
        <v>39326</v>
      </c>
      <c r="C30" s="95">
        <v>19985</v>
      </c>
      <c r="D30" s="95">
        <v>1352</v>
      </c>
      <c r="F30" s="82"/>
      <c r="G30" s="82"/>
      <c r="H30" s="82"/>
    </row>
    <row r="31" spans="1:8">
      <c r="A31" s="7"/>
      <c r="B31" s="102">
        <v>39356</v>
      </c>
      <c r="C31" s="94">
        <v>17285</v>
      </c>
      <c r="D31" s="94">
        <v>1343</v>
      </c>
      <c r="F31" s="82"/>
      <c r="G31" s="82"/>
      <c r="H31" s="82"/>
    </row>
    <row r="32" spans="1:8">
      <c r="A32" s="7"/>
      <c r="B32" s="101">
        <v>39387</v>
      </c>
      <c r="C32" s="95">
        <v>30369</v>
      </c>
      <c r="D32" s="95">
        <v>1430</v>
      </c>
      <c r="F32" s="82"/>
      <c r="G32" s="82"/>
      <c r="H32" s="82"/>
    </row>
    <row r="33" spans="1:8">
      <c r="A33" s="7"/>
      <c r="B33" s="102">
        <v>39417</v>
      </c>
      <c r="C33" s="94">
        <v>19674</v>
      </c>
      <c r="D33" s="94">
        <v>1140</v>
      </c>
      <c r="F33" s="82"/>
      <c r="G33" s="82"/>
      <c r="H33" s="82"/>
    </row>
    <row r="34" spans="1:8">
      <c r="A34" s="7"/>
      <c r="B34" s="101">
        <v>39448</v>
      </c>
      <c r="C34" s="95">
        <v>28464</v>
      </c>
      <c r="D34" s="95">
        <v>1421</v>
      </c>
      <c r="F34" s="82"/>
      <c r="G34" s="82"/>
      <c r="H34" s="82"/>
    </row>
    <row r="35" spans="1:8">
      <c r="A35" s="7"/>
      <c r="B35" s="102">
        <v>39479</v>
      </c>
      <c r="C35" s="94">
        <v>25000</v>
      </c>
      <c r="D35" s="94">
        <v>1508</v>
      </c>
      <c r="F35" s="82"/>
      <c r="G35" s="82"/>
      <c r="H35" s="82"/>
    </row>
    <row r="36" spans="1:8">
      <c r="A36" s="7"/>
      <c r="B36" s="101">
        <v>39508</v>
      </c>
      <c r="C36" s="95">
        <v>24574</v>
      </c>
      <c r="D36" s="95">
        <v>2137</v>
      </c>
      <c r="F36" s="82"/>
      <c r="G36" s="82"/>
      <c r="H36" s="82"/>
    </row>
    <row r="37" spans="1:8">
      <c r="A37" s="7"/>
      <c r="B37" s="102">
        <v>39539</v>
      </c>
      <c r="C37" s="94">
        <v>23141</v>
      </c>
      <c r="D37" s="94">
        <v>1948</v>
      </c>
      <c r="F37" s="82"/>
      <c r="G37" s="82"/>
      <c r="H37" s="82"/>
    </row>
    <row r="38" spans="1:8">
      <c r="A38" s="7"/>
      <c r="B38" s="101">
        <v>39569</v>
      </c>
      <c r="C38" s="95">
        <v>17700</v>
      </c>
      <c r="D38" s="95">
        <v>1521</v>
      </c>
      <c r="F38" s="82"/>
      <c r="G38" s="82"/>
      <c r="H38" s="82"/>
    </row>
    <row r="39" spans="1:8" ht="13.5" thickBot="1">
      <c r="A39" s="7"/>
      <c r="B39" s="131">
        <v>39600</v>
      </c>
      <c r="C39" s="111">
        <v>22456</v>
      </c>
      <c r="D39" s="111">
        <v>1304</v>
      </c>
      <c r="F39" s="82"/>
      <c r="G39" s="82"/>
      <c r="H39" s="82"/>
    </row>
    <row r="40" spans="1:8">
      <c r="A40" s="7"/>
      <c r="B40" s="101">
        <v>39630</v>
      </c>
      <c r="C40" s="95">
        <f>FORECAST(B40,$C$10:$C$39,$B$10:$B$39)</f>
        <v>27257.887008855818</v>
      </c>
      <c r="D40" s="95">
        <f>FORECAST(C40,$D$10:$D$39,$C$10:$C$39)</f>
        <v>1705.7164027184785</v>
      </c>
      <c r="E40" s="82"/>
      <c r="F40" s="113"/>
      <c r="G40" s="113"/>
      <c r="H40" s="82"/>
    </row>
    <row r="41" spans="1:8">
      <c r="A41" s="7"/>
      <c r="B41" s="121">
        <v>39661</v>
      </c>
      <c r="C41" s="122">
        <f t="shared" ref="C41:C48" si="0">FORECAST(B41,$C$10:$C$39,$B$10:$B$39)</f>
        <v>28031.032596405246</v>
      </c>
      <c r="D41" s="122">
        <f t="shared" ref="D41:D48" si="1">FORECAST(C41,$D$10:$D$39,$C$10:$C$39)</f>
        <v>1748.3865740753404</v>
      </c>
      <c r="E41" s="82"/>
      <c r="F41" s="113"/>
      <c r="G41" s="113"/>
      <c r="H41" s="82"/>
    </row>
    <row r="42" spans="1:8">
      <c r="A42" s="7"/>
      <c r="B42" s="101">
        <v>39692</v>
      </c>
      <c r="C42" s="95">
        <f t="shared" si="0"/>
        <v>28804.178183954558</v>
      </c>
      <c r="D42" s="95">
        <f t="shared" si="1"/>
        <v>1791.0567454321958</v>
      </c>
      <c r="E42" s="82"/>
      <c r="F42" s="113"/>
      <c r="G42" s="113"/>
      <c r="H42" s="82"/>
    </row>
    <row r="43" spans="1:8">
      <c r="A43" s="7"/>
      <c r="B43" s="121">
        <v>39722</v>
      </c>
      <c r="C43" s="122">
        <f t="shared" si="0"/>
        <v>29552.383591260412</v>
      </c>
      <c r="D43" s="122">
        <f t="shared" si="1"/>
        <v>1832.3504596485111</v>
      </c>
      <c r="E43" s="82"/>
      <c r="F43" s="113"/>
      <c r="G43" s="113"/>
      <c r="H43" s="82"/>
    </row>
    <row r="44" spans="1:8">
      <c r="A44" s="7"/>
      <c r="B44" s="101">
        <v>39753</v>
      </c>
      <c r="C44" s="95">
        <f t="shared" si="0"/>
        <v>30325.52917880984</v>
      </c>
      <c r="D44" s="95">
        <f t="shared" si="1"/>
        <v>1875.0206310053729</v>
      </c>
      <c r="E44" s="82"/>
      <c r="F44" s="113"/>
      <c r="G44" s="113"/>
      <c r="H44" s="82"/>
    </row>
    <row r="45" spans="1:8">
      <c r="A45" s="7"/>
      <c r="B45" s="121">
        <v>39783</v>
      </c>
      <c r="C45" s="122">
        <f t="shared" si="0"/>
        <v>31073.734586115577</v>
      </c>
      <c r="D45" s="122">
        <f t="shared" si="1"/>
        <v>1916.3143452216818</v>
      </c>
      <c r="E45" s="82"/>
      <c r="F45" s="113"/>
      <c r="G45" s="113"/>
      <c r="H45" s="82"/>
    </row>
    <row r="46" spans="1:8">
      <c r="A46" s="7"/>
      <c r="B46" s="101">
        <v>39814</v>
      </c>
      <c r="C46" s="95">
        <f t="shared" si="0"/>
        <v>31846.880173665006</v>
      </c>
      <c r="D46" s="95">
        <f t="shared" si="1"/>
        <v>1958.9845165785437</v>
      </c>
      <c r="E46" s="82"/>
      <c r="F46" s="113"/>
      <c r="G46" s="113"/>
      <c r="H46" s="82"/>
    </row>
    <row r="47" spans="1:8">
      <c r="A47" s="7"/>
      <c r="B47" s="121">
        <v>39845</v>
      </c>
      <c r="C47" s="122">
        <f t="shared" si="0"/>
        <v>32620.025761214318</v>
      </c>
      <c r="D47" s="122">
        <f t="shared" si="1"/>
        <v>2001.6546879353991</v>
      </c>
      <c r="E47" s="82"/>
      <c r="F47" s="113"/>
      <c r="G47" s="113"/>
      <c r="H47" s="82"/>
    </row>
    <row r="48" spans="1:8" ht="13.5" thickBot="1">
      <c r="A48" s="7"/>
      <c r="B48" s="103">
        <v>39873</v>
      </c>
      <c r="C48" s="104">
        <f t="shared" si="0"/>
        <v>33318.350808033138</v>
      </c>
      <c r="D48" s="95">
        <f t="shared" si="1"/>
        <v>2040.1954878706281</v>
      </c>
      <c r="E48" s="82"/>
      <c r="F48" s="113"/>
      <c r="G48" s="113"/>
      <c r="H48" s="82"/>
    </row>
    <row r="49" spans="4:8">
      <c r="D49" s="136"/>
      <c r="E49" s="82"/>
      <c r="F49" s="134"/>
      <c r="G49" s="134"/>
      <c r="H49" s="82"/>
    </row>
    <row r="50" spans="4:8">
      <c r="F50" s="58"/>
      <c r="G50" s="58"/>
    </row>
    <row r="51" spans="4:8">
      <c r="F51" s="58"/>
      <c r="G51" s="58"/>
    </row>
    <row r="52" spans="4:8">
      <c r="F52" s="58"/>
      <c r="G52" s="58"/>
    </row>
    <row r="53" spans="4:8">
      <c r="F53" s="58"/>
      <c r="G53" s="58"/>
    </row>
    <row r="54" spans="4:8">
      <c r="F54" s="58"/>
      <c r="G54" s="58"/>
    </row>
    <row r="55" spans="4:8">
      <c r="F55" s="58"/>
    </row>
  </sheetData>
  <mergeCells count="2">
    <mergeCell ref="C6:F6"/>
    <mergeCell ref="D4:F4"/>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worksheet>
</file>

<file path=xl/worksheets/sheet9.xml><?xml version="1.0" encoding="utf-8"?>
<worksheet xmlns="http://schemas.openxmlformats.org/spreadsheetml/2006/main" xmlns:r="http://schemas.openxmlformats.org/officeDocument/2006/relationships">
  <dimension ref="B1:H29"/>
  <sheetViews>
    <sheetView topLeftCell="B1" workbookViewId="0">
      <selection activeCell="C29" sqref="C29:D29"/>
    </sheetView>
  </sheetViews>
  <sheetFormatPr baseColWidth="10" defaultRowHeight="12.75"/>
  <cols>
    <col min="1" max="1" width="4.7109375" customWidth="1"/>
    <col min="2" max="2" width="22.5703125" customWidth="1"/>
    <col min="3" max="3" width="20" customWidth="1"/>
    <col min="4" max="4" width="15.7109375" customWidth="1"/>
  </cols>
  <sheetData>
    <row r="1" spans="2:8" ht="18" customHeight="1">
      <c r="B1" s="1" t="s">
        <v>0</v>
      </c>
      <c r="C1" s="2"/>
      <c r="D1" s="3" t="s">
        <v>24</v>
      </c>
      <c r="E1" s="2"/>
      <c r="F1" s="2"/>
      <c r="G1" s="2"/>
      <c r="H1" s="4"/>
    </row>
    <row r="2" spans="2:8" ht="18" customHeight="1">
      <c r="B2" s="1" t="s">
        <v>3</v>
      </c>
      <c r="C2" s="2"/>
      <c r="D2" s="3" t="s">
        <v>25</v>
      </c>
      <c r="E2" s="2"/>
      <c r="F2" s="2"/>
      <c r="G2" s="2"/>
      <c r="H2" s="4"/>
    </row>
    <row r="3" spans="2:8" ht="18" customHeight="1">
      <c r="B3" s="1" t="s">
        <v>4</v>
      </c>
      <c r="C3" s="2"/>
      <c r="D3" s="1" t="s">
        <v>5</v>
      </c>
      <c r="E3" s="2"/>
      <c r="F3" s="2"/>
      <c r="G3" s="2"/>
      <c r="H3" s="4"/>
    </row>
    <row r="4" spans="2:8" ht="18" customHeight="1">
      <c r="B4" s="1" t="s">
        <v>6</v>
      </c>
      <c r="C4" s="2"/>
      <c r="D4" s="5" t="s">
        <v>27</v>
      </c>
      <c r="E4" s="2"/>
      <c r="F4" s="2"/>
      <c r="G4" s="2"/>
      <c r="H4" s="4"/>
    </row>
    <row r="5" spans="2:8" ht="50.25" customHeight="1">
      <c r="B5" s="6" t="s">
        <v>7</v>
      </c>
      <c r="C5" s="2"/>
      <c r="D5" s="5"/>
      <c r="E5" s="2"/>
      <c r="F5" s="2"/>
      <c r="G5" s="2"/>
      <c r="H5" s="4"/>
    </row>
    <row r="6" spans="2:8" ht="30.75" customHeight="1">
      <c r="B6" s="6" t="s">
        <v>8</v>
      </c>
      <c r="C6" s="164" t="s">
        <v>26</v>
      </c>
      <c r="D6" s="165"/>
      <c r="E6" s="165"/>
      <c r="F6" s="165"/>
      <c r="G6" s="165"/>
      <c r="H6" s="165"/>
    </row>
    <row r="8" spans="2:8" ht="33.75" customHeight="1">
      <c r="B8" s="166" t="s">
        <v>28</v>
      </c>
      <c r="C8" s="167"/>
      <c r="D8" s="167"/>
      <c r="E8" s="167"/>
      <c r="F8" s="167"/>
      <c r="G8" s="167"/>
      <c r="H8" s="167"/>
    </row>
    <row r="9" spans="2:8" ht="13.5" thickBot="1">
      <c r="B9" s="11"/>
      <c r="C9" s="11"/>
      <c r="D9" s="11"/>
    </row>
    <row r="10" spans="2:8" ht="15.75" thickBot="1">
      <c r="B10" s="17" t="s">
        <v>13</v>
      </c>
      <c r="C10" s="12" t="s">
        <v>15</v>
      </c>
      <c r="D10" s="18" t="s">
        <v>14</v>
      </c>
      <c r="E10" s="10"/>
    </row>
    <row r="11" spans="2:8">
      <c r="B11" s="8">
        <v>39083</v>
      </c>
      <c r="C11" s="9">
        <v>236</v>
      </c>
      <c r="D11" s="9">
        <v>6</v>
      </c>
    </row>
    <row r="12" spans="2:8">
      <c r="B12" s="13">
        <v>39114</v>
      </c>
      <c r="C12" s="14">
        <v>11593</v>
      </c>
      <c r="D12" s="14">
        <v>17</v>
      </c>
    </row>
    <row r="13" spans="2:8">
      <c r="B13" s="8">
        <v>39142</v>
      </c>
      <c r="C13" s="9">
        <v>18491</v>
      </c>
      <c r="D13" s="9">
        <v>456</v>
      </c>
    </row>
    <row r="14" spans="2:8">
      <c r="B14" s="13">
        <v>39173</v>
      </c>
      <c r="C14" s="14">
        <v>11743</v>
      </c>
      <c r="D14" s="14">
        <v>544</v>
      </c>
    </row>
    <row r="15" spans="2:8">
      <c r="B15" s="8">
        <v>39203</v>
      </c>
      <c r="C15" s="9">
        <v>11452</v>
      </c>
      <c r="D15" s="9">
        <v>349</v>
      </c>
    </row>
    <row r="16" spans="2:8">
      <c r="B16" s="13">
        <v>39234</v>
      </c>
      <c r="C16" s="14">
        <v>26651</v>
      </c>
      <c r="D16" s="14">
        <v>854</v>
      </c>
    </row>
    <row r="17" spans="2:5">
      <c r="B17" s="8">
        <v>39264</v>
      </c>
      <c r="C17" s="9">
        <v>16287</v>
      </c>
      <c r="D17" s="9">
        <v>427</v>
      </c>
    </row>
    <row r="18" spans="2:5">
      <c r="B18" s="13">
        <v>39295</v>
      </c>
      <c r="C18" s="14">
        <v>17750</v>
      </c>
      <c r="D18" s="14">
        <v>337</v>
      </c>
    </row>
    <row r="19" spans="2:5">
      <c r="B19" s="8">
        <v>39326</v>
      </c>
      <c r="C19" s="9">
        <v>19985</v>
      </c>
      <c r="D19" s="9">
        <v>899</v>
      </c>
    </row>
    <row r="20" spans="2:5">
      <c r="B20" s="13">
        <v>39356</v>
      </c>
      <c r="C20" s="14">
        <v>17285</v>
      </c>
      <c r="D20" s="14">
        <v>1011</v>
      </c>
    </row>
    <row r="21" spans="2:5">
      <c r="B21" s="8">
        <v>39387</v>
      </c>
      <c r="C21" s="9">
        <v>30369</v>
      </c>
      <c r="D21" s="9">
        <v>720</v>
      </c>
    </row>
    <row r="22" spans="2:5">
      <c r="B22" s="13">
        <v>39417</v>
      </c>
      <c r="C22" s="14">
        <v>19674</v>
      </c>
      <c r="D22" s="14">
        <v>1069</v>
      </c>
    </row>
    <row r="23" spans="2:5">
      <c r="B23" s="8">
        <v>39448</v>
      </c>
      <c r="C23" s="9">
        <v>28464</v>
      </c>
      <c r="D23" s="9">
        <v>1070</v>
      </c>
    </row>
    <row r="24" spans="2:5">
      <c r="B24" s="13">
        <v>39479</v>
      </c>
      <c r="C24" s="14">
        <v>25000</v>
      </c>
      <c r="D24" s="14">
        <v>498</v>
      </c>
    </row>
    <row r="25" spans="2:5">
      <c r="B25" s="8">
        <v>39508</v>
      </c>
      <c r="C25" s="9">
        <v>24574</v>
      </c>
      <c r="D25" s="9">
        <v>1401</v>
      </c>
    </row>
    <row r="26" spans="2:5">
      <c r="B26" s="13">
        <v>39539</v>
      </c>
      <c r="C26" s="14">
        <v>23141</v>
      </c>
      <c r="D26" s="14">
        <v>1076</v>
      </c>
    </row>
    <row r="27" spans="2:5">
      <c r="B27" s="8">
        <v>39569</v>
      </c>
      <c r="C27" s="9">
        <v>17700</v>
      </c>
      <c r="D27" s="9">
        <v>1563</v>
      </c>
    </row>
    <row r="28" spans="2:5" ht="13.5" thickBot="1">
      <c r="B28" s="15">
        <v>39600</v>
      </c>
      <c r="C28" s="16">
        <v>3702</v>
      </c>
      <c r="D28" s="16">
        <v>1790</v>
      </c>
    </row>
    <row r="29" spans="2:5" ht="16.5" thickBot="1">
      <c r="B29" s="20" t="s">
        <v>2</v>
      </c>
      <c r="C29" s="171">
        <f>SLOPE(D11:D28,C11:C28)</f>
        <v>1.4360319208080443E-2</v>
      </c>
      <c r="D29" s="172"/>
      <c r="E29" s="10"/>
    </row>
  </sheetData>
  <mergeCells count="3">
    <mergeCell ref="C6:H6"/>
    <mergeCell ref="B8:H8"/>
    <mergeCell ref="C29:D29"/>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8193" r:id="rId4"/>
  </oleObjects>
</worksheet>
</file>

<file path=xl/worksheets/sheet10.xml><?xml version="1.0" encoding="utf-8"?>
<worksheet xmlns="http://schemas.openxmlformats.org/spreadsheetml/2006/main" xmlns:r="http://schemas.openxmlformats.org/officeDocument/2006/relationships">
  <dimension ref="B1:F32"/>
  <sheetViews>
    <sheetView topLeftCell="B1" workbookViewId="0">
      <selection activeCell="C28" sqref="C28"/>
    </sheetView>
  </sheetViews>
  <sheetFormatPr baseColWidth="10" defaultRowHeight="12.75"/>
  <cols>
    <col min="1" max="1" width="5.28515625" customWidth="1"/>
    <col min="2" max="2" width="21.85546875" customWidth="1"/>
    <col min="3" max="3" width="25.28515625" customWidth="1"/>
    <col min="4" max="4" width="26.85546875" customWidth="1"/>
    <col min="5" max="5" width="23.28515625" customWidth="1"/>
    <col min="6" max="6" width="19" customWidth="1"/>
  </cols>
  <sheetData>
    <row r="1" spans="2:6" ht="15.75">
      <c r="B1" s="1" t="s">
        <v>0</v>
      </c>
      <c r="C1" s="2"/>
      <c r="D1" s="3" t="s">
        <v>90</v>
      </c>
      <c r="E1" s="2"/>
      <c r="F1" s="2"/>
    </row>
    <row r="2" spans="2:6" ht="15.75">
      <c r="B2" s="1" t="s">
        <v>3</v>
      </c>
      <c r="C2" s="2"/>
      <c r="D2" s="3" t="s">
        <v>93</v>
      </c>
      <c r="E2" s="2"/>
      <c r="F2" s="2"/>
    </row>
    <row r="3" spans="2:6" ht="15">
      <c r="B3" s="1" t="s">
        <v>4</v>
      </c>
      <c r="C3" s="2"/>
      <c r="D3" s="1" t="s">
        <v>5</v>
      </c>
      <c r="E3" s="2"/>
      <c r="F3" s="2"/>
    </row>
    <row r="4" spans="2:6" ht="15.75">
      <c r="B4" s="1" t="s">
        <v>6</v>
      </c>
      <c r="C4" s="2"/>
      <c r="D4" s="5" t="s">
        <v>91</v>
      </c>
      <c r="E4" s="2"/>
      <c r="F4" s="2"/>
    </row>
    <row r="5" spans="2:6" ht="32.25" customHeight="1">
      <c r="B5" s="6" t="s">
        <v>7</v>
      </c>
      <c r="C5" s="2"/>
      <c r="D5" s="5"/>
      <c r="E5" s="2"/>
      <c r="F5" s="2"/>
    </row>
    <row r="6" spans="2:6" ht="54.75" customHeight="1">
      <c r="B6" s="6" t="s">
        <v>8</v>
      </c>
      <c r="C6" s="164" t="s">
        <v>92</v>
      </c>
      <c r="D6" s="169"/>
      <c r="E6" s="169"/>
      <c r="F6" s="169"/>
    </row>
    <row r="7" spans="2:6" ht="13.5" thickBot="1">
      <c r="C7" s="11"/>
    </row>
    <row r="8" spans="2:6" ht="13.5" thickBot="1">
      <c r="C8" s="85" t="s">
        <v>95</v>
      </c>
      <c r="D8" s="86"/>
    </row>
    <row r="9" spans="2:6" ht="15.75" thickBot="1">
      <c r="B9" s="17" t="s">
        <v>13</v>
      </c>
      <c r="C9" s="84" t="s">
        <v>15</v>
      </c>
      <c r="D9" s="152" t="s">
        <v>96</v>
      </c>
      <c r="E9" s="153" t="s">
        <v>97</v>
      </c>
    </row>
    <row r="10" spans="2:6">
      <c r="B10" s="8">
        <v>39083</v>
      </c>
      <c r="C10" s="9">
        <v>236</v>
      </c>
      <c r="D10" s="149">
        <f t="shared" ref="D10:D27" si="0">STDEV($C$10:$C$27,C10)</f>
        <v>8846.7098985577541</v>
      </c>
      <c r="E10" s="150">
        <f t="shared" ref="E10:E26" si="1">D10*D10</f>
        <v>78264276.029239744</v>
      </c>
    </row>
    <row r="11" spans="2:6">
      <c r="B11" s="13">
        <v>39114</v>
      </c>
      <c r="C11" s="14">
        <v>11593</v>
      </c>
      <c r="D11" s="149">
        <f t="shared" si="0"/>
        <v>7988.112201506664</v>
      </c>
      <c r="E11" s="150">
        <f t="shared" si="1"/>
        <v>63809936.543859638</v>
      </c>
    </row>
    <row r="12" spans="2:6">
      <c r="B12" s="8">
        <v>39142</v>
      </c>
      <c r="C12" s="9">
        <v>18491</v>
      </c>
      <c r="D12" s="149">
        <f>STDEV($C$10:$C$27,C12)</f>
        <v>7852.2738283158342</v>
      </c>
      <c r="E12" s="150">
        <f t="shared" si="1"/>
        <v>61658204.274853803</v>
      </c>
    </row>
    <row r="13" spans="2:6">
      <c r="B13" s="13">
        <v>39173</v>
      </c>
      <c r="C13" s="14">
        <v>11743</v>
      </c>
      <c r="D13" s="149">
        <f t="shared" si="0"/>
        <v>7981.846434802661</v>
      </c>
      <c r="E13" s="150">
        <f t="shared" si="1"/>
        <v>63709872.508771949</v>
      </c>
    </row>
    <row r="14" spans="2:6">
      <c r="B14" s="8">
        <v>39203</v>
      </c>
      <c r="C14" s="9">
        <v>11452</v>
      </c>
      <c r="D14" s="149">
        <f t="shared" si="0"/>
        <v>7994.1326148093076</v>
      </c>
      <c r="E14" s="150">
        <f t="shared" si="1"/>
        <v>63906156.263157897</v>
      </c>
    </row>
    <row r="15" spans="2:6">
      <c r="B15" s="13">
        <v>39234</v>
      </c>
      <c r="C15" s="14">
        <v>26651</v>
      </c>
      <c r="D15" s="149">
        <f t="shared" si="0"/>
        <v>8098.1370650277731</v>
      </c>
      <c r="E15" s="150">
        <f t="shared" si="1"/>
        <v>65579823.923976637</v>
      </c>
    </row>
    <row r="16" spans="2:6">
      <c r="B16" s="8">
        <v>39264</v>
      </c>
      <c r="C16" s="9">
        <v>16287</v>
      </c>
      <c r="D16" s="149">
        <f t="shared" si="0"/>
        <v>7861.374338948377</v>
      </c>
      <c r="E16" s="150">
        <f t="shared" si="1"/>
        <v>61801206.497076035</v>
      </c>
    </row>
    <row r="17" spans="2:5">
      <c r="B17" s="13">
        <v>39295</v>
      </c>
      <c r="C17" s="14">
        <v>17750</v>
      </c>
      <c r="D17" s="149">
        <f t="shared" si="0"/>
        <v>7851.7020835094827</v>
      </c>
      <c r="E17" s="150">
        <f t="shared" si="1"/>
        <v>61649225.608187154</v>
      </c>
    </row>
    <row r="18" spans="2:5">
      <c r="B18" s="8">
        <v>39326</v>
      </c>
      <c r="C18" s="9">
        <v>19985</v>
      </c>
      <c r="D18" s="149">
        <f t="shared" si="0"/>
        <v>7864.6073386179496</v>
      </c>
      <c r="E18" s="150">
        <f t="shared" si="1"/>
        <v>61852048.590643309</v>
      </c>
    </row>
    <row r="19" spans="2:5">
      <c r="B19" s="13">
        <v>39356</v>
      </c>
      <c r="C19" s="14">
        <v>17285</v>
      </c>
      <c r="D19" s="149">
        <f t="shared" si="0"/>
        <v>7853.2226815098093</v>
      </c>
      <c r="E19" s="150">
        <f t="shared" si="1"/>
        <v>61673106.485380121</v>
      </c>
    </row>
    <row r="20" spans="2:5">
      <c r="B20" s="8">
        <v>39387</v>
      </c>
      <c r="C20" s="9">
        <v>30369</v>
      </c>
      <c r="D20" s="149">
        <f t="shared" si="0"/>
        <v>8348.1133789799533</v>
      </c>
      <c r="E20" s="150">
        <f t="shared" si="1"/>
        <v>69690996.988304093</v>
      </c>
    </row>
    <row r="21" spans="2:5">
      <c r="B21" s="13">
        <v>39417</v>
      </c>
      <c r="C21" s="14">
        <v>19674</v>
      </c>
      <c r="D21" s="149">
        <f t="shared" si="0"/>
        <v>7860.8099425705741</v>
      </c>
      <c r="E21" s="150">
        <f t="shared" si="1"/>
        <v>61792332.953216389</v>
      </c>
    </row>
    <row r="22" spans="2:5">
      <c r="B22" s="8">
        <v>39448</v>
      </c>
      <c r="C22" s="9">
        <v>28464</v>
      </c>
      <c r="D22" s="149">
        <f t="shared" si="0"/>
        <v>8209.9189349303961</v>
      </c>
      <c r="E22" s="150">
        <f t="shared" si="1"/>
        <v>67402768.918128654</v>
      </c>
    </row>
    <row r="23" spans="2:5">
      <c r="B23" s="13">
        <v>39479</v>
      </c>
      <c r="C23" s="14">
        <v>25000</v>
      </c>
      <c r="D23" s="149">
        <f t="shared" si="0"/>
        <v>8013.7863042275194</v>
      </c>
      <c r="E23" s="150">
        <f t="shared" si="1"/>
        <v>64220770.929824561</v>
      </c>
    </row>
    <row r="24" spans="2:5">
      <c r="B24" s="8">
        <v>39508</v>
      </c>
      <c r="C24" s="9">
        <v>24574</v>
      </c>
      <c r="D24" s="149">
        <f t="shared" si="0"/>
        <v>7994.7901292358083</v>
      </c>
      <c r="E24" s="150">
        <f t="shared" si="1"/>
        <v>63916669.21052631</v>
      </c>
    </row>
    <row r="25" spans="2:5">
      <c r="B25" s="13">
        <v>39539</v>
      </c>
      <c r="C25" s="14">
        <v>23141</v>
      </c>
      <c r="D25" s="149">
        <f t="shared" si="0"/>
        <v>7939.390685077311</v>
      </c>
      <c r="E25" s="150">
        <f t="shared" si="1"/>
        <v>63033924.450292371</v>
      </c>
    </row>
    <row r="26" spans="2:5">
      <c r="B26" s="8">
        <v>39569</v>
      </c>
      <c r="C26" s="9">
        <v>17700</v>
      </c>
      <c r="D26" s="149">
        <f t="shared" si="0"/>
        <v>7851.7960581755606</v>
      </c>
      <c r="E26" s="150">
        <f t="shared" si="1"/>
        <v>61650701.339181274</v>
      </c>
    </row>
    <row r="27" spans="2:5" ht="13.5" thickBot="1">
      <c r="B27" s="15">
        <v>39600</v>
      </c>
      <c r="C27" s="16">
        <v>3702</v>
      </c>
      <c r="D27" s="149">
        <f t="shared" si="0"/>
        <v>8509.6137483553775</v>
      </c>
      <c r="E27" s="150">
        <f>D27*D27</f>
        <v>72413526.146198854</v>
      </c>
    </row>
    <row r="28" spans="2:5" ht="16.5" thickBot="1">
      <c r="B28" s="20" t="s">
        <v>94</v>
      </c>
      <c r="C28" s="83">
        <f>DEVSQ(C10:C27)</f>
        <v>1109624270.2777777</v>
      </c>
      <c r="D28" s="151">
        <f>SUM(D10:D27)</f>
        <v>144920.33766715811</v>
      </c>
      <c r="E28" s="147">
        <f>SUM(E10:E27)</f>
        <v>1168025547.6608188</v>
      </c>
    </row>
    <row r="29" spans="2:5">
      <c r="C29" s="21" t="s">
        <v>98</v>
      </c>
      <c r="D29" s="82"/>
    </row>
    <row r="30" spans="2:5">
      <c r="D30" s="82"/>
    </row>
    <row r="31" spans="2:5">
      <c r="D31" s="82"/>
    </row>
    <row r="32" spans="2:5">
      <c r="D32" s="82"/>
    </row>
  </sheetData>
  <mergeCells count="1">
    <mergeCell ref="C6:F6"/>
  </mergeCells>
  <phoneticPr fontId="2" type="noConversion"/>
  <pageMargins left="0.78740157499999996" right="0.78740157499999996" top="0.984251969" bottom="0.984251969" header="0.4921259845" footer="0.4921259845"/>
  <pageSetup paperSize="9" orientation="portrait" horizontalDpi="4294967293" verticalDpi="0" r:id="rId1"/>
  <headerFooter alignWithMargins="0"/>
  <legacyDrawing r:id="rId2"/>
  <oleObjects>
    <oleObject progId="Equation.3" shapeId="15361" r:id="rId3"/>
  </oleObjects>
</worksheet>
</file>

<file path=xl/worksheets/sheet11.xml><?xml version="1.0" encoding="utf-8"?>
<worksheet xmlns="http://schemas.openxmlformats.org/spreadsheetml/2006/main" xmlns:r="http://schemas.openxmlformats.org/officeDocument/2006/relationships">
  <dimension ref="A1:H57"/>
  <sheetViews>
    <sheetView workbookViewId="0">
      <selection activeCell="C9" sqref="C9"/>
    </sheetView>
  </sheetViews>
  <sheetFormatPr baseColWidth="10" defaultRowHeight="12.75"/>
  <cols>
    <col min="1" max="1" width="7.28515625" customWidth="1"/>
    <col min="2" max="2" width="24.28515625" customWidth="1"/>
    <col min="3" max="4" width="16.28515625" customWidth="1"/>
    <col min="5" max="5" width="23" customWidth="1"/>
    <col min="6" max="6" width="18.5703125" customWidth="1"/>
    <col min="7" max="7" width="18" customWidth="1"/>
    <col min="8" max="8" width="21.140625" customWidth="1"/>
  </cols>
  <sheetData>
    <row r="1" spans="1:8" ht="15.75">
      <c r="B1" s="1" t="s">
        <v>0</v>
      </c>
      <c r="C1" s="2"/>
      <c r="D1" s="2"/>
      <c r="E1" s="3" t="s">
        <v>99</v>
      </c>
      <c r="F1" s="2"/>
      <c r="G1" s="2"/>
      <c r="H1" s="81"/>
    </row>
    <row r="2" spans="1:8" ht="15.75">
      <c r="B2" s="1" t="s">
        <v>3</v>
      </c>
      <c r="C2" s="2"/>
      <c r="D2" s="2"/>
      <c r="E2" s="3" t="s">
        <v>99</v>
      </c>
      <c r="F2" s="2"/>
      <c r="G2" s="2"/>
      <c r="H2" s="81"/>
    </row>
    <row r="3" spans="1:8" ht="15">
      <c r="B3" s="1" t="s">
        <v>4</v>
      </c>
      <c r="C3" s="2"/>
      <c r="D3" s="2"/>
      <c r="E3" s="1" t="s">
        <v>5</v>
      </c>
      <c r="F3" s="2"/>
      <c r="G3" s="2"/>
      <c r="H3" s="81"/>
    </row>
    <row r="4" spans="1:8" ht="15.75">
      <c r="B4" s="1" t="s">
        <v>6</v>
      </c>
      <c r="C4" s="2"/>
      <c r="D4" s="2"/>
      <c r="E4" s="5" t="s">
        <v>100</v>
      </c>
      <c r="F4" s="2"/>
      <c r="G4" s="2"/>
      <c r="H4" s="81"/>
    </row>
    <row r="5" spans="1:8" ht="20.25" customHeight="1">
      <c r="B5" s="6" t="s">
        <v>7</v>
      </c>
      <c r="C5" s="2"/>
      <c r="D5" s="2"/>
      <c r="E5" s="5"/>
      <c r="F5" s="2"/>
      <c r="G5" s="2"/>
      <c r="H5" s="81"/>
    </row>
    <row r="6" spans="1:8" ht="69" customHeight="1">
      <c r="B6" s="6" t="s">
        <v>8</v>
      </c>
      <c r="C6" s="164" t="s">
        <v>101</v>
      </c>
      <c r="D6" s="164"/>
      <c r="E6" s="169"/>
      <c r="F6" s="169"/>
      <c r="G6" s="169"/>
      <c r="H6" s="180"/>
    </row>
    <row r="7" spans="1:8" ht="13.5" thickBot="1">
      <c r="B7" s="11"/>
      <c r="C7" s="11"/>
      <c r="D7" s="11"/>
      <c r="E7" s="57"/>
    </row>
    <row r="8" spans="1:8" ht="13.5" thickBot="1">
      <c r="A8" s="7"/>
      <c r="B8" s="87" t="s">
        <v>13</v>
      </c>
      <c r="C8" s="96" t="s">
        <v>73</v>
      </c>
      <c r="D8" s="109" t="s">
        <v>14</v>
      </c>
      <c r="E8" s="107"/>
      <c r="G8" s="107"/>
      <c r="H8" s="112"/>
    </row>
    <row r="9" spans="1:8">
      <c r="A9" s="7"/>
      <c r="B9" s="56">
        <v>38718</v>
      </c>
      <c r="C9" s="93">
        <v>236</v>
      </c>
      <c r="D9" s="95">
        <v>6</v>
      </c>
      <c r="E9" s="108"/>
      <c r="G9" s="113"/>
      <c r="H9" s="82"/>
    </row>
    <row r="10" spans="1:8">
      <c r="A10" s="7"/>
      <c r="B10" s="89">
        <v>38749</v>
      </c>
      <c r="C10" s="94">
        <v>1221</v>
      </c>
      <c r="D10" s="94">
        <v>17</v>
      </c>
      <c r="E10" s="108"/>
      <c r="G10" s="113"/>
      <c r="H10" s="114"/>
    </row>
    <row r="11" spans="1:8">
      <c r="A11" s="7"/>
      <c r="B11" s="56">
        <v>38777</v>
      </c>
      <c r="C11" s="95">
        <v>6195</v>
      </c>
      <c r="D11" s="95">
        <v>456</v>
      </c>
      <c r="E11" s="108"/>
      <c r="G11" s="113"/>
      <c r="H11" s="114"/>
    </row>
    <row r="12" spans="1:8">
      <c r="A12" s="7"/>
      <c r="B12" s="89">
        <v>38808</v>
      </c>
      <c r="C12" s="94">
        <v>2682</v>
      </c>
      <c r="D12" s="94">
        <v>544</v>
      </c>
      <c r="E12" s="108"/>
      <c r="G12" s="113"/>
      <c r="H12" s="114"/>
    </row>
    <row r="13" spans="1:8">
      <c r="A13" s="7"/>
      <c r="B13" s="56">
        <v>38838</v>
      </c>
      <c r="C13" s="95">
        <v>4569</v>
      </c>
      <c r="D13" s="95">
        <v>349</v>
      </c>
      <c r="E13" s="108"/>
      <c r="G13" s="113"/>
      <c r="H13" s="114"/>
    </row>
    <row r="14" spans="1:8">
      <c r="A14" s="7"/>
      <c r="B14" s="89">
        <v>38869</v>
      </c>
      <c r="C14" s="94">
        <v>12229</v>
      </c>
      <c r="D14" s="94">
        <v>854</v>
      </c>
      <c r="E14" s="108"/>
      <c r="G14" s="113"/>
      <c r="H14" s="114"/>
    </row>
    <row r="15" spans="1:8">
      <c r="A15" s="7"/>
      <c r="B15" s="56">
        <v>38899</v>
      </c>
      <c r="C15" s="95">
        <v>12564</v>
      </c>
      <c r="D15" s="95">
        <v>427</v>
      </c>
      <c r="E15" s="108"/>
      <c r="G15" s="113"/>
      <c r="H15" s="114"/>
    </row>
    <row r="16" spans="1:8">
      <c r="A16" s="7"/>
      <c r="B16" s="89">
        <v>38930</v>
      </c>
      <c r="C16" s="94">
        <v>10157</v>
      </c>
      <c r="D16" s="94">
        <v>337</v>
      </c>
      <c r="E16" s="108"/>
      <c r="G16" s="113"/>
      <c r="H16" s="114"/>
    </row>
    <row r="17" spans="1:8">
      <c r="A17" s="7"/>
      <c r="B17" s="56">
        <v>38961</v>
      </c>
      <c r="C17" s="95">
        <v>15160</v>
      </c>
      <c r="D17" s="95">
        <v>899</v>
      </c>
      <c r="E17" s="108"/>
      <c r="G17" s="113"/>
      <c r="H17" s="114"/>
    </row>
    <row r="18" spans="1:8">
      <c r="A18" s="7"/>
      <c r="B18" s="89">
        <v>38991</v>
      </c>
      <c r="C18" s="94">
        <v>10716</v>
      </c>
      <c r="D18" s="94">
        <v>1011</v>
      </c>
      <c r="E18" s="108"/>
      <c r="G18" s="113"/>
      <c r="H18" s="114"/>
    </row>
    <row r="19" spans="1:8">
      <c r="A19" s="7"/>
      <c r="B19" s="56">
        <v>39022</v>
      </c>
      <c r="C19" s="95">
        <v>9844</v>
      </c>
      <c r="D19" s="95">
        <v>720</v>
      </c>
      <c r="E19" s="108"/>
      <c r="G19" s="113"/>
      <c r="H19" s="114"/>
    </row>
    <row r="20" spans="1:8">
      <c r="A20" s="7"/>
      <c r="B20" s="89">
        <v>39052</v>
      </c>
      <c r="C20" s="94">
        <v>11975</v>
      </c>
      <c r="D20" s="94">
        <v>1069</v>
      </c>
      <c r="E20" s="108"/>
      <c r="G20" s="113"/>
      <c r="H20" s="114"/>
    </row>
    <row r="21" spans="1:8">
      <c r="A21" s="7"/>
      <c r="B21" s="56">
        <v>39083</v>
      </c>
      <c r="C21" s="95">
        <v>24695</v>
      </c>
      <c r="D21" s="95">
        <v>1070</v>
      </c>
      <c r="E21" s="108"/>
      <c r="G21" s="113"/>
      <c r="H21" s="114"/>
    </row>
    <row r="22" spans="1:8">
      <c r="A22" s="7"/>
      <c r="B22" s="89">
        <v>39114</v>
      </c>
      <c r="C22" s="94">
        <v>11593</v>
      </c>
      <c r="D22" s="94">
        <v>498</v>
      </c>
      <c r="E22" s="108"/>
      <c r="G22" s="113"/>
      <c r="H22" s="114"/>
    </row>
    <row r="23" spans="1:8">
      <c r="A23" s="7"/>
      <c r="B23" s="56">
        <v>39142</v>
      </c>
      <c r="C23" s="95">
        <v>18491</v>
      </c>
      <c r="D23" s="95">
        <v>1401</v>
      </c>
      <c r="E23" s="108"/>
      <c r="G23" s="113"/>
      <c r="H23" s="114"/>
    </row>
    <row r="24" spans="1:8">
      <c r="A24" s="7"/>
      <c r="B24" s="89">
        <v>39173</v>
      </c>
      <c r="C24" s="94">
        <v>11743</v>
      </c>
      <c r="D24" s="94">
        <v>1076</v>
      </c>
      <c r="E24" s="108"/>
      <c r="G24" s="113"/>
      <c r="H24" s="114"/>
    </row>
    <row r="25" spans="1:8">
      <c r="A25" s="7"/>
      <c r="B25" s="56">
        <v>39203</v>
      </c>
      <c r="C25" s="95">
        <v>11452</v>
      </c>
      <c r="D25" s="95">
        <v>1563</v>
      </c>
      <c r="E25" s="108"/>
      <c r="G25" s="113"/>
      <c r="H25" s="114"/>
    </row>
    <row r="26" spans="1:8">
      <c r="A26" s="7"/>
      <c r="B26" s="89">
        <v>39234</v>
      </c>
      <c r="C26" s="94">
        <v>26651</v>
      </c>
      <c r="D26" s="94">
        <v>1790</v>
      </c>
      <c r="E26" s="108"/>
      <c r="G26" s="113"/>
      <c r="H26" s="114"/>
    </row>
    <row r="27" spans="1:8">
      <c r="A27" s="7"/>
      <c r="B27" s="56">
        <v>39264</v>
      </c>
      <c r="C27" s="95">
        <v>16287</v>
      </c>
      <c r="D27" s="95">
        <v>1367</v>
      </c>
      <c r="E27" s="108"/>
      <c r="G27" s="113"/>
      <c r="H27" s="114"/>
    </row>
    <row r="28" spans="1:8">
      <c r="A28" s="7"/>
      <c r="B28" s="89">
        <v>39295</v>
      </c>
      <c r="C28" s="94">
        <v>17750</v>
      </c>
      <c r="D28" s="94">
        <v>1138</v>
      </c>
      <c r="E28" s="108"/>
      <c r="G28" s="113"/>
      <c r="H28" s="114"/>
    </row>
    <row r="29" spans="1:8">
      <c r="A29" s="7"/>
      <c r="B29" s="56">
        <v>39326</v>
      </c>
      <c r="C29" s="95">
        <v>19985</v>
      </c>
      <c r="D29" s="95">
        <v>1352</v>
      </c>
      <c r="E29" s="108"/>
      <c r="G29" s="113"/>
      <c r="H29" s="114"/>
    </row>
    <row r="30" spans="1:8">
      <c r="A30" s="7"/>
      <c r="B30" s="89">
        <v>39356</v>
      </c>
      <c r="C30" s="94">
        <v>17285</v>
      </c>
      <c r="D30" s="94">
        <v>1343</v>
      </c>
      <c r="E30" s="108"/>
      <c r="G30" s="113"/>
      <c r="H30" s="114"/>
    </row>
    <row r="31" spans="1:8">
      <c r="A31" s="7"/>
      <c r="B31" s="56">
        <v>39387</v>
      </c>
      <c r="C31" s="95">
        <v>30369</v>
      </c>
      <c r="D31" s="95">
        <v>1430</v>
      </c>
      <c r="E31" s="108"/>
      <c r="G31" s="113"/>
      <c r="H31" s="114"/>
    </row>
    <row r="32" spans="1:8">
      <c r="A32" s="7"/>
      <c r="B32" s="89">
        <v>39417</v>
      </c>
      <c r="C32" s="94">
        <v>19674</v>
      </c>
      <c r="D32" s="94">
        <v>1140</v>
      </c>
      <c r="E32" s="108"/>
      <c r="G32" s="113"/>
      <c r="H32" s="114"/>
    </row>
    <row r="33" spans="1:8">
      <c r="A33" s="7"/>
      <c r="B33" s="56">
        <v>39448</v>
      </c>
      <c r="C33" s="95">
        <v>28464</v>
      </c>
      <c r="D33" s="95">
        <v>1421</v>
      </c>
      <c r="E33" s="108"/>
      <c r="G33" s="113"/>
      <c r="H33" s="114"/>
    </row>
    <row r="34" spans="1:8">
      <c r="A34" s="7"/>
      <c r="B34" s="89">
        <v>39479</v>
      </c>
      <c r="C34" s="94">
        <v>25000</v>
      </c>
      <c r="D34" s="94">
        <v>1508</v>
      </c>
      <c r="E34" s="108"/>
      <c r="G34" s="113"/>
      <c r="H34" s="114"/>
    </row>
    <row r="35" spans="1:8">
      <c r="A35" s="7"/>
      <c r="B35" s="56">
        <v>39508</v>
      </c>
      <c r="C35" s="95">
        <v>24574</v>
      </c>
      <c r="D35" s="95">
        <v>2137</v>
      </c>
      <c r="E35" s="108"/>
      <c r="G35" s="113"/>
      <c r="H35" s="114"/>
    </row>
    <row r="36" spans="1:8">
      <c r="A36" s="7"/>
      <c r="B36" s="89">
        <v>39539</v>
      </c>
      <c r="C36" s="94">
        <v>23141</v>
      </c>
      <c r="D36" s="94">
        <v>1948</v>
      </c>
      <c r="E36" s="108"/>
      <c r="G36" s="113"/>
      <c r="H36" s="114"/>
    </row>
    <row r="37" spans="1:8">
      <c r="A37" s="7"/>
      <c r="B37" s="56">
        <v>39569</v>
      </c>
      <c r="C37" s="95">
        <v>17700</v>
      </c>
      <c r="D37" s="95">
        <v>1521</v>
      </c>
      <c r="E37" s="108"/>
      <c r="F37" s="124"/>
      <c r="G37" s="113"/>
      <c r="H37" s="114"/>
    </row>
    <row r="38" spans="1:8" ht="13.5" thickBot="1">
      <c r="A38" s="7"/>
      <c r="B38" s="110">
        <v>39600</v>
      </c>
      <c r="C38" s="111">
        <v>22456</v>
      </c>
      <c r="D38" s="111">
        <v>1304</v>
      </c>
      <c r="E38" s="181"/>
      <c r="G38" s="113"/>
      <c r="H38" s="114"/>
    </row>
    <row r="39" spans="1:8">
      <c r="A39" s="183" t="s">
        <v>71</v>
      </c>
      <c r="B39" s="115">
        <v>39630</v>
      </c>
      <c r="C39" s="118">
        <f t="array" ref="C39:C47">TREND(C9:C38,B9:B38,B39:B47,TRUE)</f>
        <v>27257.887008855934</v>
      </c>
      <c r="D39" s="118">
        <f t="array" ref="D39:D47">TREND(D9:D38,C9:C38,C39:C47,TRUE)</f>
        <v>1705.7164027184854</v>
      </c>
      <c r="E39" s="182"/>
      <c r="F39" s="125"/>
      <c r="G39" s="113"/>
      <c r="H39" s="114"/>
    </row>
    <row r="40" spans="1:8">
      <c r="A40" s="183"/>
      <c r="B40" s="121">
        <v>39661</v>
      </c>
      <c r="C40" s="122">
        <v>28031.032596405246</v>
      </c>
      <c r="D40" s="122">
        <v>1748.3865740753408</v>
      </c>
      <c r="E40" s="126"/>
      <c r="F40" s="57"/>
      <c r="G40" s="113"/>
      <c r="H40" s="114"/>
    </row>
    <row r="41" spans="1:8">
      <c r="A41" s="183"/>
      <c r="B41" s="116">
        <v>39692</v>
      </c>
      <c r="C41" s="119">
        <v>28804.178183954675</v>
      </c>
      <c r="D41" s="119">
        <v>1791.0567454322027</v>
      </c>
      <c r="E41" s="126"/>
      <c r="F41" s="57"/>
      <c r="G41" s="113"/>
      <c r="H41" s="114"/>
    </row>
    <row r="42" spans="1:8">
      <c r="A42" s="183"/>
      <c r="B42" s="121">
        <v>39722</v>
      </c>
      <c r="C42" s="122">
        <v>29552.383591260528</v>
      </c>
      <c r="D42" s="122">
        <v>1832.3504596485177</v>
      </c>
      <c r="E42" s="126"/>
      <c r="F42" s="57"/>
      <c r="G42" s="113"/>
      <c r="H42" s="114"/>
    </row>
    <row r="43" spans="1:8">
      <c r="A43" s="183"/>
      <c r="B43" s="116">
        <v>39753</v>
      </c>
      <c r="C43" s="119">
        <v>30325.52917880984</v>
      </c>
      <c r="D43" s="119">
        <v>1875.0206310053732</v>
      </c>
      <c r="E43" s="126"/>
      <c r="F43" s="57"/>
      <c r="G43" s="113"/>
      <c r="H43" s="114"/>
    </row>
    <row r="44" spans="1:8">
      <c r="A44" s="183"/>
      <c r="B44" s="121">
        <v>39783</v>
      </c>
      <c r="C44" s="122">
        <v>31073.734586115694</v>
      </c>
      <c r="D44" s="122">
        <v>1916.3143452216887</v>
      </c>
      <c r="E44" s="126"/>
      <c r="F44" s="57"/>
      <c r="G44" s="113"/>
      <c r="H44" s="114"/>
    </row>
    <row r="45" spans="1:8">
      <c r="A45" s="183"/>
      <c r="B45" s="116">
        <v>39814</v>
      </c>
      <c r="C45" s="119">
        <v>31846.880173665122</v>
      </c>
      <c r="D45" s="119">
        <v>1958.9845165785505</v>
      </c>
      <c r="E45" s="126"/>
      <c r="F45" s="57"/>
      <c r="G45" s="113"/>
      <c r="H45" s="114"/>
    </row>
    <row r="46" spans="1:8">
      <c r="A46" s="183"/>
      <c r="B46" s="121">
        <v>39845</v>
      </c>
      <c r="C46" s="122">
        <v>32620.025761214434</v>
      </c>
      <c r="D46" s="122">
        <v>2001.6546879354059</v>
      </c>
      <c r="E46" s="126"/>
      <c r="F46" s="57"/>
      <c r="G46" s="113"/>
      <c r="H46" s="114"/>
    </row>
    <row r="47" spans="1:8" ht="13.5" thickBot="1">
      <c r="A47" s="183"/>
      <c r="B47" s="117">
        <v>39873</v>
      </c>
      <c r="C47" s="120">
        <v>33318.350808033254</v>
      </c>
      <c r="D47" s="120">
        <v>2040.1954878706347</v>
      </c>
      <c r="E47" s="126"/>
      <c r="F47" s="57"/>
      <c r="G47" s="113"/>
      <c r="H47" s="114"/>
    </row>
    <row r="50" spans="4:4">
      <c r="D50" s="88"/>
    </row>
    <row r="51" spans="4:4">
      <c r="D51" s="88"/>
    </row>
    <row r="52" spans="4:4">
      <c r="D52" s="88"/>
    </row>
    <row r="53" spans="4:4">
      <c r="D53" s="88"/>
    </row>
    <row r="54" spans="4:4">
      <c r="D54" s="88"/>
    </row>
    <row r="55" spans="4:4">
      <c r="D55" s="88"/>
    </row>
    <row r="56" spans="4:4">
      <c r="D56" s="88"/>
    </row>
    <row r="57" spans="4:4">
      <c r="D57" s="88"/>
    </row>
  </sheetData>
  <mergeCells count="3">
    <mergeCell ref="C6:H6"/>
    <mergeCell ref="E38:E39"/>
    <mergeCell ref="A39:A47"/>
  </mergeCells>
  <phoneticPr fontId="2" type="noConversion"/>
  <pageMargins left="0.78740157499999996" right="0.78740157499999996" top="0.984251969" bottom="0.984251969" header="0.4921259845" footer="0.4921259845"/>
  <headerFooter alignWithMargins="0"/>
  <drawing r:id="rId1"/>
</worksheet>
</file>

<file path=xl/worksheets/sheet12.xml><?xml version="1.0" encoding="utf-8"?>
<worksheet xmlns="http://schemas.openxmlformats.org/spreadsheetml/2006/main" xmlns:r="http://schemas.openxmlformats.org/officeDocument/2006/relationships">
  <dimension ref="A1:F50"/>
  <sheetViews>
    <sheetView topLeftCell="B1" workbookViewId="0">
      <selection activeCell="C10" sqref="C10"/>
    </sheetView>
  </sheetViews>
  <sheetFormatPr baseColWidth="10" defaultRowHeight="12.75"/>
  <cols>
    <col min="1" max="1" width="9.28515625" customWidth="1"/>
    <col min="2" max="2" width="18.140625" customWidth="1"/>
    <col min="3" max="3" width="19.5703125" customWidth="1"/>
    <col min="4" max="4" width="20" customWidth="1"/>
    <col min="5" max="5" width="18.85546875" customWidth="1"/>
    <col min="6" max="6" width="22" customWidth="1"/>
  </cols>
  <sheetData>
    <row r="1" spans="1:6" ht="15.75">
      <c r="B1" s="1" t="s">
        <v>0</v>
      </c>
      <c r="C1" s="2"/>
      <c r="D1" s="3" t="s">
        <v>102</v>
      </c>
      <c r="E1" s="2"/>
      <c r="F1" s="2"/>
    </row>
    <row r="2" spans="1:6" ht="15.75">
      <c r="B2" s="1" t="s">
        <v>3</v>
      </c>
      <c r="C2" s="2"/>
      <c r="D2" s="3" t="s">
        <v>103</v>
      </c>
      <c r="E2" s="2"/>
      <c r="F2" s="2"/>
    </row>
    <row r="3" spans="1:6" ht="15">
      <c r="B3" s="1" t="s">
        <v>4</v>
      </c>
      <c r="C3" s="2"/>
      <c r="D3" s="1" t="s">
        <v>5</v>
      </c>
      <c r="E3" s="2"/>
      <c r="F3" s="2"/>
    </row>
    <row r="4" spans="1:6" ht="15.75">
      <c r="B4" s="1" t="s">
        <v>6</v>
      </c>
      <c r="C4" s="2"/>
      <c r="D4" s="5" t="s">
        <v>104</v>
      </c>
      <c r="E4" s="2"/>
      <c r="F4" s="2"/>
    </row>
    <row r="5" spans="1:6" ht="15.75">
      <c r="B5" s="6" t="s">
        <v>7</v>
      </c>
      <c r="C5" s="2"/>
      <c r="D5" s="5"/>
      <c r="E5" s="2"/>
      <c r="F5" s="2"/>
    </row>
    <row r="6" spans="1:6" ht="82.5" customHeight="1">
      <c r="B6" s="6" t="s">
        <v>8</v>
      </c>
      <c r="C6" s="164" t="s">
        <v>105</v>
      </c>
      <c r="D6" s="169"/>
      <c r="E6" s="169"/>
      <c r="F6" s="169"/>
    </row>
    <row r="8" spans="1:6" ht="13.5" thickBot="1">
      <c r="B8" s="11"/>
      <c r="C8" s="11"/>
      <c r="D8" s="11"/>
      <c r="E8" s="57"/>
      <c r="F8" s="57"/>
    </row>
    <row r="9" spans="1:6" ht="13.5" thickBot="1">
      <c r="A9" s="7"/>
      <c r="B9" s="99" t="s">
        <v>13</v>
      </c>
      <c r="C9" s="98" t="s">
        <v>73</v>
      </c>
      <c r="D9" s="97" t="s">
        <v>14</v>
      </c>
      <c r="E9" s="107"/>
      <c r="F9" s="57"/>
    </row>
    <row r="10" spans="1:6">
      <c r="A10" s="7"/>
      <c r="B10" s="56">
        <v>38718</v>
      </c>
      <c r="C10" s="93">
        <v>236</v>
      </c>
      <c r="D10" s="90">
        <v>6</v>
      </c>
      <c r="E10" s="129"/>
    </row>
    <row r="11" spans="1:6">
      <c r="A11" s="7"/>
      <c r="B11" s="89">
        <v>38749</v>
      </c>
      <c r="C11" s="94">
        <v>1221</v>
      </c>
      <c r="D11" s="91">
        <v>17</v>
      </c>
      <c r="E11" s="129"/>
    </row>
    <row r="12" spans="1:6">
      <c r="A12" s="7"/>
      <c r="B12" s="56">
        <v>38777</v>
      </c>
      <c r="C12" s="95">
        <v>6195</v>
      </c>
      <c r="D12" s="90">
        <v>456</v>
      </c>
      <c r="E12" s="129"/>
    </row>
    <row r="13" spans="1:6">
      <c r="A13" s="7"/>
      <c r="B13" s="89">
        <v>38808</v>
      </c>
      <c r="C13" s="94">
        <v>2682</v>
      </c>
      <c r="D13" s="91">
        <v>544</v>
      </c>
      <c r="E13" s="129"/>
    </row>
    <row r="14" spans="1:6">
      <c r="A14" s="7"/>
      <c r="B14" s="56">
        <v>38838</v>
      </c>
      <c r="C14" s="95">
        <v>4569</v>
      </c>
      <c r="D14" s="90">
        <v>349</v>
      </c>
      <c r="E14" s="129"/>
    </row>
    <row r="15" spans="1:6">
      <c r="A15" s="7"/>
      <c r="B15" s="89">
        <v>38869</v>
      </c>
      <c r="C15" s="94">
        <v>12229</v>
      </c>
      <c r="D15" s="91">
        <v>854</v>
      </c>
      <c r="E15" s="129"/>
    </row>
    <row r="16" spans="1:6">
      <c r="A16" s="7"/>
      <c r="B16" s="56">
        <v>38899</v>
      </c>
      <c r="C16" s="95">
        <v>12564</v>
      </c>
      <c r="D16" s="90">
        <v>427</v>
      </c>
      <c r="E16" s="129"/>
    </row>
    <row r="17" spans="1:5">
      <c r="A17" s="7"/>
      <c r="B17" s="89">
        <v>38930</v>
      </c>
      <c r="C17" s="94">
        <v>10157</v>
      </c>
      <c r="D17" s="91">
        <v>337</v>
      </c>
      <c r="E17" s="129"/>
    </row>
    <row r="18" spans="1:5">
      <c r="A18" s="7"/>
      <c r="B18" s="56">
        <v>38961</v>
      </c>
      <c r="C18" s="95">
        <v>15160</v>
      </c>
      <c r="D18" s="90">
        <v>899</v>
      </c>
      <c r="E18" s="129"/>
    </row>
    <row r="19" spans="1:5">
      <c r="A19" s="7"/>
      <c r="B19" s="89">
        <v>38991</v>
      </c>
      <c r="C19" s="94">
        <v>10716</v>
      </c>
      <c r="D19" s="91">
        <v>1011</v>
      </c>
      <c r="E19" s="129"/>
    </row>
    <row r="20" spans="1:5">
      <c r="A20" s="7"/>
      <c r="B20" s="56">
        <v>39022</v>
      </c>
      <c r="C20" s="95">
        <v>9844</v>
      </c>
      <c r="D20" s="90">
        <v>720</v>
      </c>
      <c r="E20" s="129"/>
    </row>
    <row r="21" spans="1:5">
      <c r="A21" s="7"/>
      <c r="B21" s="89">
        <v>39052</v>
      </c>
      <c r="C21" s="94">
        <v>11975</v>
      </c>
      <c r="D21" s="91">
        <v>1069</v>
      </c>
      <c r="E21" s="129"/>
    </row>
    <row r="22" spans="1:5">
      <c r="A22" s="7"/>
      <c r="B22" s="56">
        <v>39083</v>
      </c>
      <c r="C22" s="95">
        <v>24695</v>
      </c>
      <c r="D22" s="90">
        <v>1070</v>
      </c>
      <c r="E22" s="129"/>
    </row>
    <row r="23" spans="1:5">
      <c r="A23" s="7"/>
      <c r="B23" s="89">
        <v>39114</v>
      </c>
      <c r="C23" s="94">
        <v>11593</v>
      </c>
      <c r="D23" s="91">
        <v>1284</v>
      </c>
      <c r="E23" s="129"/>
    </row>
    <row r="24" spans="1:5">
      <c r="A24" s="7"/>
      <c r="B24" s="56">
        <v>39142</v>
      </c>
      <c r="C24" s="95">
        <v>18491</v>
      </c>
      <c r="D24" s="90">
        <v>1572</v>
      </c>
      <c r="E24" s="129"/>
    </row>
    <row r="25" spans="1:5">
      <c r="A25" s="7"/>
      <c r="B25" s="89">
        <v>39173</v>
      </c>
      <c r="C25" s="94">
        <v>11743</v>
      </c>
      <c r="D25" s="91">
        <v>1874</v>
      </c>
      <c r="E25" s="129"/>
    </row>
    <row r="26" spans="1:5">
      <c r="A26" s="7"/>
      <c r="B26" s="56">
        <v>39203</v>
      </c>
      <c r="C26" s="95">
        <v>11452</v>
      </c>
      <c r="D26" s="90">
        <v>2098</v>
      </c>
      <c r="E26" s="129"/>
    </row>
    <row r="27" spans="1:5">
      <c r="A27" s="7"/>
      <c r="B27" s="89">
        <v>39234</v>
      </c>
      <c r="C27" s="94">
        <v>26651</v>
      </c>
      <c r="D27" s="91">
        <v>2284</v>
      </c>
      <c r="E27" s="129"/>
    </row>
    <row r="28" spans="1:5">
      <c r="A28" s="7"/>
      <c r="B28" s="56">
        <v>39264</v>
      </c>
      <c r="C28" s="95">
        <v>16287</v>
      </c>
      <c r="D28" s="90">
        <v>2534</v>
      </c>
      <c r="E28" s="129"/>
    </row>
    <row r="29" spans="1:5">
      <c r="A29" s="7"/>
      <c r="B29" s="89">
        <v>39295</v>
      </c>
      <c r="C29" s="94">
        <v>17750</v>
      </c>
      <c r="D29" s="91">
        <v>2764</v>
      </c>
      <c r="E29" s="129"/>
    </row>
    <row r="30" spans="1:5">
      <c r="A30" s="7"/>
      <c r="B30" s="56">
        <v>39326</v>
      </c>
      <c r="C30" s="95">
        <v>19985</v>
      </c>
      <c r="D30" s="90">
        <v>2987</v>
      </c>
      <c r="E30" s="129"/>
    </row>
    <row r="31" spans="1:5">
      <c r="A31" s="7"/>
      <c r="B31" s="89">
        <v>39356</v>
      </c>
      <c r="C31" s="94">
        <v>20543</v>
      </c>
      <c r="D31" s="91">
        <v>3173</v>
      </c>
      <c r="E31" s="129"/>
    </row>
    <row r="32" spans="1:5">
      <c r="A32" s="7"/>
      <c r="B32" s="56">
        <v>39387</v>
      </c>
      <c r="C32" s="95">
        <v>21958</v>
      </c>
      <c r="D32" s="90">
        <v>3587</v>
      </c>
      <c r="E32" s="129"/>
    </row>
    <row r="33" spans="1:5">
      <c r="A33" s="7"/>
      <c r="B33" s="89">
        <v>39417</v>
      </c>
      <c r="C33" s="94">
        <v>22645</v>
      </c>
      <c r="D33" s="91">
        <v>3982</v>
      </c>
      <c r="E33" s="129"/>
    </row>
    <row r="34" spans="1:5">
      <c r="A34" s="7"/>
      <c r="B34" s="56">
        <v>39448</v>
      </c>
      <c r="C34" s="95">
        <v>23954</v>
      </c>
      <c r="D34" s="90">
        <v>4620</v>
      </c>
      <c r="E34" s="129"/>
    </row>
    <row r="35" spans="1:5">
      <c r="A35" s="7"/>
      <c r="B35" s="89">
        <v>39479</v>
      </c>
      <c r="C35" s="94">
        <v>24932</v>
      </c>
      <c r="D35" s="91">
        <v>4912</v>
      </c>
      <c r="E35" s="129"/>
    </row>
    <row r="36" spans="1:5">
      <c r="A36" s="7"/>
      <c r="B36" s="56">
        <v>39508</v>
      </c>
      <c r="C36" s="95">
        <v>28743</v>
      </c>
      <c r="D36" s="90">
        <v>5374</v>
      </c>
      <c r="E36" s="129"/>
    </row>
    <row r="37" spans="1:5">
      <c r="A37" s="7"/>
      <c r="B37" s="89">
        <v>39539</v>
      </c>
      <c r="C37" s="94">
        <v>31948</v>
      </c>
      <c r="D37" s="91">
        <v>5729</v>
      </c>
      <c r="E37" s="129"/>
    </row>
    <row r="38" spans="1:5">
      <c r="A38" s="7"/>
      <c r="B38" s="56">
        <v>39569</v>
      </c>
      <c r="C38" s="95">
        <v>35928</v>
      </c>
      <c r="D38" s="90">
        <v>6046</v>
      </c>
      <c r="E38" s="129"/>
    </row>
    <row r="39" spans="1:5" ht="13.5" thickBot="1">
      <c r="A39" s="7"/>
      <c r="B39" s="110">
        <v>39600</v>
      </c>
      <c r="C39" s="111">
        <v>42943</v>
      </c>
      <c r="D39" s="127">
        <v>6439</v>
      </c>
      <c r="E39" s="129"/>
    </row>
    <row r="40" spans="1:5">
      <c r="A40" s="184" t="s">
        <v>74</v>
      </c>
      <c r="B40" s="56">
        <v>39630</v>
      </c>
      <c r="C40" s="95">
        <f t="array" ref="C40:C48">GROWTH(C10:C39,B10:B39,B40:B48,TRUE)</f>
        <v>53741.808482418375</v>
      </c>
      <c r="D40" s="90">
        <f t="array" ref="D40:D48">GROWTH(D10:D39,C10:C39,C40:C48,TRUE)</f>
        <v>104183.46769982275</v>
      </c>
      <c r="E40" s="129"/>
    </row>
    <row r="41" spans="1:5">
      <c r="A41" s="184"/>
      <c r="B41" s="128">
        <v>39661</v>
      </c>
      <c r="C41" s="122">
        <v>59183.125596876271</v>
      </c>
      <c r="D41" s="123">
        <v>201297.59668308339</v>
      </c>
      <c r="E41" s="129"/>
    </row>
    <row r="42" spans="1:5">
      <c r="A42" s="184"/>
      <c r="B42" s="56">
        <v>39692</v>
      </c>
      <c r="C42" s="95">
        <v>65175.371918521698</v>
      </c>
      <c r="D42" s="90">
        <v>415757.1058829024</v>
      </c>
      <c r="E42" s="129"/>
    </row>
    <row r="43" spans="1:5">
      <c r="A43" s="184"/>
      <c r="B43" s="128">
        <v>39722</v>
      </c>
      <c r="C43" s="122">
        <v>71551.375933647621</v>
      </c>
      <c r="D43" s="123">
        <v>899526.97167962755</v>
      </c>
      <c r="E43" s="129"/>
    </row>
    <row r="44" spans="1:5">
      <c r="A44" s="184"/>
      <c r="B44" s="56">
        <v>39753</v>
      </c>
      <c r="C44" s="95">
        <v>78795.898167359555</v>
      </c>
      <c r="D44" s="90">
        <v>2161947.1057333038</v>
      </c>
      <c r="E44" s="129"/>
    </row>
    <row r="45" spans="1:5">
      <c r="A45" s="184"/>
      <c r="B45" s="128">
        <v>39783</v>
      </c>
      <c r="C45" s="122">
        <v>86504.376819673373</v>
      </c>
      <c r="D45" s="123">
        <v>5496234.4867514716</v>
      </c>
      <c r="E45" s="129"/>
    </row>
    <row r="46" spans="1:5">
      <c r="A46" s="184"/>
      <c r="B46" s="56">
        <v>39814</v>
      </c>
      <c r="C46" s="95">
        <v>95262.878986908632</v>
      </c>
      <c r="D46" s="90">
        <v>15866575.321481045</v>
      </c>
      <c r="E46" s="129"/>
    </row>
    <row r="47" spans="1:5">
      <c r="A47" s="184"/>
      <c r="B47" s="128">
        <v>39845</v>
      </c>
      <c r="C47" s="122">
        <v>104908.17281756745</v>
      </c>
      <c r="D47" s="123">
        <v>50993885.957307041</v>
      </c>
      <c r="E47" s="129"/>
    </row>
    <row r="48" spans="1:5" ht="13.5" thickBot="1">
      <c r="A48" s="184"/>
      <c r="B48" s="100">
        <v>39873</v>
      </c>
      <c r="C48" s="104">
        <v>114456.77279425114</v>
      </c>
      <c r="D48" s="92">
        <v>161983211.61811534</v>
      </c>
      <c r="E48" s="129"/>
    </row>
    <row r="49" spans="6:6">
      <c r="F49" s="57"/>
    </row>
    <row r="50" spans="6:6">
      <c r="F50" s="57"/>
    </row>
  </sheetData>
  <mergeCells count="2">
    <mergeCell ref="C6:F6"/>
    <mergeCell ref="A40:A48"/>
  </mergeCells>
  <phoneticPr fontId="2"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12</vt:i4>
      </vt:variant>
    </vt:vector>
  </HeadingPairs>
  <TitlesOfParts>
    <vt:vector size="12" baseType="lpstr">
      <vt:lpstr>Achsenabschnitt</vt:lpstr>
      <vt:lpstr>Bestimmtheitsmaß</vt:lpstr>
      <vt:lpstr>Korrel</vt:lpstr>
      <vt:lpstr>Kovar</vt:lpstr>
      <vt:lpstr>Pearson</vt:lpstr>
      <vt:lpstr>RGP</vt:lpstr>
      <vt:lpstr>RKP</vt:lpstr>
      <vt:lpstr>Schätzer</vt:lpstr>
      <vt:lpstr>Steigung</vt:lpstr>
      <vt:lpstr>Sumquadabw</vt:lpstr>
      <vt:lpstr>Trend</vt:lpstr>
      <vt:lpstr>Variation</vt:lpstr>
    </vt:vector>
  </TitlesOfParts>
  <Company> Mindbusiness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Maxibuch</dc:title>
  <dc:creator>Helmut Reinke/Sara Unverhau</dc:creator>
  <cp:lastModifiedBy>Egbert Jeschke</cp:lastModifiedBy>
  <dcterms:created xsi:type="dcterms:W3CDTF">2005-06-19T14:09:09Z</dcterms:created>
  <dcterms:modified xsi:type="dcterms:W3CDTF">2008-08-10T08:46:29Z</dcterms:modified>
</cp:coreProperties>
</file>