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Default Extension="emf" ContentType="image/x-emf"/>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charts/chart1.xml" ContentType="application/vnd.openxmlformats-officedocument.drawingml.chart+xml"/>
  <Override PartName="/xl/drawings/drawing2.xml" ContentType="application/vnd.openxmlformats-officedocument.drawing+xml"/>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195" windowHeight="8445"/>
  </bookViews>
  <sheets>
    <sheet name="Kurtosis" sheetId="2" r:id="rId1"/>
    <sheet name="Schiefe" sheetId="1" r:id="rId2"/>
  </sheets>
  <definedNames>
    <definedName name="_xlnm.Database">#REF!</definedName>
  </definedNames>
  <calcPr calcId="125725"/>
</workbook>
</file>

<file path=xl/calcChain.xml><?xml version="1.0" encoding="utf-8"?>
<calcChain xmlns="http://schemas.openxmlformats.org/spreadsheetml/2006/main">
  <c r="D11" i="2"/>
  <c r="F11"/>
  <c r="F11" i="1"/>
  <c r="D11"/>
  <c r="C29"/>
  <c r="C29" i="2"/>
  <c r="D13" i="1"/>
  <c r="D14"/>
  <c r="D15"/>
  <c r="D16"/>
  <c r="D17"/>
  <c r="D18"/>
  <c r="D19"/>
  <c r="D20"/>
  <c r="D21"/>
  <c r="D22"/>
  <c r="D23"/>
  <c r="D24"/>
  <c r="D25"/>
  <c r="D26"/>
  <c r="D27"/>
  <c r="D28"/>
  <c r="D12"/>
  <c r="D12" i="2"/>
  <c r="D13"/>
  <c r="D14"/>
  <c r="D15"/>
  <c r="D16"/>
  <c r="D17"/>
  <c r="D18"/>
  <c r="D19"/>
  <c r="D20"/>
  <c r="D21"/>
  <c r="D22"/>
  <c r="D23"/>
  <c r="D24"/>
  <c r="D25"/>
  <c r="D26"/>
  <c r="D27"/>
  <c r="D28"/>
  <c r="E29"/>
  <c r="E29" i="1"/>
</calcChain>
</file>

<file path=xl/sharedStrings.xml><?xml version="1.0" encoding="utf-8"?>
<sst xmlns="http://schemas.openxmlformats.org/spreadsheetml/2006/main" count="48" uniqueCount="30">
  <si>
    <t>Schiefe</t>
  </si>
  <si>
    <t>Kurt</t>
  </si>
  <si>
    <t>Funktion</t>
  </si>
  <si>
    <t>Funktion  engl.</t>
  </si>
  <si>
    <t>Gruppe</t>
  </si>
  <si>
    <t>Statistische Funktionen</t>
  </si>
  <si>
    <t>Syntax</t>
  </si>
  <si>
    <t>Formel</t>
  </si>
  <si>
    <t>Argumente</t>
  </si>
  <si>
    <t>SCHIEFE()</t>
  </si>
  <si>
    <t>SKEW()</t>
  </si>
  <si>
    <t>DATUM</t>
  </si>
  <si>
    <t>MITTELWERT</t>
  </si>
  <si>
    <t>ANZAHL KLICKS IM BEREICH DOWNLOAD</t>
  </si>
  <si>
    <t>ANZAHL KLICKS AUF DER GESAMTEN WEBSEITE</t>
  </si>
  <si>
    <t>Klicks Download</t>
  </si>
  <si>
    <t>Klicks Webseite</t>
  </si>
  <si>
    <t>Bedeutung</t>
  </si>
  <si>
    <t>Eine positive Schiefe zeigt eine Verteilung an, deren Gipfel sich tendenziell zu Werten größer dem Mittelwert hin orientiert. (Linksschiefe Verteilung)</t>
  </si>
  <si>
    <t>Eine negative Schiefe, zeigt eine Verteilung an, deren Gipfel sich tendenziell zu Werten kleiner dem Mittelwert hin orientiert. (Rechtsschiefe Verteilung)</t>
  </si>
  <si>
    <t>KURT()</t>
  </si>
  <si>
    <t>Kurtosis</t>
  </si>
  <si>
    <t>Eine negative Kurtosis bedeutet, dass es sich  um relativ flache Verteilung im Vergleich zur Normalverteilung handelt. Die Werte der empirischen Verteilung streuen weiter um den Mittelwert, als bei der Normalverteilung</t>
  </si>
  <si>
    <t>Eine positive Kurtosis bedeutet, dass es sich hierbei um eine relativ schmale, spitze Verteilung, im Vergleich zur Normalverteilung, handelt. Die Werte der empirischen Verteilung streuen enger um den Mittelwert, als bei der Normalverteilung.</t>
  </si>
  <si>
    <t>Wie verhält sich die Wölbung der Verteilung für den Download- und den gesamten Webseitenbereich im Vergleich zur Normalverteilung?</t>
  </si>
  <si>
    <r>
      <t>=SCHIEFE(</t>
    </r>
    <r>
      <rPr>
        <b/>
        <i/>
        <sz val="12"/>
        <color indexed="59"/>
        <rFont val="Arial"/>
        <family val="2"/>
      </rPr>
      <t>Zahl1;</t>
    </r>
    <r>
      <rPr>
        <i/>
        <sz val="12"/>
        <color indexed="59"/>
        <rFont val="Arial"/>
        <family val="2"/>
      </rPr>
      <t>Zahl2;...</t>
    </r>
    <r>
      <rPr>
        <b/>
        <sz val="12"/>
        <color indexed="59"/>
        <rFont val="Arial"/>
        <family val="2"/>
      </rPr>
      <t>)</t>
    </r>
  </si>
  <si>
    <r>
      <t>Zahl1</t>
    </r>
    <r>
      <rPr>
        <sz val="10"/>
        <color indexed="59"/>
        <rFont val="Arial"/>
        <family val="2"/>
      </rPr>
      <t xml:space="preserve">, </t>
    </r>
    <r>
      <rPr>
        <i/>
        <sz val="10"/>
        <color indexed="59"/>
        <rFont val="Arial"/>
        <family val="2"/>
      </rPr>
      <t>Zahl2</t>
    </r>
    <r>
      <rPr>
        <sz val="10"/>
        <color indexed="59"/>
        <rFont val="Arial"/>
        <family val="2"/>
      </rPr>
      <t>... sind 1 bis 30 Argumente, deren Schiefe Sie berechnen möchten. Anstelle der durch Semikolon voneinander getrennten Argumente können Sie eine Matrix oder einen Bezug auf eine Matrix angeben.</t>
    </r>
  </si>
  <si>
    <r>
      <t>=KURT(</t>
    </r>
    <r>
      <rPr>
        <b/>
        <i/>
        <sz val="12"/>
        <color indexed="59"/>
        <rFont val="Arial"/>
        <family val="2"/>
      </rPr>
      <t>Zahl1;</t>
    </r>
    <r>
      <rPr>
        <i/>
        <sz val="12"/>
        <color indexed="59"/>
        <rFont val="Arial"/>
        <family val="2"/>
      </rPr>
      <t>Zahl2;...</t>
    </r>
    <r>
      <rPr>
        <b/>
        <sz val="12"/>
        <color indexed="59"/>
        <rFont val="Arial"/>
        <family val="2"/>
      </rPr>
      <t>)</t>
    </r>
  </si>
  <si>
    <r>
      <t>Zahl1</t>
    </r>
    <r>
      <rPr>
        <sz val="10"/>
        <color indexed="59"/>
        <rFont val="Arial"/>
        <family val="2"/>
      </rPr>
      <t xml:space="preserve">; </t>
    </r>
    <r>
      <rPr>
        <i/>
        <sz val="10"/>
        <color indexed="59"/>
        <rFont val="Arial"/>
        <family val="2"/>
      </rPr>
      <t>Zahl2</t>
    </r>
    <r>
      <rPr>
        <sz val="10"/>
        <color indexed="59"/>
        <rFont val="Arial"/>
        <family val="2"/>
      </rPr>
      <t>;...sind 1 bis 30 Argumente, für die Sie die Kurtosis berechnen möchten. An Stelle der durch Semikola getrennten Argumente können Sie auch eine Matrix oder einen Bezug auf eine Matrix verwenden.</t>
    </r>
  </si>
  <si>
    <t>Wie sind die Daten um den Mittelwert verteilt? Liegen sie tendenziell eher unterhalb oder oberhalb des Mittelwertes?</t>
  </si>
</sst>
</file>

<file path=xl/styles.xml><?xml version="1.0" encoding="utf-8"?>
<styleSheet xmlns="http://schemas.openxmlformats.org/spreadsheetml/2006/main">
  <fonts count="14">
    <font>
      <sz val="10"/>
      <name val="Arial"/>
    </font>
    <font>
      <sz val="8"/>
      <name val="Arial"/>
      <family val="2"/>
    </font>
    <font>
      <b/>
      <sz val="10"/>
      <name val="Arial"/>
      <family val="2"/>
    </font>
    <font>
      <sz val="10"/>
      <name val="Arial"/>
      <family val="2"/>
    </font>
    <font>
      <b/>
      <sz val="10"/>
      <color indexed="9"/>
      <name val="Arial"/>
      <family val="2"/>
    </font>
    <font>
      <b/>
      <sz val="11"/>
      <color indexed="9"/>
      <name val="Arial"/>
      <family val="2"/>
    </font>
    <font>
      <b/>
      <sz val="11"/>
      <name val="Arial"/>
      <family val="2"/>
    </font>
    <font>
      <b/>
      <i/>
      <sz val="12"/>
      <color indexed="59"/>
      <name val="Arial"/>
      <family val="2"/>
    </font>
    <font>
      <sz val="12"/>
      <color indexed="59"/>
      <name val="Arial"/>
      <family val="2"/>
    </font>
    <font>
      <b/>
      <sz val="12"/>
      <color indexed="59"/>
      <name val="Arial"/>
      <family val="2"/>
    </font>
    <font>
      <sz val="10"/>
      <color indexed="59"/>
      <name val="Arial"/>
      <family val="2"/>
    </font>
    <font>
      <i/>
      <sz val="12"/>
      <color indexed="59"/>
      <name val="Arial"/>
      <family val="2"/>
    </font>
    <font>
      <b/>
      <i/>
      <sz val="10"/>
      <color indexed="59"/>
      <name val="Arial"/>
      <family val="2"/>
    </font>
    <font>
      <i/>
      <sz val="10"/>
      <color indexed="59"/>
      <name val="Arial"/>
      <family val="2"/>
    </font>
  </fonts>
  <fills count="4">
    <fill>
      <patternFill patternType="none"/>
    </fill>
    <fill>
      <patternFill patternType="gray125"/>
    </fill>
    <fill>
      <patternFill patternType="solid">
        <fgColor indexed="60"/>
        <bgColor indexed="64"/>
      </patternFill>
    </fill>
    <fill>
      <patternFill patternType="solid">
        <fgColor indexed="59"/>
        <bgColor indexed="64"/>
      </patternFill>
    </fill>
  </fills>
  <borders count="27">
    <border>
      <left/>
      <right/>
      <top/>
      <bottom/>
      <diagonal/>
    </border>
    <border>
      <left style="medium">
        <color indexed="59"/>
      </left>
      <right style="medium">
        <color indexed="59"/>
      </right>
      <top/>
      <bottom/>
      <diagonal/>
    </border>
    <border>
      <left style="medium">
        <color indexed="59"/>
      </left>
      <right style="medium">
        <color indexed="59"/>
      </right>
      <top/>
      <bottom style="medium">
        <color indexed="60"/>
      </bottom>
      <diagonal/>
    </border>
    <border>
      <left style="medium">
        <color indexed="59"/>
      </left>
      <right style="medium">
        <color indexed="59"/>
      </right>
      <top style="medium">
        <color indexed="60"/>
      </top>
      <bottom style="medium">
        <color indexed="59"/>
      </bottom>
      <diagonal/>
    </border>
    <border>
      <left style="medium">
        <color indexed="59"/>
      </left>
      <right style="medium">
        <color indexed="59"/>
      </right>
      <top style="medium">
        <color indexed="60"/>
      </top>
      <bottom/>
      <diagonal/>
    </border>
    <border>
      <left style="medium">
        <color indexed="59"/>
      </left>
      <right style="medium">
        <color indexed="59"/>
      </right>
      <top style="medium">
        <color indexed="59"/>
      </top>
      <bottom style="medium">
        <color indexed="9"/>
      </bottom>
      <diagonal/>
    </border>
    <border>
      <left style="medium">
        <color indexed="59"/>
      </left>
      <right style="medium">
        <color indexed="59"/>
      </right>
      <top/>
      <bottom style="medium">
        <color indexed="59"/>
      </bottom>
      <diagonal/>
    </border>
    <border>
      <left style="medium">
        <color indexed="59"/>
      </left>
      <right style="medium">
        <color indexed="59"/>
      </right>
      <top style="medium">
        <color indexed="59"/>
      </top>
      <bottom/>
      <diagonal/>
    </border>
    <border>
      <left style="medium">
        <color indexed="59"/>
      </left>
      <right style="medium">
        <color indexed="59"/>
      </right>
      <top style="medium">
        <color indexed="59"/>
      </top>
      <bottom style="medium">
        <color indexed="59"/>
      </bottom>
      <diagonal/>
    </border>
    <border>
      <left style="medium">
        <color indexed="59"/>
      </left>
      <right/>
      <top style="medium">
        <color indexed="59"/>
      </top>
      <bottom style="medium">
        <color indexed="59"/>
      </bottom>
      <diagonal/>
    </border>
    <border>
      <left style="medium">
        <color indexed="59"/>
      </left>
      <right/>
      <top style="medium">
        <color indexed="60"/>
      </top>
      <bottom style="medium">
        <color indexed="59"/>
      </bottom>
      <diagonal/>
    </border>
    <border>
      <left style="medium">
        <color indexed="9"/>
      </left>
      <right style="medium">
        <color indexed="59"/>
      </right>
      <top style="medium">
        <color indexed="60"/>
      </top>
      <bottom style="medium">
        <color indexed="59"/>
      </bottom>
      <diagonal/>
    </border>
    <border>
      <left style="medium">
        <color indexed="59"/>
      </left>
      <right style="medium">
        <color indexed="9"/>
      </right>
      <top style="medium">
        <color indexed="59"/>
      </top>
      <bottom style="medium">
        <color indexed="60"/>
      </bottom>
      <diagonal/>
    </border>
    <border>
      <left/>
      <right/>
      <top style="medium">
        <color indexed="59"/>
      </top>
      <bottom style="medium">
        <color indexed="60"/>
      </bottom>
      <diagonal/>
    </border>
    <border>
      <left style="medium">
        <color indexed="9"/>
      </left>
      <right/>
      <top style="medium">
        <color indexed="59"/>
      </top>
      <bottom style="medium">
        <color indexed="60"/>
      </bottom>
      <diagonal/>
    </border>
    <border>
      <left/>
      <right style="medium">
        <color indexed="59"/>
      </right>
      <top style="medium">
        <color indexed="59"/>
      </top>
      <bottom style="medium">
        <color indexed="60"/>
      </bottom>
      <diagonal/>
    </border>
    <border>
      <left style="medium">
        <color indexed="9"/>
      </left>
      <right style="medium">
        <color indexed="9"/>
      </right>
      <top style="medium">
        <color indexed="59"/>
      </top>
      <bottom style="medium">
        <color indexed="60"/>
      </bottom>
      <diagonal/>
    </border>
    <border>
      <left style="medium">
        <color indexed="9"/>
      </left>
      <right/>
      <top style="medium">
        <color indexed="60"/>
      </top>
      <bottom style="medium">
        <color indexed="59"/>
      </bottom>
      <diagonal/>
    </border>
    <border>
      <left style="medium">
        <color indexed="59"/>
      </left>
      <right style="medium">
        <color indexed="9"/>
      </right>
      <top style="medium">
        <color indexed="59"/>
      </top>
      <bottom style="medium">
        <color indexed="59"/>
      </bottom>
      <diagonal/>
    </border>
    <border>
      <left/>
      <right/>
      <top style="medium">
        <color indexed="59"/>
      </top>
      <bottom style="medium">
        <color indexed="59"/>
      </bottom>
      <diagonal/>
    </border>
    <border>
      <left style="medium">
        <color indexed="9"/>
      </left>
      <right/>
      <top style="medium">
        <color indexed="59"/>
      </top>
      <bottom style="medium">
        <color indexed="59"/>
      </bottom>
      <diagonal/>
    </border>
    <border>
      <left/>
      <right style="medium">
        <color indexed="59"/>
      </right>
      <top style="medium">
        <color indexed="59"/>
      </top>
      <bottom style="medium">
        <color indexed="59"/>
      </bottom>
      <diagonal/>
    </border>
    <border>
      <left style="medium">
        <color indexed="9"/>
      </left>
      <right style="medium">
        <color indexed="9"/>
      </right>
      <top style="medium">
        <color indexed="59"/>
      </top>
      <bottom style="medium">
        <color indexed="59"/>
      </bottom>
      <diagonal/>
    </border>
    <border>
      <left style="medium">
        <color indexed="59"/>
      </left>
      <right/>
      <top/>
      <bottom style="medium">
        <color indexed="59"/>
      </bottom>
      <diagonal/>
    </border>
    <border>
      <left style="medium">
        <color indexed="59"/>
      </left>
      <right/>
      <top style="medium">
        <color indexed="59"/>
      </top>
      <bottom style="medium">
        <color indexed="9"/>
      </bottom>
      <diagonal/>
    </border>
    <border>
      <left/>
      <right/>
      <top style="medium">
        <color indexed="59"/>
      </top>
      <bottom/>
      <diagonal/>
    </border>
    <border>
      <left/>
      <right style="medium">
        <color indexed="59"/>
      </right>
      <top style="medium">
        <color indexed="59"/>
      </top>
      <bottom/>
      <diagonal/>
    </border>
  </borders>
  <cellStyleXfs count="1">
    <xf numFmtId="0" fontId="0" fillId="0" borderId="0"/>
  </cellStyleXfs>
  <cellXfs count="69">
    <xf numFmtId="0" fontId="0" fillId="0" borderId="0" xfId="0"/>
    <xf numFmtId="0" fontId="0" fillId="0" borderId="0" xfId="0" applyBorder="1"/>
    <xf numFmtId="0" fontId="2" fillId="0" borderId="0" xfId="0" applyFont="1" applyFill="1" applyBorder="1" applyAlignment="1">
      <alignment horizontal="left" wrapText="1"/>
    </xf>
    <xf numFmtId="0" fontId="3" fillId="0" borderId="0" xfId="0" applyFont="1" applyFill="1" applyBorder="1" applyAlignment="1"/>
    <xf numFmtId="0" fontId="2" fillId="0" borderId="0" xfId="0" applyFont="1" applyFill="1" applyBorder="1" applyAlignment="1">
      <alignment horizontal="justify"/>
    </xf>
    <xf numFmtId="0" fontId="2" fillId="0" borderId="0" xfId="0" applyFont="1" applyFill="1" applyBorder="1" applyAlignment="1"/>
    <xf numFmtId="0" fontId="3" fillId="0" borderId="0" xfId="0" applyFont="1" applyFill="1" applyBorder="1" applyAlignment="1">
      <alignment horizontal="justify"/>
    </xf>
    <xf numFmtId="0" fontId="4" fillId="0" borderId="0" xfId="0" applyFont="1" applyFill="1" applyBorder="1" applyAlignment="1"/>
    <xf numFmtId="2" fontId="3" fillId="0" borderId="0" xfId="0" applyNumberFormat="1" applyFont="1" applyFill="1" applyBorder="1" applyAlignment="1"/>
    <xf numFmtId="0" fontId="3" fillId="0" borderId="0" xfId="0" applyFont="1" applyFill="1" applyBorder="1"/>
    <xf numFmtId="0" fontId="4" fillId="0" borderId="0" xfId="0" applyFont="1" applyFill="1" applyBorder="1"/>
    <xf numFmtId="2" fontId="3" fillId="0" borderId="0" xfId="0" applyNumberFormat="1" applyFont="1" applyFill="1" applyBorder="1"/>
    <xf numFmtId="0" fontId="2" fillId="0" borderId="0" xfId="0" applyFont="1" applyFill="1" applyBorder="1" applyAlignment="1">
      <alignment horizontal="left"/>
    </xf>
    <xf numFmtId="0" fontId="4" fillId="0" borderId="0" xfId="0" applyFont="1" applyFill="1" applyBorder="1" applyAlignment="1">
      <alignment horizontal="left"/>
    </xf>
    <xf numFmtId="0" fontId="4" fillId="0" borderId="0" xfId="0" applyFont="1" applyFill="1" applyBorder="1" applyAlignment="1">
      <alignment vertical="center"/>
    </xf>
    <xf numFmtId="0" fontId="7" fillId="2" borderId="0" xfId="0" applyFont="1" applyFill="1" applyBorder="1" applyProtection="1"/>
    <xf numFmtId="0" fontId="8" fillId="2" borderId="0" xfId="0" applyFont="1" applyFill="1" applyBorder="1" applyProtection="1"/>
    <xf numFmtId="0" fontId="9" fillId="2" borderId="0" xfId="0" applyFont="1" applyFill="1" applyBorder="1" applyProtection="1"/>
    <xf numFmtId="0" fontId="10" fillId="2" borderId="0" xfId="0" applyFont="1" applyFill="1"/>
    <xf numFmtId="0" fontId="9" fillId="2" borderId="0" xfId="0" quotePrefix="1" applyFont="1" applyFill="1" applyBorder="1" applyProtection="1"/>
    <xf numFmtId="0" fontId="7" fillId="2" borderId="0" xfId="0" applyFont="1" applyFill="1" applyBorder="1" applyAlignment="1" applyProtection="1">
      <alignment vertical="top"/>
    </xf>
    <xf numFmtId="17" fontId="2" fillId="0" borderId="1" xfId="0" applyNumberFormat="1" applyFont="1" applyBorder="1" applyAlignment="1">
      <alignment horizontal="left"/>
    </xf>
    <xf numFmtId="0" fontId="5" fillId="3" borderId="3" xfId="0" applyFont="1" applyFill="1" applyBorder="1"/>
    <xf numFmtId="0" fontId="0" fillId="0" borderId="1" xfId="0" applyBorder="1"/>
    <xf numFmtId="0" fontId="0" fillId="2" borderId="1" xfId="0" applyFill="1" applyBorder="1"/>
    <xf numFmtId="0" fontId="0" fillId="0" borderId="1" xfId="0" applyFill="1" applyBorder="1"/>
    <xf numFmtId="0" fontId="0" fillId="2" borderId="2" xfId="0" applyFill="1" applyBorder="1"/>
    <xf numFmtId="2" fontId="5" fillId="3" borderId="3" xfId="0" applyNumberFormat="1" applyFont="1" applyFill="1" applyBorder="1"/>
    <xf numFmtId="1" fontId="0" fillId="0" borderId="1" xfId="0" applyNumberFormat="1" applyBorder="1"/>
    <xf numFmtId="1" fontId="0" fillId="2" borderId="1" xfId="0" applyNumberFormat="1" applyFill="1" applyBorder="1"/>
    <xf numFmtId="1" fontId="0" fillId="0" borderId="1" xfId="0" applyNumberFormat="1" applyFill="1" applyBorder="1"/>
    <xf numFmtId="1" fontId="0" fillId="2" borderId="2" xfId="0" applyNumberFormat="1" applyFill="1" applyBorder="1"/>
    <xf numFmtId="1" fontId="0" fillId="0" borderId="4" xfId="0" applyNumberFormat="1" applyBorder="1"/>
    <xf numFmtId="1" fontId="0" fillId="3" borderId="3" xfId="0" applyNumberFormat="1" applyFill="1" applyBorder="1"/>
    <xf numFmtId="0" fontId="4" fillId="3" borderId="5" xfId="0" applyFont="1" applyFill="1" applyBorder="1" applyAlignment="1">
      <alignment vertical="center"/>
    </xf>
    <xf numFmtId="0" fontId="4" fillId="3" borderId="6" xfId="0" applyFont="1" applyFill="1" applyBorder="1" applyAlignment="1">
      <alignment vertical="center"/>
    </xf>
    <xf numFmtId="0" fontId="0" fillId="0" borderId="7" xfId="0" applyBorder="1" applyAlignment="1">
      <alignment horizontal="center" vertical="center"/>
    </xf>
    <xf numFmtId="2" fontId="0" fillId="0" borderId="8" xfId="0" applyNumberFormat="1" applyBorder="1" applyAlignment="1">
      <alignment horizontal="center" vertical="center"/>
    </xf>
    <xf numFmtId="0" fontId="4" fillId="3" borderId="9" xfId="0" applyFont="1" applyFill="1" applyBorder="1"/>
    <xf numFmtId="0" fontId="5" fillId="3" borderId="10" xfId="0" applyFont="1" applyFill="1" applyBorder="1"/>
    <xf numFmtId="2" fontId="5" fillId="3" borderId="11" xfId="0" applyNumberFormat="1" applyFont="1" applyFill="1" applyBorder="1"/>
    <xf numFmtId="2" fontId="5" fillId="3" borderId="10" xfId="0" applyNumberFormat="1" applyFont="1" applyFill="1" applyBorder="1"/>
    <xf numFmtId="0" fontId="4" fillId="3" borderId="12" xfId="0" applyFont="1" applyFill="1" applyBorder="1" applyAlignment="1">
      <alignment vertical="center"/>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4" fontId="4" fillId="3" borderId="16" xfId="0" applyNumberFormat="1" applyFont="1" applyFill="1" applyBorder="1" applyAlignment="1">
      <alignment horizontal="center" vertical="center" wrapText="1"/>
    </xf>
    <xf numFmtId="2" fontId="5" fillId="3" borderId="17" xfId="0" applyNumberFormat="1" applyFont="1" applyFill="1" applyBorder="1"/>
    <xf numFmtId="0" fontId="4" fillId="3" borderId="18" xfId="0" applyFont="1" applyFill="1" applyBorder="1" applyAlignment="1">
      <alignment vertical="center"/>
    </xf>
    <xf numFmtId="0" fontId="4" fillId="3" borderId="19" xfId="0" applyFont="1" applyFill="1" applyBorder="1" applyAlignment="1">
      <alignment horizontal="center" vertical="center" wrapText="1"/>
    </xf>
    <xf numFmtId="0" fontId="4" fillId="3" borderId="20" xfId="0" applyFont="1" applyFill="1" applyBorder="1" applyAlignment="1">
      <alignment vertical="center"/>
    </xf>
    <xf numFmtId="0" fontId="4" fillId="3" borderId="21" xfId="0" applyFont="1" applyFill="1" applyBorder="1" applyAlignment="1">
      <alignment vertical="center"/>
    </xf>
    <xf numFmtId="4" fontId="4" fillId="3" borderId="22" xfId="0" applyNumberFormat="1" applyFont="1" applyFill="1" applyBorder="1" applyAlignment="1">
      <alignment horizontal="center" vertical="center" wrapText="1"/>
    </xf>
    <xf numFmtId="0" fontId="4" fillId="3" borderId="23" xfId="0" applyFont="1" applyFill="1" applyBorder="1" applyAlignment="1">
      <alignment vertical="center"/>
    </xf>
    <xf numFmtId="0" fontId="4" fillId="3" borderId="24" xfId="0" applyFont="1" applyFill="1" applyBorder="1" applyAlignment="1">
      <alignment vertical="center"/>
    </xf>
    <xf numFmtId="0" fontId="0" fillId="0" borderId="8" xfId="0" applyBorder="1" applyAlignment="1">
      <alignment horizontal="center" vertical="center"/>
    </xf>
    <xf numFmtId="0" fontId="12" fillId="2" borderId="0" xfId="0" applyFont="1" applyFill="1" applyAlignment="1">
      <alignment vertical="top" wrapText="1"/>
    </xf>
    <xf numFmtId="0" fontId="10" fillId="2" borderId="0" xfId="0" applyFont="1" applyFill="1" applyAlignment="1">
      <alignment vertical="top"/>
    </xf>
    <xf numFmtId="0" fontId="4" fillId="3" borderId="20" xfId="0" applyFont="1" applyFill="1" applyBorder="1" applyAlignment="1">
      <alignment horizontal="center"/>
    </xf>
    <xf numFmtId="0" fontId="0" fillId="3" borderId="19" xfId="0" applyFill="1" applyBorder="1" applyAlignment="1">
      <alignment horizontal="center"/>
    </xf>
    <xf numFmtId="0" fontId="0" fillId="3" borderId="21" xfId="0" applyFill="1" applyBorder="1" applyAlignment="1">
      <alignment horizontal="center"/>
    </xf>
    <xf numFmtId="0" fontId="0" fillId="0" borderId="9" xfId="0" applyBorder="1" applyAlignment="1">
      <alignment vertical="center" wrapText="1"/>
    </xf>
    <xf numFmtId="0" fontId="0" fillId="0" borderId="19" xfId="0" applyBorder="1" applyAlignment="1">
      <alignment vertical="center" wrapText="1"/>
    </xf>
    <xf numFmtId="0" fontId="0" fillId="0" borderId="21" xfId="0" applyBorder="1" applyAlignment="1">
      <alignment vertical="center" wrapText="1"/>
    </xf>
    <xf numFmtId="0" fontId="6" fillId="0" borderId="0" xfId="0" applyFont="1" applyAlignment="1">
      <alignment vertical="center" wrapText="1"/>
    </xf>
    <xf numFmtId="0" fontId="6" fillId="0" borderId="0" xfId="0" applyFont="1" applyAlignment="1">
      <alignment wrapText="1"/>
    </xf>
    <xf numFmtId="0" fontId="6" fillId="0" borderId="0" xfId="0" applyFont="1" applyAlignment="1"/>
    <xf numFmtId="0" fontId="0" fillId="0" borderId="25" xfId="0" applyBorder="1" applyAlignment="1">
      <alignment vertical="center" wrapText="1"/>
    </xf>
    <xf numFmtId="0" fontId="0" fillId="0" borderId="26" xfId="0" applyBorder="1" applyAlignment="1">
      <alignment vertical="center" wrapText="1"/>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E7E7F7"/>
      <rgbColor rgb="001F3F97"/>
      <rgbColor rgb="00E4E4E4"/>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1722501731765074"/>
          <c:y val="0.13297872340425532"/>
          <c:w val="0.51913936240673852"/>
          <c:h val="0.64893617021276551"/>
        </c:manualLayout>
      </c:layout>
      <c:lineChart>
        <c:grouping val="standard"/>
        <c:ser>
          <c:idx val="0"/>
          <c:order val="0"/>
          <c:tx>
            <c:strRef>
              <c:f>Kurtosis!$C$10</c:f>
              <c:strCache>
                <c:ptCount val="1"/>
                <c:pt idx="0">
                  <c:v>ANZAHL KLICKS IM BEREICH DOWNLOAD</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Kurtosis!$C$11:$C$28</c:f>
              <c:numCache>
                <c:formatCode>General</c:formatCode>
                <c:ptCount val="18"/>
                <c:pt idx="0">
                  <c:v>200</c:v>
                </c:pt>
                <c:pt idx="1">
                  <c:v>260</c:v>
                </c:pt>
                <c:pt idx="2">
                  <c:v>400</c:v>
                </c:pt>
                <c:pt idx="3">
                  <c:v>540</c:v>
                </c:pt>
                <c:pt idx="4">
                  <c:v>680</c:v>
                </c:pt>
                <c:pt idx="5">
                  <c:v>820</c:v>
                </c:pt>
                <c:pt idx="6">
                  <c:v>960</c:v>
                </c:pt>
                <c:pt idx="7">
                  <c:v>1100</c:v>
                </c:pt>
                <c:pt idx="8">
                  <c:v>1240</c:v>
                </c:pt>
                <c:pt idx="9">
                  <c:v>1240</c:v>
                </c:pt>
                <c:pt idx="10">
                  <c:v>1100</c:v>
                </c:pt>
                <c:pt idx="11">
                  <c:v>960</c:v>
                </c:pt>
                <c:pt idx="12">
                  <c:v>820</c:v>
                </c:pt>
                <c:pt idx="13">
                  <c:v>680</c:v>
                </c:pt>
                <c:pt idx="14">
                  <c:v>540</c:v>
                </c:pt>
                <c:pt idx="15">
                  <c:v>400</c:v>
                </c:pt>
                <c:pt idx="16">
                  <c:v>260</c:v>
                </c:pt>
                <c:pt idx="17">
                  <c:v>120</c:v>
                </c:pt>
              </c:numCache>
            </c:numRef>
          </c:val>
        </c:ser>
        <c:ser>
          <c:idx val="1"/>
          <c:order val="1"/>
          <c:tx>
            <c:strRef>
              <c:f>Kurtosis!$D$10</c:f>
              <c:strCache>
                <c:ptCount val="1"/>
                <c:pt idx="0">
                  <c:v>MITTELWERT</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val>
            <c:numRef>
              <c:f>Kurtosis!$D$11:$D$28</c:f>
              <c:numCache>
                <c:formatCode>0</c:formatCode>
                <c:ptCount val="18"/>
                <c:pt idx="0">
                  <c:v>684.44444444444446</c:v>
                </c:pt>
                <c:pt idx="1">
                  <c:v>684.44444444444446</c:v>
                </c:pt>
                <c:pt idx="2">
                  <c:v>684.44444444444446</c:v>
                </c:pt>
                <c:pt idx="3">
                  <c:v>684.44444444444446</c:v>
                </c:pt>
                <c:pt idx="4">
                  <c:v>684.44444444444446</c:v>
                </c:pt>
                <c:pt idx="5">
                  <c:v>684.44444444444446</c:v>
                </c:pt>
                <c:pt idx="6">
                  <c:v>684.44444444444446</c:v>
                </c:pt>
                <c:pt idx="7">
                  <c:v>684.44444444444446</c:v>
                </c:pt>
                <c:pt idx="8">
                  <c:v>684.44444444444446</c:v>
                </c:pt>
                <c:pt idx="9">
                  <c:v>684.44444444444446</c:v>
                </c:pt>
                <c:pt idx="10">
                  <c:v>684.44444444444446</c:v>
                </c:pt>
                <c:pt idx="11">
                  <c:v>684.44444444444446</c:v>
                </c:pt>
                <c:pt idx="12">
                  <c:v>684.44444444444446</c:v>
                </c:pt>
                <c:pt idx="13">
                  <c:v>684.44444444444446</c:v>
                </c:pt>
                <c:pt idx="14">
                  <c:v>684.44444444444446</c:v>
                </c:pt>
                <c:pt idx="15">
                  <c:v>684.44444444444446</c:v>
                </c:pt>
                <c:pt idx="16">
                  <c:v>684.44444444444446</c:v>
                </c:pt>
                <c:pt idx="17">
                  <c:v>684.44444444444446</c:v>
                </c:pt>
              </c:numCache>
            </c:numRef>
          </c:val>
        </c:ser>
        <c:marker val="1"/>
        <c:axId val="54934528"/>
        <c:axId val="54941184"/>
      </c:lineChart>
      <c:catAx>
        <c:axId val="54934528"/>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4941184"/>
        <c:crosses val="autoZero"/>
        <c:auto val="1"/>
        <c:lblAlgn val="ctr"/>
        <c:lblOffset val="100"/>
        <c:tickLblSkip val="2"/>
        <c:tickMarkSkip val="1"/>
      </c:catAx>
      <c:valAx>
        <c:axId val="549411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54934528"/>
        <c:crosses val="autoZero"/>
        <c:crossBetween val="between"/>
      </c:valAx>
      <c:spPr>
        <a:solidFill>
          <a:srgbClr val="C0C0C0"/>
        </a:solidFill>
        <a:ln w="12700">
          <a:solidFill>
            <a:srgbClr val="808080"/>
          </a:solidFill>
          <a:prstDash val="solid"/>
        </a:ln>
      </c:spPr>
    </c:plotArea>
    <c:legend>
      <c:legendPos val="r"/>
      <c:layout>
        <c:manualLayout>
          <c:xMode val="edge"/>
          <c:yMode val="edge"/>
          <c:x val="0.66268019993855631"/>
          <c:y val="0.20744680851063846"/>
          <c:w val="0.31818218986219504"/>
          <c:h val="0.50531914893616969"/>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3221153846153846"/>
          <c:y val="0.12254960626151909"/>
          <c:w val="0.53365384615384681"/>
          <c:h val="0.67647382656358601"/>
        </c:manualLayout>
      </c:layout>
      <c:lineChart>
        <c:grouping val="standard"/>
        <c:ser>
          <c:idx val="0"/>
          <c:order val="0"/>
          <c:tx>
            <c:strRef>
              <c:f>Kurtosis!$E$10</c:f>
              <c:strCache>
                <c:ptCount val="1"/>
                <c:pt idx="0">
                  <c:v>ANZAHL KLICKS AUF DER GESAMTEN WEBSEITE</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Kurtosis!$E$11:$E$28</c:f>
              <c:numCache>
                <c:formatCode>General</c:formatCode>
                <c:ptCount val="18"/>
                <c:pt idx="0">
                  <c:v>11123</c:v>
                </c:pt>
                <c:pt idx="1">
                  <c:v>12345</c:v>
                </c:pt>
                <c:pt idx="2">
                  <c:v>11414</c:v>
                </c:pt>
                <c:pt idx="3">
                  <c:v>12564</c:v>
                </c:pt>
                <c:pt idx="4">
                  <c:v>7432</c:v>
                </c:pt>
                <c:pt idx="5">
                  <c:v>17836</c:v>
                </c:pt>
                <c:pt idx="6">
                  <c:v>11468</c:v>
                </c:pt>
                <c:pt idx="7">
                  <c:v>12937</c:v>
                </c:pt>
                <c:pt idx="8">
                  <c:v>14714</c:v>
                </c:pt>
                <c:pt idx="9">
                  <c:v>11799</c:v>
                </c:pt>
                <c:pt idx="10">
                  <c:v>21732</c:v>
                </c:pt>
                <c:pt idx="11">
                  <c:v>14107</c:v>
                </c:pt>
                <c:pt idx="12">
                  <c:v>19539</c:v>
                </c:pt>
                <c:pt idx="13">
                  <c:v>20397</c:v>
                </c:pt>
                <c:pt idx="14">
                  <c:v>17687</c:v>
                </c:pt>
                <c:pt idx="15">
                  <c:v>17173</c:v>
                </c:pt>
                <c:pt idx="16">
                  <c:v>13021</c:v>
                </c:pt>
                <c:pt idx="17">
                  <c:v>12345</c:v>
                </c:pt>
              </c:numCache>
            </c:numRef>
          </c:val>
        </c:ser>
        <c:ser>
          <c:idx val="1"/>
          <c:order val="1"/>
          <c:tx>
            <c:strRef>
              <c:f>Kurtosis!$F$10</c:f>
              <c:strCache>
                <c:ptCount val="1"/>
                <c:pt idx="0">
                  <c:v>MITTELWERT</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val>
            <c:numRef>
              <c:f>Kurtosis!$F$11:$F$28</c:f>
              <c:numCache>
                <c:formatCode>General</c:formatCode>
                <c:ptCount val="18"/>
                <c:pt idx="0" formatCode="0">
                  <c:v>14424.055555555555</c:v>
                </c:pt>
                <c:pt idx="1">
                  <c:v>14424</c:v>
                </c:pt>
                <c:pt idx="2">
                  <c:v>14424</c:v>
                </c:pt>
                <c:pt idx="3">
                  <c:v>14424</c:v>
                </c:pt>
                <c:pt idx="4">
                  <c:v>14424</c:v>
                </c:pt>
                <c:pt idx="5">
                  <c:v>14424</c:v>
                </c:pt>
                <c:pt idx="6">
                  <c:v>14424</c:v>
                </c:pt>
                <c:pt idx="7">
                  <c:v>14424</c:v>
                </c:pt>
                <c:pt idx="8">
                  <c:v>14424</c:v>
                </c:pt>
                <c:pt idx="9">
                  <c:v>14424</c:v>
                </c:pt>
                <c:pt idx="10">
                  <c:v>14424</c:v>
                </c:pt>
                <c:pt idx="11">
                  <c:v>14424</c:v>
                </c:pt>
                <c:pt idx="12">
                  <c:v>14424</c:v>
                </c:pt>
                <c:pt idx="13">
                  <c:v>14424</c:v>
                </c:pt>
                <c:pt idx="14">
                  <c:v>14424</c:v>
                </c:pt>
                <c:pt idx="15">
                  <c:v>14424</c:v>
                </c:pt>
                <c:pt idx="16">
                  <c:v>14424</c:v>
                </c:pt>
                <c:pt idx="17">
                  <c:v>14424</c:v>
                </c:pt>
              </c:numCache>
            </c:numRef>
          </c:val>
        </c:ser>
        <c:marker val="1"/>
        <c:axId val="60401536"/>
        <c:axId val="77176832"/>
      </c:lineChart>
      <c:catAx>
        <c:axId val="60401536"/>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77176832"/>
        <c:crosses val="autoZero"/>
        <c:auto val="1"/>
        <c:lblAlgn val="ctr"/>
        <c:lblOffset val="100"/>
        <c:tickLblSkip val="2"/>
        <c:tickMarkSkip val="1"/>
      </c:catAx>
      <c:valAx>
        <c:axId val="771768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60401536"/>
        <c:crosses val="autoZero"/>
        <c:crossBetween val="between"/>
      </c:valAx>
      <c:spPr>
        <a:solidFill>
          <a:srgbClr val="C0C0C0"/>
        </a:solidFill>
        <a:ln w="12700">
          <a:solidFill>
            <a:srgbClr val="808080"/>
          </a:solidFill>
          <a:prstDash val="solid"/>
        </a:ln>
      </c:spPr>
    </c:plotArea>
    <c:legend>
      <c:legendPos val="r"/>
      <c:layout>
        <c:manualLayout>
          <c:xMode val="edge"/>
          <c:yMode val="edge"/>
          <c:x val="0.69230769230769262"/>
          <c:y val="0.16176548026520518"/>
          <c:w val="0.28846153846153816"/>
          <c:h val="0.60294406280667379"/>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0.10679611650485443"/>
          <c:y val="0.10638319976562452"/>
          <c:w val="0.53203883495145632"/>
          <c:h val="0.7191504304156221"/>
        </c:manualLayout>
      </c:layout>
      <c:lineChart>
        <c:grouping val="standard"/>
        <c:ser>
          <c:idx val="0"/>
          <c:order val="0"/>
          <c:tx>
            <c:strRef>
              <c:f>Schiefe!$E$10</c:f>
              <c:strCache>
                <c:ptCount val="1"/>
                <c:pt idx="0">
                  <c:v>ANZAHL KLICKS AUF DER GESAMTEN WEBSEITE</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Schiefe!$E$11:$E$28</c:f>
              <c:numCache>
                <c:formatCode>General</c:formatCode>
                <c:ptCount val="18"/>
                <c:pt idx="0">
                  <c:v>13987</c:v>
                </c:pt>
                <c:pt idx="1">
                  <c:v>17645</c:v>
                </c:pt>
                <c:pt idx="2">
                  <c:v>13435</c:v>
                </c:pt>
                <c:pt idx="3">
                  <c:v>14424</c:v>
                </c:pt>
                <c:pt idx="4">
                  <c:v>15000</c:v>
                </c:pt>
                <c:pt idx="5">
                  <c:v>17875</c:v>
                </c:pt>
                <c:pt idx="6">
                  <c:v>16049</c:v>
                </c:pt>
                <c:pt idx="7">
                  <c:v>16734</c:v>
                </c:pt>
                <c:pt idx="8">
                  <c:v>15039</c:v>
                </c:pt>
                <c:pt idx="9">
                  <c:v>23424</c:v>
                </c:pt>
                <c:pt idx="10">
                  <c:v>8974</c:v>
                </c:pt>
                <c:pt idx="11">
                  <c:v>15049</c:v>
                </c:pt>
                <c:pt idx="12">
                  <c:v>15874</c:v>
                </c:pt>
                <c:pt idx="13">
                  <c:v>15987</c:v>
                </c:pt>
                <c:pt idx="14">
                  <c:v>4980</c:v>
                </c:pt>
                <c:pt idx="15">
                  <c:v>1600</c:v>
                </c:pt>
                <c:pt idx="16">
                  <c:v>23424</c:v>
                </c:pt>
                <c:pt idx="17">
                  <c:v>23442</c:v>
                </c:pt>
              </c:numCache>
            </c:numRef>
          </c:val>
        </c:ser>
        <c:ser>
          <c:idx val="1"/>
          <c:order val="1"/>
          <c:tx>
            <c:strRef>
              <c:f>Schiefe!$F$10</c:f>
              <c:strCache>
                <c:ptCount val="1"/>
                <c:pt idx="0">
                  <c:v>MITTELWERT</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val>
            <c:numRef>
              <c:f>Schiefe!$F$11:$F$28</c:f>
              <c:numCache>
                <c:formatCode>0</c:formatCode>
                <c:ptCount val="18"/>
                <c:pt idx="0">
                  <c:v>15163.444444444445</c:v>
                </c:pt>
                <c:pt idx="1">
                  <c:v>15048</c:v>
                </c:pt>
                <c:pt idx="2">
                  <c:v>15048</c:v>
                </c:pt>
                <c:pt idx="3">
                  <c:v>15048</c:v>
                </c:pt>
                <c:pt idx="4">
                  <c:v>15048</c:v>
                </c:pt>
                <c:pt idx="5">
                  <c:v>15048</c:v>
                </c:pt>
                <c:pt idx="6">
                  <c:v>15048</c:v>
                </c:pt>
                <c:pt idx="7">
                  <c:v>15048</c:v>
                </c:pt>
                <c:pt idx="8">
                  <c:v>15048</c:v>
                </c:pt>
                <c:pt idx="9">
                  <c:v>15048</c:v>
                </c:pt>
                <c:pt idx="10">
                  <c:v>15048</c:v>
                </c:pt>
                <c:pt idx="11">
                  <c:v>15048</c:v>
                </c:pt>
                <c:pt idx="12">
                  <c:v>15048</c:v>
                </c:pt>
                <c:pt idx="13">
                  <c:v>15048</c:v>
                </c:pt>
                <c:pt idx="14">
                  <c:v>15048</c:v>
                </c:pt>
                <c:pt idx="15">
                  <c:v>15048</c:v>
                </c:pt>
                <c:pt idx="16">
                  <c:v>15048</c:v>
                </c:pt>
                <c:pt idx="17">
                  <c:v>15048</c:v>
                </c:pt>
              </c:numCache>
            </c:numRef>
          </c:val>
        </c:ser>
        <c:marker val="1"/>
        <c:axId val="86013056"/>
        <c:axId val="86015360"/>
      </c:lineChart>
      <c:catAx>
        <c:axId val="86013056"/>
        <c:scaling>
          <c:orientation val="minMax"/>
        </c:scaling>
        <c:axPos val="b"/>
        <c:numFmt formatCode="General" sourceLinked="1"/>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de-DE"/>
          </a:p>
        </c:txPr>
        <c:crossAx val="86015360"/>
        <c:crosses val="autoZero"/>
        <c:auto val="1"/>
        <c:lblAlgn val="ctr"/>
        <c:lblOffset val="100"/>
        <c:tickLblSkip val="2"/>
        <c:tickMarkSkip val="1"/>
      </c:catAx>
      <c:valAx>
        <c:axId val="8601536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de-DE"/>
          </a:p>
        </c:txPr>
        <c:crossAx val="86013056"/>
        <c:crosses val="autoZero"/>
        <c:crossBetween val="between"/>
      </c:valAx>
      <c:spPr>
        <a:solidFill>
          <a:srgbClr val="C0C0C0"/>
        </a:solidFill>
        <a:ln w="12700">
          <a:solidFill>
            <a:srgbClr val="808080"/>
          </a:solidFill>
          <a:prstDash val="solid"/>
        </a:ln>
      </c:spPr>
    </c:plotArea>
    <c:legend>
      <c:legendPos val="r"/>
      <c:layout>
        <c:manualLayout>
          <c:xMode val="edge"/>
          <c:yMode val="edge"/>
          <c:x val="0.6601941747572817"/>
          <c:y val="0.32766025527812348"/>
          <c:w val="0.32427184466019415"/>
          <c:h val="0.3489368952312487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de-DE"/>
  <c:chart>
    <c:plotArea>
      <c:layout>
        <c:manualLayout>
          <c:layoutTarget val="inner"/>
          <c:xMode val="edge"/>
          <c:yMode val="edge"/>
          <c:x val="9.4961420030546112E-2"/>
          <c:y val="0.11013215859030837"/>
          <c:w val="0.58914840182216266"/>
          <c:h val="0.70925110132158631"/>
        </c:manualLayout>
      </c:layout>
      <c:lineChart>
        <c:grouping val="standard"/>
        <c:ser>
          <c:idx val="0"/>
          <c:order val="0"/>
          <c:tx>
            <c:strRef>
              <c:f>Schiefe!$C$10</c:f>
              <c:strCache>
                <c:ptCount val="1"/>
                <c:pt idx="0">
                  <c:v>ANZAHL KLICKS IM BEREICH DOWNLOAD</c:v>
                </c:pt>
              </c:strCache>
            </c:strRef>
          </c:tx>
          <c:spPr>
            <a:ln w="12700">
              <a:solidFill>
                <a:srgbClr val="000080"/>
              </a:solidFill>
              <a:prstDash val="solid"/>
            </a:ln>
          </c:spPr>
          <c:marker>
            <c:symbol val="diamond"/>
            <c:size val="5"/>
            <c:spPr>
              <a:solidFill>
                <a:srgbClr val="000080"/>
              </a:solidFill>
              <a:ln>
                <a:solidFill>
                  <a:srgbClr val="000080"/>
                </a:solidFill>
                <a:prstDash val="solid"/>
              </a:ln>
            </c:spPr>
          </c:marker>
          <c:val>
            <c:numRef>
              <c:f>Schiefe!$C$11:$C$29</c:f>
              <c:numCache>
                <c:formatCode>General</c:formatCode>
                <c:ptCount val="19"/>
                <c:pt idx="0">
                  <c:v>5000</c:v>
                </c:pt>
                <c:pt idx="1">
                  <c:v>1000</c:v>
                </c:pt>
                <c:pt idx="2">
                  <c:v>1076</c:v>
                </c:pt>
                <c:pt idx="3">
                  <c:v>1521</c:v>
                </c:pt>
                <c:pt idx="4">
                  <c:v>1790</c:v>
                </c:pt>
                <c:pt idx="5">
                  <c:v>3908</c:v>
                </c:pt>
                <c:pt idx="6">
                  <c:v>1138</c:v>
                </c:pt>
                <c:pt idx="7">
                  <c:v>1352</c:v>
                </c:pt>
                <c:pt idx="8">
                  <c:v>1343</c:v>
                </c:pt>
                <c:pt idx="9">
                  <c:v>1430</c:v>
                </c:pt>
                <c:pt idx="10">
                  <c:v>1140</c:v>
                </c:pt>
                <c:pt idx="11">
                  <c:v>1421</c:v>
                </c:pt>
                <c:pt idx="12">
                  <c:v>1508</c:v>
                </c:pt>
                <c:pt idx="13">
                  <c:v>2137</c:v>
                </c:pt>
                <c:pt idx="14">
                  <c:v>1948</c:v>
                </c:pt>
                <c:pt idx="15">
                  <c:v>1521</c:v>
                </c:pt>
                <c:pt idx="16">
                  <c:v>426</c:v>
                </c:pt>
                <c:pt idx="17">
                  <c:v>1384</c:v>
                </c:pt>
                <c:pt idx="18" formatCode="0.00">
                  <c:v>2.2284077464956931</c:v>
                </c:pt>
              </c:numCache>
            </c:numRef>
          </c:val>
        </c:ser>
        <c:ser>
          <c:idx val="1"/>
          <c:order val="1"/>
          <c:tx>
            <c:strRef>
              <c:f>Schiefe!$D$10</c:f>
              <c:strCache>
                <c:ptCount val="1"/>
                <c:pt idx="0">
                  <c:v>MITTELWERT</c:v>
                </c:pt>
              </c:strCache>
            </c:strRef>
          </c:tx>
          <c:spPr>
            <a:ln w="12700">
              <a:solidFill>
                <a:srgbClr val="FF00FF"/>
              </a:solidFill>
              <a:prstDash val="solid"/>
            </a:ln>
          </c:spPr>
          <c:marker>
            <c:symbol val="square"/>
            <c:size val="5"/>
            <c:spPr>
              <a:solidFill>
                <a:srgbClr val="FF00FF"/>
              </a:solidFill>
              <a:ln>
                <a:solidFill>
                  <a:srgbClr val="FF00FF"/>
                </a:solidFill>
                <a:prstDash val="solid"/>
              </a:ln>
            </c:spPr>
          </c:marker>
          <c:val>
            <c:numRef>
              <c:f>Schiefe!$D$11:$D$29</c:f>
              <c:numCache>
                <c:formatCode>0</c:formatCode>
                <c:ptCount val="19"/>
                <c:pt idx="0">
                  <c:v>1724.6111111111111</c:v>
                </c:pt>
                <c:pt idx="1">
                  <c:v>1724.6111111111111</c:v>
                </c:pt>
                <c:pt idx="2">
                  <c:v>1724.6111111111111</c:v>
                </c:pt>
                <c:pt idx="3">
                  <c:v>1724.6111111111111</c:v>
                </c:pt>
                <c:pt idx="4">
                  <c:v>1724.6111111111111</c:v>
                </c:pt>
                <c:pt idx="5">
                  <c:v>1724.6111111111111</c:v>
                </c:pt>
                <c:pt idx="6">
                  <c:v>1724.6111111111111</c:v>
                </c:pt>
                <c:pt idx="7">
                  <c:v>1724.6111111111111</c:v>
                </c:pt>
                <c:pt idx="8">
                  <c:v>1724.6111111111111</c:v>
                </c:pt>
                <c:pt idx="9">
                  <c:v>1724.6111111111111</c:v>
                </c:pt>
                <c:pt idx="10">
                  <c:v>1724.6111111111111</c:v>
                </c:pt>
                <c:pt idx="11">
                  <c:v>1724.6111111111111</c:v>
                </c:pt>
                <c:pt idx="12">
                  <c:v>1724.6111111111111</c:v>
                </c:pt>
                <c:pt idx="13">
                  <c:v>1724.6111111111111</c:v>
                </c:pt>
                <c:pt idx="14">
                  <c:v>1724.6111111111111</c:v>
                </c:pt>
                <c:pt idx="15">
                  <c:v>1724.6111111111111</c:v>
                </c:pt>
                <c:pt idx="16">
                  <c:v>1724.6111111111111</c:v>
                </c:pt>
                <c:pt idx="17">
                  <c:v>1724.6111111111111</c:v>
                </c:pt>
              </c:numCache>
            </c:numRef>
          </c:val>
        </c:ser>
        <c:marker val="1"/>
        <c:axId val="117114752"/>
        <c:axId val="118919936"/>
      </c:lineChart>
      <c:catAx>
        <c:axId val="117114752"/>
        <c:scaling>
          <c:orientation val="minMax"/>
        </c:scaling>
        <c:axPos val="b"/>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18919936"/>
        <c:crosses val="autoZero"/>
        <c:auto val="1"/>
        <c:lblAlgn val="ctr"/>
        <c:lblOffset val="100"/>
        <c:tickLblSkip val="1"/>
        <c:tickMarkSkip val="1"/>
      </c:catAx>
      <c:valAx>
        <c:axId val="11891993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17114752"/>
        <c:crosses val="autoZero"/>
        <c:crossBetween val="between"/>
      </c:valAx>
      <c:spPr>
        <a:solidFill>
          <a:srgbClr val="C0C0C0"/>
        </a:solidFill>
        <a:ln w="12700">
          <a:solidFill>
            <a:srgbClr val="808080"/>
          </a:solidFill>
          <a:prstDash val="solid"/>
        </a:ln>
      </c:spPr>
    </c:plotArea>
    <c:legend>
      <c:legendPos val="r"/>
      <c:layout>
        <c:manualLayout>
          <c:xMode val="edge"/>
          <c:yMode val="edge"/>
          <c:x val="0.70542769165548525"/>
          <c:y val="0.31718061674008846"/>
          <c:w val="0.27907029559997237"/>
          <c:h val="0.2951541850220266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22" footer="0.4921259845000002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6</xdr:col>
      <xdr:colOff>752474</xdr:colOff>
      <xdr:row>8</xdr:row>
      <xdr:rowOff>171449</xdr:rowOff>
    </xdr:from>
    <xdr:to>
      <xdr:col>13</xdr:col>
      <xdr:colOff>609599</xdr:colOff>
      <xdr:row>22</xdr:row>
      <xdr:rowOff>76199</xdr:rowOff>
    </xdr:to>
    <xdr:graphicFrame macro="">
      <xdr:nvGraphicFramePr>
        <xdr:cNvPr id="205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752474</xdr:colOff>
      <xdr:row>23</xdr:row>
      <xdr:rowOff>95250</xdr:rowOff>
    </xdr:from>
    <xdr:to>
      <xdr:col>13</xdr:col>
      <xdr:colOff>609599</xdr:colOff>
      <xdr:row>32</xdr:row>
      <xdr:rowOff>485775</xdr:rowOff>
    </xdr:to>
    <xdr:graphicFrame macro="">
      <xdr:nvGraphicFramePr>
        <xdr:cNvPr id="205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438150</xdr:colOff>
      <xdr:row>24</xdr:row>
      <xdr:rowOff>123825</xdr:rowOff>
    </xdr:from>
    <xdr:to>
      <xdr:col>14</xdr:col>
      <xdr:colOff>161925</xdr:colOff>
      <xdr:row>39</xdr:row>
      <xdr:rowOff>0</xdr:rowOff>
    </xdr:to>
    <xdr:graphicFrame macro="">
      <xdr:nvGraphicFramePr>
        <xdr:cNvPr id="102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9</xdr:row>
      <xdr:rowOff>9525</xdr:rowOff>
    </xdr:from>
    <xdr:to>
      <xdr:col>14</xdr:col>
      <xdr:colOff>161925</xdr:colOff>
      <xdr:row>23</xdr:row>
      <xdr:rowOff>0</xdr:rowOff>
    </xdr:to>
    <xdr:graphicFrame macro="">
      <xdr:nvGraphicFramePr>
        <xdr:cNvPr id="102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dimension ref="A1:H33"/>
  <sheetViews>
    <sheetView tabSelected="1" workbookViewId="0">
      <selection activeCell="C11" sqref="C11"/>
    </sheetView>
  </sheetViews>
  <sheetFormatPr baseColWidth="10" defaultRowHeight="12.75"/>
  <cols>
    <col min="1" max="1" width="3.85546875" customWidth="1"/>
    <col min="2" max="2" width="18.28515625" customWidth="1"/>
    <col min="3" max="3" width="12.85546875" customWidth="1"/>
    <col min="4" max="4" width="15.28515625" customWidth="1"/>
    <col min="5" max="5" width="13.85546875" customWidth="1"/>
    <col min="6" max="6" width="13.42578125" customWidth="1"/>
  </cols>
  <sheetData>
    <row r="1" spans="1:8" ht="18" customHeight="1">
      <c r="B1" s="15" t="s">
        <v>2</v>
      </c>
      <c r="C1" s="16"/>
      <c r="D1" s="17" t="s">
        <v>20</v>
      </c>
      <c r="E1" s="16"/>
      <c r="F1" s="16"/>
      <c r="G1" s="16"/>
      <c r="H1" s="18"/>
    </row>
    <row r="2" spans="1:8" ht="18" customHeight="1">
      <c r="B2" s="15" t="s">
        <v>3</v>
      </c>
      <c r="C2" s="16"/>
      <c r="D2" s="17" t="s">
        <v>20</v>
      </c>
      <c r="E2" s="16"/>
      <c r="F2" s="16"/>
      <c r="G2" s="16"/>
      <c r="H2" s="18"/>
    </row>
    <row r="3" spans="1:8" ht="18" customHeight="1">
      <c r="B3" s="15" t="s">
        <v>4</v>
      </c>
      <c r="C3" s="16"/>
      <c r="D3" s="15" t="s">
        <v>5</v>
      </c>
      <c r="E3" s="16"/>
      <c r="F3" s="16"/>
      <c r="G3" s="16"/>
      <c r="H3" s="18"/>
    </row>
    <row r="4" spans="1:8" ht="18" customHeight="1">
      <c r="B4" s="15" t="s">
        <v>6</v>
      </c>
      <c r="C4" s="16"/>
      <c r="D4" s="19" t="s">
        <v>27</v>
      </c>
      <c r="E4" s="16"/>
      <c r="F4" s="16"/>
      <c r="G4" s="16"/>
      <c r="H4" s="18"/>
    </row>
    <row r="5" spans="1:8" ht="54" customHeight="1">
      <c r="B5" s="20" t="s">
        <v>7</v>
      </c>
      <c r="C5" s="16"/>
      <c r="D5" s="19"/>
      <c r="E5" s="16"/>
      <c r="F5" s="16"/>
      <c r="G5" s="16"/>
      <c r="H5" s="18"/>
    </row>
    <row r="6" spans="1:8" ht="41.25" customHeight="1">
      <c r="B6" s="20" t="s">
        <v>8</v>
      </c>
      <c r="C6" s="56" t="s">
        <v>28</v>
      </c>
      <c r="D6" s="57"/>
      <c r="E6" s="57"/>
      <c r="F6" s="57"/>
      <c r="G6" s="57"/>
      <c r="H6" s="57"/>
    </row>
    <row r="8" spans="1:8" ht="30.75" customHeight="1">
      <c r="B8" s="64" t="s">
        <v>24</v>
      </c>
      <c r="C8" s="64"/>
      <c r="D8" s="64"/>
      <c r="E8" s="64"/>
      <c r="F8" s="64"/>
      <c r="G8" s="64"/>
      <c r="H8" s="64"/>
    </row>
    <row r="9" spans="1:8" ht="13.5" thickBot="1">
      <c r="B9" s="1"/>
      <c r="C9" s="1"/>
      <c r="D9" s="1"/>
      <c r="E9" s="1"/>
      <c r="F9" s="1"/>
    </row>
    <row r="10" spans="1:8" ht="64.5" thickBot="1">
      <c r="A10" s="1"/>
      <c r="B10" s="48" t="s">
        <v>11</v>
      </c>
      <c r="C10" s="49" t="s">
        <v>13</v>
      </c>
      <c r="D10" s="50" t="s">
        <v>12</v>
      </c>
      <c r="E10" s="52" t="s">
        <v>14</v>
      </c>
      <c r="F10" s="51" t="s">
        <v>12</v>
      </c>
      <c r="G10" s="14"/>
    </row>
    <row r="11" spans="1:8">
      <c r="A11" s="1"/>
      <c r="B11" s="21">
        <v>39083</v>
      </c>
      <c r="C11" s="23">
        <v>200</v>
      </c>
      <c r="D11" s="28">
        <f>AVERAGE(C11:C28)</f>
        <v>684.44444444444446</v>
      </c>
      <c r="E11" s="23">
        <v>11123</v>
      </c>
      <c r="F11" s="28">
        <f>AVERAGE(E11:E28)</f>
        <v>14424.055555555555</v>
      </c>
    </row>
    <row r="12" spans="1:8" ht="15" customHeight="1">
      <c r="A12" s="1"/>
      <c r="B12" s="21">
        <v>39114</v>
      </c>
      <c r="C12" s="24">
        <v>260</v>
      </c>
      <c r="D12" s="29">
        <f t="shared" ref="D12:D28" si="0">$D$11</f>
        <v>684.44444444444446</v>
      </c>
      <c r="E12" s="24">
        <v>12345</v>
      </c>
      <c r="F12" s="24">
        <v>14424</v>
      </c>
    </row>
    <row r="13" spans="1:8">
      <c r="A13" s="1"/>
      <c r="B13" s="21">
        <v>39142</v>
      </c>
      <c r="C13" s="23">
        <v>400</v>
      </c>
      <c r="D13" s="28">
        <f t="shared" si="0"/>
        <v>684.44444444444446</v>
      </c>
      <c r="E13" s="23">
        <v>11414</v>
      </c>
      <c r="F13" s="25">
        <v>14424</v>
      </c>
    </row>
    <row r="14" spans="1:8">
      <c r="A14" s="1"/>
      <c r="B14" s="21">
        <v>39173</v>
      </c>
      <c r="C14" s="24">
        <v>540</v>
      </c>
      <c r="D14" s="29">
        <f t="shared" si="0"/>
        <v>684.44444444444446</v>
      </c>
      <c r="E14" s="24">
        <v>12564</v>
      </c>
      <c r="F14" s="24">
        <v>14424</v>
      </c>
    </row>
    <row r="15" spans="1:8">
      <c r="A15" s="1"/>
      <c r="B15" s="21">
        <v>39203</v>
      </c>
      <c r="C15" s="23">
        <v>680</v>
      </c>
      <c r="D15" s="28">
        <f t="shared" si="0"/>
        <v>684.44444444444446</v>
      </c>
      <c r="E15" s="23">
        <v>7432</v>
      </c>
      <c r="F15" s="25">
        <v>14424</v>
      </c>
    </row>
    <row r="16" spans="1:8">
      <c r="A16" s="1"/>
      <c r="B16" s="21">
        <v>39234</v>
      </c>
      <c r="C16" s="24">
        <v>820</v>
      </c>
      <c r="D16" s="29">
        <f t="shared" si="0"/>
        <v>684.44444444444446</v>
      </c>
      <c r="E16" s="24">
        <v>17836</v>
      </c>
      <c r="F16" s="24">
        <v>14424</v>
      </c>
    </row>
    <row r="17" spans="1:6">
      <c r="A17" s="1"/>
      <c r="B17" s="21">
        <v>39264</v>
      </c>
      <c r="C17" s="23">
        <v>960</v>
      </c>
      <c r="D17" s="28">
        <f t="shared" si="0"/>
        <v>684.44444444444446</v>
      </c>
      <c r="E17" s="23">
        <v>11468</v>
      </c>
      <c r="F17" s="25">
        <v>14424</v>
      </c>
    </row>
    <row r="18" spans="1:6">
      <c r="A18" s="1"/>
      <c r="B18" s="21">
        <v>39295</v>
      </c>
      <c r="C18" s="24">
        <v>1100</v>
      </c>
      <c r="D18" s="29">
        <f t="shared" si="0"/>
        <v>684.44444444444446</v>
      </c>
      <c r="E18" s="24">
        <v>12937</v>
      </c>
      <c r="F18" s="24">
        <v>14424</v>
      </c>
    </row>
    <row r="19" spans="1:6">
      <c r="A19" s="1"/>
      <c r="B19" s="21">
        <v>39326</v>
      </c>
      <c r="C19" s="23">
        <v>1240</v>
      </c>
      <c r="D19" s="28">
        <f t="shared" si="0"/>
        <v>684.44444444444446</v>
      </c>
      <c r="E19" s="23">
        <v>14714</v>
      </c>
      <c r="F19" s="25">
        <v>14424</v>
      </c>
    </row>
    <row r="20" spans="1:6">
      <c r="A20" s="1"/>
      <c r="B20" s="21">
        <v>39356</v>
      </c>
      <c r="C20" s="24">
        <v>1240</v>
      </c>
      <c r="D20" s="29">
        <f t="shared" si="0"/>
        <v>684.44444444444446</v>
      </c>
      <c r="E20" s="24">
        <v>11799</v>
      </c>
      <c r="F20" s="24">
        <v>14424</v>
      </c>
    </row>
    <row r="21" spans="1:6">
      <c r="A21" s="1"/>
      <c r="B21" s="21">
        <v>39387</v>
      </c>
      <c r="C21" s="23">
        <v>1100</v>
      </c>
      <c r="D21" s="28">
        <f t="shared" si="0"/>
        <v>684.44444444444446</v>
      </c>
      <c r="E21" s="23">
        <v>21732</v>
      </c>
      <c r="F21" s="25">
        <v>14424</v>
      </c>
    </row>
    <row r="22" spans="1:6">
      <c r="A22" s="1"/>
      <c r="B22" s="21">
        <v>39417</v>
      </c>
      <c r="C22" s="24">
        <v>960</v>
      </c>
      <c r="D22" s="29">
        <f t="shared" si="0"/>
        <v>684.44444444444446</v>
      </c>
      <c r="E22" s="24">
        <v>14107</v>
      </c>
      <c r="F22" s="24">
        <v>14424</v>
      </c>
    </row>
    <row r="23" spans="1:6">
      <c r="A23" s="1"/>
      <c r="B23" s="21">
        <v>39448</v>
      </c>
      <c r="C23" s="23">
        <v>820</v>
      </c>
      <c r="D23" s="28">
        <f t="shared" si="0"/>
        <v>684.44444444444446</v>
      </c>
      <c r="E23" s="23">
        <v>19539</v>
      </c>
      <c r="F23" s="25">
        <v>14424</v>
      </c>
    </row>
    <row r="24" spans="1:6">
      <c r="A24" s="1"/>
      <c r="B24" s="21">
        <v>39479</v>
      </c>
      <c r="C24" s="24">
        <v>680</v>
      </c>
      <c r="D24" s="29">
        <f t="shared" si="0"/>
        <v>684.44444444444446</v>
      </c>
      <c r="E24" s="24">
        <v>20397</v>
      </c>
      <c r="F24" s="24">
        <v>14424</v>
      </c>
    </row>
    <row r="25" spans="1:6">
      <c r="A25" s="1"/>
      <c r="B25" s="21">
        <v>39508</v>
      </c>
      <c r="C25" s="23">
        <v>540</v>
      </c>
      <c r="D25" s="28">
        <f t="shared" si="0"/>
        <v>684.44444444444446</v>
      </c>
      <c r="E25" s="23">
        <v>17687</v>
      </c>
      <c r="F25" s="25">
        <v>14424</v>
      </c>
    </row>
    <row r="26" spans="1:6">
      <c r="A26" s="1"/>
      <c r="B26" s="21">
        <v>39539</v>
      </c>
      <c r="C26" s="24">
        <v>400</v>
      </c>
      <c r="D26" s="29">
        <f t="shared" si="0"/>
        <v>684.44444444444446</v>
      </c>
      <c r="E26" s="24">
        <v>17173</v>
      </c>
      <c r="F26" s="24">
        <v>14424</v>
      </c>
    </row>
    <row r="27" spans="1:6">
      <c r="A27" s="1"/>
      <c r="B27" s="21">
        <v>39569</v>
      </c>
      <c r="C27" s="25">
        <v>260</v>
      </c>
      <c r="D27" s="30">
        <f t="shared" si="0"/>
        <v>684.44444444444446</v>
      </c>
      <c r="E27" s="25">
        <v>13021</v>
      </c>
      <c r="F27" s="25">
        <v>14424</v>
      </c>
    </row>
    <row r="28" spans="1:6" ht="13.5" thickBot="1">
      <c r="A28" s="1"/>
      <c r="B28" s="21">
        <v>39600</v>
      </c>
      <c r="C28" s="24">
        <v>120</v>
      </c>
      <c r="D28" s="29">
        <f t="shared" si="0"/>
        <v>684.44444444444446</v>
      </c>
      <c r="E28" s="24">
        <v>12345</v>
      </c>
      <c r="F28" s="24">
        <v>14424</v>
      </c>
    </row>
    <row r="29" spans="1:6" ht="15.75" thickBot="1">
      <c r="A29" s="1"/>
      <c r="B29" s="39" t="s">
        <v>1</v>
      </c>
      <c r="C29" s="47">
        <f>KURT(C11:C28)</f>
        <v>-1.2689072590278938</v>
      </c>
      <c r="D29" s="40"/>
      <c r="E29" s="27">
        <f>SKEW(E11:E28)</f>
        <v>0.42424805829726775</v>
      </c>
      <c r="F29" s="22"/>
    </row>
    <row r="30" spans="1:6" ht="13.5" thickBot="1"/>
    <row r="31" spans="1:6" ht="13.5" thickBot="1">
      <c r="C31" s="38" t="s">
        <v>21</v>
      </c>
      <c r="D31" s="58" t="s">
        <v>17</v>
      </c>
      <c r="E31" s="59"/>
      <c r="F31" s="60"/>
    </row>
    <row r="32" spans="1:6" ht="70.5" customHeight="1" thickBot="1">
      <c r="B32" s="54" t="s">
        <v>15</v>
      </c>
      <c r="C32" s="55">
        <v>-1.27</v>
      </c>
      <c r="D32" s="61" t="s">
        <v>22</v>
      </c>
      <c r="E32" s="62"/>
      <c r="F32" s="63"/>
    </row>
    <row r="33" spans="2:6" ht="71.25" customHeight="1" thickBot="1">
      <c r="B33" s="53" t="s">
        <v>16</v>
      </c>
      <c r="C33" s="37">
        <v>0.42</v>
      </c>
      <c r="D33" s="61" t="s">
        <v>23</v>
      </c>
      <c r="E33" s="62"/>
      <c r="F33" s="63"/>
    </row>
  </sheetData>
  <mergeCells count="5">
    <mergeCell ref="C6:H6"/>
    <mergeCell ref="D31:F31"/>
    <mergeCell ref="D32:F32"/>
    <mergeCell ref="D33:F33"/>
    <mergeCell ref="B8:H8"/>
  </mergeCells>
  <phoneticPr fontId="1"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2055" r:id="rId4"/>
  </oleObjects>
</worksheet>
</file>

<file path=xl/worksheets/sheet2.xml><?xml version="1.0" encoding="utf-8"?>
<worksheet xmlns="http://schemas.openxmlformats.org/spreadsheetml/2006/main" xmlns:r="http://schemas.openxmlformats.org/officeDocument/2006/relationships">
  <dimension ref="A1:H43"/>
  <sheetViews>
    <sheetView workbookViewId="0">
      <selection activeCell="C11" sqref="C11"/>
    </sheetView>
  </sheetViews>
  <sheetFormatPr baseColWidth="10" defaultRowHeight="12.75"/>
  <cols>
    <col min="1" max="1" width="4" customWidth="1"/>
    <col min="2" max="2" width="18.85546875" customWidth="1"/>
    <col min="3" max="3" width="13.28515625" customWidth="1"/>
    <col min="4" max="4" width="15.28515625" customWidth="1"/>
    <col min="5" max="5" width="16.5703125" customWidth="1"/>
    <col min="6" max="6" width="15.5703125" customWidth="1"/>
    <col min="7" max="7" width="13.28515625" customWidth="1"/>
    <col min="8" max="8" width="14.28515625" customWidth="1"/>
  </cols>
  <sheetData>
    <row r="1" spans="2:8" ht="18" customHeight="1">
      <c r="B1" s="15" t="s">
        <v>2</v>
      </c>
      <c r="C1" s="16"/>
      <c r="D1" s="17" t="s">
        <v>9</v>
      </c>
      <c r="E1" s="16"/>
      <c r="F1" s="16"/>
      <c r="G1" s="16"/>
      <c r="H1" s="18"/>
    </row>
    <row r="2" spans="2:8" ht="18" customHeight="1">
      <c r="B2" s="15" t="s">
        <v>3</v>
      </c>
      <c r="C2" s="16"/>
      <c r="D2" s="17" t="s">
        <v>10</v>
      </c>
      <c r="E2" s="16"/>
      <c r="F2" s="16"/>
      <c r="G2" s="16"/>
      <c r="H2" s="18"/>
    </row>
    <row r="3" spans="2:8" ht="18" customHeight="1">
      <c r="B3" s="15" t="s">
        <v>4</v>
      </c>
      <c r="C3" s="16"/>
      <c r="D3" s="15" t="s">
        <v>5</v>
      </c>
      <c r="E3" s="16"/>
      <c r="F3" s="16"/>
      <c r="G3" s="16"/>
      <c r="H3" s="18"/>
    </row>
    <row r="4" spans="2:8" ht="20.25" customHeight="1">
      <c r="B4" s="15" t="s">
        <v>6</v>
      </c>
      <c r="C4" s="16"/>
      <c r="D4" s="19" t="s">
        <v>25</v>
      </c>
      <c r="E4" s="16"/>
      <c r="F4" s="16"/>
      <c r="G4" s="16"/>
      <c r="H4" s="18"/>
    </row>
    <row r="5" spans="2:8" ht="44.25" customHeight="1">
      <c r="B5" s="20" t="s">
        <v>7</v>
      </c>
      <c r="C5" s="16"/>
      <c r="D5" s="19"/>
      <c r="E5" s="16"/>
      <c r="F5" s="16"/>
      <c r="G5" s="16"/>
      <c r="H5" s="18"/>
    </row>
    <row r="6" spans="2:8" ht="42.75" customHeight="1">
      <c r="B6" s="20" t="s">
        <v>8</v>
      </c>
      <c r="C6" s="56" t="s">
        <v>26</v>
      </c>
      <c r="D6" s="57"/>
      <c r="E6" s="57"/>
      <c r="F6" s="57"/>
      <c r="G6" s="57"/>
      <c r="H6" s="57"/>
    </row>
    <row r="8" spans="2:8" ht="31.5" customHeight="1">
      <c r="B8" s="65" t="s">
        <v>29</v>
      </c>
      <c r="C8" s="66"/>
      <c r="D8" s="66"/>
      <c r="E8" s="66"/>
      <c r="F8" s="66"/>
      <c r="G8" s="66"/>
      <c r="H8" s="66"/>
    </row>
    <row r="9" spans="2:8" ht="13.5" thickBot="1">
      <c r="C9" s="1"/>
      <c r="D9" s="1"/>
      <c r="E9" s="1"/>
      <c r="F9" s="1"/>
    </row>
    <row r="10" spans="2:8" ht="54.75" customHeight="1" thickBot="1">
      <c r="B10" s="42" t="s">
        <v>11</v>
      </c>
      <c r="C10" s="43" t="s">
        <v>13</v>
      </c>
      <c r="D10" s="44" t="s">
        <v>12</v>
      </c>
      <c r="E10" s="46" t="s">
        <v>14</v>
      </c>
      <c r="F10" s="45" t="s">
        <v>12</v>
      </c>
      <c r="G10" s="1"/>
    </row>
    <row r="11" spans="2:8">
      <c r="B11" s="21">
        <v>39083</v>
      </c>
      <c r="C11" s="23">
        <v>5000</v>
      </c>
      <c r="D11" s="28">
        <f>AVERAGE(C11:C28)</f>
        <v>1724.6111111111111</v>
      </c>
      <c r="E11" s="23">
        <v>13987</v>
      </c>
      <c r="F11" s="32">
        <f>AVERAGE(E11:E28)</f>
        <v>15163.444444444445</v>
      </c>
    </row>
    <row r="12" spans="2:8">
      <c r="B12" s="21">
        <v>39114</v>
      </c>
      <c r="C12" s="24">
        <v>1000</v>
      </c>
      <c r="D12" s="29">
        <f t="shared" ref="D12:D28" si="0">$D$11</f>
        <v>1724.6111111111111</v>
      </c>
      <c r="E12" s="24">
        <v>17645</v>
      </c>
      <c r="F12" s="29">
        <v>15048</v>
      </c>
    </row>
    <row r="13" spans="2:8">
      <c r="B13" s="21">
        <v>39142</v>
      </c>
      <c r="C13" s="23">
        <v>1076</v>
      </c>
      <c r="D13" s="28">
        <f t="shared" si="0"/>
        <v>1724.6111111111111</v>
      </c>
      <c r="E13" s="23">
        <v>13435</v>
      </c>
      <c r="F13" s="28">
        <v>15048</v>
      </c>
    </row>
    <row r="14" spans="2:8">
      <c r="B14" s="21">
        <v>39173</v>
      </c>
      <c r="C14" s="24">
        <v>1521</v>
      </c>
      <c r="D14" s="29">
        <f t="shared" si="0"/>
        <v>1724.6111111111111</v>
      </c>
      <c r="E14" s="24">
        <v>14424</v>
      </c>
      <c r="F14" s="29">
        <v>15048</v>
      </c>
    </row>
    <row r="15" spans="2:8">
      <c r="B15" s="21">
        <v>39203</v>
      </c>
      <c r="C15" s="23">
        <v>1790</v>
      </c>
      <c r="D15" s="28">
        <f t="shared" si="0"/>
        <v>1724.6111111111111</v>
      </c>
      <c r="E15" s="23">
        <v>15000</v>
      </c>
      <c r="F15" s="28">
        <v>15048</v>
      </c>
    </row>
    <row r="16" spans="2:8">
      <c r="B16" s="21">
        <v>39234</v>
      </c>
      <c r="C16" s="24">
        <v>3908</v>
      </c>
      <c r="D16" s="29">
        <f t="shared" si="0"/>
        <v>1724.6111111111111</v>
      </c>
      <c r="E16" s="24">
        <v>17875</v>
      </c>
      <c r="F16" s="29">
        <v>15048</v>
      </c>
    </row>
    <row r="17" spans="1:6">
      <c r="B17" s="21">
        <v>39264</v>
      </c>
      <c r="C17" s="23">
        <v>1138</v>
      </c>
      <c r="D17" s="28">
        <f t="shared" si="0"/>
        <v>1724.6111111111111</v>
      </c>
      <c r="E17" s="23">
        <v>16049</v>
      </c>
      <c r="F17" s="28">
        <v>15048</v>
      </c>
    </row>
    <row r="18" spans="1:6">
      <c r="B18" s="21">
        <v>39295</v>
      </c>
      <c r="C18" s="24">
        <v>1352</v>
      </c>
      <c r="D18" s="29">
        <f t="shared" si="0"/>
        <v>1724.6111111111111</v>
      </c>
      <c r="E18" s="24">
        <v>16734</v>
      </c>
      <c r="F18" s="29">
        <v>15048</v>
      </c>
    </row>
    <row r="19" spans="1:6">
      <c r="B19" s="21">
        <v>39326</v>
      </c>
      <c r="C19" s="23">
        <v>1343</v>
      </c>
      <c r="D19" s="28">
        <f t="shared" si="0"/>
        <v>1724.6111111111111</v>
      </c>
      <c r="E19" s="23">
        <v>15039</v>
      </c>
      <c r="F19" s="28">
        <v>15048</v>
      </c>
    </row>
    <row r="20" spans="1:6">
      <c r="B20" s="21">
        <v>39356</v>
      </c>
      <c r="C20" s="24">
        <v>1430</v>
      </c>
      <c r="D20" s="29">
        <f t="shared" si="0"/>
        <v>1724.6111111111111</v>
      </c>
      <c r="E20" s="24">
        <v>23424</v>
      </c>
      <c r="F20" s="29">
        <v>15048</v>
      </c>
    </row>
    <row r="21" spans="1:6">
      <c r="B21" s="21">
        <v>39387</v>
      </c>
      <c r="C21" s="23">
        <v>1140</v>
      </c>
      <c r="D21" s="28">
        <f t="shared" si="0"/>
        <v>1724.6111111111111</v>
      </c>
      <c r="E21" s="23">
        <v>8974</v>
      </c>
      <c r="F21" s="28">
        <v>15048</v>
      </c>
    </row>
    <row r="22" spans="1:6">
      <c r="B22" s="21">
        <v>39417</v>
      </c>
      <c r="C22" s="24">
        <v>1421</v>
      </c>
      <c r="D22" s="29">
        <f t="shared" si="0"/>
        <v>1724.6111111111111</v>
      </c>
      <c r="E22" s="24">
        <v>15049</v>
      </c>
      <c r="F22" s="29">
        <v>15048</v>
      </c>
    </row>
    <row r="23" spans="1:6">
      <c r="B23" s="21">
        <v>39448</v>
      </c>
      <c r="C23" s="23">
        <v>1508</v>
      </c>
      <c r="D23" s="28">
        <f t="shared" si="0"/>
        <v>1724.6111111111111</v>
      </c>
      <c r="E23" s="23">
        <v>15874</v>
      </c>
      <c r="F23" s="28">
        <v>15048</v>
      </c>
    </row>
    <row r="24" spans="1:6">
      <c r="B24" s="21">
        <v>39479</v>
      </c>
      <c r="C24" s="24">
        <v>2137</v>
      </c>
      <c r="D24" s="29">
        <f t="shared" si="0"/>
        <v>1724.6111111111111</v>
      </c>
      <c r="E24" s="24">
        <v>15987</v>
      </c>
      <c r="F24" s="29">
        <v>15048</v>
      </c>
    </row>
    <row r="25" spans="1:6">
      <c r="B25" s="21">
        <v>39508</v>
      </c>
      <c r="C25" s="23">
        <v>1948</v>
      </c>
      <c r="D25" s="28">
        <f t="shared" si="0"/>
        <v>1724.6111111111111</v>
      </c>
      <c r="E25" s="23">
        <v>4980</v>
      </c>
      <c r="F25" s="28">
        <v>15048</v>
      </c>
    </row>
    <row r="26" spans="1:6">
      <c r="B26" s="21">
        <v>39539</v>
      </c>
      <c r="C26" s="24">
        <v>1521</v>
      </c>
      <c r="D26" s="29">
        <f t="shared" si="0"/>
        <v>1724.6111111111111</v>
      </c>
      <c r="E26" s="24">
        <v>1600</v>
      </c>
      <c r="F26" s="29">
        <v>15048</v>
      </c>
    </row>
    <row r="27" spans="1:6">
      <c r="B27" s="21">
        <v>39569</v>
      </c>
      <c r="C27" s="25">
        <v>426</v>
      </c>
      <c r="D27" s="30">
        <f t="shared" si="0"/>
        <v>1724.6111111111111</v>
      </c>
      <c r="E27" s="25">
        <v>23424</v>
      </c>
      <c r="F27" s="28">
        <v>15048</v>
      </c>
    </row>
    <row r="28" spans="1:6" ht="13.5" thickBot="1">
      <c r="B28" s="21">
        <v>39600</v>
      </c>
      <c r="C28" s="26">
        <v>1384</v>
      </c>
      <c r="D28" s="31">
        <f t="shared" si="0"/>
        <v>1724.6111111111111</v>
      </c>
      <c r="E28" s="26">
        <v>23442</v>
      </c>
      <c r="F28" s="29">
        <v>15048</v>
      </c>
    </row>
    <row r="29" spans="1:6" ht="15.75" thickBot="1">
      <c r="B29" s="39" t="s">
        <v>0</v>
      </c>
      <c r="C29" s="40">
        <f>SKEW(C11:C28)</f>
        <v>2.2284077464956931</v>
      </c>
      <c r="D29" s="41"/>
      <c r="E29" s="40">
        <f>SKEW(E11:E28)</f>
        <v>-0.73304041180198132</v>
      </c>
      <c r="F29" s="33"/>
    </row>
    <row r="30" spans="1:6" ht="13.5" thickBot="1">
      <c r="C30" s="1"/>
      <c r="D30" s="1"/>
      <c r="E30" s="1"/>
      <c r="F30" s="1"/>
    </row>
    <row r="31" spans="1:6" ht="13.5" thickBot="1">
      <c r="C31" s="38" t="s">
        <v>0</v>
      </c>
      <c r="D31" s="58" t="s">
        <v>17</v>
      </c>
      <c r="E31" s="59"/>
      <c r="F31" s="60"/>
    </row>
    <row r="32" spans="1:6" ht="40.5" customHeight="1" thickBot="1">
      <c r="A32" s="1"/>
      <c r="B32" s="34" t="s">
        <v>15</v>
      </c>
      <c r="C32" s="36">
        <v>2.23</v>
      </c>
      <c r="D32" s="67" t="s">
        <v>18</v>
      </c>
      <c r="E32" s="67"/>
      <c r="F32" s="68"/>
    </row>
    <row r="33" spans="1:7" ht="38.25" customHeight="1" thickBot="1">
      <c r="A33" s="1"/>
      <c r="B33" s="35" t="s">
        <v>16</v>
      </c>
      <c r="C33" s="37">
        <v>-0.73</v>
      </c>
      <c r="D33" s="61" t="s">
        <v>19</v>
      </c>
      <c r="E33" s="62"/>
      <c r="F33" s="63"/>
    </row>
    <row r="35" spans="1:7">
      <c r="B35" s="12"/>
      <c r="C35" s="3"/>
      <c r="D35" s="4"/>
      <c r="E35" s="5"/>
      <c r="F35" s="5"/>
    </row>
    <row r="36" spans="1:7">
      <c r="B36" s="2"/>
      <c r="C36" s="3"/>
      <c r="D36" s="4"/>
      <c r="E36" s="5"/>
      <c r="F36" s="5"/>
    </row>
    <row r="37" spans="1:7">
      <c r="B37" s="2"/>
      <c r="C37" s="6"/>
      <c r="D37" s="7"/>
      <c r="E37" s="7"/>
      <c r="F37" s="7"/>
    </row>
    <row r="38" spans="1:7">
      <c r="A38" s="1"/>
      <c r="B38" s="13"/>
      <c r="C38" s="7"/>
      <c r="D38" s="8"/>
      <c r="E38" s="3"/>
      <c r="F38" s="3"/>
    </row>
    <row r="39" spans="1:7">
      <c r="B39" s="2"/>
      <c r="C39" s="6"/>
      <c r="D39" s="3"/>
      <c r="E39" s="3"/>
      <c r="F39" s="3"/>
    </row>
    <row r="40" spans="1:7">
      <c r="B40" s="12"/>
      <c r="C40" s="3"/>
      <c r="D40" s="4"/>
      <c r="E40" s="5"/>
      <c r="F40" s="5"/>
    </row>
    <row r="41" spans="1:7">
      <c r="B41" s="2"/>
      <c r="C41" s="3"/>
      <c r="D41" s="4"/>
      <c r="E41" s="5"/>
      <c r="F41" s="5"/>
    </row>
    <row r="42" spans="1:7">
      <c r="B42" s="9"/>
      <c r="C42" s="9"/>
      <c r="D42" s="10"/>
      <c r="E42" s="10"/>
      <c r="F42" s="10"/>
    </row>
    <row r="43" spans="1:7">
      <c r="B43" s="10"/>
      <c r="C43" s="10"/>
      <c r="D43" s="11"/>
      <c r="E43" s="9"/>
      <c r="F43" s="9"/>
      <c r="G43" s="1"/>
    </row>
  </sheetData>
  <mergeCells count="5">
    <mergeCell ref="D33:F33"/>
    <mergeCell ref="C6:H6"/>
    <mergeCell ref="B8:H8"/>
    <mergeCell ref="D31:F31"/>
    <mergeCell ref="D32:F32"/>
  </mergeCells>
  <phoneticPr fontId="1" type="noConversion"/>
  <pageMargins left="0.78740157499999996" right="0.78740157499999996" top="0.984251969" bottom="0.984251969" header="0.4921259845" footer="0.4921259845"/>
  <pageSetup paperSize="9" orientation="portrait" horizontalDpi="4294967293" verticalDpi="0" r:id="rId1"/>
  <headerFooter alignWithMargins="0"/>
  <drawing r:id="rId2"/>
  <legacyDrawing r:id="rId3"/>
  <oleObjects>
    <oleObject progId="Equation.3" shapeId="1029" r:id="rId4"/>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Kurtosis</vt:lpstr>
      <vt:lpstr>Schiefe</vt:lpstr>
    </vt:vector>
  </TitlesOfParts>
  <Company> Mindbusiness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Maxibuch</dc:title>
  <dc:creator>Helmut Reinke/Sara Unverhau</dc:creator>
  <cp:lastModifiedBy>Egbert Jeschke</cp:lastModifiedBy>
  <dcterms:created xsi:type="dcterms:W3CDTF">2005-07-10T14:44:55Z</dcterms:created>
  <dcterms:modified xsi:type="dcterms:W3CDTF">2008-08-10T08:49:48Z</dcterms:modified>
</cp:coreProperties>
</file>